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1508" yWindow="-12" windowWidth="11544" windowHeight="9036" tabRatio="724" firstSheet="48" activeTab="65"/>
  </bookViews>
  <sheets>
    <sheet name="1.1 и 1.2" sheetId="69" r:id="rId1"/>
    <sheet name="1.3" sheetId="70" r:id="rId2"/>
    <sheet name="1.4" sheetId="71" r:id="rId3"/>
    <sheet name="1.5" sheetId="72" r:id="rId4"/>
    <sheet name="1.6" sheetId="73" r:id="rId5"/>
    <sheet name="1.7" sheetId="74" r:id="rId6"/>
    <sheet name="1.8" sheetId="75" r:id="rId7"/>
    <sheet name="1.9" sheetId="76" r:id="rId8"/>
    <sheet name="1.10" sheetId="77" r:id="rId9"/>
    <sheet name="1.11 КР" sheetId="78" r:id="rId10"/>
    <sheet name="1.11 Бат" sheetId="79" r:id="rId11"/>
    <sheet name="1.11 Д-А" sheetId="80" r:id="rId12"/>
    <sheet name="1.11 И-К" sheetId="81" r:id="rId13"/>
    <sheet name="1.11 Нарын" sheetId="82" r:id="rId14"/>
    <sheet name="1.11 Ошс" sheetId="83" r:id="rId15"/>
    <sheet name="1.11 Тал" sheetId="84" r:id="rId16"/>
    <sheet name="1.11Чуй" sheetId="85" r:id="rId17"/>
    <sheet name="1.11Биш" sheetId="86" r:id="rId18"/>
    <sheet name="1.11г.Ош" sheetId="87" r:id="rId19"/>
    <sheet name="1.12" sheetId="88" r:id="rId20"/>
    <sheet name="1.13" sheetId="89" r:id="rId21"/>
    <sheet name="1.14" sheetId="90" r:id="rId22"/>
    <sheet name="1.15" sheetId="91" r:id="rId23"/>
    <sheet name="2.1" sheetId="93" r:id="rId24"/>
    <sheet name="2.2" sheetId="94" r:id="rId25"/>
    <sheet name="2.3" sheetId="95" r:id="rId26"/>
    <sheet name="2.4" sheetId="96" r:id="rId27"/>
    <sheet name="2.5" sheetId="97" r:id="rId28"/>
    <sheet name="2.6" sheetId="98" r:id="rId29"/>
    <sheet name="2.7" sheetId="99" r:id="rId30"/>
    <sheet name="2.8" sheetId="100" r:id="rId31"/>
    <sheet name="2.9" sheetId="101" r:id="rId32"/>
    <sheet name="2.10" sheetId="102" r:id="rId33"/>
    <sheet name="2.11" sheetId="103" r:id="rId34"/>
    <sheet name="2.12 " sheetId="104" r:id="rId35"/>
    <sheet name="2.13" sheetId="105" r:id="rId36"/>
    <sheet name="2.14 " sheetId="106" r:id="rId37"/>
    <sheet name="2.15" sheetId="107" r:id="rId38"/>
    <sheet name="2,16" sheetId="108" r:id="rId39"/>
    <sheet name="2.17 " sheetId="109" r:id="rId40"/>
    <sheet name="2,18" sheetId="110" r:id="rId41"/>
    <sheet name="2016" sheetId="111" r:id="rId42"/>
    <sheet name="2017" sheetId="112" r:id="rId43"/>
    <sheet name="2018" sheetId="113" r:id="rId44"/>
    <sheet name="2019" sheetId="114" r:id="rId45"/>
    <sheet name="2020" sheetId="115" r:id="rId46"/>
    <sheet name="2.20" sheetId="116" r:id="rId47"/>
    <sheet name="2.20 (2)" sheetId="117" r:id="rId48"/>
    <sheet name="2.21-SMERT_00 " sheetId="118" r:id="rId49"/>
    <sheet name="SMERT_м " sheetId="119" r:id="rId50"/>
    <sheet name="SMERT_ж " sheetId="120" r:id="rId51"/>
    <sheet name="2.22" sheetId="121" r:id="rId52"/>
    <sheet name="2.23 " sheetId="122" r:id="rId53"/>
    <sheet name="2,24" sheetId="123" r:id="rId54"/>
    <sheet name="2,25" sheetId="124" r:id="rId55"/>
    <sheet name="2,26" sheetId="125" r:id="rId56"/>
    <sheet name="2.27" sheetId="126" r:id="rId57"/>
    <sheet name="2.28" sheetId="127" r:id="rId58"/>
    <sheet name="2.29, 2.30 (2)" sheetId="128" r:id="rId59"/>
    <sheet name="2.31" sheetId="129" r:id="rId60"/>
    <sheet name="2.32" sheetId="130" r:id="rId61"/>
    <sheet name="2.33" sheetId="131" r:id="rId62"/>
    <sheet name="2.34" sheetId="132" r:id="rId63"/>
    <sheet name="2.35 " sheetId="133" r:id="rId64"/>
    <sheet name="2.36 " sheetId="134" r:id="rId65"/>
    <sheet name="2.37" sheetId="135" r:id="rId66"/>
    <sheet name="2,38" sheetId="136" r:id="rId67"/>
    <sheet name="2.39 " sheetId="137" r:id="rId68"/>
    <sheet name="3.1 и 3.2" sheetId="138" r:id="rId69"/>
    <sheet name="3.3" sheetId="139" r:id="rId70"/>
    <sheet name=" 3.4" sheetId="140" r:id="rId71"/>
    <sheet name="3.5 " sheetId="141" r:id="rId72"/>
    <sheet name="3,6 " sheetId="142" r:id="rId73"/>
    <sheet name="3.6 " sheetId="143" r:id="rId74"/>
    <sheet name="3.7 " sheetId="144" r:id="rId75"/>
    <sheet name="3.8 и 3.9 " sheetId="145" r:id="rId76"/>
    <sheet name="3.10" sheetId="146" r:id="rId77"/>
    <sheet name="4.1" sheetId="147" r:id="rId78"/>
    <sheet name="4.2" sheetId="148" r:id="rId79"/>
    <sheet name="4.3" sheetId="149" r:id="rId80"/>
    <sheet name="4.4" sheetId="150" r:id="rId81"/>
    <sheet name="4.5" sheetId="151" r:id="rId82"/>
    <sheet name="5.1" sheetId="153" r:id="rId83"/>
    <sheet name="5.2" sheetId="154" r:id="rId84"/>
    <sheet name="5.3" sheetId="155" r:id="rId85"/>
    <sheet name="5.4" sheetId="156" r:id="rId86"/>
    <sheet name="5.5" sheetId="157" r:id="rId87"/>
    <sheet name="5.6" sheetId="158" r:id="rId88"/>
    <sheet name="5.7" sheetId="159" r:id="rId89"/>
    <sheet name="5.8" sheetId="160" r:id="rId90"/>
  </sheets>
  <externalReferences>
    <externalReference r:id="rId91"/>
    <externalReference r:id="rId92"/>
    <externalReference r:id="rId93"/>
  </externalReferences>
  <definedNames>
    <definedName name="AccessDatabase" hidden="1">"C:\My Documents\Data Bases\Cvod Otdel\Variable List\Pokreal.mdb"</definedName>
    <definedName name="Button_1">"Pokreal_CHC_List"</definedName>
    <definedName name="Button_2">"Pokreal_CHC_List"</definedName>
    <definedName name="hhh" localSheetId="22">[1]Ал!$A$7:$J$109</definedName>
    <definedName name="hhh">[1]Ал!$A$7:$J$109</definedName>
    <definedName name="jjjj" localSheetId="0">#REF!</definedName>
    <definedName name="jjjj" localSheetId="21">#REF!</definedName>
    <definedName name="jjjj" localSheetId="22">#REF!</definedName>
    <definedName name="jjjj" localSheetId="2">#REF!</definedName>
    <definedName name="jjjj" localSheetId="3">#REF!</definedName>
    <definedName name="jjjj" localSheetId="4">#REF!</definedName>
    <definedName name="jjjj" localSheetId="54">#REF!</definedName>
    <definedName name="jjjj" localSheetId="66">#REF!</definedName>
    <definedName name="jjjj" localSheetId="34">#REF!</definedName>
    <definedName name="jjjj" localSheetId="36">#REF!</definedName>
    <definedName name="jjjj" localSheetId="46">#REF!</definedName>
    <definedName name="jjjj" localSheetId="47">#REF!</definedName>
    <definedName name="jjjj" localSheetId="48">#REF!</definedName>
    <definedName name="jjjj" localSheetId="51">#REF!</definedName>
    <definedName name="jjjj" localSheetId="52">#REF!</definedName>
    <definedName name="jjjj" localSheetId="57">#REF!</definedName>
    <definedName name="jjjj" localSheetId="63">#REF!</definedName>
    <definedName name="jjjj" localSheetId="64">#REF!</definedName>
    <definedName name="jjjj" localSheetId="67">#REF!</definedName>
    <definedName name="jjjj" localSheetId="44">#REF!</definedName>
    <definedName name="jjjj" localSheetId="45">#REF!</definedName>
    <definedName name="jjjj" localSheetId="50">#REF!</definedName>
    <definedName name="jjjj" localSheetId="49">#REF!</definedName>
    <definedName name="jjjj">#REF!</definedName>
    <definedName name="база">#REF!</definedName>
    <definedName name="_xlnm.Database" localSheetId="0">#REF!</definedName>
    <definedName name="_xlnm.Database" localSheetId="21">#REF!</definedName>
    <definedName name="_xlnm.Database" localSheetId="22">#REF!</definedName>
    <definedName name="_xlnm.Database" localSheetId="54">#REF!</definedName>
    <definedName name="_xlnm.Database" localSheetId="66">#REF!</definedName>
    <definedName name="_xlnm.Database" localSheetId="34">#REF!</definedName>
    <definedName name="_xlnm.Database" localSheetId="36">#REF!</definedName>
    <definedName name="_xlnm.Database" localSheetId="46">#REF!</definedName>
    <definedName name="_xlnm.Database" localSheetId="47">#REF!</definedName>
    <definedName name="_xlnm.Database" localSheetId="48">#REF!</definedName>
    <definedName name="_xlnm.Database" localSheetId="51">#REF!</definedName>
    <definedName name="_xlnm.Database" localSheetId="52">#REF!</definedName>
    <definedName name="_xlnm.Database" localSheetId="57">#REF!</definedName>
    <definedName name="_xlnm.Database" localSheetId="63">#REF!</definedName>
    <definedName name="_xlnm.Database" localSheetId="64">#REF!</definedName>
    <definedName name="_xlnm.Database" localSheetId="67">#REF!</definedName>
    <definedName name="_xlnm.Database" localSheetId="44">#REF!</definedName>
    <definedName name="_xlnm.Database" localSheetId="45">#REF!</definedName>
    <definedName name="_xlnm.Database" localSheetId="50">#REF!</definedName>
    <definedName name="_xlnm.Database" localSheetId="49">#REF!</definedName>
    <definedName name="_xlnm.Database">#REF!</definedName>
    <definedName name="Ббб" localSheetId="0">#REF!</definedName>
    <definedName name="Ббб" localSheetId="54">#REF!</definedName>
    <definedName name="Ббб" localSheetId="66">#REF!</definedName>
    <definedName name="Ббб" localSheetId="34">#REF!</definedName>
    <definedName name="Ббб" localSheetId="36">#REF!</definedName>
    <definedName name="Ббб" localSheetId="46">#REF!</definedName>
    <definedName name="Ббб" localSheetId="47">#REF!</definedName>
    <definedName name="Ббб" localSheetId="48">#REF!</definedName>
    <definedName name="Ббб" localSheetId="51">#REF!</definedName>
    <definedName name="Ббб" localSheetId="52">#REF!</definedName>
    <definedName name="Ббб" localSheetId="57">#REF!</definedName>
    <definedName name="Ббб" localSheetId="63">#REF!</definedName>
    <definedName name="Ббб" localSheetId="64">#REF!</definedName>
    <definedName name="Ббб" localSheetId="67">#REF!</definedName>
    <definedName name="Ббб" localSheetId="44">#REF!</definedName>
    <definedName name="Ббб" localSheetId="45">#REF!</definedName>
    <definedName name="Ббб" localSheetId="50">#REF!</definedName>
    <definedName name="Ббб" localSheetId="49">#REF!</definedName>
    <definedName name="Ббб">#REF!</definedName>
    <definedName name="жаананана111" localSheetId="54">#REF!</definedName>
    <definedName name="жаананана111" localSheetId="46">#REF!</definedName>
    <definedName name="жаананана111" localSheetId="47">#REF!</definedName>
    <definedName name="жаананана111" localSheetId="48">#REF!</definedName>
    <definedName name="жаананана111" localSheetId="51">#REF!</definedName>
    <definedName name="жаананана111" localSheetId="52">#REF!</definedName>
    <definedName name="жаананана111" localSheetId="57">#REF!</definedName>
    <definedName name="жаананана111" localSheetId="67">#REF!</definedName>
    <definedName name="жаананана111" localSheetId="44">#REF!</definedName>
    <definedName name="жаананана111" localSheetId="45">#REF!</definedName>
    <definedName name="жаананана111" localSheetId="50">#REF!</definedName>
    <definedName name="жаананана111" localSheetId="49">#REF!</definedName>
    <definedName name="жаананана111">#REF!</definedName>
    <definedName name="ЖАЙЫЛ" localSheetId="21">[2]Ал!$A$7:$J$109</definedName>
    <definedName name="ЖАЙЫЛ" localSheetId="22">[2]Ал!$A$7:$J$109</definedName>
    <definedName name="ЖАЙЫЛ">[2]Ал!$A$7:$J$109</definedName>
    <definedName name="жжж" localSheetId="57">#REF!</definedName>
    <definedName name="жжж" localSheetId="45">#REF!</definedName>
    <definedName name="жжж">#REF!</definedName>
    <definedName name="_xlnm.Print_Titles" localSheetId="8">'1.10'!$55:$60</definedName>
    <definedName name="_xlnm.Print_Titles" localSheetId="10">'1.11 Бат'!$1:$6</definedName>
    <definedName name="_xlnm.Print_Titles" localSheetId="11">'1.11 Д-А'!$1:$6</definedName>
    <definedName name="_xlnm.Print_Titles" localSheetId="12">'1.11 И-К'!$1:$6</definedName>
    <definedName name="_xlnm.Print_Titles" localSheetId="13">'1.11 Нарын'!$1:$6</definedName>
    <definedName name="_xlnm.Print_Titles" localSheetId="14">'1.11 Ошс'!$1:$6</definedName>
    <definedName name="_xlnm.Print_Titles" localSheetId="15">'1.11 Тал'!$1:$6</definedName>
    <definedName name="_xlnm.Print_Titles" localSheetId="17">'1.11Биш'!$1:$6</definedName>
    <definedName name="_xlnm.Print_Titles" localSheetId="18">'1.11г.Ош'!$1:$6</definedName>
    <definedName name="_xlnm.Print_Titles" localSheetId="16">'1.11Чуй'!$1:$6</definedName>
    <definedName name="_xlnm.Print_Titles" localSheetId="19">'1.12'!$63:$66</definedName>
    <definedName name="_xlnm.Print_Titles" localSheetId="5">'1.7'!$55:$60</definedName>
    <definedName name="_xlnm.Print_Titles" localSheetId="7">'1.9'!$55:$60</definedName>
    <definedName name="_xlnm.Print_Titles" localSheetId="54">'2,25'!$58:$61</definedName>
    <definedName name="_xlnm.Print_Titles" localSheetId="47">'2.20 (2)'!$1:$4</definedName>
    <definedName name="_xlnm.Print_Titles" localSheetId="48">'2.21-SMERT_00 '!$55:$60</definedName>
    <definedName name="_xlnm.Print_Titles" localSheetId="25">'2.3'!$51:$52</definedName>
    <definedName name="_xlnm.Print_Titles" localSheetId="61">'2.33'!$67:$71</definedName>
    <definedName name="_xlnm.Print_Titles" localSheetId="73">'3.6 '!$1:$5</definedName>
    <definedName name="_xlnm.Print_Titles" localSheetId="77">'4.1'!$50:$52</definedName>
    <definedName name="_xlnm.Print_Titles" localSheetId="78">'4.2'!$50:$52</definedName>
    <definedName name="_xlnm.Print_Titles" localSheetId="79">'4.3'!$50:$53</definedName>
    <definedName name="_xlnm.Print_Titles" localSheetId="80">'4.4'!$49:$52</definedName>
    <definedName name="_xlnm.Print_Titles" localSheetId="83">'5.2'!$57:$59</definedName>
    <definedName name="_xlnm.Print_Titles" localSheetId="84">'5.3'!$59:$61</definedName>
    <definedName name="_xlnm.Print_Titles" localSheetId="85">'5.4'!$60:$63</definedName>
    <definedName name="_xlnm.Print_Titles" localSheetId="86">'5.5'!$49:$52</definedName>
    <definedName name="_xlnm.Print_Titles" localSheetId="50">'SMERT_ж '!$1:$7</definedName>
    <definedName name="_xlnm.Print_Titles" localSheetId="49">'SMERT_м '!$1:$7</definedName>
    <definedName name="КЕМ" localSheetId="21">[2]Ал!$A$7:$J$109</definedName>
    <definedName name="КЕМ" localSheetId="22">[2]Ал!$A$7:$J$109</definedName>
    <definedName name="КЕМ">[2]Ал!$A$7:$J$109</definedName>
    <definedName name="кк33" localSheetId="54">#REF!</definedName>
    <definedName name="кк33" localSheetId="46">#REF!</definedName>
    <definedName name="кк33" localSheetId="47">#REF!</definedName>
    <definedName name="кк33" localSheetId="48">#REF!</definedName>
    <definedName name="кк33" localSheetId="51">#REF!</definedName>
    <definedName name="кк33" localSheetId="52">#REF!</definedName>
    <definedName name="кк33" localSheetId="57">#REF!</definedName>
    <definedName name="кк33" localSheetId="67">#REF!</definedName>
    <definedName name="кк33" localSheetId="44">#REF!</definedName>
    <definedName name="кк33" localSheetId="45">#REF!</definedName>
    <definedName name="кк33" localSheetId="50">#REF!</definedName>
    <definedName name="кк33" localSheetId="49">#REF!</definedName>
    <definedName name="кк33">#REF!</definedName>
    <definedName name="ккк3333" localSheetId="54">#REF!</definedName>
    <definedName name="ккк3333" localSheetId="46">#REF!</definedName>
    <definedName name="ккк3333" localSheetId="47">#REF!</definedName>
    <definedName name="ккк3333" localSheetId="48">#REF!</definedName>
    <definedName name="ккк3333" localSheetId="51">#REF!</definedName>
    <definedName name="ккк3333" localSheetId="52">#REF!</definedName>
    <definedName name="ккк3333" localSheetId="57">#REF!</definedName>
    <definedName name="ккк3333" localSheetId="67">#REF!</definedName>
    <definedName name="ккк3333" localSheetId="44">#REF!</definedName>
    <definedName name="ккк3333" localSheetId="45">#REF!</definedName>
    <definedName name="ккк3333" localSheetId="50">#REF!</definedName>
    <definedName name="ккк3333" localSheetId="49">#REF!</definedName>
    <definedName name="ккк3333">#REF!</definedName>
    <definedName name="КРыз" localSheetId="0">#REF!</definedName>
    <definedName name="КРыз" localSheetId="21">#REF!</definedName>
    <definedName name="КРыз" localSheetId="22">#REF!</definedName>
    <definedName name="КРыз" localSheetId="54">#REF!</definedName>
    <definedName name="КРыз" localSheetId="66">#REF!</definedName>
    <definedName name="КРыз" localSheetId="34">#REF!</definedName>
    <definedName name="КРыз" localSheetId="36">#REF!</definedName>
    <definedName name="КРыз" localSheetId="46">#REF!</definedName>
    <definedName name="КРыз" localSheetId="47">#REF!</definedName>
    <definedName name="КРыз" localSheetId="48">#REF!</definedName>
    <definedName name="КРыз" localSheetId="51">#REF!</definedName>
    <definedName name="КРыз" localSheetId="52">#REF!</definedName>
    <definedName name="КРыз" localSheetId="57">#REF!</definedName>
    <definedName name="КРыз" localSheetId="63">#REF!</definedName>
    <definedName name="КРыз" localSheetId="64">#REF!</definedName>
    <definedName name="КРыз" localSheetId="67">#REF!</definedName>
    <definedName name="КРыз" localSheetId="44">#REF!</definedName>
    <definedName name="КРыз" localSheetId="45">#REF!</definedName>
    <definedName name="КРыз" localSheetId="50">#REF!</definedName>
    <definedName name="КРыз" localSheetId="49">#REF!</definedName>
    <definedName name="КРыз">#REF!</definedName>
    <definedName name="Н00" localSheetId="21">'[3]Ак-Тал'!$A$7:$J$109</definedName>
    <definedName name="Н00" localSheetId="22">'[3]Ак-Тал'!$A$7:$J$109</definedName>
    <definedName name="Н00">'[3]Ак-Тал'!$A$7:$J$109</definedName>
    <definedName name="_xlnm.Print_Area" localSheetId="70">' 3.4'!$A$1:$K$147</definedName>
    <definedName name="_xlnm.Print_Area" localSheetId="9">'1.11 КР'!$A$1:$J$184</definedName>
    <definedName name="_xlnm.Print_Area" localSheetId="46">'2.20'!$A$1:$F$233</definedName>
    <definedName name="_xlnm.Print_Area" localSheetId="47">'2.20 (2)'!$A$1:$F$670</definedName>
    <definedName name="_xlnm.Print_Area" localSheetId="56">'2.27'!$A$1:$N$47</definedName>
    <definedName name="_xlnm.Print_Area" localSheetId="25">'2.3'!$A$1:$F$45</definedName>
    <definedName name="_xlnm.Print_Area" localSheetId="31">'2.9'!$A$1:$G$39</definedName>
    <definedName name="_xlnm.Print_Area" localSheetId="68">'3.1 и 3.2'!$A$1:$K$106</definedName>
    <definedName name="_xlnm.Print_Area" localSheetId="84">'5.3'!$A$1:$F$840</definedName>
    <definedName name="_xlnm.Print_Area">#N/A</definedName>
    <definedName name="орпипаи" localSheetId="54">#REF!</definedName>
    <definedName name="орпипаи" localSheetId="66">#REF!</definedName>
    <definedName name="орпипаи" localSheetId="34">#REF!</definedName>
    <definedName name="орпипаи" localSheetId="36">#REF!</definedName>
    <definedName name="орпипаи" localSheetId="46">#REF!</definedName>
    <definedName name="орпипаи" localSheetId="47">#REF!</definedName>
    <definedName name="орпипаи" localSheetId="48">#REF!</definedName>
    <definedName name="орпипаи" localSheetId="51">#REF!</definedName>
    <definedName name="орпипаи" localSheetId="52">#REF!</definedName>
    <definedName name="орпипаи" localSheetId="57">#REF!</definedName>
    <definedName name="орпипаи" localSheetId="63">#REF!</definedName>
    <definedName name="орпипаи" localSheetId="64">#REF!</definedName>
    <definedName name="орпипаи" localSheetId="67">#REF!</definedName>
    <definedName name="орпипаи" localSheetId="44">#REF!</definedName>
    <definedName name="орпипаи" localSheetId="45">#REF!</definedName>
    <definedName name="орпипаи" localSheetId="50">#REF!</definedName>
    <definedName name="орпипаи" localSheetId="49">#REF!</definedName>
    <definedName name="орпипаи">#REF!</definedName>
    <definedName name="ппп" localSheetId="54">#REF!</definedName>
    <definedName name="ппп" localSheetId="66">#REF!</definedName>
    <definedName name="ппп" localSheetId="34">#REF!</definedName>
    <definedName name="ппп" localSheetId="36">#REF!</definedName>
    <definedName name="ппп" localSheetId="46">#REF!</definedName>
    <definedName name="ппп" localSheetId="47">#REF!</definedName>
    <definedName name="ппп" localSheetId="48">#REF!</definedName>
    <definedName name="ппп" localSheetId="51">#REF!</definedName>
    <definedName name="ппп" localSheetId="52">#REF!</definedName>
    <definedName name="ппп" localSheetId="57">#REF!</definedName>
    <definedName name="ппп" localSheetId="63">#REF!</definedName>
    <definedName name="ппп" localSheetId="64">#REF!</definedName>
    <definedName name="ппп" localSheetId="67">#REF!</definedName>
    <definedName name="ппп" localSheetId="44">#REF!</definedName>
    <definedName name="ппп" localSheetId="45">#REF!</definedName>
    <definedName name="ппп" localSheetId="50">#REF!</definedName>
    <definedName name="ппп" localSheetId="49">#REF!</definedName>
    <definedName name="ппп">#REF!</definedName>
    <definedName name="ррр" localSheetId="54">#REF!</definedName>
    <definedName name="ррр" localSheetId="66">#REF!</definedName>
    <definedName name="ррр" localSheetId="34">#REF!</definedName>
    <definedName name="ррр" localSheetId="36">#REF!</definedName>
    <definedName name="ррр" localSheetId="46">#REF!</definedName>
    <definedName name="ррр" localSheetId="47">#REF!</definedName>
    <definedName name="ррр" localSheetId="48">#REF!</definedName>
    <definedName name="ррр" localSheetId="51">#REF!</definedName>
    <definedName name="ррр" localSheetId="52">#REF!</definedName>
    <definedName name="ррр" localSheetId="57">#REF!</definedName>
    <definedName name="ррр" localSheetId="63">#REF!</definedName>
    <definedName name="ррр" localSheetId="64">#REF!</definedName>
    <definedName name="ррр" localSheetId="67">#REF!</definedName>
    <definedName name="ррр" localSheetId="44">#REF!</definedName>
    <definedName name="ррр" localSheetId="45">#REF!</definedName>
    <definedName name="ррр" localSheetId="50">#REF!</definedName>
    <definedName name="ррр" localSheetId="49">#REF!</definedName>
    <definedName name="ррр">#REF!</definedName>
    <definedName name="эээээ" localSheetId="54">#REF!</definedName>
    <definedName name="эээээ" localSheetId="46">#REF!</definedName>
    <definedName name="эээээ" localSheetId="47">#REF!</definedName>
    <definedName name="эээээ" localSheetId="48">#REF!</definedName>
    <definedName name="эээээ" localSheetId="51">#REF!</definedName>
    <definedName name="эээээ" localSheetId="52">#REF!</definedName>
    <definedName name="эээээ" localSheetId="57">#REF!</definedName>
    <definedName name="эээээ" localSheetId="67">#REF!</definedName>
    <definedName name="эээээ" localSheetId="44">#REF!</definedName>
    <definedName name="эээээ" localSheetId="45">#REF!</definedName>
    <definedName name="эээээ" localSheetId="50">#REF!</definedName>
    <definedName name="эээээ" localSheetId="49">#REF!</definedName>
    <definedName name="эээээ">#REF!</definedName>
  </definedNames>
  <calcPr calcId="144525"/>
</workbook>
</file>

<file path=xl/calcChain.xml><?xml version="1.0" encoding="utf-8"?>
<calcChain xmlns="http://schemas.openxmlformats.org/spreadsheetml/2006/main">
  <c r="G86" i="159" l="1"/>
  <c r="F86" i="159"/>
  <c r="E86" i="159"/>
  <c r="D86" i="159"/>
  <c r="C86" i="159"/>
  <c r="B86" i="159"/>
  <c r="AF96" i="151" l="1"/>
  <c r="AF94" i="151"/>
  <c r="AF92" i="151"/>
  <c r="AF90" i="151"/>
  <c r="AF88" i="151"/>
  <c r="AF87" i="151"/>
  <c r="AF86" i="151"/>
  <c r="AF85" i="151"/>
  <c r="AF84" i="151"/>
  <c r="AF82" i="151"/>
  <c r="AF80" i="151"/>
  <c r="AF78" i="151"/>
  <c r="AF77" i="151"/>
  <c r="AF74" i="151"/>
  <c r="B73" i="151"/>
  <c r="AF71" i="151"/>
  <c r="AF70" i="151"/>
  <c r="AF69" i="151"/>
  <c r="AF68" i="151"/>
  <c r="AF67" i="151"/>
  <c r="AF66" i="151"/>
  <c r="AF64" i="151"/>
  <c r="AF49" i="151"/>
  <c r="AF43" i="151"/>
  <c r="AF38" i="151"/>
  <c r="AF36" i="151"/>
  <c r="AF33" i="151"/>
  <c r="AF30" i="151"/>
  <c r="AF28" i="151"/>
  <c r="AF27" i="151"/>
  <c r="AF20" i="151"/>
  <c r="AF18" i="151"/>
  <c r="AF16" i="151"/>
  <c r="AF9" i="151"/>
  <c r="AF7" i="151"/>
  <c r="Y7" i="151"/>
  <c r="B812" i="147"/>
  <c r="C791" i="147"/>
  <c r="B791" i="147"/>
  <c r="F768" i="147"/>
  <c r="E768" i="147"/>
  <c r="D768" i="147"/>
  <c r="C768" i="147"/>
  <c r="B768" i="147"/>
  <c r="C744" i="147"/>
  <c r="B744" i="147"/>
  <c r="F699" i="147"/>
  <c r="E699" i="147"/>
  <c r="D699" i="147"/>
  <c r="C699" i="147"/>
  <c r="B699" i="147"/>
  <c r="C652" i="147"/>
  <c r="B652" i="147"/>
  <c r="F629" i="147"/>
  <c r="E629" i="147"/>
  <c r="D629" i="147"/>
  <c r="C629" i="147"/>
  <c r="B629" i="147"/>
  <c r="D605" i="147"/>
  <c r="C605" i="147"/>
  <c r="B605" i="147"/>
  <c r="F560" i="147"/>
  <c r="E560" i="147"/>
  <c r="D560" i="147"/>
  <c r="C560" i="147"/>
  <c r="B560" i="147"/>
  <c r="D514" i="147"/>
  <c r="C514" i="147"/>
  <c r="B514" i="147"/>
  <c r="F491" i="147"/>
  <c r="E491" i="147"/>
  <c r="D491" i="147"/>
  <c r="C491" i="147"/>
  <c r="B491" i="147"/>
  <c r="C467" i="147"/>
  <c r="B467" i="147"/>
  <c r="F422" i="147"/>
  <c r="E422" i="147"/>
  <c r="D422" i="147"/>
  <c r="C422" i="147"/>
  <c r="B422" i="147"/>
  <c r="C376" i="147"/>
  <c r="B376" i="147"/>
  <c r="F353" i="147"/>
  <c r="E353" i="147"/>
  <c r="D353" i="147"/>
  <c r="C353" i="147"/>
  <c r="B353" i="147"/>
  <c r="C329" i="147"/>
  <c r="B329" i="147"/>
  <c r="F284" i="147"/>
  <c r="E284" i="147"/>
  <c r="D284" i="147"/>
  <c r="C284" i="147"/>
  <c r="B284" i="147"/>
  <c r="C190" i="147"/>
  <c r="B190" i="147"/>
  <c r="C146" i="147"/>
  <c r="B146" i="147"/>
  <c r="C100" i="147"/>
  <c r="B100" i="147"/>
  <c r="B28" i="147"/>
  <c r="F6" i="147"/>
  <c r="E6" i="147"/>
  <c r="D6" i="147"/>
  <c r="C6" i="147"/>
  <c r="B6" i="147"/>
  <c r="N53" i="144" l="1"/>
  <c r="M53" i="144"/>
  <c r="L53" i="144"/>
  <c r="K53" i="144"/>
  <c r="J53" i="144"/>
  <c r="I53" i="144"/>
  <c r="H53" i="144"/>
  <c r="G53" i="144"/>
  <c r="F53" i="144"/>
  <c r="E53" i="144"/>
  <c r="D53" i="144"/>
  <c r="C53" i="144"/>
  <c r="B53" i="144"/>
  <c r="N52" i="144"/>
  <c r="M52" i="144"/>
  <c r="L52" i="144"/>
  <c r="K52" i="144"/>
  <c r="J52" i="144"/>
  <c r="I52" i="144"/>
  <c r="H52" i="144"/>
  <c r="G52" i="144"/>
  <c r="F52" i="144"/>
  <c r="E52" i="144"/>
  <c r="D52" i="144"/>
  <c r="C52" i="144"/>
  <c r="B52" i="144"/>
  <c r="N51" i="144"/>
  <c r="M51" i="144"/>
  <c r="L51" i="144"/>
  <c r="K51" i="144"/>
  <c r="J51" i="144"/>
  <c r="I51" i="144"/>
  <c r="H51" i="144"/>
  <c r="G51" i="144"/>
  <c r="F51" i="144"/>
  <c r="E51" i="144"/>
  <c r="D51" i="144"/>
  <c r="C51" i="144"/>
  <c r="B51" i="144"/>
  <c r="N54" i="141"/>
  <c r="M54" i="141"/>
  <c r="L54" i="141"/>
  <c r="K54" i="141"/>
  <c r="J54" i="141"/>
  <c r="I54" i="141"/>
  <c r="H54" i="141"/>
  <c r="G54" i="141"/>
  <c r="F54" i="141"/>
  <c r="E54" i="141"/>
  <c r="D54" i="141"/>
  <c r="C54" i="141"/>
  <c r="B54" i="141"/>
  <c r="N53" i="141"/>
  <c r="M53" i="141"/>
  <c r="L53" i="141"/>
  <c r="K53" i="141"/>
  <c r="J53" i="141"/>
  <c r="I53" i="141"/>
  <c r="H53" i="141"/>
  <c r="G53" i="141"/>
  <c r="F53" i="141"/>
  <c r="E53" i="141"/>
  <c r="D53" i="141"/>
  <c r="C53" i="141"/>
  <c r="B53" i="141"/>
  <c r="N52" i="141"/>
  <c r="M52" i="141"/>
  <c r="L52" i="141"/>
  <c r="K52" i="141"/>
  <c r="J52" i="141"/>
  <c r="I52" i="141"/>
  <c r="H52" i="141"/>
  <c r="G52" i="141"/>
  <c r="F52" i="141"/>
  <c r="E52" i="141"/>
  <c r="D52" i="141"/>
  <c r="C52" i="141"/>
  <c r="B52" i="141"/>
  <c r="B50" i="141"/>
  <c r="N35" i="141"/>
  <c r="M35" i="141"/>
  <c r="L35" i="141"/>
  <c r="K35" i="141"/>
  <c r="J35" i="141"/>
  <c r="I35" i="141"/>
  <c r="H35" i="141"/>
  <c r="G35" i="141"/>
  <c r="F35" i="141"/>
  <c r="E35" i="141"/>
  <c r="D35" i="141"/>
  <c r="C35" i="141"/>
  <c r="B35" i="141"/>
  <c r="J156" i="139"/>
  <c r="I156" i="139"/>
  <c r="H156" i="139"/>
  <c r="G156" i="139"/>
  <c r="E156" i="139"/>
  <c r="D156" i="139"/>
  <c r="C156" i="139"/>
  <c r="B156" i="139"/>
  <c r="J155" i="139"/>
  <c r="I155" i="139"/>
  <c r="H155" i="139"/>
  <c r="G155" i="139"/>
  <c r="E155" i="139"/>
  <c r="D155" i="139"/>
  <c r="C155" i="139"/>
  <c r="B155" i="139"/>
  <c r="J154" i="139"/>
  <c r="I154" i="139"/>
  <c r="H154" i="139"/>
  <c r="G154" i="139"/>
  <c r="E154" i="139"/>
  <c r="D154" i="139"/>
  <c r="C154" i="139"/>
  <c r="B154" i="139"/>
  <c r="J153" i="139"/>
  <c r="I153" i="139"/>
  <c r="H153" i="139"/>
  <c r="G153" i="139"/>
  <c r="E153" i="139"/>
  <c r="D153" i="139"/>
  <c r="C153" i="139"/>
  <c r="B153" i="139"/>
  <c r="J152" i="139"/>
  <c r="I152" i="139"/>
  <c r="H152" i="139"/>
  <c r="G152" i="139"/>
  <c r="E152" i="139"/>
  <c r="D152" i="139"/>
  <c r="C152" i="139"/>
  <c r="B152" i="139"/>
  <c r="J151" i="139"/>
  <c r="I151" i="139"/>
  <c r="H151" i="139"/>
  <c r="G151" i="139"/>
  <c r="E151" i="139"/>
  <c r="D151" i="139"/>
  <c r="C151" i="139"/>
  <c r="B151" i="139"/>
  <c r="J150" i="139"/>
  <c r="I150" i="139"/>
  <c r="H150" i="139"/>
  <c r="G150" i="139"/>
  <c r="E150" i="139"/>
  <c r="D150" i="139"/>
  <c r="C150" i="139"/>
  <c r="B150" i="139"/>
  <c r="J149" i="139"/>
  <c r="I149" i="139"/>
  <c r="H149" i="139"/>
  <c r="G149" i="139"/>
  <c r="E149" i="139"/>
  <c r="D149" i="139"/>
  <c r="C149" i="139"/>
  <c r="B149" i="139"/>
  <c r="E106" i="135" l="1"/>
  <c r="D106" i="135"/>
  <c r="C106" i="135"/>
  <c r="B106" i="135"/>
  <c r="E105" i="135"/>
  <c r="D105" i="135"/>
  <c r="C105" i="135"/>
  <c r="B105" i="135"/>
  <c r="F104" i="135"/>
  <c r="E104" i="135"/>
  <c r="D104" i="135"/>
  <c r="C104" i="135"/>
  <c r="B104" i="135"/>
  <c r="F103" i="135"/>
  <c r="E103" i="135"/>
  <c r="D103" i="135"/>
  <c r="C103" i="135"/>
  <c r="B103" i="135"/>
  <c r="F102" i="135"/>
  <c r="E102" i="135"/>
  <c r="D102" i="135"/>
  <c r="C102" i="135"/>
  <c r="B102" i="135"/>
  <c r="F101" i="135"/>
  <c r="E101" i="135"/>
  <c r="D101" i="135"/>
  <c r="C101" i="135"/>
  <c r="B101" i="135"/>
  <c r="F100" i="135"/>
  <c r="E100" i="135"/>
  <c r="D100" i="135"/>
  <c r="C100" i="135"/>
  <c r="B100" i="135"/>
  <c r="E208" i="132"/>
  <c r="D208" i="132"/>
  <c r="C208" i="132"/>
  <c r="B208" i="132"/>
  <c r="E207" i="132"/>
  <c r="D207" i="132"/>
  <c r="C207" i="132"/>
  <c r="B207" i="132"/>
  <c r="E206" i="132"/>
  <c r="D206" i="132"/>
  <c r="C206" i="132"/>
  <c r="B206" i="132"/>
  <c r="E205" i="132"/>
  <c r="D205" i="132"/>
  <c r="C205" i="132"/>
  <c r="B205" i="132"/>
  <c r="E204" i="132"/>
  <c r="D204" i="132"/>
  <c r="C204" i="132"/>
  <c r="B204" i="132"/>
  <c r="E203" i="132"/>
  <c r="D203" i="132"/>
  <c r="C203" i="132"/>
  <c r="B203" i="132"/>
  <c r="E202" i="132"/>
  <c r="D202" i="132"/>
  <c r="C202" i="132"/>
  <c r="B202" i="132"/>
  <c r="E201" i="132"/>
  <c r="D201" i="132"/>
  <c r="C201" i="132"/>
  <c r="B201" i="132"/>
  <c r="E200" i="132"/>
  <c r="D200" i="132"/>
  <c r="C200" i="132"/>
  <c r="B200" i="132"/>
  <c r="E199" i="132"/>
  <c r="D199" i="132"/>
  <c r="C199" i="132"/>
  <c r="B199" i="132"/>
  <c r="E198" i="132"/>
  <c r="D198" i="132"/>
  <c r="C198" i="132"/>
  <c r="B198" i="132"/>
  <c r="E197" i="132"/>
  <c r="D197" i="132"/>
  <c r="C197" i="132"/>
  <c r="B197" i="132"/>
  <c r="E196" i="132"/>
  <c r="D196" i="132"/>
  <c r="C196" i="132"/>
  <c r="B196" i="132"/>
  <c r="E195" i="132"/>
  <c r="D195" i="132"/>
  <c r="C195" i="132"/>
  <c r="B195" i="132"/>
  <c r="E194" i="132"/>
  <c r="D194" i="132"/>
  <c r="C194" i="132"/>
  <c r="B194" i="132"/>
  <c r="E193" i="132"/>
  <c r="D193" i="132"/>
  <c r="C193" i="132"/>
  <c r="B193" i="132"/>
  <c r="E192" i="132"/>
  <c r="D192" i="132"/>
  <c r="C192" i="132"/>
  <c r="B192" i="132"/>
  <c r="E191" i="132"/>
  <c r="D191" i="132"/>
  <c r="C191" i="132"/>
  <c r="B191" i="132"/>
  <c r="E190" i="132"/>
  <c r="D190" i="132"/>
  <c r="C190" i="132"/>
  <c r="B190" i="132"/>
  <c r="E189" i="132"/>
  <c r="D189" i="132"/>
  <c r="C189" i="132"/>
  <c r="B189" i="132"/>
  <c r="E188" i="132"/>
  <c r="D188" i="132"/>
  <c r="C188" i="132"/>
  <c r="B188" i="132"/>
  <c r="E187" i="132"/>
  <c r="D187" i="132"/>
  <c r="C187" i="132"/>
  <c r="B187" i="132"/>
  <c r="E186" i="132"/>
  <c r="D186" i="132"/>
  <c r="C186" i="132"/>
  <c r="B186" i="132"/>
  <c r="E185" i="132"/>
  <c r="D185" i="132"/>
  <c r="C185" i="132"/>
  <c r="B185" i="132"/>
  <c r="E184" i="132"/>
  <c r="D184" i="132"/>
  <c r="C184" i="132"/>
  <c r="B184" i="132"/>
  <c r="E183" i="132"/>
  <c r="D183" i="132"/>
  <c r="C183" i="132"/>
  <c r="B183" i="132"/>
  <c r="E182" i="132"/>
  <c r="D182" i="132"/>
  <c r="C182" i="132"/>
  <c r="B182" i="132"/>
  <c r="E181" i="132"/>
  <c r="D181" i="132"/>
  <c r="C181" i="132"/>
  <c r="B181" i="132"/>
  <c r="E180" i="132"/>
  <c r="D180" i="132"/>
  <c r="C180" i="132"/>
  <c r="B180" i="132"/>
  <c r="E179" i="132"/>
  <c r="D179" i="132"/>
  <c r="C179" i="132"/>
  <c r="B179" i="132"/>
  <c r="E178" i="132"/>
  <c r="D178" i="132"/>
  <c r="C178" i="132"/>
  <c r="B178" i="132"/>
  <c r="E177" i="132"/>
  <c r="D177" i="132"/>
  <c r="C177" i="132"/>
  <c r="B177" i="132"/>
  <c r="E176" i="132"/>
  <c r="D176" i="132"/>
  <c r="C176" i="132"/>
  <c r="B176" i="132"/>
  <c r="E175" i="132"/>
  <c r="D175" i="132"/>
  <c r="C175" i="132"/>
  <c r="B175" i="132"/>
  <c r="E174" i="132"/>
  <c r="D174" i="132"/>
  <c r="C174" i="132"/>
  <c r="B174" i="132"/>
  <c r="E173" i="132"/>
  <c r="D173" i="132"/>
  <c r="C173" i="132"/>
  <c r="B173" i="132"/>
  <c r="E172" i="132"/>
  <c r="D172" i="132"/>
  <c r="C172" i="132"/>
  <c r="B172" i="132"/>
  <c r="E171" i="132"/>
  <c r="D171" i="132"/>
  <c r="C171" i="132"/>
  <c r="B171" i="132"/>
  <c r="E170" i="132"/>
  <c r="D170" i="132"/>
  <c r="C170" i="132"/>
  <c r="B170" i="132"/>
  <c r="E166" i="132"/>
  <c r="D166" i="132"/>
  <c r="C166" i="132"/>
  <c r="B166" i="132"/>
  <c r="E165" i="132"/>
  <c r="D165" i="132"/>
  <c r="C165" i="132"/>
  <c r="B165" i="132"/>
  <c r="E164" i="132"/>
  <c r="D164" i="132"/>
  <c r="C164" i="132"/>
  <c r="B164" i="132"/>
  <c r="D319" i="131"/>
  <c r="C319" i="131"/>
  <c r="B319" i="131"/>
  <c r="B62" i="129"/>
  <c r="N60" i="129"/>
  <c r="M60" i="129"/>
  <c r="L60" i="129"/>
  <c r="K60" i="129"/>
  <c r="J60" i="129"/>
  <c r="I60" i="129"/>
  <c r="H60" i="129"/>
  <c r="G60" i="129"/>
  <c r="F60" i="129"/>
  <c r="E60" i="129"/>
  <c r="D60" i="129"/>
  <c r="C60" i="129"/>
  <c r="B60" i="129"/>
  <c r="N59" i="129"/>
  <c r="M59" i="129"/>
  <c r="L59" i="129"/>
  <c r="K59" i="129"/>
  <c r="J59" i="129"/>
  <c r="I59" i="129"/>
  <c r="H59" i="129"/>
  <c r="G59" i="129"/>
  <c r="F59" i="129"/>
  <c r="E59" i="129"/>
  <c r="D59" i="129"/>
  <c r="C59" i="129"/>
  <c r="B59" i="129"/>
  <c r="N58" i="129"/>
  <c r="M58" i="129"/>
  <c r="L58" i="129"/>
  <c r="K58" i="129"/>
  <c r="J58" i="129"/>
  <c r="I58" i="129"/>
  <c r="H58" i="129"/>
  <c r="G58" i="129"/>
  <c r="F58" i="129"/>
  <c r="E58" i="129"/>
  <c r="D58" i="129"/>
  <c r="C58" i="129"/>
  <c r="B58" i="129"/>
  <c r="N57" i="129"/>
  <c r="M57" i="129"/>
  <c r="L57" i="129"/>
  <c r="K57" i="129"/>
  <c r="J57" i="129"/>
  <c r="I57" i="129"/>
  <c r="H57" i="129"/>
  <c r="G57" i="129"/>
  <c r="F57" i="129"/>
  <c r="E57" i="129"/>
  <c r="D57" i="129"/>
  <c r="C57" i="129"/>
  <c r="B57" i="129"/>
  <c r="N56" i="129"/>
  <c r="M56" i="129"/>
  <c r="L56" i="129"/>
  <c r="K56" i="129"/>
  <c r="J56" i="129"/>
  <c r="I56" i="129"/>
  <c r="H56" i="129"/>
  <c r="G56" i="129"/>
  <c r="F56" i="129"/>
  <c r="E56" i="129"/>
  <c r="D56" i="129"/>
  <c r="C56" i="129"/>
  <c r="B56" i="129"/>
  <c r="N55" i="129"/>
  <c r="M55" i="129"/>
  <c r="L55" i="129"/>
  <c r="K55" i="129"/>
  <c r="J55" i="129"/>
  <c r="I55" i="129"/>
  <c r="H55" i="129"/>
  <c r="G55" i="129"/>
  <c r="F55" i="129"/>
  <c r="E55" i="129"/>
  <c r="D55" i="129"/>
  <c r="C55" i="129"/>
  <c r="B55" i="129"/>
  <c r="N54" i="129"/>
  <c r="M54" i="129"/>
  <c r="L54" i="129"/>
  <c r="K54" i="129"/>
  <c r="J54" i="129"/>
  <c r="I54" i="129"/>
  <c r="H54" i="129"/>
  <c r="G54" i="129"/>
  <c r="F54" i="129"/>
  <c r="E54" i="129"/>
  <c r="D54" i="129"/>
  <c r="C54" i="129"/>
  <c r="B54" i="129"/>
  <c r="N53" i="129"/>
  <c r="M53" i="129"/>
  <c r="L53" i="129"/>
  <c r="K53" i="129"/>
  <c r="J53" i="129"/>
  <c r="I53" i="129"/>
  <c r="H53" i="129"/>
  <c r="G53" i="129"/>
  <c r="F53" i="129"/>
  <c r="E53" i="129"/>
  <c r="D53" i="129"/>
  <c r="C53" i="129"/>
  <c r="B53" i="129"/>
  <c r="N52" i="129"/>
  <c r="M52" i="129"/>
  <c r="L52" i="129"/>
  <c r="K52" i="129"/>
  <c r="J52" i="129"/>
  <c r="I52" i="129"/>
  <c r="H52" i="129"/>
  <c r="G52" i="129"/>
  <c r="F52" i="129"/>
  <c r="E52" i="129"/>
  <c r="D52" i="129"/>
  <c r="C52" i="129"/>
  <c r="B52" i="129"/>
  <c r="N51" i="129"/>
  <c r="M51" i="129"/>
  <c r="L51" i="129"/>
  <c r="K51" i="129"/>
  <c r="J51" i="129"/>
  <c r="I51" i="129"/>
  <c r="H51" i="129"/>
  <c r="G51" i="129"/>
  <c r="F51" i="129"/>
  <c r="E51" i="129"/>
  <c r="D51" i="129"/>
  <c r="C51" i="129"/>
  <c r="B51" i="129"/>
  <c r="N48" i="129"/>
  <c r="M48" i="129"/>
  <c r="L48" i="129"/>
  <c r="K48" i="129"/>
  <c r="J48" i="129"/>
  <c r="I48" i="129"/>
  <c r="H48" i="129"/>
  <c r="G48" i="129"/>
  <c r="F48" i="129"/>
  <c r="E48" i="129"/>
  <c r="D48" i="129"/>
  <c r="C48" i="129"/>
  <c r="B48" i="129"/>
  <c r="N33" i="129"/>
  <c r="M33" i="129"/>
  <c r="L33" i="129"/>
  <c r="K33" i="129"/>
  <c r="J33" i="129"/>
  <c r="I33" i="129"/>
  <c r="H33" i="129"/>
  <c r="G33" i="129"/>
  <c r="F33" i="129"/>
  <c r="E33" i="129"/>
  <c r="D33" i="129"/>
  <c r="C33" i="129"/>
  <c r="B33" i="129"/>
  <c r="N20" i="129"/>
  <c r="M20" i="129"/>
  <c r="L20" i="129"/>
  <c r="K20" i="129"/>
  <c r="J20" i="129"/>
  <c r="I20" i="129"/>
  <c r="H20" i="129"/>
  <c r="G20" i="129"/>
  <c r="F20" i="129"/>
  <c r="E20" i="129"/>
  <c r="D20" i="129"/>
  <c r="C20" i="129"/>
  <c r="B20" i="129"/>
  <c r="H70" i="128"/>
  <c r="G70" i="128"/>
  <c r="F70" i="128"/>
  <c r="E70" i="128"/>
  <c r="D70" i="128"/>
  <c r="C70" i="128"/>
  <c r="B70" i="128"/>
  <c r="I66" i="128"/>
  <c r="H66" i="128"/>
  <c r="G66" i="128"/>
  <c r="F66" i="128"/>
  <c r="E66" i="128"/>
  <c r="D66" i="128"/>
  <c r="C66" i="128"/>
  <c r="B66" i="128"/>
  <c r="I65" i="128"/>
  <c r="H65" i="128"/>
  <c r="G65" i="128"/>
  <c r="F65" i="128"/>
  <c r="E65" i="128"/>
  <c r="D65" i="128"/>
  <c r="C65" i="128"/>
  <c r="B65" i="128"/>
  <c r="E17" i="128"/>
  <c r="E16" i="128"/>
  <c r="E15" i="128"/>
  <c r="E14" i="128"/>
  <c r="E13" i="128"/>
  <c r="E12" i="128"/>
  <c r="E11" i="128"/>
  <c r="E10" i="128"/>
  <c r="E9" i="128"/>
  <c r="E8" i="128"/>
  <c r="D291" i="127"/>
  <c r="C291" i="127"/>
  <c r="G290" i="127"/>
  <c r="F290" i="127"/>
  <c r="E290" i="127"/>
  <c r="D290" i="127"/>
  <c r="C290" i="127"/>
  <c r="B287" i="127"/>
  <c r="B286" i="127"/>
  <c r="B283" i="127"/>
  <c r="B282" i="127"/>
  <c r="B280" i="127"/>
  <c r="B279" i="127"/>
  <c r="B278" i="127"/>
  <c r="B276" i="127"/>
  <c r="B275" i="127"/>
  <c r="B274" i="127"/>
  <c r="B272" i="127"/>
  <c r="B271" i="127"/>
  <c r="B270" i="127"/>
  <c r="B268" i="127"/>
  <c r="B267" i="127"/>
  <c r="B266" i="127"/>
  <c r="B264" i="127"/>
  <c r="B263" i="127"/>
  <c r="B262" i="127"/>
  <c r="B260" i="127"/>
  <c r="B259" i="127"/>
  <c r="B258" i="127"/>
  <c r="B256" i="127"/>
  <c r="B255" i="127"/>
  <c r="B291" i="127" s="1"/>
  <c r="B254" i="127"/>
  <c r="B252" i="127"/>
  <c r="B251" i="127"/>
  <c r="B250" i="127"/>
  <c r="B290" i="127" s="1"/>
  <c r="O62" i="126"/>
  <c r="N62" i="126"/>
  <c r="M62" i="126"/>
  <c r="L62" i="126"/>
  <c r="K62" i="126"/>
  <c r="J62" i="126"/>
  <c r="I62" i="126"/>
  <c r="H62" i="126"/>
  <c r="G62" i="126"/>
  <c r="F62" i="126"/>
  <c r="E62" i="126"/>
  <c r="D62" i="126"/>
  <c r="C62" i="126"/>
  <c r="B62" i="126"/>
  <c r="O61" i="126"/>
  <c r="N61" i="126"/>
  <c r="M61" i="126"/>
  <c r="L61" i="126"/>
  <c r="K61" i="126"/>
  <c r="J61" i="126"/>
  <c r="I61" i="126"/>
  <c r="H61" i="126"/>
  <c r="G61" i="126"/>
  <c r="F61" i="126"/>
  <c r="E61" i="126"/>
  <c r="D61" i="126"/>
  <c r="C61" i="126"/>
  <c r="B61" i="126"/>
  <c r="O60" i="126"/>
  <c r="N60" i="126"/>
  <c r="M60" i="126"/>
  <c r="L60" i="126"/>
  <c r="K60" i="126"/>
  <c r="J60" i="126"/>
  <c r="I60" i="126"/>
  <c r="H60" i="126"/>
  <c r="G60" i="126"/>
  <c r="F60" i="126"/>
  <c r="E60" i="126"/>
  <c r="D60" i="126"/>
  <c r="C60" i="126"/>
  <c r="B60" i="126"/>
  <c r="O59" i="126"/>
  <c r="N59" i="126"/>
  <c r="M59" i="126"/>
  <c r="L59" i="126"/>
  <c r="K59" i="126"/>
  <c r="J59" i="126"/>
  <c r="I59" i="126"/>
  <c r="H59" i="126"/>
  <c r="G59" i="126"/>
  <c r="F59" i="126"/>
  <c r="E59" i="126"/>
  <c r="D59" i="126"/>
  <c r="C59" i="126"/>
  <c r="B59" i="126"/>
  <c r="N57" i="126"/>
  <c r="M57" i="126"/>
  <c r="L57" i="126"/>
  <c r="K57" i="126"/>
  <c r="J57" i="126"/>
  <c r="I57" i="126"/>
  <c r="H57" i="126"/>
  <c r="G57" i="126"/>
  <c r="F57" i="126"/>
  <c r="E57" i="126"/>
  <c r="D57" i="126"/>
  <c r="C57" i="126"/>
  <c r="B57" i="126"/>
  <c r="N56" i="126"/>
  <c r="M56" i="126"/>
  <c r="L56" i="126"/>
  <c r="K56" i="126"/>
  <c r="J56" i="126"/>
  <c r="I56" i="126"/>
  <c r="H56" i="126"/>
  <c r="G56" i="126"/>
  <c r="F56" i="126"/>
  <c r="E56" i="126"/>
  <c r="D56" i="126"/>
  <c r="C56" i="126"/>
  <c r="B56" i="126"/>
  <c r="N55" i="126"/>
  <c r="M55" i="126"/>
  <c r="L55" i="126"/>
  <c r="K55" i="126"/>
  <c r="J55" i="126"/>
  <c r="I55" i="126"/>
  <c r="H55" i="126"/>
  <c r="G55" i="126"/>
  <c r="F55" i="126"/>
  <c r="E55" i="126"/>
  <c r="D55" i="126"/>
  <c r="C55" i="126"/>
  <c r="B55" i="126"/>
  <c r="N54" i="126"/>
  <c r="M54" i="126"/>
  <c r="L54" i="126"/>
  <c r="K54" i="126"/>
  <c r="J54" i="126"/>
  <c r="I54" i="126"/>
  <c r="H54" i="126"/>
  <c r="G54" i="126"/>
  <c r="F54" i="126"/>
  <c r="E54" i="126"/>
  <c r="D54" i="126"/>
  <c r="C54" i="126"/>
  <c r="B54" i="126"/>
  <c r="N53" i="126"/>
  <c r="M53" i="126"/>
  <c r="L53" i="126"/>
  <c r="K53" i="126"/>
  <c r="J53" i="126"/>
  <c r="I53" i="126"/>
  <c r="H53" i="126"/>
  <c r="G53" i="126"/>
  <c r="F53" i="126"/>
  <c r="E53" i="126"/>
  <c r="D53" i="126"/>
  <c r="C53" i="126"/>
  <c r="B53" i="126"/>
  <c r="N52" i="126"/>
  <c r="M52" i="126"/>
  <c r="L52" i="126"/>
  <c r="K52" i="126"/>
  <c r="J52" i="126"/>
  <c r="I52" i="126"/>
  <c r="H52" i="126"/>
  <c r="G52" i="126"/>
  <c r="F52" i="126"/>
  <c r="E52" i="126"/>
  <c r="D52" i="126"/>
  <c r="C52" i="126"/>
  <c r="B52" i="126"/>
  <c r="N51" i="126"/>
  <c r="M51" i="126"/>
  <c r="L51" i="126"/>
  <c r="K51" i="126"/>
  <c r="J51" i="126"/>
  <c r="I51" i="126"/>
  <c r="H51" i="126"/>
  <c r="G51" i="126"/>
  <c r="F51" i="126"/>
  <c r="E51" i="126"/>
  <c r="D51" i="126"/>
  <c r="C51" i="126"/>
  <c r="B51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B50" i="126"/>
  <c r="N49" i="126"/>
  <c r="M49" i="126"/>
  <c r="L49" i="126"/>
  <c r="K49" i="126"/>
  <c r="J49" i="126"/>
  <c r="I49" i="126"/>
  <c r="H49" i="126"/>
  <c r="G49" i="126"/>
  <c r="F49" i="126"/>
  <c r="E49" i="126"/>
  <c r="D49" i="126"/>
  <c r="C49" i="126"/>
  <c r="B49" i="126"/>
  <c r="N48" i="126"/>
  <c r="M48" i="126"/>
  <c r="L48" i="126"/>
  <c r="K48" i="126"/>
  <c r="J48" i="126"/>
  <c r="I48" i="126"/>
  <c r="H48" i="126"/>
  <c r="G48" i="126"/>
  <c r="F48" i="126"/>
  <c r="E48" i="126"/>
  <c r="D48" i="126"/>
  <c r="C48" i="126"/>
  <c r="B48" i="126"/>
  <c r="O33" i="126"/>
  <c r="N33" i="126"/>
  <c r="M33" i="126"/>
  <c r="L33" i="126"/>
  <c r="K33" i="126"/>
  <c r="J33" i="126"/>
  <c r="I33" i="126"/>
  <c r="H33" i="126"/>
  <c r="G33" i="126"/>
  <c r="F33" i="126"/>
  <c r="E33" i="126"/>
  <c r="D33" i="126"/>
  <c r="C33" i="126"/>
  <c r="B33" i="126"/>
  <c r="N20" i="126"/>
  <c r="M20" i="126"/>
  <c r="L20" i="126"/>
  <c r="K20" i="126"/>
  <c r="J20" i="126"/>
  <c r="I20" i="126"/>
  <c r="H20" i="126"/>
  <c r="G20" i="126"/>
  <c r="F20" i="126"/>
  <c r="E20" i="126"/>
  <c r="D20" i="126"/>
  <c r="C20" i="126"/>
  <c r="B20" i="126"/>
  <c r="E151" i="124"/>
  <c r="D151" i="124"/>
  <c r="C151" i="124"/>
  <c r="B151" i="124"/>
  <c r="E149" i="124"/>
  <c r="D149" i="124"/>
  <c r="C149" i="124"/>
  <c r="B149" i="124"/>
  <c r="E148" i="124"/>
  <c r="D148" i="124"/>
  <c r="C148" i="124"/>
  <c r="B148" i="124"/>
  <c r="E147" i="124"/>
  <c r="D147" i="124"/>
  <c r="C147" i="124"/>
  <c r="B147" i="124"/>
  <c r="E146" i="124"/>
  <c r="D146" i="124"/>
  <c r="C146" i="124"/>
  <c r="B146" i="124"/>
  <c r="E145" i="124"/>
  <c r="D145" i="124"/>
  <c r="C145" i="124"/>
  <c r="B145" i="124"/>
  <c r="E144" i="124"/>
  <c r="D144" i="124"/>
  <c r="C144" i="124"/>
  <c r="B144" i="124"/>
  <c r="E143" i="124"/>
  <c r="D143" i="124"/>
  <c r="C143" i="124"/>
  <c r="B143" i="124"/>
  <c r="E142" i="124"/>
  <c r="D142" i="124"/>
  <c r="C142" i="124"/>
  <c r="B142" i="124"/>
  <c r="D141" i="124"/>
  <c r="C141" i="124"/>
  <c r="F48" i="124"/>
  <c r="E48" i="124"/>
  <c r="D48" i="124"/>
  <c r="C48" i="124"/>
  <c r="F22" i="124"/>
  <c r="E22" i="124"/>
  <c r="D22" i="124"/>
  <c r="C22" i="124"/>
  <c r="E210" i="122"/>
  <c r="D210" i="122"/>
  <c r="C210" i="122"/>
  <c r="B210" i="122"/>
  <c r="E201" i="122"/>
  <c r="D201" i="122"/>
  <c r="C201" i="122"/>
  <c r="B201" i="122"/>
  <c r="E200" i="122"/>
  <c r="D200" i="122"/>
  <c r="C200" i="122"/>
  <c r="B200" i="122"/>
  <c r="E199" i="122"/>
  <c r="D199" i="122"/>
  <c r="C199" i="122"/>
  <c r="B199" i="122"/>
  <c r="E198" i="122"/>
  <c r="D198" i="122"/>
  <c r="C198" i="122"/>
  <c r="B198" i="122"/>
  <c r="E197" i="122"/>
  <c r="D197" i="122"/>
  <c r="C197" i="122"/>
  <c r="B197" i="122"/>
  <c r="E196" i="122"/>
  <c r="D196" i="122"/>
  <c r="C196" i="122"/>
  <c r="B196" i="122"/>
  <c r="E195" i="122"/>
  <c r="D195" i="122"/>
  <c r="C195" i="122"/>
  <c r="B195" i="122"/>
  <c r="E194" i="122"/>
  <c r="D194" i="122"/>
  <c r="C194" i="122"/>
  <c r="B194" i="122"/>
  <c r="E193" i="122"/>
  <c r="D193" i="122"/>
  <c r="C193" i="122"/>
  <c r="B193" i="122"/>
  <c r="E192" i="122"/>
  <c r="D192" i="122"/>
  <c r="C192" i="122"/>
  <c r="B192" i="122"/>
  <c r="E191" i="122"/>
  <c r="D191" i="122"/>
  <c r="C191" i="122"/>
  <c r="B191" i="122"/>
  <c r="E190" i="122"/>
  <c r="D190" i="122"/>
  <c r="C190" i="122"/>
  <c r="B190" i="122"/>
  <c r="E189" i="122"/>
  <c r="D189" i="122"/>
  <c r="C189" i="122"/>
  <c r="B189" i="122"/>
  <c r="E188" i="122"/>
  <c r="D188" i="122"/>
  <c r="C188" i="122"/>
  <c r="B188" i="122"/>
  <c r="E187" i="122"/>
  <c r="D187" i="122"/>
  <c r="C187" i="122"/>
  <c r="B187" i="122"/>
  <c r="E186" i="122"/>
  <c r="D186" i="122"/>
  <c r="C186" i="122"/>
  <c r="B186" i="122"/>
  <c r="E185" i="122"/>
  <c r="D185" i="122"/>
  <c r="C185" i="122"/>
  <c r="B185" i="122"/>
  <c r="E184" i="122"/>
  <c r="D184" i="122"/>
  <c r="C184" i="122"/>
  <c r="B184" i="122"/>
  <c r="E183" i="122"/>
  <c r="D183" i="122"/>
  <c r="C183" i="122"/>
  <c r="B183" i="122"/>
  <c r="E182" i="122"/>
  <c r="D182" i="122"/>
  <c r="C182" i="122"/>
  <c r="B182" i="122"/>
  <c r="E181" i="122"/>
  <c r="D181" i="122"/>
  <c r="C181" i="122"/>
  <c r="B181" i="122"/>
  <c r="E180" i="122"/>
  <c r="D180" i="122"/>
  <c r="C180" i="122"/>
  <c r="B180" i="122"/>
  <c r="E179" i="122"/>
  <c r="D179" i="122"/>
  <c r="C179" i="122"/>
  <c r="B179" i="122"/>
  <c r="E178" i="122"/>
  <c r="D178" i="122"/>
  <c r="C178" i="122"/>
  <c r="B178" i="122"/>
  <c r="E177" i="122"/>
  <c r="D177" i="122"/>
  <c r="C177" i="122"/>
  <c r="B177" i="122"/>
  <c r="E176" i="122"/>
  <c r="D176" i="122"/>
  <c r="C176" i="122"/>
  <c r="B176" i="122"/>
  <c r="E175" i="122"/>
  <c r="D175" i="122"/>
  <c r="C175" i="122"/>
  <c r="B175" i="122"/>
  <c r="E174" i="122"/>
  <c r="D174" i="122"/>
  <c r="C174" i="122"/>
  <c r="B174" i="122"/>
  <c r="E173" i="122"/>
  <c r="D173" i="122"/>
  <c r="C173" i="122"/>
  <c r="B173" i="122"/>
  <c r="E172" i="122"/>
  <c r="D172" i="122"/>
  <c r="C172" i="122"/>
  <c r="B172" i="122"/>
  <c r="E171" i="122"/>
  <c r="D171" i="122"/>
  <c r="C171" i="122"/>
  <c r="B171" i="122"/>
  <c r="E170" i="122"/>
  <c r="D170" i="122"/>
  <c r="C170" i="122"/>
  <c r="B170" i="122"/>
  <c r="E169" i="122"/>
  <c r="D169" i="122"/>
  <c r="C169" i="122"/>
  <c r="B169" i="122"/>
  <c r="E168" i="122"/>
  <c r="D168" i="122"/>
  <c r="C168" i="122"/>
  <c r="B168" i="122"/>
  <c r="E167" i="122"/>
  <c r="D167" i="122"/>
  <c r="C167" i="122"/>
  <c r="B167" i="122"/>
  <c r="E166" i="122"/>
  <c r="D166" i="122"/>
  <c r="C166" i="122"/>
  <c r="B166" i="122"/>
  <c r="E165" i="122"/>
  <c r="D165" i="122"/>
  <c r="C165" i="122"/>
  <c r="B165" i="122"/>
  <c r="E164" i="122"/>
  <c r="D164" i="122"/>
  <c r="C164" i="122"/>
  <c r="B164" i="122"/>
  <c r="E163" i="122"/>
  <c r="D163" i="122"/>
  <c r="C163" i="122"/>
  <c r="B163" i="122"/>
  <c r="E104" i="122"/>
  <c r="D104" i="122"/>
  <c r="C104" i="122"/>
  <c r="B104" i="122"/>
  <c r="E51" i="122"/>
  <c r="D51" i="122"/>
  <c r="C51" i="122"/>
  <c r="B51" i="122"/>
  <c r="F76" i="109"/>
  <c r="E76" i="109"/>
  <c r="D76" i="109"/>
  <c r="C76" i="109"/>
  <c r="B76" i="109"/>
  <c r="F75" i="109"/>
  <c r="E75" i="109"/>
  <c r="D75" i="109"/>
  <c r="C75" i="109"/>
  <c r="B75" i="109"/>
  <c r="F74" i="109"/>
  <c r="E74" i="109"/>
  <c r="D74" i="109"/>
  <c r="C74" i="109"/>
  <c r="B74" i="109"/>
  <c r="F73" i="109"/>
  <c r="E73" i="109"/>
  <c r="D73" i="109"/>
  <c r="C73" i="109"/>
  <c r="B73" i="109"/>
  <c r="F72" i="109"/>
  <c r="E72" i="109"/>
  <c r="D72" i="109"/>
  <c r="C72" i="109"/>
  <c r="B72" i="109"/>
  <c r="F71" i="109"/>
  <c r="E71" i="109"/>
  <c r="D71" i="109"/>
  <c r="C71" i="109"/>
  <c r="B71" i="109"/>
  <c r="F70" i="109"/>
  <c r="E70" i="109"/>
  <c r="D70" i="109"/>
  <c r="C70" i="109"/>
  <c r="B70" i="109"/>
  <c r="F69" i="109"/>
  <c r="E69" i="109"/>
  <c r="D69" i="109"/>
  <c r="C69" i="109"/>
  <c r="B69" i="109"/>
  <c r="F68" i="109"/>
  <c r="E68" i="109"/>
  <c r="D68" i="109"/>
  <c r="C68" i="109"/>
  <c r="B68" i="109"/>
  <c r="F67" i="109"/>
  <c r="E67" i="109"/>
  <c r="D67" i="109"/>
  <c r="C67" i="109"/>
  <c r="B67" i="109"/>
  <c r="F66" i="109"/>
  <c r="E66" i="109"/>
  <c r="D66" i="109"/>
  <c r="C66" i="109"/>
  <c r="B66" i="109"/>
  <c r="F65" i="109"/>
  <c r="E65" i="109"/>
  <c r="D65" i="109"/>
  <c r="C65" i="109"/>
  <c r="B65" i="109"/>
  <c r="F64" i="109"/>
  <c r="E64" i="109"/>
  <c r="D64" i="109"/>
  <c r="C64" i="109"/>
  <c r="B64" i="109"/>
  <c r="F63" i="109"/>
  <c r="E63" i="109"/>
  <c r="D63" i="109"/>
  <c r="C63" i="109"/>
  <c r="B63" i="109"/>
  <c r="F62" i="109"/>
  <c r="E62" i="109"/>
  <c r="D62" i="109"/>
  <c r="C62" i="109"/>
  <c r="B62" i="109"/>
  <c r="F61" i="109"/>
  <c r="E61" i="109"/>
  <c r="D61" i="109"/>
  <c r="C61" i="109"/>
  <c r="B61" i="109"/>
  <c r="F59" i="109"/>
  <c r="E59" i="109"/>
  <c r="D59" i="109"/>
  <c r="C59" i="109"/>
  <c r="B59" i="109"/>
  <c r="F58" i="109"/>
  <c r="E58" i="109"/>
  <c r="D58" i="109"/>
  <c r="C58" i="109"/>
  <c r="B58" i="109"/>
  <c r="F57" i="109"/>
  <c r="E57" i="109"/>
  <c r="D57" i="109"/>
  <c r="C57" i="109"/>
  <c r="B57" i="109"/>
  <c r="F56" i="109"/>
  <c r="E56" i="109"/>
  <c r="D56" i="109"/>
  <c r="C56" i="109"/>
  <c r="B56" i="109"/>
  <c r="F55" i="109"/>
  <c r="E55" i="109"/>
  <c r="D55" i="109"/>
  <c r="C55" i="109"/>
  <c r="B55" i="109"/>
  <c r="F54" i="109"/>
  <c r="E54" i="109"/>
  <c r="D54" i="109"/>
  <c r="C54" i="109"/>
  <c r="B54" i="109"/>
  <c r="F53" i="109"/>
  <c r="E53" i="109"/>
  <c r="D53" i="109"/>
  <c r="C53" i="109"/>
  <c r="B53" i="109"/>
  <c r="F52" i="109"/>
  <c r="E52" i="109"/>
  <c r="D52" i="109"/>
  <c r="C52" i="109"/>
  <c r="B52" i="109"/>
  <c r="F51" i="109"/>
  <c r="E51" i="109"/>
  <c r="D51" i="109"/>
  <c r="C51" i="109"/>
  <c r="B51" i="109"/>
  <c r="F50" i="109"/>
  <c r="E50" i="109"/>
  <c r="D50" i="109"/>
  <c r="C50" i="109"/>
  <c r="B50" i="109"/>
  <c r="F49" i="109"/>
  <c r="F77" i="109" s="1"/>
  <c r="E49" i="109"/>
  <c r="E77" i="109" s="1"/>
  <c r="D49" i="109"/>
  <c r="D77" i="109" s="1"/>
  <c r="C49" i="109"/>
  <c r="C77" i="109" s="1"/>
  <c r="B49" i="109"/>
  <c r="B77" i="109" s="1"/>
  <c r="M50" i="108"/>
  <c r="L50" i="108"/>
  <c r="K50" i="108"/>
  <c r="J50" i="108"/>
  <c r="I50" i="108"/>
  <c r="H50" i="108"/>
  <c r="G50" i="108"/>
  <c r="F50" i="108"/>
  <c r="E50" i="108"/>
  <c r="D50" i="108"/>
  <c r="C50" i="108"/>
  <c r="B50" i="108"/>
  <c r="M49" i="108"/>
  <c r="L49" i="108"/>
  <c r="K49" i="108"/>
  <c r="J49" i="108"/>
  <c r="I49" i="108"/>
  <c r="H49" i="108"/>
  <c r="G49" i="108"/>
  <c r="F49" i="108"/>
  <c r="E49" i="108"/>
  <c r="D49" i="108"/>
  <c r="C49" i="108"/>
  <c r="B49" i="108"/>
  <c r="M48" i="108"/>
  <c r="L48" i="108"/>
  <c r="K48" i="108"/>
  <c r="J48" i="108"/>
  <c r="I48" i="108"/>
  <c r="H48" i="108"/>
  <c r="G48" i="108"/>
  <c r="F48" i="108"/>
  <c r="E48" i="108"/>
  <c r="D48" i="108"/>
  <c r="C48" i="108"/>
  <c r="B48" i="108"/>
  <c r="I60" i="106"/>
  <c r="H60" i="106"/>
  <c r="G60" i="106"/>
  <c r="F60" i="106"/>
  <c r="E60" i="106"/>
  <c r="D60" i="106"/>
  <c r="C60" i="106"/>
  <c r="B60" i="106"/>
  <c r="F154" i="103"/>
  <c r="E154" i="103"/>
  <c r="D154" i="103"/>
  <c r="C154" i="103"/>
  <c r="B154" i="103"/>
  <c r="F153" i="103"/>
  <c r="E153" i="103"/>
  <c r="D153" i="103"/>
  <c r="C153" i="103"/>
  <c r="B153" i="103"/>
  <c r="F152" i="103"/>
  <c r="E152" i="103"/>
  <c r="D152" i="103"/>
  <c r="C152" i="103"/>
  <c r="B152" i="103"/>
  <c r="F151" i="103"/>
  <c r="E151" i="103"/>
  <c r="D151" i="103"/>
  <c r="C151" i="103"/>
  <c r="B151" i="103"/>
  <c r="F150" i="103"/>
  <c r="E150" i="103"/>
  <c r="D150" i="103"/>
  <c r="C150" i="103"/>
  <c r="B150" i="103"/>
  <c r="F149" i="103"/>
  <c r="E149" i="103"/>
  <c r="D149" i="103"/>
  <c r="C149" i="103"/>
  <c r="B149" i="103"/>
  <c r="F148" i="103"/>
  <c r="E148" i="103"/>
  <c r="D148" i="103"/>
  <c r="C148" i="103"/>
  <c r="B148" i="103"/>
  <c r="F147" i="103"/>
  <c r="E147" i="103"/>
  <c r="D147" i="103"/>
  <c r="C147" i="103"/>
  <c r="B147" i="103"/>
  <c r="F153" i="102"/>
  <c r="E153" i="102"/>
  <c r="D153" i="102"/>
  <c r="C153" i="102"/>
  <c r="F152" i="102"/>
  <c r="E152" i="102"/>
  <c r="D152" i="102"/>
  <c r="C152" i="102"/>
  <c r="F151" i="102"/>
  <c r="E151" i="102"/>
  <c r="D151" i="102"/>
  <c r="C151" i="102"/>
  <c r="F150" i="102"/>
  <c r="E150" i="102"/>
  <c r="D150" i="102"/>
  <c r="C150" i="102"/>
  <c r="F149" i="102"/>
  <c r="E149" i="102"/>
  <c r="D149" i="102"/>
  <c r="C149" i="102"/>
  <c r="F148" i="102"/>
  <c r="E148" i="102"/>
  <c r="D148" i="102"/>
  <c r="C148" i="102"/>
  <c r="F147" i="102"/>
  <c r="E147" i="102"/>
  <c r="D147" i="102"/>
  <c r="C147" i="102"/>
  <c r="F146" i="102"/>
  <c r="E146" i="102"/>
  <c r="D146" i="102"/>
  <c r="C146" i="102"/>
  <c r="G50" i="100"/>
  <c r="F50" i="100"/>
  <c r="E50" i="100"/>
  <c r="D50" i="100"/>
  <c r="C50" i="100"/>
  <c r="B50" i="100"/>
  <c r="G49" i="100"/>
  <c r="F49" i="100"/>
  <c r="E49" i="100"/>
  <c r="D49" i="100"/>
  <c r="C49" i="100"/>
  <c r="B49" i="100"/>
  <c r="G48" i="100"/>
  <c r="F48" i="100"/>
  <c r="E48" i="100"/>
  <c r="D48" i="100"/>
  <c r="C48" i="100"/>
  <c r="B48" i="100"/>
  <c r="F50" i="95"/>
  <c r="E50" i="95"/>
  <c r="D50" i="95"/>
  <c r="C50" i="95"/>
  <c r="B50" i="95"/>
  <c r="F49" i="95"/>
  <c r="E49" i="95"/>
  <c r="D49" i="95"/>
  <c r="C49" i="95"/>
  <c r="B49" i="95"/>
  <c r="F48" i="95"/>
  <c r="E48" i="95"/>
  <c r="D48" i="95"/>
  <c r="C48" i="95"/>
  <c r="B48" i="95"/>
  <c r="F47" i="95"/>
  <c r="E47" i="95"/>
  <c r="D47" i="95"/>
  <c r="C47" i="95"/>
  <c r="B47" i="95"/>
  <c r="F64" i="89" l="1"/>
  <c r="E64" i="89"/>
  <c r="D64" i="89"/>
  <c r="C64" i="89"/>
  <c r="B64" i="89"/>
  <c r="F63" i="89"/>
  <c r="E63" i="89"/>
  <c r="D63" i="89"/>
  <c r="C63" i="89"/>
  <c r="B63" i="89"/>
  <c r="Q181" i="77"/>
  <c r="M181" i="77"/>
  <c r="K181" i="77"/>
  <c r="F181" i="77"/>
  <c r="D181" i="77"/>
  <c r="Q180" i="77"/>
  <c r="M180" i="77"/>
  <c r="K180" i="77"/>
  <c r="F180" i="77"/>
  <c r="D180" i="77"/>
  <c r="Q179" i="77"/>
  <c r="M179" i="77"/>
  <c r="K179" i="77"/>
  <c r="F179" i="77"/>
  <c r="D179" i="77"/>
  <c r="Q178" i="77"/>
  <c r="M178" i="77"/>
  <c r="K178" i="77"/>
  <c r="F178" i="77"/>
  <c r="D178" i="77"/>
  <c r="Q177" i="77"/>
  <c r="M177" i="77"/>
  <c r="K177" i="77"/>
  <c r="F177" i="77"/>
  <c r="D177" i="77"/>
  <c r="R176" i="77"/>
  <c r="Q176" i="77"/>
  <c r="P176" i="77"/>
  <c r="O176" i="77"/>
  <c r="N176" i="77"/>
  <c r="M176" i="77"/>
  <c r="L176" i="77"/>
  <c r="K176" i="77"/>
  <c r="J176" i="77"/>
  <c r="H176" i="77"/>
  <c r="G176" i="77"/>
  <c r="F176" i="77"/>
  <c r="E176" i="77"/>
  <c r="D176" i="77"/>
  <c r="C176" i="77"/>
  <c r="Q175" i="77"/>
  <c r="M175" i="77"/>
  <c r="K175" i="77"/>
  <c r="F175" i="77"/>
  <c r="D175" i="77"/>
  <c r="R174" i="77"/>
  <c r="Q174" i="77"/>
  <c r="P174" i="77"/>
  <c r="O174" i="77"/>
  <c r="N174" i="77"/>
  <c r="M174" i="77"/>
  <c r="L174" i="77"/>
  <c r="K174" i="77"/>
  <c r="J174" i="77"/>
  <c r="H174" i="77"/>
  <c r="G174" i="77"/>
  <c r="F174" i="77"/>
  <c r="E174" i="77"/>
  <c r="D174" i="77"/>
  <c r="C174" i="77"/>
  <c r="Q172" i="77"/>
  <c r="M172" i="77"/>
  <c r="K172" i="77"/>
  <c r="F172" i="77"/>
  <c r="D172" i="77"/>
  <c r="Q171" i="77"/>
  <c r="M171" i="77"/>
  <c r="K171" i="77"/>
  <c r="F171" i="77"/>
  <c r="D171" i="77"/>
  <c r="Q170" i="77"/>
  <c r="M170" i="77"/>
  <c r="K170" i="77"/>
  <c r="F170" i="77"/>
  <c r="D170" i="77"/>
  <c r="R169" i="77"/>
  <c r="Q169" i="77"/>
  <c r="P169" i="77"/>
  <c r="O169" i="77"/>
  <c r="N169" i="77"/>
  <c r="M169" i="77"/>
  <c r="L169" i="77"/>
  <c r="K169" i="77"/>
  <c r="J169" i="77"/>
  <c r="H169" i="77"/>
  <c r="G169" i="77"/>
  <c r="F169" i="77"/>
  <c r="E169" i="77"/>
  <c r="D169" i="77"/>
  <c r="C169" i="77"/>
  <c r="Q167" i="77"/>
  <c r="M167" i="77"/>
  <c r="K167" i="77"/>
  <c r="F167" i="77"/>
  <c r="D167" i="77"/>
  <c r="R166" i="77"/>
  <c r="Q166" i="77"/>
  <c r="P166" i="77"/>
  <c r="O166" i="77"/>
  <c r="N166" i="77"/>
  <c r="M166" i="77"/>
  <c r="L166" i="77"/>
  <c r="K166" i="77"/>
  <c r="J166" i="77"/>
  <c r="H166" i="77"/>
  <c r="G166" i="77"/>
  <c r="F166" i="77"/>
  <c r="E166" i="77"/>
  <c r="D166" i="77"/>
  <c r="C166" i="77"/>
  <c r="Q159" i="77"/>
  <c r="M159" i="77"/>
  <c r="J159" i="77"/>
  <c r="F159" i="77"/>
  <c r="C159" i="77"/>
  <c r="Q158" i="77"/>
  <c r="M158" i="77"/>
  <c r="J158" i="77"/>
  <c r="F158" i="77"/>
  <c r="C158" i="77"/>
  <c r="Q157" i="77"/>
  <c r="M157" i="77"/>
  <c r="J157" i="77"/>
  <c r="F157" i="77"/>
  <c r="C157" i="77"/>
  <c r="Q156" i="77"/>
  <c r="M156" i="77"/>
  <c r="J156" i="77"/>
  <c r="F156" i="77"/>
  <c r="C156" i="77"/>
  <c r="Q155" i="77"/>
  <c r="M155" i="77"/>
  <c r="J155" i="77"/>
  <c r="F155" i="77"/>
  <c r="C155" i="77"/>
  <c r="R154" i="77"/>
  <c r="Q154" i="77"/>
  <c r="P154" i="77"/>
  <c r="N154" i="77"/>
  <c r="M154" i="77"/>
  <c r="L154" i="77"/>
  <c r="K154" i="77"/>
  <c r="J154" i="77"/>
  <c r="I154" i="77"/>
  <c r="G154" i="77"/>
  <c r="F154" i="77"/>
  <c r="E154" i="77"/>
  <c r="D154" i="77"/>
  <c r="C154" i="77"/>
  <c r="B154" i="77"/>
  <c r="R153" i="77"/>
  <c r="Q153" i="77"/>
  <c r="P153" i="77"/>
  <c r="N153" i="77"/>
  <c r="M153" i="77"/>
  <c r="L153" i="77"/>
  <c r="K153" i="77"/>
  <c r="J153" i="77"/>
  <c r="I153" i="77"/>
  <c r="G153" i="77"/>
  <c r="F153" i="77"/>
  <c r="E153" i="77"/>
  <c r="D153" i="77"/>
  <c r="C153" i="77"/>
  <c r="B153" i="77"/>
  <c r="Q152" i="77"/>
  <c r="M152" i="77"/>
  <c r="J152" i="77"/>
  <c r="F152" i="77"/>
  <c r="C152" i="77"/>
  <c r="Q151" i="77"/>
  <c r="M151" i="77"/>
  <c r="J151" i="77"/>
  <c r="F151" i="77"/>
  <c r="C151" i="77"/>
  <c r="Q150" i="77"/>
  <c r="M150" i="77"/>
  <c r="J150" i="77"/>
  <c r="F150" i="77"/>
  <c r="C150" i="77"/>
  <c r="R149" i="77"/>
  <c r="Q149" i="77"/>
  <c r="P149" i="77"/>
  <c r="N149" i="77"/>
  <c r="M149" i="77"/>
  <c r="L149" i="77"/>
  <c r="K149" i="77"/>
  <c r="J149" i="77"/>
  <c r="I149" i="77"/>
  <c r="G149" i="77"/>
  <c r="F149" i="77"/>
  <c r="E149" i="77"/>
  <c r="D149" i="77"/>
  <c r="C149" i="77"/>
  <c r="B149" i="77"/>
  <c r="R147" i="77"/>
  <c r="Q147" i="77"/>
  <c r="P147" i="77"/>
  <c r="N147" i="77"/>
  <c r="M147" i="77"/>
  <c r="L147" i="77"/>
  <c r="K147" i="77"/>
  <c r="J147" i="77"/>
  <c r="I147" i="77"/>
  <c r="G147" i="77"/>
  <c r="F147" i="77"/>
  <c r="E147" i="77"/>
  <c r="D147" i="77"/>
  <c r="C147" i="77"/>
  <c r="B147" i="77"/>
  <c r="Q146" i="77"/>
  <c r="M146" i="77"/>
  <c r="J146" i="77"/>
  <c r="F146" i="77"/>
  <c r="C146" i="77"/>
  <c r="R145" i="77"/>
  <c r="Q145" i="77"/>
  <c r="P145" i="77"/>
  <c r="N145" i="77"/>
  <c r="M145" i="77"/>
  <c r="L145" i="77"/>
  <c r="K145" i="77"/>
  <c r="J145" i="77"/>
  <c r="I145" i="77"/>
  <c r="G145" i="77"/>
  <c r="F145" i="77"/>
  <c r="E145" i="77"/>
  <c r="D145" i="77"/>
  <c r="C145" i="77"/>
  <c r="B145" i="77"/>
  <c r="Q144" i="77"/>
  <c r="M144" i="77"/>
  <c r="J144" i="77"/>
  <c r="F144" i="77"/>
  <c r="C144" i="77"/>
  <c r="Q143" i="77"/>
  <c r="M143" i="77"/>
  <c r="J143" i="77"/>
  <c r="F143" i="77"/>
  <c r="C143" i="77"/>
  <c r="Q142" i="77"/>
  <c r="M142" i="77"/>
  <c r="J142" i="77"/>
  <c r="F142" i="77"/>
  <c r="C142" i="77"/>
  <c r="Q141" i="77"/>
  <c r="M141" i="77"/>
  <c r="J141" i="77"/>
  <c r="F141" i="77"/>
  <c r="C141" i="77"/>
  <c r="R140" i="77"/>
  <c r="Q140" i="77"/>
  <c r="P140" i="77"/>
  <c r="N140" i="77"/>
  <c r="M140" i="77"/>
  <c r="L140" i="77"/>
  <c r="K140" i="77"/>
  <c r="J140" i="77"/>
  <c r="I140" i="77"/>
  <c r="G140" i="77"/>
  <c r="F140" i="77"/>
  <c r="E140" i="77"/>
  <c r="D140" i="77"/>
  <c r="C140" i="77"/>
  <c r="B140" i="77"/>
  <c r="Q139" i="77"/>
  <c r="M139" i="77"/>
  <c r="J139" i="77"/>
  <c r="F139" i="77"/>
  <c r="C139" i="77"/>
  <c r="Q138" i="77"/>
  <c r="M138" i="77"/>
  <c r="J138" i="77"/>
  <c r="F138" i="77"/>
  <c r="C138" i="77"/>
  <c r="R137" i="77"/>
  <c r="Q137" i="77"/>
  <c r="P137" i="77"/>
  <c r="N137" i="77"/>
  <c r="M137" i="77"/>
  <c r="L137" i="77"/>
  <c r="K137" i="77"/>
  <c r="J137" i="77"/>
  <c r="I137" i="77"/>
  <c r="G137" i="77"/>
  <c r="F137" i="77"/>
  <c r="E137" i="77"/>
  <c r="D137" i="77"/>
  <c r="C137" i="77"/>
  <c r="B137" i="77"/>
  <c r="R136" i="77"/>
  <c r="Q136" i="77"/>
  <c r="P136" i="77"/>
  <c r="N136" i="77"/>
  <c r="N160" i="77" s="1"/>
  <c r="M136" i="77"/>
  <c r="L136" i="77"/>
  <c r="K136" i="77"/>
  <c r="J136" i="77"/>
  <c r="I136" i="77"/>
  <c r="G136" i="77"/>
  <c r="F136" i="77"/>
  <c r="E136" i="77"/>
  <c r="D136" i="77"/>
  <c r="C136" i="77"/>
  <c r="B136" i="77"/>
  <c r="Q159" i="76"/>
  <c r="M159" i="76"/>
  <c r="J159" i="76"/>
  <c r="F159" i="76"/>
  <c r="C159" i="76"/>
  <c r="Q158" i="76"/>
  <c r="M158" i="76"/>
  <c r="J158" i="76"/>
  <c r="F158" i="76"/>
  <c r="C158" i="76"/>
  <c r="Q157" i="76"/>
  <c r="M157" i="76"/>
  <c r="J157" i="76"/>
  <c r="F157" i="76"/>
  <c r="C157" i="76"/>
  <c r="Q156" i="76"/>
  <c r="M156" i="76"/>
  <c r="J156" i="76"/>
  <c r="F156" i="76"/>
  <c r="C156" i="76"/>
  <c r="Q155" i="76"/>
  <c r="M155" i="76"/>
  <c r="J155" i="76"/>
  <c r="F155" i="76"/>
  <c r="C155" i="76"/>
  <c r="R154" i="76"/>
  <c r="Q154" i="76"/>
  <c r="P154" i="76"/>
  <c r="N154" i="76"/>
  <c r="M154" i="76"/>
  <c r="L154" i="76"/>
  <c r="K154" i="76"/>
  <c r="J154" i="76"/>
  <c r="I154" i="76"/>
  <c r="G154" i="76"/>
  <c r="F154" i="76"/>
  <c r="E154" i="76"/>
  <c r="D154" i="76"/>
  <c r="C154" i="76"/>
  <c r="B154" i="76"/>
  <c r="R153" i="76"/>
  <c r="Q153" i="76"/>
  <c r="P153" i="76"/>
  <c r="N153" i="76"/>
  <c r="M153" i="76"/>
  <c r="L153" i="76"/>
  <c r="K153" i="76"/>
  <c r="J153" i="76"/>
  <c r="I153" i="76"/>
  <c r="G153" i="76"/>
  <c r="F153" i="76"/>
  <c r="E153" i="76"/>
  <c r="D153" i="76"/>
  <c r="C153" i="76"/>
  <c r="B153" i="76"/>
  <c r="Q152" i="76"/>
  <c r="M152" i="76"/>
  <c r="J152" i="76"/>
  <c r="F152" i="76"/>
  <c r="C152" i="76"/>
  <c r="Q151" i="76"/>
  <c r="M151" i="76"/>
  <c r="J151" i="76"/>
  <c r="F151" i="76"/>
  <c r="C151" i="76"/>
  <c r="Q150" i="76"/>
  <c r="M150" i="76"/>
  <c r="J150" i="76"/>
  <c r="F150" i="76"/>
  <c r="C150" i="76"/>
  <c r="R149" i="76"/>
  <c r="Q149" i="76"/>
  <c r="P149" i="76"/>
  <c r="N149" i="76"/>
  <c r="M149" i="76"/>
  <c r="L149" i="76"/>
  <c r="K149" i="76"/>
  <c r="J149" i="76"/>
  <c r="I149" i="76"/>
  <c r="G149" i="76"/>
  <c r="F149" i="76"/>
  <c r="E149" i="76"/>
  <c r="D149" i="76"/>
  <c r="C149" i="76"/>
  <c r="B149" i="76"/>
  <c r="R147" i="76"/>
  <c r="Q147" i="76"/>
  <c r="P147" i="76"/>
  <c r="N147" i="76"/>
  <c r="M147" i="76"/>
  <c r="L147" i="76"/>
  <c r="K147" i="76"/>
  <c r="J147" i="76"/>
  <c r="I147" i="76"/>
  <c r="G147" i="76"/>
  <c r="F147" i="76"/>
  <c r="E147" i="76"/>
  <c r="D147" i="76"/>
  <c r="C147" i="76"/>
  <c r="B147" i="76"/>
  <c r="Q146" i="76"/>
  <c r="M146" i="76"/>
  <c r="J146" i="76"/>
  <c r="F146" i="76"/>
  <c r="C146" i="76"/>
  <c r="R145" i="76"/>
  <c r="Q145" i="76"/>
  <c r="P145" i="76"/>
  <c r="N145" i="76"/>
  <c r="M145" i="76"/>
  <c r="L145" i="76"/>
  <c r="K145" i="76"/>
  <c r="J145" i="76"/>
  <c r="I145" i="76"/>
  <c r="G145" i="76"/>
  <c r="F145" i="76"/>
  <c r="E145" i="76"/>
  <c r="D145" i="76"/>
  <c r="C145" i="76"/>
  <c r="B145" i="76"/>
  <c r="Q144" i="76"/>
  <c r="M144" i="76"/>
  <c r="J144" i="76"/>
  <c r="F144" i="76"/>
  <c r="C144" i="76"/>
  <c r="Q143" i="76"/>
  <c r="M143" i="76"/>
  <c r="J143" i="76"/>
  <c r="F143" i="76"/>
  <c r="C143" i="76"/>
  <c r="Q142" i="76"/>
  <c r="M142" i="76"/>
  <c r="J142" i="76"/>
  <c r="F142" i="76"/>
  <c r="C142" i="76"/>
  <c r="Q141" i="76"/>
  <c r="M141" i="76"/>
  <c r="J141" i="76"/>
  <c r="F141" i="76"/>
  <c r="C141" i="76"/>
  <c r="R140" i="76"/>
  <c r="Q140" i="76"/>
  <c r="P140" i="76"/>
  <c r="N140" i="76"/>
  <c r="M140" i="76"/>
  <c r="L140" i="76"/>
  <c r="K140" i="76"/>
  <c r="J140" i="76"/>
  <c r="I140" i="76"/>
  <c r="G140" i="76"/>
  <c r="F140" i="76"/>
  <c r="E140" i="76"/>
  <c r="D140" i="76"/>
  <c r="C140" i="76"/>
  <c r="B140" i="76"/>
  <c r="Q139" i="76"/>
  <c r="M139" i="76"/>
  <c r="J139" i="76"/>
  <c r="F139" i="76"/>
  <c r="C139" i="76"/>
  <c r="Q138" i="76"/>
  <c r="M138" i="76"/>
  <c r="J138" i="76"/>
  <c r="F138" i="76"/>
  <c r="C138" i="76"/>
  <c r="R137" i="76"/>
  <c r="Q137" i="76"/>
  <c r="P137" i="76"/>
  <c r="N137" i="76"/>
  <c r="M137" i="76"/>
  <c r="L137" i="76"/>
  <c r="K137" i="76"/>
  <c r="J137" i="76"/>
  <c r="I137" i="76"/>
  <c r="G137" i="76"/>
  <c r="F137" i="76"/>
  <c r="E137" i="76"/>
  <c r="D137" i="76"/>
  <c r="C137" i="76"/>
  <c r="B137" i="76"/>
  <c r="R136" i="76"/>
  <c r="Q136" i="76"/>
  <c r="P136" i="76"/>
  <c r="N136" i="76"/>
  <c r="M136" i="76"/>
  <c r="L136" i="76"/>
  <c r="K136" i="76"/>
  <c r="J136" i="76"/>
  <c r="I136" i="76"/>
  <c r="G136" i="76"/>
  <c r="F136" i="76"/>
  <c r="E136" i="76"/>
  <c r="D136" i="76"/>
  <c r="C136" i="76"/>
  <c r="B136" i="76"/>
  <c r="Q164" i="75"/>
  <c r="M164" i="75"/>
  <c r="J164" i="75"/>
  <c r="F164" i="75"/>
  <c r="C164" i="75"/>
  <c r="Q163" i="75"/>
  <c r="M163" i="75"/>
  <c r="J163" i="75"/>
  <c r="F163" i="75"/>
  <c r="C163" i="75"/>
  <c r="Q162" i="75"/>
  <c r="M162" i="75"/>
  <c r="J162" i="75"/>
  <c r="F162" i="75"/>
  <c r="C162" i="75"/>
  <c r="Q161" i="75"/>
  <c r="M161" i="75"/>
  <c r="J161" i="75"/>
  <c r="F161" i="75"/>
  <c r="C161" i="75"/>
  <c r="Q160" i="75"/>
  <c r="M160" i="75"/>
  <c r="J160" i="75"/>
  <c r="F160" i="75"/>
  <c r="C160" i="75"/>
  <c r="R159" i="75"/>
  <c r="Q159" i="75"/>
  <c r="P159" i="75"/>
  <c r="N159" i="75"/>
  <c r="M159" i="75"/>
  <c r="L159" i="75"/>
  <c r="K159" i="75"/>
  <c r="J159" i="75"/>
  <c r="I159" i="75"/>
  <c r="G159" i="75"/>
  <c r="F159" i="75"/>
  <c r="E159" i="75"/>
  <c r="D159" i="75"/>
  <c r="C159" i="75"/>
  <c r="B159" i="75"/>
  <c r="R158" i="75"/>
  <c r="Q158" i="75"/>
  <c r="P158" i="75"/>
  <c r="N158" i="75"/>
  <c r="M158" i="75"/>
  <c r="L158" i="75"/>
  <c r="K158" i="75"/>
  <c r="J158" i="75"/>
  <c r="I158" i="75"/>
  <c r="G158" i="75"/>
  <c r="F158" i="75"/>
  <c r="E158" i="75"/>
  <c r="D158" i="75"/>
  <c r="C158" i="75"/>
  <c r="B158" i="75"/>
  <c r="Q157" i="75"/>
  <c r="M157" i="75"/>
  <c r="J157" i="75"/>
  <c r="F157" i="75"/>
  <c r="C157" i="75"/>
  <c r="Q156" i="75"/>
  <c r="M156" i="75"/>
  <c r="J156" i="75"/>
  <c r="F156" i="75"/>
  <c r="C156" i="75"/>
  <c r="Q155" i="75"/>
  <c r="M155" i="75"/>
  <c r="J155" i="75"/>
  <c r="F155" i="75"/>
  <c r="C155" i="75"/>
  <c r="R154" i="75"/>
  <c r="Q154" i="75"/>
  <c r="P154" i="75"/>
  <c r="N154" i="75"/>
  <c r="M154" i="75"/>
  <c r="L154" i="75"/>
  <c r="K154" i="75"/>
  <c r="J154" i="75"/>
  <c r="I154" i="75"/>
  <c r="G154" i="75"/>
  <c r="F154" i="75"/>
  <c r="E154" i="75"/>
  <c r="D154" i="75"/>
  <c r="C154" i="75"/>
  <c r="B154" i="75"/>
  <c r="R152" i="75"/>
  <c r="Q152" i="75"/>
  <c r="P152" i="75"/>
  <c r="N152" i="75"/>
  <c r="M152" i="75"/>
  <c r="L152" i="75"/>
  <c r="K152" i="75"/>
  <c r="J152" i="75"/>
  <c r="I152" i="75"/>
  <c r="G152" i="75"/>
  <c r="F152" i="75"/>
  <c r="E152" i="75"/>
  <c r="D152" i="75"/>
  <c r="C152" i="75"/>
  <c r="B152" i="75"/>
  <c r="Q151" i="75"/>
  <c r="M151" i="75"/>
  <c r="J151" i="75"/>
  <c r="F151" i="75"/>
  <c r="C151" i="75"/>
  <c r="R150" i="75"/>
  <c r="Q150" i="75"/>
  <c r="P150" i="75"/>
  <c r="N150" i="75"/>
  <c r="M150" i="75"/>
  <c r="L150" i="75"/>
  <c r="K150" i="75"/>
  <c r="J150" i="75"/>
  <c r="I150" i="75"/>
  <c r="G150" i="75"/>
  <c r="F150" i="75"/>
  <c r="E150" i="75"/>
  <c r="D150" i="75"/>
  <c r="C150" i="75"/>
  <c r="B150" i="75"/>
  <c r="Q149" i="75"/>
  <c r="M149" i="75"/>
  <c r="J149" i="75"/>
  <c r="F149" i="75"/>
  <c r="C149" i="75"/>
  <c r="Q148" i="75"/>
  <c r="M148" i="75"/>
  <c r="J148" i="75"/>
  <c r="F148" i="75"/>
  <c r="C148" i="75"/>
  <c r="Q147" i="75"/>
  <c r="M147" i="75"/>
  <c r="J147" i="75"/>
  <c r="F147" i="75"/>
  <c r="C147" i="75"/>
  <c r="Q146" i="75"/>
  <c r="M146" i="75"/>
  <c r="J146" i="75"/>
  <c r="F146" i="75"/>
  <c r="C146" i="75"/>
  <c r="R145" i="75"/>
  <c r="Q145" i="75"/>
  <c r="P145" i="75"/>
  <c r="N145" i="75"/>
  <c r="M145" i="75"/>
  <c r="L145" i="75"/>
  <c r="K145" i="75"/>
  <c r="J145" i="75"/>
  <c r="I145" i="75"/>
  <c r="G145" i="75"/>
  <c r="F145" i="75"/>
  <c r="E145" i="75"/>
  <c r="D145" i="75"/>
  <c r="C145" i="75"/>
  <c r="B145" i="75"/>
  <c r="Q144" i="75"/>
  <c r="M144" i="75"/>
  <c r="J144" i="75"/>
  <c r="F144" i="75"/>
  <c r="C144" i="75"/>
  <c r="Q143" i="75"/>
  <c r="M143" i="75"/>
  <c r="J143" i="75"/>
  <c r="F143" i="75"/>
  <c r="C143" i="75"/>
  <c r="R142" i="75"/>
  <c r="Q142" i="75"/>
  <c r="P142" i="75"/>
  <c r="N142" i="75"/>
  <c r="M142" i="75"/>
  <c r="L142" i="75"/>
  <c r="K142" i="75"/>
  <c r="J142" i="75"/>
  <c r="I142" i="75"/>
  <c r="G142" i="75"/>
  <c r="F142" i="75"/>
  <c r="E142" i="75"/>
  <c r="D142" i="75"/>
  <c r="C142" i="75"/>
  <c r="B142" i="75"/>
  <c r="R141" i="75"/>
  <c r="Q141" i="75"/>
  <c r="P141" i="75"/>
  <c r="N141" i="75"/>
  <c r="M141" i="75"/>
  <c r="L141" i="75"/>
  <c r="K141" i="75"/>
  <c r="J141" i="75"/>
  <c r="I141" i="75"/>
  <c r="G141" i="75"/>
  <c r="F141" i="75"/>
  <c r="E141" i="75"/>
  <c r="D141" i="75"/>
  <c r="C141" i="75"/>
  <c r="B141" i="75"/>
  <c r="Q161" i="74"/>
  <c r="P161" i="74"/>
  <c r="M161" i="74"/>
  <c r="L161" i="74"/>
  <c r="I161" i="74"/>
  <c r="E161" i="74"/>
  <c r="C161" i="74"/>
  <c r="B161" i="74"/>
  <c r="Q159" i="74"/>
  <c r="M159" i="74"/>
  <c r="J159" i="74"/>
  <c r="F159" i="74"/>
  <c r="C159" i="74"/>
  <c r="Q158" i="74"/>
  <c r="M158" i="74"/>
  <c r="J158" i="74"/>
  <c r="F158" i="74"/>
  <c r="C158" i="74"/>
  <c r="Q157" i="74"/>
  <c r="M157" i="74"/>
  <c r="J157" i="74"/>
  <c r="F157" i="74"/>
  <c r="C157" i="74"/>
  <c r="Q156" i="74"/>
  <c r="M156" i="74"/>
  <c r="J156" i="74"/>
  <c r="F156" i="74"/>
  <c r="C156" i="74"/>
  <c r="Q155" i="74"/>
  <c r="M155" i="74"/>
  <c r="J155" i="74"/>
  <c r="F155" i="74"/>
  <c r="C155" i="74"/>
  <c r="R154" i="74"/>
  <c r="Q154" i="74"/>
  <c r="P154" i="74"/>
  <c r="N154" i="74"/>
  <c r="M154" i="74"/>
  <c r="L154" i="74"/>
  <c r="K154" i="74"/>
  <c r="J154" i="74"/>
  <c r="I154" i="74"/>
  <c r="G154" i="74"/>
  <c r="F154" i="74"/>
  <c r="E154" i="74"/>
  <c r="D154" i="74"/>
  <c r="C154" i="74"/>
  <c r="B154" i="74"/>
  <c r="R153" i="74"/>
  <c r="Q153" i="74"/>
  <c r="P153" i="74"/>
  <c r="N153" i="74"/>
  <c r="M153" i="74"/>
  <c r="L153" i="74"/>
  <c r="K153" i="74"/>
  <c r="J153" i="74"/>
  <c r="I153" i="74"/>
  <c r="G153" i="74"/>
  <c r="F153" i="74"/>
  <c r="E153" i="74"/>
  <c r="D153" i="74"/>
  <c r="C153" i="74"/>
  <c r="B153" i="74"/>
  <c r="Q152" i="74"/>
  <c r="M152" i="74"/>
  <c r="J152" i="74"/>
  <c r="F152" i="74"/>
  <c r="C152" i="74"/>
  <c r="Q151" i="74"/>
  <c r="M151" i="74"/>
  <c r="J151" i="74"/>
  <c r="F151" i="74"/>
  <c r="C151" i="74"/>
  <c r="Q150" i="74"/>
  <c r="M150" i="74"/>
  <c r="J150" i="74"/>
  <c r="F150" i="74"/>
  <c r="C150" i="74"/>
  <c r="R149" i="74"/>
  <c r="Q149" i="74"/>
  <c r="P149" i="74"/>
  <c r="N149" i="74"/>
  <c r="M149" i="74"/>
  <c r="L149" i="74"/>
  <c r="K149" i="74"/>
  <c r="J149" i="74"/>
  <c r="I149" i="74"/>
  <c r="G149" i="74"/>
  <c r="F149" i="74"/>
  <c r="E149" i="74"/>
  <c r="D149" i="74"/>
  <c r="C149" i="74"/>
  <c r="B149" i="74"/>
  <c r="R147" i="74"/>
  <c r="Q147" i="74"/>
  <c r="P147" i="74"/>
  <c r="N147" i="74"/>
  <c r="M147" i="74"/>
  <c r="L147" i="74"/>
  <c r="K147" i="74"/>
  <c r="J147" i="74"/>
  <c r="I147" i="74"/>
  <c r="G147" i="74"/>
  <c r="F147" i="74"/>
  <c r="E147" i="74"/>
  <c r="D147" i="74"/>
  <c r="C147" i="74"/>
  <c r="B147" i="74"/>
  <c r="Q146" i="74"/>
  <c r="M146" i="74"/>
  <c r="J146" i="74"/>
  <c r="F146" i="74"/>
  <c r="C146" i="74"/>
  <c r="R145" i="74"/>
  <c r="Q145" i="74"/>
  <c r="P145" i="74"/>
  <c r="N145" i="74"/>
  <c r="M145" i="74"/>
  <c r="L145" i="74"/>
  <c r="K145" i="74"/>
  <c r="J145" i="74"/>
  <c r="I145" i="74"/>
  <c r="G145" i="74"/>
  <c r="F145" i="74"/>
  <c r="E145" i="74"/>
  <c r="D145" i="74"/>
  <c r="C145" i="74"/>
  <c r="B145" i="74"/>
  <c r="Q144" i="74"/>
  <c r="M144" i="74"/>
  <c r="J144" i="74"/>
  <c r="F144" i="74"/>
  <c r="C144" i="74"/>
  <c r="Q143" i="74"/>
  <c r="M143" i="74"/>
  <c r="J143" i="74"/>
  <c r="F143" i="74"/>
  <c r="C143" i="74"/>
  <c r="Q142" i="74"/>
  <c r="M142" i="74"/>
  <c r="J142" i="74"/>
  <c r="F142" i="74"/>
  <c r="C142" i="74"/>
  <c r="Q141" i="74"/>
  <c r="M141" i="74"/>
  <c r="J141" i="74"/>
  <c r="F141" i="74"/>
  <c r="C141" i="74"/>
  <c r="R140" i="74"/>
  <c r="Q140" i="74"/>
  <c r="P140" i="74"/>
  <c r="N140" i="74"/>
  <c r="M140" i="74"/>
  <c r="L140" i="74"/>
  <c r="K140" i="74"/>
  <c r="J140" i="74"/>
  <c r="I140" i="74"/>
  <c r="G140" i="74"/>
  <c r="F140" i="74"/>
  <c r="E140" i="74"/>
  <c r="D140" i="74"/>
  <c r="C140" i="74"/>
  <c r="B140" i="74"/>
  <c r="Q139" i="74"/>
  <c r="M139" i="74"/>
  <c r="J139" i="74"/>
  <c r="F139" i="74"/>
  <c r="C139" i="74"/>
  <c r="Q138" i="74"/>
  <c r="M138" i="74"/>
  <c r="J138" i="74"/>
  <c r="F138" i="74"/>
  <c r="C138" i="74"/>
  <c r="R137" i="74"/>
  <c r="Q137" i="74"/>
  <c r="P137" i="74"/>
  <c r="N137" i="74"/>
  <c r="M137" i="74"/>
  <c r="L137" i="74"/>
  <c r="K137" i="74"/>
  <c r="J137" i="74"/>
  <c r="I137" i="74"/>
  <c r="G137" i="74"/>
  <c r="F137" i="74"/>
  <c r="E137" i="74"/>
  <c r="D137" i="74"/>
  <c r="C137" i="74"/>
  <c r="B137" i="74"/>
  <c r="R136" i="74"/>
  <c r="Q136" i="74"/>
  <c r="P136" i="74"/>
  <c r="N136" i="74"/>
  <c r="M136" i="74"/>
  <c r="L136" i="74"/>
  <c r="K136" i="74"/>
  <c r="J136" i="74"/>
  <c r="I136" i="74"/>
  <c r="G136" i="74"/>
  <c r="F136" i="74"/>
  <c r="E136" i="74"/>
  <c r="D136" i="74"/>
  <c r="C136" i="74"/>
  <c r="B136" i="74"/>
  <c r="R62" i="73"/>
  <c r="Q62" i="73"/>
  <c r="P62" i="73"/>
  <c r="O62" i="73"/>
  <c r="N62" i="73"/>
  <c r="M62" i="73"/>
  <c r="L62" i="73"/>
  <c r="K62" i="73"/>
  <c r="J62" i="73"/>
  <c r="I62" i="73"/>
  <c r="H62" i="73"/>
  <c r="G62" i="73"/>
  <c r="F62" i="73"/>
  <c r="E62" i="73"/>
  <c r="D62" i="73"/>
  <c r="C62" i="73"/>
  <c r="B62" i="73"/>
  <c r="R61" i="73"/>
  <c r="Q61" i="73"/>
  <c r="P61" i="73"/>
  <c r="O61" i="73"/>
  <c r="N61" i="73"/>
  <c r="M61" i="73"/>
  <c r="L61" i="73"/>
  <c r="K61" i="73"/>
  <c r="J61" i="73"/>
  <c r="I61" i="73"/>
  <c r="H61" i="73"/>
  <c r="G61" i="73"/>
  <c r="F61" i="73"/>
  <c r="E61" i="73"/>
  <c r="D61" i="73"/>
  <c r="C61" i="73"/>
  <c r="B61" i="73"/>
  <c r="R60" i="73"/>
  <c r="Q60" i="73"/>
  <c r="P60" i="73"/>
  <c r="O60" i="73"/>
  <c r="N60" i="73"/>
  <c r="M60" i="73"/>
  <c r="L60" i="73"/>
  <c r="K60" i="73"/>
  <c r="J60" i="73"/>
  <c r="I60" i="73"/>
  <c r="H60" i="73"/>
  <c r="G60" i="73"/>
  <c r="F60" i="73"/>
  <c r="E60" i="73"/>
  <c r="D60" i="73"/>
  <c r="C60" i="73"/>
  <c r="B60" i="73"/>
  <c r="R59" i="73"/>
  <c r="Q59" i="73"/>
  <c r="P59" i="73"/>
  <c r="O59" i="73"/>
  <c r="N59" i="73"/>
  <c r="M59" i="73"/>
  <c r="L59" i="73"/>
  <c r="K59" i="73"/>
  <c r="J59" i="73"/>
  <c r="I59" i="73"/>
  <c r="H59" i="73"/>
  <c r="G59" i="73"/>
  <c r="F59" i="73"/>
  <c r="E59" i="73"/>
  <c r="D59" i="73"/>
  <c r="C59" i="73"/>
  <c r="B59" i="73"/>
  <c r="R58" i="73"/>
  <c r="Q58" i="73"/>
  <c r="P58" i="73"/>
  <c r="O58" i="73"/>
  <c r="N58" i="73"/>
  <c r="M58" i="73"/>
  <c r="L58" i="73"/>
  <c r="K58" i="73"/>
  <c r="J58" i="73"/>
  <c r="I58" i="73"/>
  <c r="H58" i="73"/>
  <c r="G58" i="73"/>
  <c r="F58" i="73"/>
  <c r="E58" i="73"/>
  <c r="D58" i="73"/>
  <c r="C58" i="73"/>
  <c r="B58" i="73"/>
  <c r="R57" i="73"/>
  <c r="Q57" i="73"/>
  <c r="P57" i="73"/>
  <c r="O57" i="73"/>
  <c r="N57" i="73"/>
  <c r="M57" i="73"/>
  <c r="L57" i="73"/>
  <c r="K57" i="73"/>
  <c r="J57" i="73"/>
  <c r="I57" i="73"/>
  <c r="H57" i="73"/>
  <c r="G57" i="73"/>
  <c r="F57" i="73"/>
  <c r="E57" i="73"/>
  <c r="D57" i="73"/>
  <c r="C57" i="73"/>
  <c r="B57" i="73"/>
  <c r="R56" i="73"/>
  <c r="Q56" i="73"/>
  <c r="P56" i="73"/>
  <c r="O56" i="73"/>
  <c r="N56" i="73"/>
  <c r="M56" i="73"/>
  <c r="L56" i="73"/>
  <c r="K56" i="73"/>
  <c r="J56" i="73"/>
  <c r="I56" i="73"/>
  <c r="H56" i="73"/>
  <c r="G56" i="73"/>
  <c r="F56" i="73"/>
  <c r="E56" i="73"/>
  <c r="D56" i="73"/>
  <c r="C56" i="73"/>
  <c r="B56" i="73"/>
  <c r="R55" i="73"/>
  <c r="Q55" i="73"/>
  <c r="P55" i="73"/>
  <c r="O55" i="73"/>
  <c r="N55" i="73"/>
  <c r="M55" i="73"/>
  <c r="L55" i="73"/>
  <c r="K55" i="73"/>
  <c r="J55" i="73"/>
  <c r="I55" i="73"/>
  <c r="H55" i="73"/>
  <c r="G55" i="73"/>
  <c r="F55" i="73"/>
  <c r="E55" i="73"/>
  <c r="D55" i="73"/>
  <c r="C55" i="73"/>
  <c r="B55" i="73"/>
  <c r="R54" i="73"/>
  <c r="Q54" i="73"/>
  <c r="P54" i="73"/>
  <c r="O54" i="73"/>
  <c r="N54" i="73"/>
  <c r="M54" i="73"/>
  <c r="L54" i="73"/>
  <c r="K54" i="73"/>
  <c r="J54" i="73"/>
  <c r="I54" i="73"/>
  <c r="H54" i="73"/>
  <c r="G54" i="73"/>
  <c r="F54" i="73"/>
  <c r="E54" i="73"/>
  <c r="D54" i="73"/>
  <c r="C54" i="73"/>
  <c r="B54" i="73"/>
  <c r="R53" i="73"/>
  <c r="Q53" i="73"/>
  <c r="P53" i="73"/>
  <c r="O53" i="73"/>
  <c r="N53" i="73"/>
  <c r="M53" i="73"/>
  <c r="L53" i="73"/>
  <c r="K53" i="73"/>
  <c r="J53" i="73"/>
  <c r="I53" i="73"/>
  <c r="H53" i="73"/>
  <c r="G53" i="73"/>
  <c r="F53" i="73"/>
  <c r="E53" i="73"/>
  <c r="D53" i="73"/>
  <c r="C53" i="73"/>
  <c r="B53" i="73"/>
  <c r="R52" i="73"/>
  <c r="Q52" i="73"/>
  <c r="P52" i="73"/>
  <c r="O52" i="73"/>
  <c r="N52" i="73"/>
  <c r="M52" i="73"/>
  <c r="L52" i="73"/>
  <c r="K52" i="73"/>
  <c r="J52" i="73"/>
  <c r="I52" i="73"/>
  <c r="H52" i="73"/>
  <c r="G52" i="73"/>
  <c r="F52" i="73"/>
  <c r="E52" i="73"/>
  <c r="D52" i="73"/>
  <c r="C52" i="73"/>
  <c r="B52" i="73"/>
  <c r="R51" i="73"/>
  <c r="Q51" i="73"/>
  <c r="P51" i="73"/>
  <c r="O51" i="73"/>
  <c r="N51" i="73"/>
  <c r="M51" i="73"/>
  <c r="L51" i="73"/>
  <c r="K51" i="73"/>
  <c r="J51" i="73"/>
  <c r="I51" i="73"/>
  <c r="H51" i="73"/>
  <c r="G51" i="73"/>
  <c r="F51" i="73"/>
  <c r="E51" i="73"/>
  <c r="D51" i="73"/>
  <c r="C51" i="73"/>
  <c r="B51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B50" i="73"/>
  <c r="R62" i="72"/>
  <c r="Q62" i="72"/>
  <c r="P62" i="72"/>
  <c r="N62" i="72"/>
  <c r="M62" i="72"/>
  <c r="L62" i="72"/>
  <c r="K62" i="72"/>
  <c r="J62" i="72"/>
  <c r="I62" i="72"/>
  <c r="G62" i="72"/>
  <c r="F62" i="72"/>
  <c r="E62" i="72"/>
  <c r="D62" i="72"/>
  <c r="C62" i="72"/>
  <c r="B62" i="72"/>
  <c r="R61" i="72"/>
  <c r="Q61" i="72"/>
  <c r="P61" i="72"/>
  <c r="N61" i="72"/>
  <c r="M61" i="72"/>
  <c r="L61" i="72"/>
  <c r="K61" i="72"/>
  <c r="J61" i="72"/>
  <c r="I61" i="72"/>
  <c r="G61" i="72"/>
  <c r="F61" i="72"/>
  <c r="E61" i="72"/>
  <c r="D61" i="72"/>
  <c r="C61" i="72"/>
  <c r="B61" i="72"/>
  <c r="R60" i="72"/>
  <c r="Q60" i="72"/>
  <c r="P60" i="72"/>
  <c r="N60" i="72"/>
  <c r="M60" i="72"/>
  <c r="L60" i="72"/>
  <c r="K60" i="72"/>
  <c r="J60" i="72"/>
  <c r="I60" i="72"/>
  <c r="G60" i="72"/>
  <c r="F60" i="72"/>
  <c r="E60" i="72"/>
  <c r="D60" i="72"/>
  <c r="C60" i="72"/>
  <c r="B60" i="72"/>
  <c r="R59" i="72"/>
  <c r="Q59" i="72"/>
  <c r="P59" i="72"/>
  <c r="O59" i="72"/>
  <c r="N59" i="72"/>
  <c r="M59" i="72"/>
  <c r="L59" i="72"/>
  <c r="K59" i="72"/>
  <c r="J59" i="72"/>
  <c r="I59" i="72"/>
  <c r="G59" i="72"/>
  <c r="F59" i="72"/>
  <c r="E59" i="72"/>
  <c r="D59" i="72"/>
  <c r="C59" i="72"/>
  <c r="B59" i="72"/>
  <c r="R58" i="72"/>
  <c r="Q58" i="72"/>
  <c r="P58" i="72"/>
  <c r="O58" i="72"/>
  <c r="N58" i="72"/>
  <c r="M58" i="72"/>
  <c r="L58" i="72"/>
  <c r="K58" i="72"/>
  <c r="J58" i="72"/>
  <c r="I58" i="72"/>
  <c r="G58" i="72"/>
  <c r="F58" i="72"/>
  <c r="E58" i="72"/>
  <c r="D58" i="72"/>
  <c r="C58" i="72"/>
  <c r="B58" i="72"/>
  <c r="R57" i="72"/>
  <c r="Q57" i="72"/>
  <c r="P57" i="72"/>
  <c r="O57" i="72"/>
  <c r="N57" i="72"/>
  <c r="M57" i="72"/>
  <c r="L57" i="72"/>
  <c r="K57" i="72"/>
  <c r="J57" i="72"/>
  <c r="I57" i="72"/>
  <c r="G57" i="72"/>
  <c r="F57" i="72"/>
  <c r="E57" i="72"/>
  <c r="D57" i="72"/>
  <c r="C57" i="72"/>
  <c r="B57" i="72"/>
  <c r="R56" i="72"/>
  <c r="Q56" i="72"/>
  <c r="P56" i="72"/>
  <c r="O56" i="72"/>
  <c r="N56" i="72"/>
  <c r="M56" i="72"/>
  <c r="L56" i="72"/>
  <c r="K56" i="72"/>
  <c r="J56" i="72"/>
  <c r="I56" i="72"/>
  <c r="G56" i="72"/>
  <c r="F56" i="72"/>
  <c r="E56" i="72"/>
  <c r="D56" i="72"/>
  <c r="C56" i="72"/>
  <c r="B56" i="72"/>
  <c r="R55" i="72"/>
  <c r="Q55" i="72"/>
  <c r="P55" i="72"/>
  <c r="N55" i="72"/>
  <c r="M55" i="72"/>
  <c r="L55" i="72"/>
  <c r="K55" i="72"/>
  <c r="J55" i="72"/>
  <c r="I55" i="72"/>
  <c r="G55" i="72"/>
  <c r="F55" i="72"/>
  <c r="E55" i="72"/>
  <c r="D55" i="72"/>
  <c r="C55" i="72"/>
  <c r="B55" i="72"/>
  <c r="R54" i="72"/>
  <c r="Q54" i="72"/>
  <c r="P54" i="72"/>
  <c r="N54" i="72"/>
  <c r="M54" i="72"/>
  <c r="L54" i="72"/>
  <c r="K54" i="72"/>
  <c r="J54" i="72"/>
  <c r="I54" i="72"/>
  <c r="G54" i="72"/>
  <c r="F54" i="72"/>
  <c r="E54" i="72"/>
  <c r="D54" i="72"/>
  <c r="C54" i="72"/>
  <c r="B54" i="72"/>
  <c r="R53" i="72"/>
  <c r="Q53" i="72"/>
  <c r="P53" i="72"/>
  <c r="N53" i="72"/>
  <c r="M53" i="72"/>
  <c r="L53" i="72"/>
  <c r="K53" i="72"/>
  <c r="J53" i="72"/>
  <c r="I53" i="72"/>
  <c r="G53" i="72"/>
  <c r="F53" i="72"/>
  <c r="E53" i="72"/>
  <c r="D53" i="72"/>
  <c r="C53" i="72"/>
  <c r="B53" i="72"/>
  <c r="R52" i="72"/>
  <c r="Q52" i="72"/>
  <c r="P52" i="72"/>
  <c r="N52" i="72"/>
  <c r="M52" i="72"/>
  <c r="L52" i="72"/>
  <c r="K52" i="72"/>
  <c r="J52" i="72"/>
  <c r="I52" i="72"/>
  <c r="G52" i="72"/>
  <c r="F52" i="72"/>
  <c r="E52" i="72"/>
  <c r="D52" i="72"/>
  <c r="C52" i="72"/>
  <c r="B52" i="72"/>
  <c r="R51" i="72"/>
  <c r="Q51" i="72"/>
  <c r="P51" i="72"/>
  <c r="N51" i="72"/>
  <c r="M51" i="72"/>
  <c r="L51" i="72"/>
  <c r="K51" i="72"/>
  <c r="J51" i="72"/>
  <c r="I51" i="72"/>
  <c r="G51" i="72"/>
  <c r="F51" i="72"/>
  <c r="E51" i="72"/>
  <c r="D51" i="72"/>
  <c r="C51" i="72"/>
  <c r="B51" i="72"/>
  <c r="R50" i="72"/>
  <c r="Q50" i="72"/>
  <c r="P50" i="72"/>
  <c r="N50" i="72"/>
  <c r="M50" i="72"/>
  <c r="L50" i="72"/>
  <c r="K50" i="72"/>
  <c r="J50" i="72"/>
  <c r="I50" i="72"/>
  <c r="G50" i="72"/>
  <c r="F50" i="72"/>
  <c r="E50" i="72"/>
  <c r="D50" i="72"/>
  <c r="C50" i="72"/>
  <c r="B50" i="72"/>
  <c r="R63" i="70"/>
  <c r="Q63" i="70"/>
  <c r="P63" i="70"/>
  <c r="O63" i="70"/>
  <c r="N63" i="70"/>
  <c r="M63" i="70"/>
  <c r="L63" i="70"/>
  <c r="K63" i="70"/>
  <c r="J63" i="70"/>
  <c r="I63" i="70"/>
  <c r="H63" i="70"/>
  <c r="G63" i="70"/>
  <c r="F63" i="70"/>
  <c r="E63" i="70"/>
  <c r="D63" i="70"/>
  <c r="C63" i="70"/>
  <c r="Q56" i="70" s="1"/>
  <c r="B63" i="70"/>
  <c r="P56" i="70" s="1"/>
  <c r="R62" i="70"/>
  <c r="Q62" i="70"/>
  <c r="P62" i="70"/>
  <c r="O62" i="70"/>
  <c r="N62" i="70"/>
  <c r="M62" i="70"/>
  <c r="L62" i="70"/>
  <c r="K62" i="70"/>
  <c r="J62" i="70"/>
  <c r="I62" i="70"/>
  <c r="H62" i="70"/>
  <c r="G62" i="70"/>
  <c r="F62" i="70"/>
  <c r="E62" i="70"/>
  <c r="D62" i="70"/>
  <c r="C62" i="70"/>
  <c r="B62" i="70"/>
  <c r="R61" i="70"/>
  <c r="Q61" i="70"/>
  <c r="P61" i="70"/>
  <c r="O61" i="70"/>
  <c r="N61" i="70"/>
  <c r="M61" i="70"/>
  <c r="L61" i="70"/>
  <c r="K61" i="70"/>
  <c r="J61" i="70"/>
  <c r="I61" i="70"/>
  <c r="H61" i="70"/>
  <c r="G61" i="70"/>
  <c r="F61" i="70"/>
  <c r="E61" i="70"/>
  <c r="D61" i="70"/>
  <c r="C61" i="70"/>
  <c r="B61" i="70"/>
  <c r="R60" i="70"/>
  <c r="Q60" i="70"/>
  <c r="P60" i="70"/>
  <c r="O60" i="70"/>
  <c r="N60" i="70"/>
  <c r="M60" i="70"/>
  <c r="L60" i="70"/>
  <c r="K60" i="70"/>
  <c r="J60" i="70"/>
  <c r="I60" i="70"/>
  <c r="H60" i="70"/>
  <c r="G60" i="70"/>
  <c r="F60" i="70"/>
  <c r="E60" i="70"/>
  <c r="D60" i="70"/>
  <c r="C60" i="70"/>
  <c r="B60" i="70"/>
  <c r="R59" i="70"/>
  <c r="Q59" i="70"/>
  <c r="P59" i="70"/>
  <c r="O59" i="70"/>
  <c r="N59" i="70"/>
  <c r="M59" i="70"/>
  <c r="L59" i="70"/>
  <c r="K59" i="70"/>
  <c r="J59" i="70"/>
  <c r="I59" i="70"/>
  <c r="H59" i="70"/>
  <c r="G59" i="70"/>
  <c r="F59" i="70"/>
  <c r="E59" i="70"/>
  <c r="D59" i="70"/>
  <c r="C59" i="70"/>
  <c r="B59" i="70"/>
  <c r="R58" i="70"/>
  <c r="Q58" i="70"/>
  <c r="P58" i="70"/>
  <c r="O58" i="70"/>
  <c r="N58" i="70"/>
  <c r="M58" i="70"/>
  <c r="L58" i="70"/>
  <c r="K58" i="70"/>
  <c r="J58" i="70"/>
  <c r="I58" i="70"/>
  <c r="H58" i="70"/>
  <c r="G58" i="70"/>
  <c r="F58" i="70"/>
  <c r="E58" i="70"/>
  <c r="D58" i="70"/>
  <c r="C58" i="70"/>
  <c r="B58" i="70"/>
  <c r="R57" i="70"/>
  <c r="Q57" i="70"/>
  <c r="P57" i="70"/>
  <c r="O57" i="70"/>
  <c r="N57" i="70"/>
  <c r="M57" i="70"/>
  <c r="L57" i="70"/>
  <c r="K57" i="70"/>
  <c r="J57" i="70"/>
  <c r="I57" i="70"/>
  <c r="H57" i="70"/>
  <c r="G57" i="70"/>
  <c r="F57" i="70"/>
  <c r="E57" i="70"/>
  <c r="D57" i="70"/>
  <c r="C57" i="70"/>
  <c r="B57" i="70"/>
  <c r="R56" i="70"/>
  <c r="O56" i="70"/>
  <c r="N56" i="70"/>
  <c r="M56" i="70"/>
  <c r="L56" i="70"/>
  <c r="K56" i="70"/>
  <c r="J56" i="70"/>
  <c r="I56" i="70"/>
  <c r="H56" i="70"/>
  <c r="G56" i="70"/>
  <c r="F56" i="70"/>
  <c r="E56" i="70"/>
  <c r="D56" i="70"/>
  <c r="C56" i="70"/>
  <c r="B56" i="70"/>
  <c r="R55" i="70"/>
  <c r="Q55" i="70"/>
  <c r="P55" i="70"/>
  <c r="O55" i="70"/>
  <c r="N55" i="70"/>
  <c r="M55" i="70"/>
  <c r="L55" i="70"/>
  <c r="K55" i="70"/>
  <c r="J55" i="70"/>
  <c r="I55" i="70"/>
  <c r="H55" i="70"/>
  <c r="G55" i="70"/>
  <c r="F55" i="70"/>
  <c r="E55" i="70"/>
  <c r="D55" i="70"/>
  <c r="C55" i="70"/>
  <c r="B55" i="70"/>
  <c r="R54" i="70"/>
  <c r="Q54" i="70"/>
  <c r="P54" i="70"/>
  <c r="O54" i="70"/>
  <c r="N54" i="70"/>
  <c r="M54" i="70"/>
  <c r="L54" i="70"/>
  <c r="K54" i="70"/>
  <c r="J54" i="70"/>
  <c r="I54" i="70"/>
  <c r="H54" i="70"/>
  <c r="G54" i="70"/>
  <c r="F54" i="70"/>
  <c r="E54" i="70"/>
  <c r="D54" i="70"/>
  <c r="C54" i="70"/>
  <c r="B54" i="70"/>
  <c r="R53" i="70"/>
  <c r="Q53" i="70"/>
  <c r="P53" i="70"/>
  <c r="O53" i="70"/>
  <c r="N53" i="70"/>
  <c r="M53" i="70"/>
  <c r="L53" i="70"/>
  <c r="K53" i="70"/>
  <c r="J53" i="70"/>
  <c r="I53" i="70"/>
  <c r="H53" i="70"/>
  <c r="G53" i="70"/>
  <c r="F53" i="70"/>
  <c r="E53" i="70"/>
  <c r="D53" i="70"/>
  <c r="C53" i="70"/>
  <c r="B53" i="70"/>
  <c r="R52" i="70"/>
  <c r="Q52" i="70"/>
  <c r="P52" i="70"/>
  <c r="O52" i="70"/>
  <c r="N52" i="70"/>
  <c r="M52" i="70"/>
  <c r="L52" i="70"/>
  <c r="K52" i="70"/>
  <c r="J52" i="70"/>
  <c r="I52" i="70"/>
  <c r="H52" i="70"/>
  <c r="G52" i="70"/>
  <c r="F52" i="70"/>
  <c r="E52" i="70"/>
  <c r="D52" i="70"/>
  <c r="C52" i="70"/>
  <c r="B52" i="70"/>
  <c r="R51" i="70"/>
  <c r="Q51" i="70"/>
  <c r="P51" i="70"/>
  <c r="O51" i="70"/>
  <c r="N51" i="70"/>
  <c r="M51" i="70"/>
  <c r="L51" i="70"/>
  <c r="K51" i="70"/>
  <c r="J51" i="70"/>
  <c r="I51" i="70"/>
  <c r="H51" i="70"/>
  <c r="G51" i="70"/>
  <c r="F51" i="70"/>
  <c r="E51" i="70"/>
  <c r="D51" i="70"/>
  <c r="C51" i="70"/>
  <c r="B51" i="70"/>
  <c r="H42" i="69"/>
  <c r="G42" i="69"/>
  <c r="F42" i="69"/>
  <c r="E42" i="69"/>
  <c r="D42" i="69"/>
  <c r="C42" i="69"/>
  <c r="B42" i="69"/>
  <c r="C160" i="77" l="1"/>
  <c r="L160" i="77"/>
  <c r="N165" i="75"/>
  <c r="I160" i="74"/>
  <c r="R160" i="74"/>
  <c r="R160" i="77"/>
  <c r="P160" i="77"/>
  <c r="Q160" i="77"/>
  <c r="K160" i="77"/>
  <c r="G160" i="77"/>
  <c r="B160" i="77"/>
  <c r="N160" i="76"/>
  <c r="E160" i="76"/>
  <c r="R165" i="75"/>
  <c r="I165" i="75"/>
  <c r="J165" i="75"/>
  <c r="E165" i="75"/>
  <c r="D165" i="75"/>
  <c r="M160" i="74"/>
  <c r="F160" i="74"/>
  <c r="P160" i="74"/>
  <c r="G160" i="74"/>
  <c r="L160" i="74"/>
  <c r="K160" i="74"/>
  <c r="B160" i="74"/>
  <c r="D160" i="74"/>
  <c r="C160" i="74"/>
  <c r="E160" i="74"/>
  <c r="J160" i="74"/>
  <c r="N160" i="74"/>
  <c r="B165" i="75"/>
  <c r="F165" i="75"/>
  <c r="K165" i="75"/>
  <c r="P165" i="75"/>
  <c r="C160" i="76"/>
  <c r="G160" i="76"/>
  <c r="L160" i="76"/>
  <c r="Q160" i="76"/>
  <c r="D160" i="77"/>
  <c r="I160" i="77"/>
  <c r="M160" i="77"/>
  <c r="C165" i="75"/>
  <c r="G165" i="75"/>
  <c r="L165" i="75"/>
  <c r="Q165" i="75"/>
  <c r="E160" i="77"/>
  <c r="J160" i="77"/>
  <c r="Q160" i="74"/>
  <c r="M165" i="75"/>
  <c r="J160" i="76"/>
  <c r="F160" i="77"/>
  <c r="B160" i="76"/>
  <c r="F160" i="76"/>
  <c r="K160" i="76"/>
  <c r="P160" i="76"/>
  <c r="D160" i="76"/>
  <c r="I160" i="76"/>
  <c r="M160" i="76"/>
  <c r="R160" i="76"/>
</calcChain>
</file>

<file path=xl/sharedStrings.xml><?xml version="1.0" encoding="utf-8"?>
<sst xmlns="http://schemas.openxmlformats.org/spreadsheetml/2006/main" count="20848" uniqueCount="1085">
  <si>
    <t>Кыргызская Республика</t>
  </si>
  <si>
    <t>Баткенская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</si>
  <si>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</si>
  <si>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</si>
  <si>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</si>
  <si>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</si>
  <si>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городское население</t>
  </si>
  <si>
    <t>сельское население</t>
  </si>
  <si>
    <t xml:space="preserve">г. Бишкек                                         </t>
  </si>
  <si>
    <t>г. Ош</t>
  </si>
  <si>
    <t>Джалал-Абадская область</t>
  </si>
  <si>
    <t>Все население</t>
  </si>
  <si>
    <t>Иссык-Кульская область</t>
  </si>
  <si>
    <t>Городское население</t>
  </si>
  <si>
    <t>Сельское население</t>
  </si>
  <si>
    <t>-</t>
  </si>
  <si>
    <t>население</t>
  </si>
  <si>
    <t>г. Баткен</t>
  </si>
  <si>
    <t>г. Кызыл-Кия</t>
  </si>
  <si>
    <t>в том числе:</t>
  </si>
  <si>
    <t>Баткенский район</t>
  </si>
  <si>
    <t>Кадамжайский район</t>
  </si>
  <si>
    <t>Лейлекский район</t>
  </si>
  <si>
    <t>г. Исфана</t>
  </si>
  <si>
    <t>пгт. Кетмен-Тебе</t>
  </si>
  <si>
    <t>пгт. Кек-Таш</t>
  </si>
  <si>
    <t>г. Таш-Кумыр</t>
  </si>
  <si>
    <t>пгт. Кызыл-Джар</t>
  </si>
  <si>
    <t>пгт. Шамалды- Сай</t>
  </si>
  <si>
    <t>Аксыйский район</t>
  </si>
  <si>
    <t>Ала-Букинский район</t>
  </si>
  <si>
    <t>Базар-Коргонский район</t>
  </si>
  <si>
    <t>Ноокенский район</t>
  </si>
  <si>
    <t>г. Кочкор-Ата</t>
  </si>
  <si>
    <t>Тогуз-Тороуский район</t>
  </si>
  <si>
    <t>Токтогульский район</t>
  </si>
  <si>
    <t>пгт. Пристань-Пржевальск</t>
  </si>
  <si>
    <t>г. Балыкчы</t>
  </si>
  <si>
    <t>пгт. Орто-Токой</t>
  </si>
  <si>
    <t>Ак-Суйский район</t>
  </si>
  <si>
    <t>Жети-Огузский район</t>
  </si>
  <si>
    <t>Иссык-Кульский район</t>
  </si>
  <si>
    <t>г. Чолпон-Ата</t>
  </si>
  <si>
    <t>Тонский район</t>
  </si>
  <si>
    <t>Тюпский район</t>
  </si>
  <si>
    <t>г. Нарын</t>
  </si>
  <si>
    <t>Ак-Талинский район</t>
  </si>
  <si>
    <t>Ат-Башынский район</t>
  </si>
  <si>
    <t>Жумгальский район</t>
  </si>
  <si>
    <t>Кочкорский район</t>
  </si>
  <si>
    <t>Нарынский район</t>
  </si>
  <si>
    <t>Oшская область</t>
  </si>
  <si>
    <t>Алайский район</t>
  </si>
  <si>
    <t>Араванский район</t>
  </si>
  <si>
    <t>Кара-Кулжинский район</t>
  </si>
  <si>
    <t>Кара-Сууский район</t>
  </si>
  <si>
    <t>Ноокатский район</t>
  </si>
  <si>
    <t>Узгенский район</t>
  </si>
  <si>
    <t>Чон-Алайский район</t>
  </si>
  <si>
    <t>Бакай-Атинский район</t>
  </si>
  <si>
    <t>Жайылский район</t>
  </si>
  <si>
    <t>пгт. Бордунский</t>
  </si>
  <si>
    <t>Панфиловский район</t>
  </si>
  <si>
    <t>г. Шопоков</t>
  </si>
  <si>
    <t>Чуйский район</t>
  </si>
  <si>
    <t>г. Кант</t>
  </si>
  <si>
    <t>пгт. Чон-Арык</t>
  </si>
  <si>
    <t xml:space="preserve"> Джалал-Абадская область</t>
  </si>
  <si>
    <t>г. Айдаркен</t>
  </si>
  <si>
    <t>г. Кадамжай</t>
  </si>
  <si>
    <t>г. Кемин</t>
  </si>
  <si>
    <t xml:space="preserve">пгт. Восточный </t>
  </si>
  <si>
    <t>г. Кербен</t>
  </si>
  <si>
    <t>Сузакский район</t>
  </si>
  <si>
    <t>г. Токтогул</t>
  </si>
  <si>
    <t>Чаткальский район</t>
  </si>
  <si>
    <t>г. Талас</t>
  </si>
  <si>
    <t>Кара-Бууринский район</t>
  </si>
  <si>
    <t>Манасский район</t>
  </si>
  <si>
    <t>Таласский район</t>
  </si>
  <si>
    <t>г. Токмок</t>
  </si>
  <si>
    <t xml:space="preserve">Аламудунский район </t>
  </si>
  <si>
    <t>Кеминский район</t>
  </si>
  <si>
    <t>Московский район</t>
  </si>
  <si>
    <t>г. Каинды</t>
  </si>
  <si>
    <t>Сокулукский район</t>
  </si>
  <si>
    <t xml:space="preserve">г. Бишкек </t>
  </si>
  <si>
    <t>Оба пола</t>
  </si>
  <si>
    <t>20-24</t>
  </si>
  <si>
    <t>25-29</t>
  </si>
  <si>
    <t>30-34</t>
  </si>
  <si>
    <t>35-39</t>
  </si>
  <si>
    <t>40-44</t>
  </si>
  <si>
    <t>45-49</t>
  </si>
  <si>
    <t xml:space="preserve">г. Бишкек      </t>
  </si>
  <si>
    <t>50-54</t>
  </si>
  <si>
    <t>Мужчины</t>
  </si>
  <si>
    <t>Женщины</t>
  </si>
  <si>
    <t>60-64</t>
  </si>
  <si>
    <t xml:space="preserve">г. Бишкек  </t>
  </si>
  <si>
    <t>1</t>
  </si>
  <si>
    <t>70</t>
  </si>
  <si>
    <t>2</t>
  </si>
  <si>
    <t>20</t>
  </si>
  <si>
    <t>19</t>
  </si>
  <si>
    <t>16</t>
  </si>
  <si>
    <t>21</t>
  </si>
  <si>
    <t>7</t>
  </si>
  <si>
    <t>3</t>
  </si>
  <si>
    <t>68</t>
  </si>
  <si>
    <t>51</t>
  </si>
  <si>
    <t>61</t>
  </si>
  <si>
    <t>42</t>
  </si>
  <si>
    <t>69</t>
  </si>
  <si>
    <t>73</t>
  </si>
  <si>
    <t>30</t>
  </si>
  <si>
    <t>74</t>
  </si>
  <si>
    <t xml:space="preserve">Таблица 1.1: Территория и административно-территориальное устройство </t>
  </si>
  <si>
    <r>
      <t xml:space="preserve">Территория, тыс. кв. км </t>
    </r>
    <r>
      <rPr>
        <b/>
        <vertAlign val="superscript"/>
        <sz val="9"/>
        <rFont val="Times New Roman Cyr"/>
        <charset val="204"/>
      </rPr>
      <t>1</t>
    </r>
  </si>
  <si>
    <t>Число жителей на 1 кв. км</t>
  </si>
  <si>
    <t>Число административно – территориальных  единиц                                        и населенных пунктов</t>
  </si>
  <si>
    <t>районов              (без районов              в городах)</t>
  </si>
  <si>
    <t>городов</t>
  </si>
  <si>
    <t>поселков городского типа</t>
  </si>
  <si>
    <t>поселков</t>
  </si>
  <si>
    <t>айылных аймаков</t>
  </si>
  <si>
    <r>
      <t xml:space="preserve">199,9 </t>
    </r>
    <r>
      <rPr>
        <b/>
        <vertAlign val="superscript"/>
        <sz val="9"/>
        <rFont val="Times New Roman Cyr"/>
        <charset val="204"/>
      </rPr>
      <t>2</t>
    </r>
  </si>
  <si>
    <t>...</t>
  </si>
  <si>
    <t xml:space="preserve">                                (тыс.человек)</t>
  </si>
  <si>
    <t>Население на начало года</t>
  </si>
  <si>
    <t>Изменения за год</t>
  </si>
  <si>
    <t>Население на конец года</t>
  </si>
  <si>
    <t>Общий рост населения за год, процентов</t>
  </si>
  <si>
    <t>общий прирост</t>
  </si>
  <si>
    <t>родивши-еся</t>
  </si>
  <si>
    <t>умер-шие</t>
  </si>
  <si>
    <t>естествен-ный прирост</t>
  </si>
  <si>
    <t>миграционный отток</t>
  </si>
  <si>
    <r>
      <t>2</t>
    </r>
    <r>
      <rPr>
        <sz val="9"/>
        <rFont val="Times New Roman"/>
        <family val="1"/>
        <charset val="204"/>
      </rPr>
      <t xml:space="preserve"> Включая территорию гг. Бишкек и Ош.</t>
    </r>
  </si>
  <si>
    <t xml:space="preserve">Таблица 1.3: Численность постоянного населения по полу, </t>
  </si>
  <si>
    <t>Таблица 1.3: (продолжение)</t>
  </si>
  <si>
    <t xml:space="preserve">                         городской и сельской местности, и территории</t>
  </si>
  <si>
    <t xml:space="preserve">                                (оценка на начало года, тыс. человек)</t>
  </si>
  <si>
    <t xml:space="preserve">                                  (оценка на начало года, тыс. человек)</t>
  </si>
  <si>
    <r>
      <t xml:space="preserve"> Таблица 1.4: Среднегодовая численность постоянного населения</t>
    </r>
    <r>
      <rPr>
        <b/>
        <vertAlign val="superscript"/>
        <sz val="12"/>
        <rFont val="Times New Roman Cyr"/>
        <charset val="204"/>
      </rPr>
      <t>1</t>
    </r>
    <r>
      <rPr>
        <b/>
        <sz val="12"/>
        <rFont val="Times New Roman Cyr"/>
        <family val="1"/>
        <charset val="204"/>
      </rPr>
      <t xml:space="preserve"> по полу,</t>
    </r>
  </si>
  <si>
    <t xml:space="preserve"> Таблица 1.4: (продолжение)</t>
  </si>
  <si>
    <t>городской и сельской местности, и территории</t>
  </si>
  <si>
    <t>(оценка, тыс. человек)</t>
  </si>
  <si>
    <r>
      <t>1</t>
    </r>
    <r>
      <rPr>
        <sz val="9"/>
        <rFont val="Times New Roman Cyr"/>
        <family val="1"/>
        <charset val="204"/>
      </rPr>
      <t xml:space="preserve"> Среднегодовая численность постоянного населения равна средней арифметической из величин </t>
    </r>
  </si>
  <si>
    <t xml:space="preserve">    численности постоянного населения на начало данного и следующего года. </t>
  </si>
  <si>
    <t xml:space="preserve">Таблица 1.5: Численность наличного населения по полу, </t>
  </si>
  <si>
    <t>Таблица 1.5: (продолжение)</t>
  </si>
  <si>
    <t xml:space="preserve">                          городской и сельской местности, и территории</t>
  </si>
  <si>
    <t xml:space="preserve"> Таблица 1.6: Среднегодовая численность наличного населения по полу,</t>
  </si>
  <si>
    <t xml:space="preserve"> Таблица 1.6: (продолжение)</t>
  </si>
  <si>
    <t xml:space="preserve">Таблица 1.7: Численность постоянного населения по областям, </t>
  </si>
  <si>
    <t>Таблица 1.7: (продолжение)</t>
  </si>
  <si>
    <t xml:space="preserve">                         районам, городам и поселкам городского типа </t>
  </si>
  <si>
    <t xml:space="preserve">                               (оценка на начало года, тыс. человек)</t>
  </si>
  <si>
    <t xml:space="preserve">                               (оценка на начало года, тыс.  человек)</t>
  </si>
  <si>
    <t xml:space="preserve">                                 (оценка на начало года, тыс. человек)</t>
  </si>
  <si>
    <t xml:space="preserve">Все </t>
  </si>
  <si>
    <t>городское</t>
  </si>
  <si>
    <t>сельское</t>
  </si>
  <si>
    <t xml:space="preserve">г. Сулюкта </t>
  </si>
  <si>
    <t>г. Джалал -Абад</t>
  </si>
  <si>
    <t xml:space="preserve">г. Кара-Куль </t>
  </si>
  <si>
    <t xml:space="preserve">г. Майлуу-Суу </t>
  </si>
  <si>
    <t xml:space="preserve"> в том числе:</t>
  </si>
  <si>
    <t>г. Кок-Жангак</t>
  </si>
  <si>
    <t xml:space="preserve">г. Каракол </t>
  </si>
  <si>
    <t xml:space="preserve"> г. Кара-Суу</t>
  </si>
  <si>
    <t xml:space="preserve"> г. Ноокат</t>
  </si>
  <si>
    <t xml:space="preserve"> г. Узген</t>
  </si>
  <si>
    <t>г. Кара-Балта</t>
  </si>
  <si>
    <t>г. Орловка</t>
  </si>
  <si>
    <t xml:space="preserve">Ысык-Атинский район </t>
  </si>
  <si>
    <t xml:space="preserve">Таблица 1.8: Среднегодовая численность постоянного населения по областям, </t>
  </si>
  <si>
    <t>Таблица 1.8: (продолжение)</t>
  </si>
  <si>
    <t xml:space="preserve">Таблица 1.9: Численность наличного населения по областям, </t>
  </si>
  <si>
    <t>Таблица 1.9: (продолжение)</t>
  </si>
  <si>
    <t xml:space="preserve">Таблица 1.10: Среднегодовая численность наличного населения по областям, </t>
  </si>
  <si>
    <t>Таблица 1.10: (продолжение)</t>
  </si>
  <si>
    <t xml:space="preserve"> </t>
  </si>
  <si>
    <t>Таблица 1.11: Численность постоянного населения  по полу, возрасту, городской</t>
  </si>
  <si>
    <t>(оценка на начало года, человек)</t>
  </si>
  <si>
    <t>возраст</t>
  </si>
  <si>
    <t>оба пола</t>
  </si>
  <si>
    <t>мужчины</t>
  </si>
  <si>
    <t>женщины</t>
  </si>
  <si>
    <t xml:space="preserve"> в том числе в возрасте, лет:</t>
  </si>
  <si>
    <t>0</t>
  </si>
  <si>
    <t>4</t>
  </si>
  <si>
    <t>0- 4</t>
  </si>
  <si>
    <t>5</t>
  </si>
  <si>
    <t>6</t>
  </si>
  <si>
    <t>8</t>
  </si>
  <si>
    <t>9</t>
  </si>
  <si>
    <t>5- 9</t>
  </si>
  <si>
    <t>10</t>
  </si>
  <si>
    <t>11</t>
  </si>
  <si>
    <t>12</t>
  </si>
  <si>
    <t>13</t>
  </si>
  <si>
    <t>14</t>
  </si>
  <si>
    <t>10-14</t>
  </si>
  <si>
    <t>15</t>
  </si>
  <si>
    <t>17</t>
  </si>
  <si>
    <t>18</t>
  </si>
  <si>
    <t>15-19</t>
  </si>
  <si>
    <t>22</t>
  </si>
  <si>
    <t>23</t>
  </si>
  <si>
    <t>24</t>
  </si>
  <si>
    <t>25</t>
  </si>
  <si>
    <t>26</t>
  </si>
  <si>
    <t>27</t>
  </si>
  <si>
    <t>28</t>
  </si>
  <si>
    <t>29</t>
  </si>
  <si>
    <t>Таблица 1.11: (продолжение)</t>
  </si>
  <si>
    <t xml:space="preserve">                                  (оценка на начало года, человек)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</si>
  <si>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</si>
  <si>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</si>
  <si>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</si>
  <si>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</si>
  <si>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</si>
  <si>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</si>
  <si>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</si>
  <si>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</si>
  <si>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</si>
  <si>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</si>
  <si>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</si>
  <si>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43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</si>
  <si>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</si>
  <si>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</si>
  <si>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</si>
  <si>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</si>
  <si>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</si>
  <si>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</si>
  <si>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</si>
  <si>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</si>
  <si>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</si>
  <si>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</si>
  <si>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</si>
  <si>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</si>
  <si>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</si>
  <si>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</si>
  <si>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59</t>
  </si>
  <si>
    <t>55-59</t>
  </si>
  <si>
    <t>60</t>
  </si>
  <si>
    <t>62</t>
  </si>
  <si>
    <t>63</t>
  </si>
  <si>
    <t>64</t>
  </si>
  <si>
    <t>65</t>
  </si>
  <si>
    <t>66</t>
  </si>
  <si>
    <t>67</t>
  </si>
  <si>
    <t>65-69</t>
  </si>
  <si>
    <t>71</t>
  </si>
  <si>
    <t>72</t>
  </si>
  <si>
    <t>70-74</t>
  </si>
  <si>
    <t>75</t>
  </si>
  <si>
    <t>76</t>
  </si>
  <si>
    <t>77</t>
  </si>
  <si>
    <t>78</t>
  </si>
  <si>
    <t>79</t>
  </si>
  <si>
    <t>75-79</t>
  </si>
  <si>
    <t>80</t>
  </si>
  <si>
    <t>81</t>
  </si>
  <si>
    <t>82</t>
  </si>
  <si>
    <t>83</t>
  </si>
  <si>
    <t>84</t>
  </si>
  <si>
    <t>80-84</t>
  </si>
  <si>
    <t>85</t>
  </si>
  <si>
    <t>86</t>
  </si>
  <si>
    <t>87</t>
  </si>
  <si>
    <t>88</t>
  </si>
  <si>
    <t>89</t>
  </si>
  <si>
    <t>85-89</t>
  </si>
  <si>
    <t>90</t>
  </si>
  <si>
    <t>91</t>
  </si>
  <si>
    <t>92</t>
  </si>
  <si>
    <t>93</t>
  </si>
  <si>
    <t>94</t>
  </si>
  <si>
    <t>90-94</t>
  </si>
  <si>
    <t>95</t>
  </si>
  <si>
    <t>96</t>
  </si>
  <si>
    <t>97</t>
  </si>
  <si>
    <t>98</t>
  </si>
  <si>
    <t>99</t>
  </si>
  <si>
    <t>95-99</t>
  </si>
  <si>
    <t>100 лет и старше</t>
  </si>
  <si>
    <t>Таблица 1.12. Численность постоянного населения по основным возрастным</t>
  </si>
  <si>
    <t xml:space="preserve">                           группам, городской и сельской местности, и территории</t>
  </si>
  <si>
    <t xml:space="preserve">                                   (оценка на начало года, человек)</t>
  </si>
  <si>
    <t xml:space="preserve">Все население </t>
  </si>
  <si>
    <t>в том числе в возрасте:</t>
  </si>
  <si>
    <t>моложе трудоспособного</t>
  </si>
  <si>
    <t>трудоспособном</t>
  </si>
  <si>
    <t>старше трудоспособного</t>
  </si>
  <si>
    <t>Таблица 1.12: (продолжение)</t>
  </si>
  <si>
    <t xml:space="preserve">                                 (оценка на начало года, человек)</t>
  </si>
  <si>
    <t>Примечание: К численности населения в трудоспособном возрасте отнесены мужчины 16-62 года, женщины - 16-57 лет; старше трудоспособного возраста - мужчины 63 года и старше, женщины 58 лет и старше.</t>
  </si>
  <si>
    <t xml:space="preserve">Таблица 1.13: Распределение постоянного населения </t>
  </si>
  <si>
    <t xml:space="preserve">  в том числе:</t>
  </si>
  <si>
    <t xml:space="preserve"> кыргызы</t>
  </si>
  <si>
    <t xml:space="preserve"> азербайджанцы</t>
  </si>
  <si>
    <t xml:space="preserve"> армяне</t>
  </si>
  <si>
    <t xml:space="preserve"> белорусы</t>
  </si>
  <si>
    <t xml:space="preserve"> грузины</t>
  </si>
  <si>
    <t xml:space="preserve"> дунгане</t>
  </si>
  <si>
    <t xml:space="preserve"> евреи</t>
  </si>
  <si>
    <t xml:space="preserve"> казахи</t>
  </si>
  <si>
    <t xml:space="preserve"> корейцы</t>
  </si>
  <si>
    <t xml:space="preserve"> латыши</t>
  </si>
  <si>
    <t xml:space="preserve"> литовцы</t>
  </si>
  <si>
    <t xml:space="preserve"> молдаване</t>
  </si>
  <si>
    <t xml:space="preserve"> немцы</t>
  </si>
  <si>
    <t xml:space="preserve"> русские</t>
  </si>
  <si>
    <t xml:space="preserve"> таджики</t>
  </si>
  <si>
    <t xml:space="preserve"> татары</t>
  </si>
  <si>
    <t xml:space="preserve"> турки</t>
  </si>
  <si>
    <t xml:space="preserve"> туркмены</t>
  </si>
  <si>
    <t xml:space="preserve"> узбеки</t>
  </si>
  <si>
    <t xml:space="preserve"> уйгуры</t>
  </si>
  <si>
    <t xml:space="preserve"> украинцы</t>
  </si>
  <si>
    <t xml:space="preserve"> чеченцы</t>
  </si>
  <si>
    <t xml:space="preserve"> эстонцы</t>
  </si>
  <si>
    <t xml:space="preserve"> другие национальности</t>
  </si>
  <si>
    <t xml:space="preserve"> Таблица 1.14:  Средний возраст населения по полу, городской </t>
  </si>
  <si>
    <t xml:space="preserve">                                        (число лет)</t>
  </si>
  <si>
    <t xml:space="preserve">Таблица 1.15: Коэффициент нагрузки на трудоспособное население  </t>
  </si>
  <si>
    <t xml:space="preserve">                          по городской и сельской местности, и территории</t>
  </si>
  <si>
    <t xml:space="preserve">Сельское население </t>
  </si>
  <si>
    <t xml:space="preserve">                       Кыргызской Республики по состоянию на 1 января 2021г.</t>
  </si>
  <si>
    <t>Таблица 1.2: Компоненты изменения численности постоянного населения за 2020г.</t>
  </si>
  <si>
    <t xml:space="preserve">                             и сельской местности, и территории на начало 2021г.</t>
  </si>
  <si>
    <t xml:space="preserve">                         по отдельным национальностям на начало 2021г.</t>
  </si>
  <si>
    <t xml:space="preserve"> и сельской местности, и территории на начало 2021г.</t>
  </si>
  <si>
    <r>
      <t>1</t>
    </r>
    <r>
      <rPr>
        <sz val="9"/>
        <rFont val="Times New Roman"/>
        <family val="1"/>
        <charset val="204"/>
      </rPr>
      <t xml:space="preserve"> По данным Департамента регистрации населения и актов гражданского состояния при Министерстве цифрового развития Кыргызской Республики</t>
    </r>
  </si>
  <si>
    <t>Таблица 2.1: Число родившихся по городской и сельской местности, и территории</t>
  </si>
  <si>
    <t xml:space="preserve">                                 (человек)</t>
  </si>
  <si>
    <t>Иссык- Кульская область</t>
  </si>
  <si>
    <t xml:space="preserve">Таблица 2.2:  Число  умерших по городской и сельской местности, и территории  </t>
  </si>
  <si>
    <t xml:space="preserve">                                  (человек)</t>
  </si>
  <si>
    <t>Таблица 2.3: Естественный прирост населения по городской и сельской местности,</t>
  </si>
  <si>
    <t xml:space="preserve">                        и территории</t>
  </si>
  <si>
    <t xml:space="preserve">                                (человек)</t>
  </si>
  <si>
    <t xml:space="preserve">Таблица 2.4: Число родившихся, умерших, естественный прирост населения </t>
  </si>
  <si>
    <t xml:space="preserve">                         по полу, городской и сельской местности, и территории в 2020г.</t>
  </si>
  <si>
    <t>Число родившихся</t>
  </si>
  <si>
    <t>Число умерших</t>
  </si>
  <si>
    <t>Естественный прирост населения</t>
  </si>
  <si>
    <t>мужского пола</t>
  </si>
  <si>
    <t>женского пола</t>
  </si>
  <si>
    <t xml:space="preserve"> г. Бишкек</t>
  </si>
  <si>
    <t xml:space="preserve"> г. Ош</t>
  </si>
  <si>
    <t>Таблица 2.5: Общий коэффициент рождаемости по городской и</t>
  </si>
  <si>
    <t xml:space="preserve">                        сельской местности, и территории</t>
  </si>
  <si>
    <t xml:space="preserve">                                 (на 1000 населения)</t>
  </si>
  <si>
    <t>Таблица 2.6: Общий коэффициент смертности  по городской и</t>
  </si>
  <si>
    <t xml:space="preserve">                                (на 1000 населения)</t>
  </si>
  <si>
    <t xml:space="preserve">Таблица 2.7: Коэффициент естественного прироста населения  </t>
  </si>
  <si>
    <t xml:space="preserve">                        по городской и сельской местности, и территории</t>
  </si>
  <si>
    <t xml:space="preserve">                                  (на 1000 населения)</t>
  </si>
  <si>
    <t xml:space="preserve">г, Бишкек                                         </t>
  </si>
  <si>
    <t>г, Ош</t>
  </si>
  <si>
    <t>Таблица 2.8:  Распределение родившихся по весу при рождении,</t>
  </si>
  <si>
    <t xml:space="preserve">                         городской и сельской местности, и территории в 2020г.</t>
  </si>
  <si>
    <t>Число родившихся живыми</t>
  </si>
  <si>
    <t>в том числе по весу при рождении, граммов</t>
  </si>
  <si>
    <t>до 1000</t>
  </si>
  <si>
    <t>1000-1499</t>
  </si>
  <si>
    <t>1500-2499</t>
  </si>
  <si>
    <t>2500 и более</t>
  </si>
  <si>
    <t>не указано</t>
  </si>
  <si>
    <t xml:space="preserve">Таблица 2.9: Число родившихся у женщин, не состоявших в зарегистрированном </t>
  </si>
  <si>
    <r>
      <t xml:space="preserve">                      браке, по территории </t>
    </r>
    <r>
      <rPr>
        <b/>
        <sz val="12"/>
        <rFont val="Times New Roman Cyr"/>
        <charset val="204"/>
      </rPr>
      <t>в 2020г.</t>
    </r>
  </si>
  <si>
    <t>Число родившихся у женщин, не состоявших в зарегистрированном браке, человек</t>
  </si>
  <si>
    <t xml:space="preserve"> Удельный вес детей, рожденных женщинами, не состоявшими в зарегистрированном браке, в общем числе родившихся (в %)</t>
  </si>
  <si>
    <t>все население</t>
  </si>
  <si>
    <t>Кыргызская</t>
  </si>
  <si>
    <t>Республика</t>
  </si>
  <si>
    <t>Баткенская</t>
  </si>
  <si>
    <t>область</t>
  </si>
  <si>
    <t xml:space="preserve">Джалал-Абадская </t>
  </si>
  <si>
    <t xml:space="preserve">Иссык-Кульская </t>
  </si>
  <si>
    <t>Нарынская</t>
  </si>
  <si>
    <t>Ошская</t>
  </si>
  <si>
    <t>Таласская</t>
  </si>
  <si>
    <t>Чуйская</t>
  </si>
  <si>
    <t>Таблица 2.10: Число родившихся  по областям, районам, городам и поселкам</t>
  </si>
  <si>
    <t xml:space="preserve">                           городского типа</t>
  </si>
  <si>
    <t xml:space="preserve">                                    (человек) </t>
  </si>
  <si>
    <t>869</t>
  </si>
  <si>
    <t>г. Сулюкта</t>
  </si>
  <si>
    <t>446</t>
  </si>
  <si>
    <t xml:space="preserve">пгт.Восточный </t>
  </si>
  <si>
    <t>202</t>
  </si>
  <si>
    <t>190</t>
  </si>
  <si>
    <t>366</t>
  </si>
  <si>
    <t>823</t>
  </si>
  <si>
    <t>г. Джалал-Абад</t>
  </si>
  <si>
    <t>г. Kара-Kуль</t>
  </si>
  <si>
    <t>596</t>
  </si>
  <si>
    <t>г. Майлуу-Суу</t>
  </si>
  <si>
    <t>415</t>
  </si>
  <si>
    <t>272</t>
  </si>
  <si>
    <t>г. Kербен</t>
  </si>
  <si>
    <t>684</t>
  </si>
  <si>
    <t>385</t>
  </si>
  <si>
    <t>Cузакский  район</t>
  </si>
  <si>
    <t>г. Kок-Жангак</t>
  </si>
  <si>
    <t>227</t>
  </si>
  <si>
    <t>475</t>
  </si>
  <si>
    <t xml:space="preserve">г. Токтогул </t>
  </si>
  <si>
    <t>467</t>
  </si>
  <si>
    <t>Чаткальский  район</t>
  </si>
  <si>
    <t>661</t>
  </si>
  <si>
    <t>Таблица 2.10:  (продолжение)</t>
  </si>
  <si>
    <t xml:space="preserve">                                      (человек)</t>
  </si>
  <si>
    <t>г. Каракол</t>
  </si>
  <si>
    <t>г.Кара-Суу</t>
  </si>
  <si>
    <t>г.Ноокат</t>
  </si>
  <si>
    <t>г.Узген</t>
  </si>
  <si>
    <t xml:space="preserve">Таласская область </t>
  </si>
  <si>
    <t>г.Tалас</t>
  </si>
  <si>
    <t>Kара-Бууринский район</t>
  </si>
  <si>
    <t>Mанасский район</t>
  </si>
  <si>
    <t>Tаласский район</t>
  </si>
  <si>
    <t>21710</t>
  </si>
  <si>
    <t>г. Tокмок</t>
  </si>
  <si>
    <t>1894</t>
  </si>
  <si>
    <t xml:space="preserve">Aламудунский район </t>
  </si>
  <si>
    <t>4306</t>
  </si>
  <si>
    <t>2452</t>
  </si>
  <si>
    <t>г. Kара-Балта</t>
  </si>
  <si>
    <t>1088</t>
  </si>
  <si>
    <t>Kеминский район</t>
  </si>
  <si>
    <t>1043</t>
  </si>
  <si>
    <t xml:space="preserve">г. Орловка </t>
  </si>
  <si>
    <t>119</t>
  </si>
  <si>
    <t>Mосковский район</t>
  </si>
  <si>
    <t>2323</t>
  </si>
  <si>
    <t>1028</t>
  </si>
  <si>
    <t xml:space="preserve">г. Каинды </t>
  </si>
  <si>
    <t>191</t>
  </si>
  <si>
    <t>Cокулукский район</t>
  </si>
  <si>
    <t>4274</t>
  </si>
  <si>
    <t>199</t>
  </si>
  <si>
    <t>1194</t>
  </si>
  <si>
    <t>Ысык-Атинский район</t>
  </si>
  <si>
    <t>3196</t>
  </si>
  <si>
    <t>481</t>
  </si>
  <si>
    <t>баткен</t>
  </si>
  <si>
    <t>дж</t>
  </si>
  <si>
    <t>иссык</t>
  </si>
  <si>
    <t>нарын</t>
  </si>
  <si>
    <t>ош</t>
  </si>
  <si>
    <t>талас</t>
  </si>
  <si>
    <t>чуй</t>
  </si>
  <si>
    <t xml:space="preserve">Таблица 2.11: Число умерших по областям, районам, городам и поселкам   </t>
  </si>
  <si>
    <t xml:space="preserve">    городского типа</t>
  </si>
  <si>
    <t xml:space="preserve">     (человек)  </t>
  </si>
  <si>
    <t>Таблица 2.11: (продолжение)</t>
  </si>
  <si>
    <t xml:space="preserve">                                  (человек)  </t>
  </si>
  <si>
    <t xml:space="preserve">Таблица 2.12: Общий коэффициент рождаемости по областям, районам, городам </t>
  </si>
  <si>
    <t xml:space="preserve">                           и поселкам городского типа                              </t>
  </si>
  <si>
    <t xml:space="preserve">                                    (на 1000 населения)</t>
  </si>
  <si>
    <t>Таблица 2.12: (продолжение)</t>
  </si>
  <si>
    <t>Таблица 2.13: Общий коэффициент смертности по областям, районам, городам и</t>
  </si>
  <si>
    <t xml:space="preserve"> поселкам городского типа</t>
  </si>
  <si>
    <t xml:space="preserve"> (на 1000 населения)</t>
  </si>
  <si>
    <t>г. Джалал - Абад</t>
  </si>
  <si>
    <t>г. Kара - Kуль</t>
  </si>
  <si>
    <t>5,0</t>
  </si>
  <si>
    <t>Таблица 2.13: (продолжение)</t>
  </si>
  <si>
    <t xml:space="preserve">     (на 1000 населения)</t>
  </si>
  <si>
    <t>г. Кара-Суу</t>
  </si>
  <si>
    <t>г. Ноокат</t>
  </si>
  <si>
    <t>г. Узген</t>
  </si>
  <si>
    <t>г. Tалас</t>
  </si>
  <si>
    <t xml:space="preserve">Таблица 2.14: Число родившихся детей у женщин в возрасте моложе 20 лет </t>
  </si>
  <si>
    <r>
      <t xml:space="preserve">                            по территории в </t>
    </r>
    <r>
      <rPr>
        <b/>
        <sz val="12"/>
        <rFont val="Times New Roman Cyr"/>
        <charset val="204"/>
      </rPr>
      <t>2020г.</t>
    </r>
  </si>
  <si>
    <t>Всего</t>
  </si>
  <si>
    <t>в том числе у женщин в возрасте, лет</t>
  </si>
  <si>
    <t>Удельный вес детей, рожденных женщинами, в возрасте моложе 20 лет, в общем числе родившихся, в %</t>
  </si>
  <si>
    <t>моложе 16</t>
  </si>
  <si>
    <t>Таблица 2.15: Число родившихся детей по месяцам года и территории в 2020г.</t>
  </si>
  <si>
    <t xml:space="preserve">                                   (человек)</t>
  </si>
  <si>
    <t>в том числе по месяцам</t>
  </si>
  <si>
    <t xml:space="preserve">за   </t>
  </si>
  <si>
    <t xml:space="preserve">ян- </t>
  </si>
  <si>
    <t>фев-</t>
  </si>
  <si>
    <t>март</t>
  </si>
  <si>
    <t xml:space="preserve">ап- </t>
  </si>
  <si>
    <t xml:space="preserve">май </t>
  </si>
  <si>
    <t>июнь</t>
  </si>
  <si>
    <t>июль</t>
  </si>
  <si>
    <t xml:space="preserve">ав- </t>
  </si>
  <si>
    <t>сен-</t>
  </si>
  <si>
    <t xml:space="preserve">ок- </t>
  </si>
  <si>
    <t xml:space="preserve">но- </t>
  </si>
  <si>
    <t>де-</t>
  </si>
  <si>
    <t xml:space="preserve">год </t>
  </si>
  <si>
    <t>варь</t>
  </si>
  <si>
    <t>раль</t>
  </si>
  <si>
    <t>рель</t>
  </si>
  <si>
    <t>густ</t>
  </si>
  <si>
    <t>тябрь</t>
  </si>
  <si>
    <t>ябрь</t>
  </si>
  <si>
    <t>кабрь</t>
  </si>
  <si>
    <t xml:space="preserve">Таблица 2.16: Распределение числа родившихся по своевременности </t>
  </si>
  <si>
    <t xml:space="preserve">                          регистрации рождения в 2020г.</t>
  </si>
  <si>
    <t xml:space="preserve">                     (человек)</t>
  </si>
  <si>
    <t>Число родивших-
ся</t>
  </si>
  <si>
    <t>в том числе с лагом (лет)</t>
  </si>
  <si>
    <t>до 1</t>
  </si>
  <si>
    <t>10 и более</t>
  </si>
  <si>
    <t xml:space="preserve">Таблица 2.17: Одноплодные и многоплодные роды по территории в 2020г. </t>
  </si>
  <si>
    <t>Общее число  родов (включая мертворожденных)</t>
  </si>
  <si>
    <t>из них с числом родившихся</t>
  </si>
  <si>
    <t xml:space="preserve">            одним    </t>
  </si>
  <si>
    <t xml:space="preserve">            двумя   </t>
  </si>
  <si>
    <t xml:space="preserve">   тремя и более</t>
  </si>
  <si>
    <r>
      <t xml:space="preserve">Таблица 2.18: Число родившихся детей живыми и мертвыми по территории в </t>
    </r>
    <r>
      <rPr>
        <b/>
        <sz val="12"/>
        <rFont val="Times New Roman Cyr"/>
        <charset val="204"/>
      </rPr>
      <t>2020г.</t>
    </r>
  </si>
  <si>
    <t xml:space="preserve">Общее число родившихся  </t>
  </si>
  <si>
    <t>из них</t>
  </si>
  <si>
    <t xml:space="preserve">живыми    </t>
  </si>
  <si>
    <t>мертвыми</t>
  </si>
  <si>
    <t xml:space="preserve">Таблица 2.19: Возрастные коэффициенты рождаемости по территории </t>
  </si>
  <si>
    <t>Число родившихся в среднем за год на 1000 женщин в возрасте, лет</t>
  </si>
  <si>
    <t>Суммарный коэффициент рождаемости</t>
  </si>
  <si>
    <t xml:space="preserve">  моложе  20</t>
  </si>
  <si>
    <t xml:space="preserve">20-24  </t>
  </si>
  <si>
    <t xml:space="preserve">25-29  </t>
  </si>
  <si>
    <t xml:space="preserve">30-34  </t>
  </si>
  <si>
    <t xml:space="preserve">35-39  </t>
  </si>
  <si>
    <t xml:space="preserve">40-44  </t>
  </si>
  <si>
    <t xml:space="preserve">45-49  </t>
  </si>
  <si>
    <t>15-49</t>
  </si>
  <si>
    <t xml:space="preserve">Ошская область </t>
  </si>
  <si>
    <t>42.20</t>
  </si>
  <si>
    <t>201.20</t>
  </si>
  <si>
    <t>150.72</t>
  </si>
  <si>
    <t>84.77</t>
  </si>
  <si>
    <t>23.14</t>
  </si>
  <si>
    <t>1.25</t>
  </si>
  <si>
    <t xml:space="preserve">                                          г. Бишкек                                         </t>
  </si>
  <si>
    <t>2.19:  (продолжение)</t>
  </si>
  <si>
    <t>35,60</t>
  </si>
  <si>
    <t>1,30</t>
  </si>
  <si>
    <t>20,12</t>
  </si>
  <si>
    <t>77,80</t>
  </si>
  <si>
    <t>Таблица 2.19:  (продолжение)</t>
  </si>
  <si>
    <t>200,00</t>
  </si>
  <si>
    <t>24,40</t>
  </si>
  <si>
    <t>2,00</t>
  </si>
  <si>
    <t>0,00</t>
  </si>
  <si>
    <t xml:space="preserve">Таблица 2.20:  Возрастные коэффициенты смертности по городской и </t>
  </si>
  <si>
    <t xml:space="preserve">                          сельской местности, полу, возрастным группам и территории</t>
  </si>
  <si>
    <t xml:space="preserve">                                   (число умерших на 1 000 постоянного населения соответствующего пола и возрастной группы)</t>
  </si>
  <si>
    <t>Кыргызская  Республика</t>
  </si>
  <si>
    <t xml:space="preserve">  в том числе в возрасте, лет:</t>
  </si>
  <si>
    <r>
      <t xml:space="preserve"> менее года</t>
    </r>
    <r>
      <rPr>
        <vertAlign val="superscript"/>
        <sz val="9"/>
        <rFont val="Times New Roman"/>
        <family val="1"/>
        <charset val="204"/>
      </rPr>
      <t>1</t>
    </r>
  </si>
  <si>
    <r>
      <t xml:space="preserve"> 0-4</t>
    </r>
    <r>
      <rPr>
        <vertAlign val="superscript"/>
        <sz val="9"/>
        <rFont val="Times New Roman"/>
        <family val="1"/>
        <charset val="204"/>
      </rPr>
      <t>1</t>
    </r>
  </si>
  <si>
    <r>
      <t xml:space="preserve"> 1-4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</t>
    </r>
  </si>
  <si>
    <t xml:space="preserve"> 5-9 </t>
  </si>
  <si>
    <t xml:space="preserve">10-14 </t>
  </si>
  <si>
    <t xml:space="preserve">15-19 </t>
  </si>
  <si>
    <t xml:space="preserve">20-24 </t>
  </si>
  <si>
    <t xml:space="preserve">25-29 </t>
  </si>
  <si>
    <t xml:space="preserve">30-34 </t>
  </si>
  <si>
    <t xml:space="preserve">35-39 </t>
  </si>
  <si>
    <t xml:space="preserve">40-44 </t>
  </si>
  <si>
    <t xml:space="preserve">45-49 </t>
  </si>
  <si>
    <t xml:space="preserve">50-54 </t>
  </si>
  <si>
    <t xml:space="preserve">55-59 </t>
  </si>
  <si>
    <t xml:space="preserve">60-64 </t>
  </si>
  <si>
    <t xml:space="preserve">65-69 </t>
  </si>
  <si>
    <t xml:space="preserve">70-74 </t>
  </si>
  <si>
    <t xml:space="preserve">75-79 </t>
  </si>
  <si>
    <t xml:space="preserve">80-84 </t>
  </si>
  <si>
    <t>85 и старше</t>
  </si>
  <si>
    <t>Таблица 2.20: (продолжение)</t>
  </si>
  <si>
    <t xml:space="preserve">                               (число умерших на 1 000 постоянного населения соответствующего пола и возрастной группы)</t>
  </si>
  <si>
    <t xml:space="preserve">                                 (число умерших на 1 000 постоянного населения соответствующего пола и возрастной группы)</t>
  </si>
  <si>
    <t>3,1</t>
  </si>
  <si>
    <t>4,8</t>
  </si>
  <si>
    <r>
      <rPr>
        <vertAlign val="superscript"/>
        <sz val="9"/>
        <color indexed="8"/>
        <rFont val="Times New Roman"/>
        <family val="1"/>
        <charset val="204"/>
      </rPr>
      <t>1</t>
    </r>
    <r>
      <rPr>
        <sz val="9"/>
        <color indexed="8"/>
        <rFont val="Times New Roman"/>
        <family val="1"/>
        <charset val="204"/>
      </rPr>
      <t xml:space="preserve"> На 1000 родившихся живыми. </t>
    </r>
  </si>
  <si>
    <t xml:space="preserve">Таблица 2.21: Таблицы смертности и ожидаемой продолжительности </t>
  </si>
  <si>
    <t xml:space="preserve">                          жизни населения  Кыргызской Республики в 2020г.</t>
  </si>
  <si>
    <t>Возраст (лет)</t>
  </si>
  <si>
    <t>Числа доживающих до точного возраста х лет</t>
  </si>
  <si>
    <t>Число умирающих в интервале возраста от х до х+1 лет</t>
  </si>
  <si>
    <t>Вероятность умереть в интервале возраста от х до х+n</t>
  </si>
  <si>
    <t>Вероятность дожить  до следующего возраста х+1 лет.</t>
  </si>
  <si>
    <t>Число живущих в возрасте от х и до х+1 лет</t>
  </si>
  <si>
    <t>Число человеко-лет жизни в возрасте х лет и старше</t>
  </si>
  <si>
    <t>Ожидаемая продолжительность жизни населения, число лет</t>
  </si>
  <si>
    <t>х</t>
  </si>
  <si>
    <t>lx</t>
  </si>
  <si>
    <t>dx</t>
  </si>
  <si>
    <t>qx</t>
  </si>
  <si>
    <t>Рx</t>
  </si>
  <si>
    <t>Lx</t>
  </si>
  <si>
    <t>Tx</t>
  </si>
  <si>
    <t>ex</t>
  </si>
  <si>
    <t>Таблица 2.22: (продолжение)</t>
  </si>
  <si>
    <t>Таблица 2.21: (продолжение)</t>
  </si>
  <si>
    <t xml:space="preserve">Таблица 2.22: Ожидаемая продолжительность жизни при рождении </t>
  </si>
  <si>
    <t xml:space="preserve">                          по полу и территории</t>
  </si>
  <si>
    <t xml:space="preserve">                                   (число лет)</t>
  </si>
  <si>
    <t>Годы</t>
  </si>
  <si>
    <t>Мальчики</t>
  </si>
  <si>
    <t>Девочки</t>
  </si>
  <si>
    <t xml:space="preserve">Кыргызская Республика     </t>
  </si>
  <si>
    <t>г. Бишкек</t>
  </si>
  <si>
    <t>Таблица 2.23:  Число детей,  умерших в возрасте до одного года, по городской</t>
  </si>
  <si>
    <t xml:space="preserve">                            и сельской местности, полу и территории</t>
  </si>
  <si>
    <t xml:space="preserve">                                    (человек)</t>
  </si>
  <si>
    <t xml:space="preserve"> -</t>
  </si>
  <si>
    <t xml:space="preserve">г. Ош </t>
  </si>
  <si>
    <t>Таблица 2.23:  (продолжение)</t>
  </si>
  <si>
    <t xml:space="preserve">                                        (человек)</t>
  </si>
  <si>
    <t>Таблица 2.24: Младенческая смертность по городской и сельской местности,</t>
  </si>
  <si>
    <t xml:space="preserve">                           полу и территории</t>
  </si>
  <si>
    <t xml:space="preserve">                                    (число умерших детей в возрасте до 1 года на 1000 родившихся)</t>
  </si>
  <si>
    <t>Таблица 2.24:  (продолжение)</t>
  </si>
  <si>
    <t xml:space="preserve">                                     (число умерших детей в возрасте до 1 года на 1000 родившихся)</t>
  </si>
  <si>
    <t xml:space="preserve">г, Бишкек </t>
  </si>
  <si>
    <t xml:space="preserve">г, Ош </t>
  </si>
  <si>
    <t xml:space="preserve">Таблица 2.25:  Число детей, умерших в возрасте до одного года, по областям, </t>
  </si>
  <si>
    <t xml:space="preserve">                            районам, городам и поселкам  городского типа                            </t>
  </si>
  <si>
    <t xml:space="preserve">г. Кадамжай </t>
  </si>
  <si>
    <t xml:space="preserve">Таблица 2.25: (продолжение) </t>
  </si>
  <si>
    <t xml:space="preserve">г. Кемин </t>
  </si>
  <si>
    <t>Таблица 2.26: Младенческая смертность по областям, районам,</t>
  </si>
  <si>
    <t xml:space="preserve">                                     (на 1000 родившихся)                                        </t>
  </si>
  <si>
    <t>Таблица 2.26: (продолжение)</t>
  </si>
  <si>
    <t xml:space="preserve">                                  (на 1000 родившихся)                                        </t>
  </si>
  <si>
    <t xml:space="preserve">Таблица 2.27: Число детей, умерших в возрасте до одного года, по месяцам года    </t>
  </si>
  <si>
    <t xml:space="preserve">                          и территории в 2020г.</t>
  </si>
  <si>
    <t xml:space="preserve"> (человек)</t>
  </si>
  <si>
    <t>Число умер ших</t>
  </si>
  <si>
    <t>ян-</t>
  </si>
  <si>
    <t xml:space="preserve">сен- </t>
  </si>
  <si>
    <t xml:space="preserve">ок-  </t>
  </si>
  <si>
    <t xml:space="preserve">Таблица 2.28: Число умерших детей в перинатальном периоде и коэффициенты </t>
  </si>
  <si>
    <t xml:space="preserve">                           перинатальной смертности по городской и сельской местности, </t>
  </si>
  <si>
    <t xml:space="preserve">                           и территории</t>
  </si>
  <si>
    <t xml:space="preserve">Умерло в перинатальном периоде, </t>
  </si>
  <si>
    <t>Коэффициент перинатальной смертности (на 1000 родившихся живыми и мертвыми)</t>
  </si>
  <si>
    <t>человек</t>
  </si>
  <si>
    <t xml:space="preserve">      всего</t>
  </si>
  <si>
    <t>в том числе</t>
  </si>
  <si>
    <t>мертворожден-ные</t>
  </si>
  <si>
    <t xml:space="preserve">     умершие</t>
  </si>
  <si>
    <t xml:space="preserve">    в возрасте</t>
  </si>
  <si>
    <t xml:space="preserve">    до 7 дней</t>
  </si>
  <si>
    <t>г.Ош</t>
  </si>
  <si>
    <t>Таблица 2.28: (продолжение)</t>
  </si>
  <si>
    <t xml:space="preserve">Таблица 2.29: Число детей, умерших в возрасте до одного года, по числу прожитых </t>
  </si>
  <si>
    <t xml:space="preserve">                         дней  и территории в 2020г. </t>
  </si>
  <si>
    <t xml:space="preserve">                               Человек</t>
  </si>
  <si>
    <t>На 1000 родившихся  живыми</t>
  </si>
  <si>
    <t>в том числе в возрасте, дней</t>
  </si>
  <si>
    <t xml:space="preserve">Всего </t>
  </si>
  <si>
    <t xml:space="preserve">умерших </t>
  </si>
  <si>
    <t xml:space="preserve">до 7 </t>
  </si>
  <si>
    <t>7-27</t>
  </si>
  <si>
    <t>28-364</t>
  </si>
  <si>
    <t>умерших</t>
  </si>
  <si>
    <t>до 7</t>
  </si>
  <si>
    <t>Баткенская  область</t>
  </si>
  <si>
    <t>Ошская  область</t>
  </si>
  <si>
    <t xml:space="preserve">Чуйская область </t>
  </si>
  <si>
    <t xml:space="preserve">Таблица 2.30: Число умерших детей в возрасте до одного года по весу при </t>
  </si>
  <si>
    <t xml:space="preserve">                          рождении,  городской и сельской местности, и территории в 2020г.</t>
  </si>
  <si>
    <t xml:space="preserve">             (человек)</t>
  </si>
  <si>
    <t xml:space="preserve">Число умерших детей до 1 года  </t>
  </si>
  <si>
    <t>1000 - 1499</t>
  </si>
  <si>
    <t>1500 - 2499</t>
  </si>
  <si>
    <t xml:space="preserve">Кыргызская Республика </t>
  </si>
  <si>
    <t xml:space="preserve">Нарынская область       </t>
  </si>
  <si>
    <t xml:space="preserve">Ошская область        </t>
  </si>
  <si>
    <t xml:space="preserve">Таласская область      </t>
  </si>
  <si>
    <t xml:space="preserve">Чуйская область         </t>
  </si>
  <si>
    <t>Таблица 2.31: Число умерших по месяцам года, городской и сельской местности,</t>
  </si>
  <si>
    <t xml:space="preserve">                                     (человек)</t>
  </si>
  <si>
    <t xml:space="preserve"> за год</t>
  </si>
  <si>
    <t xml:space="preserve">г. Бишкек                                     </t>
  </si>
  <si>
    <t xml:space="preserve">г. Бишкек                                    </t>
  </si>
  <si>
    <t xml:space="preserve">Таблица 2.32: Распределение числа умерших по своевременности </t>
  </si>
  <si>
    <t xml:space="preserve">                          регистрации смерти в 2020г.</t>
  </si>
  <si>
    <t xml:space="preserve">Таблица 2.33: Число  умерших детей, в возрасте до двух лет, по числу прожитых </t>
  </si>
  <si>
    <t xml:space="preserve">                          месяцев и территории в 2020г.</t>
  </si>
  <si>
    <t>Число умерших детей</t>
  </si>
  <si>
    <t>Всего умерших</t>
  </si>
  <si>
    <t>в том числе в возрасте, месяцев:</t>
  </si>
  <si>
    <t>моложе 1</t>
  </si>
  <si>
    <t>Итого умерших в возрасте до 1 года</t>
  </si>
  <si>
    <t>Итого умерших от 1 года до 2 лет</t>
  </si>
  <si>
    <t xml:space="preserve">Таблица 2.33:  (продолжение) </t>
  </si>
  <si>
    <t xml:space="preserve">Таблица 2.34:  Число умерших детей в возрасте до пяти лет по полу, </t>
  </si>
  <si>
    <t xml:space="preserve">                            городской и сельской местности, и территории</t>
  </si>
  <si>
    <t>Таблица 2.34:  (продолжение)</t>
  </si>
  <si>
    <t>Таблица 2.35: Детская смертность по полу, городской и сельской местности,</t>
  </si>
  <si>
    <t xml:space="preserve">                          и территории</t>
  </si>
  <si>
    <t xml:space="preserve">                                  (число умерших детей в возрасте до 5 лет на 1000 родившихся )</t>
  </si>
  <si>
    <t>Таблица 2.35:  (продолжение)</t>
  </si>
  <si>
    <t xml:space="preserve">                                   (число умерших детей в возрасте до 5 лет на 1000 родившихся )</t>
  </si>
  <si>
    <t>Таблица 2.36: Детская смертность по полу, областям, районам  и городам</t>
  </si>
  <si>
    <t>Таблица 2.36: (продолжение)</t>
  </si>
  <si>
    <t xml:space="preserve">                                 (число умерших детей в возрасте до 5 лет на 1000 родившихся)</t>
  </si>
  <si>
    <t xml:space="preserve">                                  (число умерших детей в возрасте до 5 лет на 1000 родившихся)</t>
  </si>
  <si>
    <t xml:space="preserve">г. Баткен </t>
  </si>
  <si>
    <t xml:space="preserve">г. Кызыл-Кия </t>
  </si>
  <si>
    <t xml:space="preserve">г. Mайлуу-Суу </t>
  </si>
  <si>
    <t>Aксыйский район</t>
  </si>
  <si>
    <t>Hоокенский  район</t>
  </si>
  <si>
    <t>Tогуз-Tороуский район</t>
  </si>
  <si>
    <t>Tоктогульский  район</t>
  </si>
  <si>
    <t>9,3</t>
  </si>
  <si>
    <t>12,51</t>
  </si>
  <si>
    <t xml:space="preserve">г. Kаракол </t>
  </si>
  <si>
    <t xml:space="preserve">г. Балыкчы </t>
  </si>
  <si>
    <t xml:space="preserve">Tонский  район           </t>
  </si>
  <si>
    <t xml:space="preserve">Tюпский район           </t>
  </si>
  <si>
    <t>г. Hарын</t>
  </si>
  <si>
    <t>Kочкорский район</t>
  </si>
  <si>
    <t>Aлайский район</t>
  </si>
  <si>
    <t>Aраванский район</t>
  </si>
  <si>
    <t xml:space="preserve">Kара-Сууский район </t>
  </si>
  <si>
    <t>Hоокатский район</t>
  </si>
  <si>
    <t>Чон-Aлайский район</t>
  </si>
  <si>
    <t xml:space="preserve">г. Oш  </t>
  </si>
  <si>
    <t>Таблица 2.37: Материнская смертность по областям, районам и городам</t>
  </si>
  <si>
    <t xml:space="preserve">                                 (число женщин, умерших от осложнений беременности, родов и послеродового периода)</t>
  </si>
  <si>
    <t>Человек</t>
  </si>
  <si>
    <t>На 100 000 родившихся</t>
  </si>
  <si>
    <t xml:space="preserve">г. Джалал-Абад </t>
  </si>
  <si>
    <t>г.Hарын</t>
  </si>
  <si>
    <t>Таблица 2.37: (продолжение)</t>
  </si>
  <si>
    <t>Таблица 2.38: Число родившихся, умерших по отдельным национальностям в 2020г.</t>
  </si>
  <si>
    <t xml:space="preserve">             На 1000 населения</t>
  </si>
  <si>
    <r>
      <t xml:space="preserve">Младенческая смертность            </t>
    </r>
    <r>
      <rPr>
        <b/>
        <i/>
        <sz val="9"/>
        <rFont val="Times New Roman"/>
        <family val="1"/>
      </rPr>
      <t>(на 1000 родившихся живыми)</t>
    </r>
  </si>
  <si>
    <t>родившихся</t>
  </si>
  <si>
    <t>из числа умерших, дети возрасте до 1 года</t>
  </si>
  <si>
    <t>Все национальности</t>
  </si>
  <si>
    <t xml:space="preserve">   в том числе:</t>
  </si>
  <si>
    <t>кыргызы</t>
  </si>
  <si>
    <t>азербайджанцы</t>
  </si>
  <si>
    <t>армяне</t>
  </si>
  <si>
    <t>белорусы</t>
  </si>
  <si>
    <t>грузины</t>
  </si>
  <si>
    <t>дунгане</t>
  </si>
  <si>
    <t>евреи</t>
  </si>
  <si>
    <t>казахи</t>
  </si>
  <si>
    <t>корейцы</t>
  </si>
  <si>
    <t>немцы</t>
  </si>
  <si>
    <t>русские</t>
  </si>
  <si>
    <t>таджики</t>
  </si>
  <si>
    <t>татары</t>
  </si>
  <si>
    <t>турки</t>
  </si>
  <si>
    <t>украинцы</t>
  </si>
  <si>
    <t>узбеки</t>
  </si>
  <si>
    <t>уйгуры</t>
  </si>
  <si>
    <t xml:space="preserve">Таблица 2.39: Стандартизованный коэффициент смертности населения </t>
  </si>
  <si>
    <t xml:space="preserve">     по областям, районам и городам</t>
  </si>
  <si>
    <t xml:space="preserve">      (на 100 000 населения)</t>
  </si>
  <si>
    <t xml:space="preserve">г. Исфана </t>
  </si>
  <si>
    <t>Aк-Талинский район</t>
  </si>
  <si>
    <t>Aт-Башынский район</t>
  </si>
  <si>
    <t>Таблица 2.39: (продолжение)</t>
  </si>
  <si>
    <t xml:space="preserve">                                (на 100 000 населения)</t>
  </si>
  <si>
    <t>Таблица 3.1: Число браков и разводов по городской и сельской местности,</t>
  </si>
  <si>
    <t xml:space="preserve">                                 (единиц)</t>
  </si>
  <si>
    <t>Число браков</t>
  </si>
  <si>
    <t>Число разводов</t>
  </si>
  <si>
    <t xml:space="preserve">Таблица 3.2: Общие коэффициенты брачности и разводимости </t>
  </si>
  <si>
    <t xml:space="preserve">                                   (на 1000 населения)</t>
  </si>
  <si>
    <t xml:space="preserve">Таблица 3.3: Число браков и разводов по областям, районам, городам </t>
  </si>
  <si>
    <t xml:space="preserve">                          и поселкам городского типа</t>
  </si>
  <si>
    <t xml:space="preserve">г. Таш-Комур </t>
  </si>
  <si>
    <t>Таблица 3.3: (продолжение)</t>
  </si>
  <si>
    <t xml:space="preserve">                                (единиц)</t>
  </si>
  <si>
    <t>г.Нарын</t>
  </si>
  <si>
    <t xml:space="preserve">Таблица 3.4: Общие коэффициенты брачности и разводимости по областям, </t>
  </si>
  <si>
    <t xml:space="preserve">     районам, городам и поселкам городского типа </t>
  </si>
  <si>
    <t>7,7</t>
  </si>
  <si>
    <t>8,5</t>
  </si>
  <si>
    <t>8,1</t>
  </si>
  <si>
    <t>1,7</t>
  </si>
  <si>
    <t>1,5</t>
  </si>
  <si>
    <t>8,4</t>
  </si>
  <si>
    <t>1,8</t>
  </si>
  <si>
    <t>6,3</t>
  </si>
  <si>
    <t>5,1</t>
  </si>
  <si>
    <t>1,3</t>
  </si>
  <si>
    <t>6,8</t>
  </si>
  <si>
    <t>5,4</t>
  </si>
  <si>
    <t>0,2</t>
  </si>
  <si>
    <t>0,8</t>
  </si>
  <si>
    <t>9,6</t>
  </si>
  <si>
    <t>7,0</t>
  </si>
  <si>
    <t>1,2</t>
  </si>
  <si>
    <t>10,1</t>
  </si>
  <si>
    <t>1,1</t>
  </si>
  <si>
    <t xml:space="preserve">г. Айдаркен </t>
  </si>
  <si>
    <t>6,6</t>
  </si>
  <si>
    <t>7,4</t>
  </si>
  <si>
    <t>9,1</t>
  </si>
  <si>
    <t>2,0</t>
  </si>
  <si>
    <t>6,0</t>
  </si>
  <si>
    <t>5,8</t>
  </si>
  <si>
    <t>1,6</t>
  </si>
  <si>
    <t>1,4</t>
  </si>
  <si>
    <t>9,0</t>
  </si>
  <si>
    <t>Таблица 3.4: (продолжение)</t>
  </si>
  <si>
    <t>3,5</t>
  </si>
  <si>
    <t>3,9</t>
  </si>
  <si>
    <t>2,1</t>
  </si>
  <si>
    <t>2,3</t>
  </si>
  <si>
    <t>3,2</t>
  </si>
  <si>
    <t>2,7</t>
  </si>
  <si>
    <t>9,9</t>
  </si>
  <si>
    <t>10,6</t>
  </si>
  <si>
    <t>6,1</t>
  </si>
  <si>
    <t>2,4</t>
  </si>
  <si>
    <t>2,6</t>
  </si>
  <si>
    <t>7,3</t>
  </si>
  <si>
    <t>1,9</t>
  </si>
  <si>
    <t>5,7</t>
  </si>
  <si>
    <t>6,4</t>
  </si>
  <si>
    <t>9,5</t>
  </si>
  <si>
    <t>8,8</t>
  </si>
  <si>
    <t>7,1</t>
  </si>
  <si>
    <t>6,5</t>
  </si>
  <si>
    <t>5,9</t>
  </si>
  <si>
    <t>3,7</t>
  </si>
  <si>
    <t>5,3</t>
  </si>
  <si>
    <t xml:space="preserve">Таблица 3.5: Браки по месяцам их регистрации по городской и сельской местности, </t>
  </si>
  <si>
    <r>
      <t xml:space="preserve">                          и территории в</t>
    </r>
    <r>
      <rPr>
        <b/>
        <sz val="12"/>
        <rFont val="Times New Roman Cyr"/>
        <charset val="204"/>
      </rPr>
      <t xml:space="preserve"> 2020г</t>
    </r>
    <r>
      <rPr>
        <b/>
        <sz val="12"/>
        <rFont val="Times New Roman Cyr"/>
        <family val="1"/>
        <charset val="204"/>
      </rPr>
      <t>.</t>
    </r>
  </si>
  <si>
    <t>Таблица 3.6: Браки по возрастным группам и брачному состоянию,</t>
  </si>
  <si>
    <t xml:space="preserve">                         городской и сельской местности в 2020г.</t>
  </si>
  <si>
    <t xml:space="preserve">      вступивших в брак                    </t>
  </si>
  <si>
    <t xml:space="preserve">никогда  не состоявших в браке </t>
  </si>
  <si>
    <t xml:space="preserve">   вдовых </t>
  </si>
  <si>
    <t>разведенных</t>
  </si>
  <si>
    <t>в том числе в возрасте, лет:</t>
  </si>
  <si>
    <t>моложе 18</t>
  </si>
  <si>
    <t>18-19</t>
  </si>
  <si>
    <t xml:space="preserve">60-64         </t>
  </si>
  <si>
    <t xml:space="preserve">65-69         </t>
  </si>
  <si>
    <t xml:space="preserve">70-74        </t>
  </si>
  <si>
    <t xml:space="preserve">75 и старше     </t>
  </si>
  <si>
    <t xml:space="preserve">70-74         </t>
  </si>
  <si>
    <t>Таблица 3.6: (продолжение)</t>
  </si>
  <si>
    <t xml:space="preserve">Всего  вступивших в брак     </t>
  </si>
  <si>
    <t xml:space="preserve">вдовых </t>
  </si>
  <si>
    <t xml:space="preserve">    разведенных</t>
  </si>
  <si>
    <t xml:space="preserve"> Таблица 3.7: Разводы по месяцам их регистрации, городской и сельской                                                                                                                                                                 </t>
  </si>
  <si>
    <t xml:space="preserve">                           местности, и территории в 2020г.</t>
  </si>
  <si>
    <t xml:space="preserve">                                   (единиц)</t>
  </si>
  <si>
    <t xml:space="preserve">Таблица 3.8: Разводы по числу общих детей у разводящихся и территории в 2020г.  </t>
  </si>
  <si>
    <t xml:space="preserve">                                    (единиц)</t>
  </si>
  <si>
    <t xml:space="preserve">Всего зарегис-
трировано разводов   </t>
  </si>
  <si>
    <t>из них разводов, при которых супруги имели детей</t>
  </si>
  <si>
    <t>Всего детей, оставшихся без одного из родителей, человек</t>
  </si>
  <si>
    <t>Число общих детей на 1000 разводов</t>
  </si>
  <si>
    <t>ни одного</t>
  </si>
  <si>
    <t>одного</t>
  </si>
  <si>
    <t>двоих и более</t>
  </si>
  <si>
    <r>
      <t>Таблица 3.9: Разводы по продолжительности брака и территории в</t>
    </r>
    <r>
      <rPr>
        <b/>
        <sz val="12"/>
        <rFont val="Times New Roman Cyr"/>
        <charset val="204"/>
      </rPr>
      <t xml:space="preserve"> 2020г.</t>
    </r>
    <r>
      <rPr>
        <b/>
        <sz val="12"/>
        <rFont val="Times New Roman Cyr"/>
        <family val="1"/>
        <charset val="204"/>
      </rPr>
      <t xml:space="preserve">  </t>
    </r>
  </si>
  <si>
    <t xml:space="preserve">                                  (единиц)</t>
  </si>
  <si>
    <t xml:space="preserve">Всего  </t>
  </si>
  <si>
    <t>в том числе с продолжительностью брака при регистрации развода</t>
  </si>
  <si>
    <t>зарегис-</t>
  </si>
  <si>
    <t>5-9</t>
  </si>
  <si>
    <t>10 - 14</t>
  </si>
  <si>
    <t>трировано</t>
  </si>
  <si>
    <t>года</t>
  </si>
  <si>
    <t>год</t>
  </si>
  <si>
    <t>лет</t>
  </si>
  <si>
    <t>лет и выше</t>
  </si>
  <si>
    <r>
      <t xml:space="preserve">Таблица 3.10: Разводы по возрасту разводящихся и территории в </t>
    </r>
    <r>
      <rPr>
        <b/>
        <sz val="12"/>
        <rFont val="Times New Roman Cyr"/>
        <charset val="204"/>
      </rPr>
      <t xml:space="preserve">2020г. </t>
    </r>
  </si>
  <si>
    <t xml:space="preserve">                                     (единиц)</t>
  </si>
  <si>
    <t>Всего  зарегис-
трировано разводов</t>
  </si>
  <si>
    <t>в том числе по возрасту разводящихся, лет</t>
  </si>
  <si>
    <t>моло-
же</t>
  </si>
  <si>
    <t xml:space="preserve">60 и </t>
  </si>
  <si>
    <t>возраст не известен</t>
  </si>
  <si>
    <t>старше</t>
  </si>
  <si>
    <t xml:space="preserve">                          городам и поселкам городского типа  </t>
  </si>
  <si>
    <t>Таблица 4.1: Число умерших по классам причин смерти и территории</t>
  </si>
  <si>
    <t>Всего умерших от всех причин</t>
  </si>
  <si>
    <t xml:space="preserve">               из них от:</t>
  </si>
  <si>
    <t>некоторых инфекционных и паразитарных болезней</t>
  </si>
  <si>
    <t>новообразований</t>
  </si>
  <si>
    <t>болезней крови, кроветворных органов и отдельных нарушений, вовлекающих иммунный механизм</t>
  </si>
  <si>
    <t>болезней эндокринной системы, расстройства питания и нарушения обмена веществ</t>
  </si>
  <si>
    <t>психических расстройств и расстройств поведения</t>
  </si>
  <si>
    <t>болезней нервной системы</t>
  </si>
  <si>
    <t>болезней уха и сосцевидного отростка</t>
  </si>
  <si>
    <t>болезней системы кровообращения</t>
  </si>
  <si>
    <t>болезней органов дыхания</t>
  </si>
  <si>
    <t>болезней органов пищеварения</t>
  </si>
  <si>
    <t>болезней кожи и подкожной клетчатки</t>
  </si>
  <si>
    <t>болезней костно-мышечной системы и соединительной ткани</t>
  </si>
  <si>
    <t>болезней мочеполовой системы</t>
  </si>
  <si>
    <t>беременности, родов и послеродового периода</t>
  </si>
  <si>
    <t>отдельных состояний, возникающих в перинатальном периоде</t>
  </si>
  <si>
    <t>врожденных аномалий (пороков развития), деформаций и хромосомных нарушений</t>
  </si>
  <si>
    <t>симптомов, признаков и отклонений от норм, выявленных при клинических и лабораторных исследованиях, не классифицированных в других рубриках</t>
  </si>
  <si>
    <t>травм, отравлений и некоторых других последствий воздействия внешних причин</t>
  </si>
  <si>
    <t>COVID-19</t>
  </si>
  <si>
    <t>Таблица 4.1: (продолжение)</t>
  </si>
  <si>
    <t xml:space="preserve">                               (человек)</t>
  </si>
  <si>
    <t xml:space="preserve">                из них от:</t>
  </si>
  <si>
    <t xml:space="preserve">                 из них от:</t>
  </si>
  <si>
    <t xml:space="preserve">                    из них от:</t>
  </si>
  <si>
    <t xml:space="preserve">     из них от:</t>
  </si>
  <si>
    <t xml:space="preserve">Таблица 4.2: Смертность населения по классам причин смерти и территории </t>
  </si>
  <si>
    <t xml:space="preserve">                                 (на 100 000 населения)</t>
  </si>
  <si>
    <t>Таблицы 4.2: (продолжение)</t>
  </si>
  <si>
    <t xml:space="preserve">                                  (на 100 000 населения)</t>
  </si>
  <si>
    <t xml:space="preserve">             из них от:</t>
  </si>
  <si>
    <t xml:space="preserve">Таблица 4.3: Число детей, умерших в возрасте до 1 года, по классам причин </t>
  </si>
  <si>
    <t xml:space="preserve">                        смерти, полу  и территории</t>
  </si>
  <si>
    <t>из них от:</t>
  </si>
  <si>
    <t>Таблица 4.3: (продолжение)</t>
  </si>
  <si>
    <t xml:space="preserve">Таблица 4.4: Младенческая смертность по классам причин смерти и территории </t>
  </si>
  <si>
    <t xml:space="preserve">                               (число умерших детей в возрасте до 1 года на 10 000 родившихся)</t>
  </si>
  <si>
    <t>Таблица 4.4: (продолжение)</t>
  </si>
  <si>
    <t xml:space="preserve">Таблица 4.5: Cмертность населения от туберкулеза по полу, областям, районам, </t>
  </si>
  <si>
    <t>Таблица 4.5: (продолжение)</t>
  </si>
  <si>
    <t xml:space="preserve">                        и городам</t>
  </si>
  <si>
    <t>на 100 000 населения</t>
  </si>
  <si>
    <r>
      <t>Таблица 5.8:  Внутриобластная миграция населения по полу и территории</t>
    </r>
    <r>
      <rPr>
        <b/>
        <vertAlign val="superscript"/>
        <sz val="12"/>
        <rFont val="Times New Roman CYR"/>
        <family val="1"/>
        <charset val="204"/>
      </rPr>
      <t>1</t>
    </r>
  </si>
  <si>
    <t>число прибывших</t>
  </si>
  <si>
    <t>число выбывших</t>
  </si>
  <si>
    <t>Таблица 5.8: (продолжение)</t>
  </si>
  <si>
    <r>
      <t>1</t>
    </r>
    <r>
      <rPr>
        <sz val="9"/>
        <rFont val="Times New Roman Cyr"/>
        <family val="1"/>
        <charset val="204"/>
      </rPr>
      <t xml:space="preserve"> При переезде из одного района г. Бишкек в другие талоны статистического учета не составляются и, соответственно, </t>
    </r>
  </si>
  <si>
    <t xml:space="preserve">   учет этих мигрантов не производится. </t>
  </si>
  <si>
    <t xml:space="preserve"> Таблица 5.1: Миграция населения</t>
  </si>
  <si>
    <t xml:space="preserve">                 (человек)</t>
  </si>
  <si>
    <t>Число мигрантов - всего</t>
  </si>
  <si>
    <t xml:space="preserve">миграционный прирост, отток (-) </t>
  </si>
  <si>
    <r>
      <t>Внутриреспубликанская  миграция</t>
    </r>
    <r>
      <rPr>
        <b/>
        <vertAlign val="superscript"/>
        <sz val="9"/>
        <rFont val="Times New Roman Cyr"/>
        <family val="1"/>
        <charset val="204"/>
      </rPr>
      <t>1</t>
    </r>
  </si>
  <si>
    <t>миграционный прирост, отток (-)</t>
  </si>
  <si>
    <r>
      <t>Межобластная миграция</t>
    </r>
    <r>
      <rPr>
        <b/>
        <i/>
        <vertAlign val="superscript"/>
        <sz val="9"/>
        <rFont val="Times New Roman Cyr"/>
        <family val="1"/>
        <charset val="204"/>
      </rPr>
      <t>1</t>
    </r>
  </si>
  <si>
    <t>Внутриобластная миграция</t>
  </si>
  <si>
    <t>Внешняя миграция</t>
  </si>
  <si>
    <t>со странами СНГ</t>
  </si>
  <si>
    <t>со странами Балтии и вне СНГ</t>
  </si>
  <si>
    <r>
      <t>1</t>
    </r>
    <r>
      <rPr>
        <sz val="9"/>
        <rFont val="Times New Roman Cyr"/>
        <family val="1"/>
        <charset val="204"/>
      </rPr>
      <t xml:space="preserve"> Разница между числами прибывших и выбывших связана с несвоевременной регистрацией по месту жительства.</t>
    </r>
  </si>
  <si>
    <t>Таблица 5.2: Внешняя миграция населения по странам и территории</t>
  </si>
  <si>
    <t xml:space="preserve">        (человек)</t>
  </si>
  <si>
    <t>Число прибывших - всего</t>
  </si>
  <si>
    <t>в том числе проживали                                                         на территории стран  СНГ:</t>
  </si>
  <si>
    <t xml:space="preserve">  Азербайджана</t>
  </si>
  <si>
    <t xml:space="preserve">  Армении</t>
  </si>
  <si>
    <t xml:space="preserve">  Беларуси</t>
  </si>
  <si>
    <t xml:space="preserve">  Казахстана</t>
  </si>
  <si>
    <t xml:space="preserve">  Молдовы</t>
  </si>
  <si>
    <t xml:space="preserve">  России</t>
  </si>
  <si>
    <t xml:space="preserve">  Таджикистана</t>
  </si>
  <si>
    <t xml:space="preserve">  Туркменистана</t>
  </si>
  <si>
    <t xml:space="preserve">  Узбекистана</t>
  </si>
  <si>
    <t xml:space="preserve">  Украины</t>
  </si>
  <si>
    <t>Стран СНГ без указания   территории</t>
  </si>
  <si>
    <t>Стран Балтии и вне СНГ:</t>
  </si>
  <si>
    <t>из них:</t>
  </si>
  <si>
    <t>Латвии</t>
  </si>
  <si>
    <t>Литвы</t>
  </si>
  <si>
    <t>Эстонии</t>
  </si>
  <si>
    <t>Германии</t>
  </si>
  <si>
    <t>Израиля</t>
  </si>
  <si>
    <t>США</t>
  </si>
  <si>
    <t>Число выбывших - всего</t>
  </si>
  <si>
    <t>в том числе выбыли                                                            на территорию стран СНГ:</t>
  </si>
  <si>
    <t>Стран СНГ без указания  территории</t>
  </si>
  <si>
    <t>Таблица 5.2: (продолжение)</t>
  </si>
  <si>
    <t>Миграционный прирост, отток (-)</t>
  </si>
  <si>
    <t>в том числе со странами СНГ:</t>
  </si>
  <si>
    <t xml:space="preserve">  Азербайджаном</t>
  </si>
  <si>
    <t xml:space="preserve">  Арменией</t>
  </si>
  <si>
    <t xml:space="preserve">  Беларусью</t>
  </si>
  <si>
    <t xml:space="preserve">  Казахстаном</t>
  </si>
  <si>
    <t xml:space="preserve">  Молдовой</t>
  </si>
  <si>
    <t xml:space="preserve">  Россией</t>
  </si>
  <si>
    <t xml:space="preserve">  Таджикистаном</t>
  </si>
  <si>
    <t xml:space="preserve">  Туркменистаном</t>
  </si>
  <si>
    <t xml:space="preserve">  Узбекистаном</t>
  </si>
  <si>
    <t xml:space="preserve">  Украиной</t>
  </si>
  <si>
    <t>Странами  СНГ без указания  территории</t>
  </si>
  <si>
    <t>Странами Балтии и вне СНГ:</t>
  </si>
  <si>
    <t>Латвией</t>
  </si>
  <si>
    <t>Литвой</t>
  </si>
  <si>
    <t>Эстонией</t>
  </si>
  <si>
    <t>Германией</t>
  </si>
  <si>
    <t>Израилем</t>
  </si>
  <si>
    <t>в том числе проживали                                                                на территории стран  СНГ:</t>
  </si>
  <si>
    <t>в том числе выбыли                                                                                     на территорию стран СНГ:</t>
  </si>
  <si>
    <t>в том числе проживали                                                                 на территории стран  СНГ:</t>
  </si>
  <si>
    <t>в том числе выбыли                                                                               на территорию стран СНГ:</t>
  </si>
  <si>
    <t>в том числе проживали                                                                                на территории стран  СНГ:</t>
  </si>
  <si>
    <t>в том числе выбыли                                                                                      на территорию стран СНГ:</t>
  </si>
  <si>
    <t>в том числе проживали                                                                     на территории стран  СНГ:</t>
  </si>
  <si>
    <t>в том числе проживали                                                                         на территории стран  СНГ:</t>
  </si>
  <si>
    <t>в том числе проживали                                                                  на территории стран  СНГ:</t>
  </si>
  <si>
    <t>в том числе выбыли                                                                                  на территорию стран СНГ:</t>
  </si>
  <si>
    <t>Стран СНГ без указания    территории</t>
  </si>
  <si>
    <t>в том числе проживали                                                                            на территории стран  СНГ:</t>
  </si>
  <si>
    <t>в том числе выбыли                                                                                на территорию стран СНГ:</t>
  </si>
  <si>
    <t xml:space="preserve">г. Бишкек   </t>
  </si>
  <si>
    <t>в том числе проживали                                                                   на территории стран  СНГ:</t>
  </si>
  <si>
    <t>в том числе выбыли                                                                                       на территорию стран СНГ:</t>
  </si>
  <si>
    <t xml:space="preserve">Таблица 5.3: Внешняя миграция населения по национальностям </t>
  </si>
  <si>
    <t>латыши</t>
  </si>
  <si>
    <t>литовцы</t>
  </si>
  <si>
    <t>молдаване</t>
  </si>
  <si>
    <t>туркмены</t>
  </si>
  <si>
    <t>чеченцы</t>
  </si>
  <si>
    <t>эстонцы</t>
  </si>
  <si>
    <t>другие национальности</t>
  </si>
  <si>
    <t xml:space="preserve">     в том числе:</t>
  </si>
  <si>
    <t>Таблица 5.3: (продолжение)</t>
  </si>
  <si>
    <t xml:space="preserve"> г. Бишкек </t>
  </si>
  <si>
    <t xml:space="preserve"> г. Ош </t>
  </si>
  <si>
    <t>Таблица 5.5:  Внешняя миграция населения по полу и территории</t>
  </si>
  <si>
    <t>Таблица 5.5: (продолжение)</t>
  </si>
  <si>
    <t xml:space="preserve">Таблица 5.6: Межобластная  миграция населения по территории </t>
  </si>
  <si>
    <t xml:space="preserve">                            (человек)</t>
  </si>
  <si>
    <r>
      <t>миграционный прирост, отток (-)</t>
    </r>
    <r>
      <rPr>
        <vertAlign val="superscript"/>
        <sz val="9"/>
        <rFont val="Times New Roman Cyr"/>
        <family val="1"/>
        <charset val="204"/>
      </rPr>
      <t>1</t>
    </r>
  </si>
  <si>
    <r>
      <t>1</t>
    </r>
    <r>
      <rPr>
        <sz val="9"/>
        <rFont val="Times New Roman Cyr"/>
        <family val="1"/>
        <charset val="204"/>
      </rPr>
      <t>Разница между числами прибывших и выбывших связана с несвоевременной  регистрацией по месту жительства.</t>
    </r>
  </si>
  <si>
    <t>Таблица 5.7:  Межобластная миграция населения по полу и территории</t>
  </si>
  <si>
    <t>Таблица 5.7: (продолжение)</t>
  </si>
  <si>
    <t xml:space="preserve">Таблица 5.4: Внешняя миграция населения Кыргызской Республики </t>
  </si>
  <si>
    <t xml:space="preserve">                        по национальностям, полу и возрастным группам за 2020г.</t>
  </si>
  <si>
    <t xml:space="preserve">                         (человек)</t>
  </si>
  <si>
    <t>из них в возрасте</t>
  </si>
  <si>
    <t>в трудоспособном</t>
  </si>
  <si>
    <t>Таблица 5.4: (продолжение)</t>
  </si>
  <si>
    <t xml:space="preserve">                                   (на начало года, на 1000 человек трудоспособного возраста)</t>
  </si>
  <si>
    <t>0,90</t>
  </si>
  <si>
    <t>59,20</t>
  </si>
  <si>
    <t>92,90</t>
  </si>
  <si>
    <t>116,60</t>
  </si>
  <si>
    <t>70,70</t>
  </si>
  <si>
    <t>0,10</t>
  </si>
  <si>
    <t>119,60</t>
  </si>
  <si>
    <t>124,40</t>
  </si>
  <si>
    <t>134,60</t>
  </si>
  <si>
    <t>29,50</t>
  </si>
  <si>
    <t>75,20</t>
  </si>
  <si>
    <t>146,10</t>
  </si>
  <si>
    <t>200,60</t>
  </si>
  <si>
    <t>193,50</t>
  </si>
  <si>
    <t>27,50</t>
  </si>
  <si>
    <t>116,70</t>
  </si>
  <si>
    <t>75,40</t>
  </si>
  <si>
    <t>137,10</t>
  </si>
  <si>
    <t>139,80</t>
  </si>
  <si>
    <t>205,90</t>
  </si>
  <si>
    <t>80,70</t>
  </si>
  <si>
    <t>165,80</t>
  </si>
  <si>
    <t>35,40</t>
  </si>
  <si>
    <t>232,40</t>
  </si>
  <si>
    <t>45,60</t>
  </si>
  <si>
    <t>55,40</t>
  </si>
  <si>
    <t>0,30</t>
  </si>
  <si>
    <t>145,30</t>
  </si>
  <si>
    <t>83,30</t>
  </si>
  <si>
    <t>33,30</t>
  </si>
  <si>
    <t>266,00</t>
  </si>
  <si>
    <t>0,70</t>
  </si>
  <si>
    <t>0,80</t>
  </si>
  <si>
    <t>20,80</t>
  </si>
  <si>
    <t>197,90</t>
  </si>
  <si>
    <t>181,60</t>
  </si>
  <si>
    <t>1,70</t>
  </si>
  <si>
    <t>6,80</t>
  </si>
  <si>
    <t>95,00</t>
  </si>
  <si>
    <t>23,10</t>
  </si>
  <si>
    <t>42,10</t>
  </si>
  <si>
    <t>201,90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</si>
</sst>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#,##0.0"/>
    <numFmt numFmtId="167" formatCode="_(* #,##0_);_(* \(#,##0\);_(* &quot;-&quot;_);_(@_)"/>
    <numFmt numFmtId="168" formatCode="_(* #,##0.00_);_(* \(#,##0.00\);_(* &quot;-&quot;??_);_(@_)"/>
    <numFmt numFmtId="169" formatCode="0.000"/>
    <numFmt numFmtId="170" formatCode="0.0000"/>
    <numFmt numFmtId="171" formatCode="#,##0.0000"/>
    <numFmt numFmtId="172" formatCode="0.00000"/>
    <numFmt numFmtId="173" formatCode="dd\ mmm\ yy"/>
    <numFmt numFmtId="174" formatCode="_-* #,##0.0_р_._-;\-* #,##0.0_р_._-;_-* &quot;-&quot;_р_._-;_-@_-"/>
  </numFmts>
  <fonts count="2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 Cyr"/>
      <family val="1"/>
      <charset val="204"/>
    </font>
    <font>
      <i/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9"/>
      <name val="Arial Cyr"/>
      <charset val="204"/>
    </font>
    <font>
      <sz val="9"/>
      <name val="Times New Roman"/>
      <family val="1"/>
    </font>
    <font>
      <b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sz val="10"/>
      <color indexed="10"/>
      <name val="Times New Roman Cyr"/>
      <family val="1"/>
      <charset val="204"/>
    </font>
    <font>
      <sz val="10"/>
      <name val="Times New Roman CYR"/>
      <charset val="204"/>
    </font>
    <font>
      <sz val="9"/>
      <color indexed="10"/>
      <name val="Times New Roman Cyr"/>
      <family val="1"/>
      <charset val="204"/>
    </font>
    <font>
      <b/>
      <sz val="9"/>
      <name val="Times New Roman Cyr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indexed="12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vertAlign val="superscript"/>
      <sz val="9"/>
      <name val="Times New Roman Cyr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 Cyr"/>
      <charset val="204"/>
    </font>
    <font>
      <sz val="10"/>
      <name val="Arial Cyr"/>
    </font>
    <font>
      <sz val="10"/>
      <color theme="1"/>
      <name val="Arial Cyr"/>
      <family val="2"/>
      <charset val="204"/>
    </font>
    <font>
      <sz val="10"/>
      <name val="Helv"/>
      <family val="2"/>
    </font>
    <font>
      <sz val="9"/>
      <color rgb="FFFF0000"/>
      <name val="Times New Roman Cyr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 Cyr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 Cyr"/>
      <family val="1"/>
      <charset val="204"/>
    </font>
    <font>
      <i/>
      <sz val="9"/>
      <name val="Times New Roman"/>
      <family val="1"/>
      <charset val="204"/>
    </font>
    <font>
      <sz val="12"/>
      <name val="Times New Roman Cyr"/>
      <family val="1"/>
      <charset val="204"/>
    </font>
    <font>
      <sz val="8"/>
      <name val="Times New Roman Cyr"/>
      <family val="1"/>
      <charset val="204"/>
    </font>
    <font>
      <b/>
      <sz val="9"/>
      <color indexed="8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name val="NTHarmonica"/>
      <charset val="204"/>
    </font>
    <font>
      <sz val="9"/>
      <color indexed="8"/>
      <name val="Times New Roman Cyr"/>
      <family val="1"/>
      <charset val="204"/>
    </font>
    <font>
      <b/>
      <sz val="9"/>
      <name val="Arial Cyr"/>
      <charset val="204"/>
    </font>
    <font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 Cyr"/>
    </font>
    <font>
      <sz val="10"/>
      <name val="NTHarmonica"/>
    </font>
    <font>
      <b/>
      <sz val="13"/>
      <name val="Times New Roman Cyr"/>
      <family val="1"/>
      <charset val="204"/>
    </font>
    <font>
      <b/>
      <vertAlign val="superscript"/>
      <sz val="9"/>
      <name val="Times New Roman Cyr"/>
      <charset val="204"/>
    </font>
    <font>
      <sz val="14"/>
      <name val="Arial Cyr"/>
      <family val="2"/>
      <charset val="204"/>
    </font>
    <font>
      <sz val="10"/>
      <name val="Arial Cyr"/>
      <family val="2"/>
      <charset val="204"/>
    </font>
    <font>
      <sz val="10"/>
      <color rgb="FFFF0000"/>
      <name val="Times New Roman CYR"/>
      <charset val="204"/>
    </font>
    <font>
      <b/>
      <vertAlign val="superscript"/>
      <sz val="12"/>
      <name val="Times New Roman Cyr"/>
      <charset val="204"/>
    </font>
    <font>
      <b/>
      <sz val="9"/>
      <color indexed="8"/>
      <name val="Times New Roman Cyr"/>
      <family val="1"/>
      <charset val="204"/>
    </font>
    <font>
      <sz val="11"/>
      <name val="Times New Roman Cyr"/>
      <family val="1"/>
      <charset val="204"/>
    </font>
    <font>
      <b/>
      <i/>
      <sz val="9"/>
      <name val="Times New Roman Cyr"/>
      <family val="1"/>
      <charset val="204"/>
    </font>
    <font>
      <b/>
      <sz val="12"/>
      <color indexed="8"/>
      <name val="Times New Roman Cyr"/>
      <family val="1"/>
      <charset val="204"/>
    </font>
    <font>
      <i/>
      <sz val="9"/>
      <color indexed="8"/>
      <name val="Times New Roman Cyr"/>
      <family val="1"/>
      <charset val="204"/>
    </font>
    <font>
      <b/>
      <sz val="9"/>
      <color indexed="10"/>
      <name val="Times New Roman Cyr"/>
      <family val="1"/>
      <charset val="204"/>
    </font>
    <font>
      <sz val="9"/>
      <color indexed="62"/>
      <name val="Times New Roman Cyr"/>
      <family val="1"/>
      <charset val="204"/>
    </font>
    <font>
      <sz val="11"/>
      <color indexed="8"/>
      <name val="Times New Roman Cyr"/>
      <charset val="204"/>
    </font>
    <font>
      <sz val="9"/>
      <color indexed="8"/>
      <name val="Times New Roman CYR"/>
      <charset val="204"/>
    </font>
    <font>
      <b/>
      <sz val="9"/>
      <color indexed="8"/>
      <name val="Times New Roman Cyr"/>
      <charset val="204"/>
    </font>
    <font>
      <sz val="9"/>
      <color indexed="10"/>
      <name val="Times New Roman Cyr"/>
      <charset val="204"/>
    </font>
    <font>
      <sz val="6"/>
      <name val="Times New Roman Cyr"/>
      <family val="1"/>
      <charset val="204"/>
    </font>
    <font>
      <sz val="8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i/>
      <sz val="7.5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  <font>
      <u/>
      <sz val="10"/>
      <color indexed="12"/>
      <name val="Times New Roman CYR"/>
      <charset val="204"/>
    </font>
    <font>
      <b/>
      <sz val="18"/>
      <color theme="3"/>
      <name val="Cambria"/>
      <family val="2"/>
      <charset val="204"/>
    </font>
    <font>
      <sz val="8"/>
      <name val="Times New Roman Cyr"/>
      <charset val="204"/>
    </font>
    <font>
      <b/>
      <sz val="9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9"/>
      <name val="Times New Roman Cyr"/>
      <family val="1"/>
      <charset val="204"/>
    </font>
    <font>
      <b/>
      <sz val="9"/>
      <color indexed="10"/>
      <name val="Times New Roman"/>
      <family val="1"/>
      <charset val="204"/>
    </font>
    <font>
      <b/>
      <u/>
      <sz val="10"/>
      <name val="Times New Roman Cyr"/>
      <family val="1"/>
      <charset val="204"/>
    </font>
    <font>
      <u/>
      <sz val="9"/>
      <name val="Times New Roman Cyr"/>
      <family val="1"/>
      <charset val="204"/>
    </font>
    <font>
      <b/>
      <sz val="9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theme="0"/>
      <name val="Times New Roman Cyr"/>
      <family val="1"/>
      <charset val="204"/>
    </font>
    <font>
      <sz val="9"/>
      <color indexed="12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8"/>
      <color rgb="FFFF0000"/>
      <name val="Times New Roman"/>
      <family val="1"/>
      <charset val="204"/>
    </font>
    <font>
      <b/>
      <sz val="12"/>
      <name val="Times New Roman Cyr"/>
      <charset val="204"/>
    </font>
    <font>
      <sz val="9"/>
      <color theme="1"/>
      <name val="Times New Roman Cyr"/>
      <family val="1"/>
      <charset val="204"/>
    </font>
    <font>
      <b/>
      <sz val="10"/>
      <color theme="1"/>
      <name val="Times New Roman CYR"/>
      <charset val="204"/>
    </font>
    <font>
      <b/>
      <sz val="9"/>
      <color theme="1"/>
      <name val="Times New Roman Cyr"/>
      <charset val="204"/>
    </font>
    <font>
      <b/>
      <sz val="9"/>
      <color theme="0"/>
      <name val="Times New Roman Cyr"/>
      <family val="1"/>
      <charset val="204"/>
    </font>
    <font>
      <sz val="10"/>
      <color theme="0"/>
      <name val="Times New Roman CYR"/>
      <family val="1"/>
      <charset val="204"/>
    </font>
    <font>
      <sz val="10"/>
      <color theme="0"/>
      <name val="Times New Roman CYR"/>
      <charset val="204"/>
    </font>
    <font>
      <sz val="10"/>
      <color theme="0"/>
      <name val="Arial Cyr"/>
      <charset val="204"/>
    </font>
    <font>
      <b/>
      <sz val="10"/>
      <color rgb="FFFF0000"/>
      <name val="Arial Cyr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b/>
      <sz val="12"/>
      <name val="Times New Roman"/>
      <family val="1"/>
      <charset val="204"/>
    </font>
    <font>
      <sz val="9"/>
      <color indexed="12"/>
      <name val="Times New Roman Cyr"/>
      <family val="1"/>
      <charset val="204"/>
    </font>
    <font>
      <sz val="10"/>
      <color indexed="12"/>
      <name val="Times New Roman CYR"/>
      <charset val="204"/>
    </font>
    <font>
      <b/>
      <i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9"/>
      <name val="Times New Roman Cyr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Arial Cyr"/>
      <charset val="204"/>
    </font>
    <font>
      <sz val="9"/>
      <color rgb="FFFF000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 Cyr"/>
      <charset val="204"/>
    </font>
    <font>
      <sz val="9"/>
      <color rgb="FFFF0000"/>
      <name val="Times New Roman Cyr"/>
      <charset val="204"/>
    </font>
    <font>
      <sz val="10"/>
      <color theme="0"/>
      <name val="Times New Roman"/>
      <family val="1"/>
      <charset val="204"/>
    </font>
    <font>
      <b/>
      <sz val="12"/>
      <name val="Times New Roman"/>
      <family val="1"/>
    </font>
    <font>
      <i/>
      <sz val="9"/>
      <name val="Times New Roman"/>
      <family val="1"/>
    </font>
    <font>
      <sz val="9"/>
      <color indexed="8"/>
      <name val="Times New Roman"/>
      <family val="1"/>
    </font>
    <font>
      <b/>
      <sz val="11"/>
      <color indexed="8"/>
      <name val="Times New Roman"/>
      <family val="1"/>
    </font>
    <font>
      <i/>
      <sz val="9"/>
      <color indexed="8"/>
      <name val="Times New Roman"/>
      <family val="1"/>
    </font>
    <font>
      <i/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sz val="9"/>
      <color indexed="1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9"/>
      <color indexed="9"/>
      <name val="Times New Roman Cyr"/>
      <family val="1"/>
      <charset val="204"/>
    </font>
    <font>
      <b/>
      <sz val="8"/>
      <name val="Times New Roman Cyr"/>
      <family val="1"/>
      <charset val="204"/>
    </font>
    <font>
      <i/>
      <sz val="10"/>
      <name val="Times New Roman Cyr"/>
      <family val="1"/>
      <charset val="204"/>
    </font>
    <font>
      <vertAlign val="superscript"/>
      <sz val="9"/>
      <color theme="0"/>
      <name val="Times New Roman"/>
      <family val="1"/>
      <charset val="204"/>
    </font>
    <font>
      <sz val="10"/>
      <color indexed="9"/>
      <name val="Arial Cyr"/>
      <charset val="204"/>
    </font>
    <font>
      <b/>
      <i/>
      <sz val="12"/>
      <name val="Times New Roman"/>
      <family val="1"/>
    </font>
    <font>
      <i/>
      <sz val="10"/>
      <name val="Times New Roman"/>
      <family val="1"/>
      <charset val="204"/>
    </font>
    <font>
      <b/>
      <sz val="9"/>
      <color indexed="12"/>
      <name val="Times New Roman"/>
      <family val="1"/>
      <charset val="204"/>
    </font>
    <font>
      <b/>
      <sz val="9"/>
      <color theme="1"/>
      <name val="Times New Roman Cyr"/>
      <family val="1"/>
      <charset val="204"/>
    </font>
    <font>
      <b/>
      <sz val="9"/>
      <color theme="1"/>
      <name val="Times New Roman"/>
      <family val="1"/>
    </font>
    <font>
      <b/>
      <u/>
      <sz val="9"/>
      <color theme="1"/>
      <name val="Arial Cyr"/>
      <charset val="204"/>
    </font>
    <font>
      <b/>
      <sz val="9"/>
      <color theme="1"/>
      <name val="Arial Cyr"/>
      <charset val="204"/>
    </font>
    <font>
      <sz val="12"/>
      <name val="Times New Roman"/>
      <family val="1"/>
    </font>
    <font>
      <b/>
      <sz val="9"/>
      <color indexed="9"/>
      <name val="Times New Roman Cyr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theme="0"/>
      <name val="Times New Roman"/>
      <family val="1"/>
    </font>
    <font>
      <b/>
      <i/>
      <sz val="9"/>
      <name val="Times New Roman"/>
      <family val="1"/>
    </font>
    <font>
      <i/>
      <sz val="9"/>
      <color theme="1"/>
      <name val="Times New Roman"/>
      <family val="1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i/>
      <sz val="12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sz val="8"/>
      <name val="Arial Cyr"/>
      <family val="2"/>
      <charset val="204"/>
    </font>
    <font>
      <sz val="9"/>
      <color theme="1"/>
      <name val="Times New Roman Cyr"/>
      <charset val="204"/>
    </font>
    <font>
      <b/>
      <vertAlign val="superscript"/>
      <sz val="12"/>
      <name val="Times New Roman CYR"/>
      <family val="1"/>
      <charset val="204"/>
    </font>
    <font>
      <b/>
      <vertAlign val="superscript"/>
      <sz val="9"/>
      <name val="Times New Roman Cyr"/>
      <family val="1"/>
      <charset val="204"/>
    </font>
    <font>
      <b/>
      <i/>
      <vertAlign val="superscript"/>
      <sz val="9"/>
      <name val="Times New Roman Cyr"/>
      <family val="1"/>
      <charset val="204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79">
    <xf numFmtId="0" fontId="0" fillId="0" borderId="0"/>
    <xf numFmtId="0" fontId="54" fillId="24" borderId="0" applyNumberFormat="0" applyBorder="0" applyAlignment="0" applyProtection="0"/>
    <xf numFmtId="0" fontId="35" fillId="2" borderId="0" applyNumberFormat="0" applyBorder="0" applyAlignment="0" applyProtection="0"/>
    <xf numFmtId="0" fontId="54" fillId="25" borderId="0" applyNumberFormat="0" applyBorder="0" applyAlignment="0" applyProtection="0"/>
    <xf numFmtId="0" fontId="35" fillId="3" borderId="0" applyNumberFormat="0" applyBorder="0" applyAlignment="0" applyProtection="0"/>
    <xf numFmtId="0" fontId="54" fillId="26" borderId="0" applyNumberFormat="0" applyBorder="0" applyAlignment="0" applyProtection="0"/>
    <xf numFmtId="0" fontId="35" fillId="4" borderId="0" applyNumberFormat="0" applyBorder="0" applyAlignment="0" applyProtection="0"/>
    <xf numFmtId="0" fontId="54" fillId="27" borderId="0" applyNumberFormat="0" applyBorder="0" applyAlignment="0" applyProtection="0"/>
    <xf numFmtId="0" fontId="35" fillId="5" borderId="0" applyNumberFormat="0" applyBorder="0" applyAlignment="0" applyProtection="0"/>
    <xf numFmtId="0" fontId="54" fillId="28" borderId="0" applyNumberFormat="0" applyBorder="0" applyAlignment="0" applyProtection="0"/>
    <xf numFmtId="0" fontId="35" fillId="6" borderId="0" applyNumberFormat="0" applyBorder="0" applyAlignment="0" applyProtection="0"/>
    <xf numFmtId="0" fontId="54" fillId="29" borderId="0" applyNumberFormat="0" applyBorder="0" applyAlignment="0" applyProtection="0"/>
    <xf numFmtId="0" fontId="35" fillId="7" borderId="0" applyNumberFormat="0" applyBorder="0" applyAlignment="0" applyProtection="0"/>
    <xf numFmtId="0" fontId="54" fillId="30" borderId="0" applyNumberFormat="0" applyBorder="0" applyAlignment="0" applyProtection="0"/>
    <xf numFmtId="0" fontId="35" fillId="8" borderId="0" applyNumberFormat="0" applyBorder="0" applyAlignment="0" applyProtection="0"/>
    <xf numFmtId="0" fontId="54" fillId="31" borderId="0" applyNumberFormat="0" applyBorder="0" applyAlignment="0" applyProtection="0"/>
    <xf numFmtId="0" fontId="35" fillId="9" borderId="0" applyNumberFormat="0" applyBorder="0" applyAlignment="0" applyProtection="0"/>
    <xf numFmtId="0" fontId="54" fillId="32" borderId="0" applyNumberFormat="0" applyBorder="0" applyAlignment="0" applyProtection="0"/>
    <xf numFmtId="0" fontId="35" fillId="10" borderId="0" applyNumberFormat="0" applyBorder="0" applyAlignment="0" applyProtection="0"/>
    <xf numFmtId="0" fontId="54" fillId="33" borderId="0" applyNumberFormat="0" applyBorder="0" applyAlignment="0" applyProtection="0"/>
    <xf numFmtId="0" fontId="35" fillId="5" borderId="0" applyNumberFormat="0" applyBorder="0" applyAlignment="0" applyProtection="0"/>
    <xf numFmtId="0" fontId="54" fillId="34" borderId="0" applyNumberFormat="0" applyBorder="0" applyAlignment="0" applyProtection="0"/>
    <xf numFmtId="0" fontId="35" fillId="8" borderId="0" applyNumberFormat="0" applyBorder="0" applyAlignment="0" applyProtection="0"/>
    <xf numFmtId="0" fontId="54" fillId="35" borderId="0" applyNumberFormat="0" applyBorder="0" applyAlignment="0" applyProtection="0"/>
    <xf numFmtId="0" fontId="35" fillId="11" borderId="0" applyNumberFormat="0" applyBorder="0" applyAlignment="0" applyProtection="0"/>
    <xf numFmtId="0" fontId="55" fillId="36" borderId="0" applyNumberFormat="0" applyBorder="0" applyAlignment="0" applyProtection="0"/>
    <xf numFmtId="0" fontId="36" fillId="12" borderId="0" applyNumberFormat="0" applyBorder="0" applyAlignment="0" applyProtection="0"/>
    <xf numFmtId="0" fontId="55" fillId="37" borderId="0" applyNumberFormat="0" applyBorder="0" applyAlignment="0" applyProtection="0"/>
    <xf numFmtId="0" fontId="36" fillId="9" borderId="0" applyNumberFormat="0" applyBorder="0" applyAlignment="0" applyProtection="0"/>
    <xf numFmtId="0" fontId="55" fillId="38" borderId="0" applyNumberFormat="0" applyBorder="0" applyAlignment="0" applyProtection="0"/>
    <xf numFmtId="0" fontId="36" fillId="10" borderId="0" applyNumberFormat="0" applyBorder="0" applyAlignment="0" applyProtection="0"/>
    <xf numFmtId="0" fontId="55" fillId="39" borderId="0" applyNumberFormat="0" applyBorder="0" applyAlignment="0" applyProtection="0"/>
    <xf numFmtId="0" fontId="36" fillId="13" borderId="0" applyNumberFormat="0" applyBorder="0" applyAlignment="0" applyProtection="0"/>
    <xf numFmtId="0" fontId="55" fillId="40" borderId="0" applyNumberFormat="0" applyBorder="0" applyAlignment="0" applyProtection="0"/>
    <xf numFmtId="0" fontId="36" fillId="14" borderId="0" applyNumberFormat="0" applyBorder="0" applyAlignment="0" applyProtection="0"/>
    <xf numFmtId="0" fontId="55" fillId="41" borderId="0" applyNumberFormat="0" applyBorder="0" applyAlignment="0" applyProtection="0"/>
    <xf numFmtId="0" fontId="36" fillId="15" borderId="0" applyNumberFormat="0" applyBorder="0" applyAlignment="0" applyProtection="0"/>
    <xf numFmtId="0" fontId="55" fillId="42" borderId="0" applyNumberFormat="0" applyBorder="0" applyAlignment="0" applyProtection="0"/>
    <xf numFmtId="0" fontId="36" fillId="16" borderId="0" applyNumberFormat="0" applyBorder="0" applyAlignment="0" applyProtection="0"/>
    <xf numFmtId="0" fontId="55" fillId="43" borderId="0" applyNumberFormat="0" applyBorder="0" applyAlignment="0" applyProtection="0"/>
    <xf numFmtId="0" fontId="36" fillId="17" borderId="0" applyNumberFormat="0" applyBorder="0" applyAlignment="0" applyProtection="0"/>
    <xf numFmtId="0" fontId="55" fillId="44" borderId="0" applyNumberFormat="0" applyBorder="0" applyAlignment="0" applyProtection="0"/>
    <xf numFmtId="0" fontId="36" fillId="18" borderId="0" applyNumberFormat="0" applyBorder="0" applyAlignment="0" applyProtection="0"/>
    <xf numFmtId="0" fontId="55" fillId="45" borderId="0" applyNumberFormat="0" applyBorder="0" applyAlignment="0" applyProtection="0"/>
    <xf numFmtId="0" fontId="36" fillId="13" borderId="0" applyNumberFormat="0" applyBorder="0" applyAlignment="0" applyProtection="0"/>
    <xf numFmtId="0" fontId="55" fillId="46" borderId="0" applyNumberFormat="0" applyBorder="0" applyAlignment="0" applyProtection="0"/>
    <xf numFmtId="0" fontId="36" fillId="14" borderId="0" applyNumberFormat="0" applyBorder="0" applyAlignment="0" applyProtection="0"/>
    <xf numFmtId="0" fontId="55" fillId="47" borderId="0" applyNumberFormat="0" applyBorder="0" applyAlignment="0" applyProtection="0"/>
    <xf numFmtId="0" fontId="36" fillId="19" borderId="0" applyNumberFormat="0" applyBorder="0" applyAlignment="0" applyProtection="0"/>
    <xf numFmtId="0" fontId="56" fillId="48" borderId="13" applyNumberFormat="0" applyAlignment="0" applyProtection="0"/>
    <xf numFmtId="0" fontId="37" fillId="7" borderId="1" applyNumberFormat="0" applyAlignment="0" applyProtection="0"/>
    <xf numFmtId="0" fontId="57" fillId="49" borderId="14" applyNumberFormat="0" applyAlignment="0" applyProtection="0"/>
    <xf numFmtId="0" fontId="38" fillId="20" borderId="2" applyNumberFormat="0" applyAlignment="0" applyProtection="0"/>
    <xf numFmtId="0" fontId="58" fillId="49" borderId="13" applyNumberFormat="0" applyAlignment="0" applyProtection="0"/>
    <xf numFmtId="0" fontId="39" fillId="20" borderId="1" applyNumberFormat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15" applyNumberFormat="0" applyFill="0" applyAlignment="0" applyProtection="0"/>
    <xf numFmtId="0" fontId="40" fillId="0" borderId="3" applyNumberFormat="0" applyFill="0" applyAlignment="0" applyProtection="0"/>
    <xf numFmtId="0" fontId="60" fillId="0" borderId="16" applyNumberFormat="0" applyFill="0" applyAlignment="0" applyProtection="0"/>
    <xf numFmtId="0" fontId="41" fillId="0" borderId="4" applyNumberFormat="0" applyFill="0" applyAlignment="0" applyProtection="0"/>
    <xf numFmtId="0" fontId="61" fillId="0" borderId="17" applyNumberFormat="0" applyFill="0" applyAlignment="0" applyProtection="0"/>
    <xf numFmtId="0" fontId="42" fillId="0" borderId="5" applyNumberFormat="0" applyFill="0" applyAlignment="0" applyProtection="0"/>
    <xf numFmtId="0" fontId="6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2" fillId="0" borderId="18" applyNumberFormat="0" applyFill="0" applyAlignment="0" applyProtection="0"/>
    <xf numFmtId="0" fontId="43" fillId="0" borderId="6" applyNumberFormat="0" applyFill="0" applyAlignment="0" applyProtection="0"/>
    <xf numFmtId="0" fontId="63" fillId="50" borderId="19" applyNumberFormat="0" applyAlignment="0" applyProtection="0"/>
    <xf numFmtId="0" fontId="44" fillId="21" borderId="7" applyNumberFormat="0" applyAlignment="0" applyProtection="0"/>
    <xf numFmtId="0" fontId="6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5" fillId="51" borderId="0" applyNumberFormat="0" applyBorder="0" applyAlignment="0" applyProtection="0"/>
    <xf numFmtId="0" fontId="46" fillId="22" borderId="0" applyNumberFormat="0" applyBorder="0" applyAlignment="0" applyProtection="0"/>
    <xf numFmtId="0" fontId="54" fillId="0" borderId="0"/>
    <xf numFmtId="0" fontId="32" fillId="0" borderId="0"/>
    <xf numFmtId="0" fontId="29" fillId="0" borderId="0"/>
    <xf numFmtId="0" fontId="66" fillId="52" borderId="0" applyNumberFormat="0" applyBorder="0" applyAlignment="0" applyProtection="0"/>
    <xf numFmtId="0" fontId="47" fillId="3" borderId="0" applyNumberFormat="0" applyBorder="0" applyAlignment="0" applyProtection="0"/>
    <xf numFmtId="0" fontId="27" fillId="0" borderId="8" applyFont="0" applyAlignment="0">
      <alignment horizontal="right" vertical="center" wrapText="1"/>
    </xf>
    <xf numFmtId="0" fontId="6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4" fillId="53" borderId="20" applyNumberFormat="0" applyFont="0" applyAlignment="0" applyProtection="0"/>
    <xf numFmtId="0" fontId="34" fillId="23" borderId="9" applyNumberFormat="0" applyFont="0" applyAlignment="0" applyProtection="0"/>
    <xf numFmtId="0" fontId="68" fillId="0" borderId="21" applyNumberFormat="0" applyFill="0" applyAlignment="0" applyProtection="0"/>
    <xf numFmtId="0" fontId="4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7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70" fillId="54" borderId="0" applyNumberFormat="0" applyBorder="0" applyAlignment="0" applyProtection="0"/>
    <xf numFmtId="0" fontId="51" fillId="4" borderId="0" applyNumberFormat="0" applyBorder="0" applyAlignment="0" applyProtection="0"/>
    <xf numFmtId="0" fontId="29" fillId="0" borderId="0"/>
    <xf numFmtId="0" fontId="35" fillId="2" borderId="0" applyNumberFormat="0" applyBorder="0" applyAlignment="0" applyProtection="0"/>
    <xf numFmtId="0" fontId="54" fillId="24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54" fillId="25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54" fillId="26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54" fillId="27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54" fillId="28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54" fillId="29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54" fillId="30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54" fillId="31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54" fillId="32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54" fillId="33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54" fillId="34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54" fillId="35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29" fillId="0" borderId="0"/>
    <xf numFmtId="0" fontId="54" fillId="0" borderId="0"/>
    <xf numFmtId="0" fontId="34" fillId="0" borderId="0"/>
    <xf numFmtId="0" fontId="75" fillId="0" borderId="0"/>
    <xf numFmtId="0" fontId="76" fillId="0" borderId="0"/>
    <xf numFmtId="0" fontId="29" fillId="0" borderId="0"/>
    <xf numFmtId="0" fontId="77" fillId="0" borderId="0"/>
    <xf numFmtId="0" fontId="29" fillId="0" borderId="0"/>
    <xf numFmtId="0" fontId="35" fillId="53" borderId="20" applyNumberFormat="0" applyFont="0" applyAlignment="0" applyProtection="0"/>
    <xf numFmtId="0" fontId="35" fillId="53" borderId="20" applyNumberFormat="0" applyFont="0" applyAlignment="0" applyProtection="0"/>
    <xf numFmtId="0" fontId="78" fillId="0" borderId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9" fillId="0" borderId="0"/>
    <xf numFmtId="0" fontId="75" fillId="0" borderId="0"/>
    <xf numFmtId="0" fontId="29" fillId="0" borderId="0"/>
    <xf numFmtId="0" fontId="76" fillId="0" borderId="0"/>
    <xf numFmtId="0" fontId="76" fillId="0" borderId="0"/>
    <xf numFmtId="0" fontId="75" fillId="0" borderId="0"/>
    <xf numFmtId="0" fontId="16" fillId="0" borderId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7" borderId="1" applyNumberFormat="0" applyAlignment="0" applyProtection="0"/>
    <xf numFmtId="0" fontId="38" fillId="20" borderId="2" applyNumberFormat="0" applyAlignment="0" applyProtection="0"/>
    <xf numFmtId="0" fontId="39" fillId="20" borderId="1" applyNumberFormat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40" fillId="0" borderId="3" applyNumberFormat="0" applyFill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6" applyNumberFormat="0" applyFill="0" applyAlignment="0" applyProtection="0"/>
    <xf numFmtId="0" fontId="44" fillId="21" borderId="7" applyNumberFormat="0" applyAlignment="0" applyProtection="0"/>
    <xf numFmtId="0" fontId="45" fillId="0" borderId="0" applyNumberFormat="0" applyFill="0" applyBorder="0" applyAlignment="0" applyProtection="0"/>
    <xf numFmtId="0" fontId="46" fillId="22" borderId="0" applyNumberFormat="0" applyBorder="0" applyAlignment="0" applyProtection="0"/>
    <xf numFmtId="0" fontId="91" fillId="0" borderId="0" applyBorder="0"/>
    <xf numFmtId="0" fontId="47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17" fillId="23" borderId="9" applyNumberFormat="0" applyFont="0" applyAlignment="0" applyProtection="0"/>
    <xf numFmtId="0" fontId="49" fillId="0" borderId="10" applyNumberFormat="0" applyFill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0" borderId="0"/>
    <xf numFmtId="0" fontId="15" fillId="33" borderId="0" applyNumberFormat="0" applyBorder="0" applyAlignment="0" applyProtection="0"/>
    <xf numFmtId="0" fontId="15" fillId="31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53" borderId="20" applyNumberFormat="0" applyFont="0" applyAlignment="0" applyProtection="0"/>
    <xf numFmtId="0" fontId="17" fillId="23" borderId="9" applyNumberFormat="0" applyFont="0" applyAlignment="0" applyProtection="0"/>
    <xf numFmtId="0" fontId="15" fillId="27" borderId="0" applyNumberFormat="0" applyBorder="0" applyAlignment="0" applyProtection="0"/>
    <xf numFmtId="0" fontId="15" fillId="26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0" borderId="0"/>
    <xf numFmtId="0" fontId="17" fillId="0" borderId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35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0" borderId="0"/>
    <xf numFmtId="0" fontId="14" fillId="0" borderId="0"/>
    <xf numFmtId="0" fontId="59" fillId="0" borderId="15" applyNumberFormat="0" applyFill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61" fillId="0" borderId="0" applyNumberFormat="0" applyFill="0" applyBorder="0" applyAlignment="0" applyProtection="0"/>
    <xf numFmtId="0" fontId="70" fillId="54" borderId="0" applyNumberFormat="0" applyBorder="0" applyAlignment="0" applyProtection="0"/>
    <xf numFmtId="0" fontId="66" fillId="52" borderId="0" applyNumberFormat="0" applyBorder="0" applyAlignment="0" applyProtection="0"/>
    <xf numFmtId="0" fontId="65" fillId="51" borderId="0" applyNumberFormat="0" applyBorder="0" applyAlignment="0" applyProtection="0"/>
    <xf numFmtId="0" fontId="56" fillId="48" borderId="13" applyNumberFormat="0" applyAlignment="0" applyProtection="0"/>
    <xf numFmtId="0" fontId="57" fillId="49" borderId="14" applyNumberFormat="0" applyAlignment="0" applyProtection="0"/>
    <xf numFmtId="0" fontId="58" fillId="49" borderId="13" applyNumberFormat="0" applyAlignment="0" applyProtection="0"/>
    <xf numFmtId="0" fontId="68" fillId="0" borderId="21" applyNumberFormat="0" applyFill="0" applyAlignment="0" applyProtection="0"/>
    <xf numFmtId="0" fontId="63" fillId="50" borderId="19" applyNumberFormat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2" fillId="0" borderId="18" applyNumberFormat="0" applyFill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55" fillId="47" borderId="0" applyNumberFormat="0" applyBorder="0" applyAlignment="0" applyProtection="0"/>
    <xf numFmtId="0" fontId="13" fillId="0" borderId="0"/>
    <xf numFmtId="0" fontId="94" fillId="0" borderId="0" applyNumberFormat="0" applyFill="0" applyBorder="0" applyAlignment="0" applyProtection="0"/>
    <xf numFmtId="0" fontId="13" fillId="53" borderId="20" applyNumberFormat="0" applyFont="0" applyAlignment="0" applyProtection="0"/>
    <xf numFmtId="0" fontId="12" fillId="0" borderId="0"/>
    <xf numFmtId="0" fontId="12" fillId="53" borderId="20" applyNumberFormat="0" applyFont="0" applyAlignment="0" applyProtection="0"/>
    <xf numFmtId="0" fontId="11" fillId="0" borderId="0"/>
    <xf numFmtId="0" fontId="10" fillId="0" borderId="0"/>
    <xf numFmtId="0" fontId="64" fillId="0" borderId="0" applyNumberFormat="0" applyFill="0" applyBorder="0" applyAlignment="0" applyProtection="0"/>
    <xf numFmtId="0" fontId="9" fillId="24" borderId="0" applyNumberFormat="0" applyBorder="0" applyAlignment="0" applyProtection="0"/>
    <xf numFmtId="0" fontId="9" fillId="30" borderId="0" applyNumberFormat="0" applyBorder="0" applyAlignment="0" applyProtection="0"/>
    <xf numFmtId="0" fontId="55" fillId="36" borderId="0" applyNumberFormat="0" applyBorder="0" applyAlignment="0" applyProtection="0"/>
    <xf numFmtId="0" fontId="9" fillId="25" borderId="0" applyNumberFormat="0" applyBorder="0" applyAlignment="0" applyProtection="0"/>
    <xf numFmtId="0" fontId="9" fillId="31" borderId="0" applyNumberFormat="0" applyBorder="0" applyAlignment="0" applyProtection="0"/>
    <xf numFmtId="0" fontId="55" fillId="37" borderId="0" applyNumberFormat="0" applyBorder="0" applyAlignment="0" applyProtection="0"/>
    <xf numFmtId="0" fontId="9" fillId="26" borderId="0" applyNumberFormat="0" applyBorder="0" applyAlignment="0" applyProtection="0"/>
    <xf numFmtId="0" fontId="9" fillId="32" borderId="0" applyNumberFormat="0" applyBorder="0" applyAlignment="0" applyProtection="0"/>
    <xf numFmtId="0" fontId="55" fillId="38" borderId="0" applyNumberFormat="0" applyBorder="0" applyAlignment="0" applyProtection="0"/>
    <xf numFmtId="0" fontId="9" fillId="27" borderId="0" applyNumberFormat="0" applyBorder="0" applyAlignment="0" applyProtection="0"/>
    <xf numFmtId="0" fontId="9" fillId="33" borderId="0" applyNumberFormat="0" applyBorder="0" applyAlignment="0" applyProtection="0"/>
    <xf numFmtId="0" fontId="55" fillId="39" borderId="0" applyNumberFormat="0" applyBorder="0" applyAlignment="0" applyProtection="0"/>
    <xf numFmtId="0" fontId="9" fillId="28" borderId="0" applyNumberFormat="0" applyBorder="0" applyAlignment="0" applyProtection="0"/>
    <xf numFmtId="0" fontId="9" fillId="34" borderId="0" applyNumberFormat="0" applyBorder="0" applyAlignment="0" applyProtection="0"/>
    <xf numFmtId="0" fontId="55" fillId="40" borderId="0" applyNumberFormat="0" applyBorder="0" applyAlignment="0" applyProtection="0"/>
    <xf numFmtId="0" fontId="9" fillId="29" borderId="0" applyNumberFormat="0" applyBorder="0" applyAlignment="0" applyProtection="0"/>
    <xf numFmtId="0" fontId="9" fillId="35" borderId="0" applyNumberFormat="0" applyBorder="0" applyAlignment="0" applyProtection="0"/>
    <xf numFmtId="0" fontId="55" fillId="41" borderId="0" applyNumberFormat="0" applyBorder="0" applyAlignment="0" applyProtection="0"/>
    <xf numFmtId="0" fontId="9" fillId="0" borderId="0"/>
    <xf numFmtId="0" fontId="9" fillId="53" borderId="20" applyNumberFormat="0" applyFont="0" applyAlignment="0" applyProtection="0"/>
    <xf numFmtId="0" fontId="8" fillId="0" borderId="0"/>
    <xf numFmtId="0" fontId="8" fillId="53" borderId="20" applyNumberFormat="0" applyFont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53" borderId="20" applyNumberFormat="0" applyFont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33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53" borderId="20" applyNumberFormat="0" applyFont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28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53" borderId="20" applyNumberFormat="0" applyFont="0" applyAlignment="0" applyProtection="0"/>
    <xf numFmtId="0" fontId="7" fillId="0" borderId="0"/>
    <xf numFmtId="0" fontId="7" fillId="53" borderId="20" applyNumberFormat="0" applyFont="0" applyAlignment="0" applyProtection="0"/>
    <xf numFmtId="0" fontId="7" fillId="0" borderId="0"/>
    <xf numFmtId="0" fontId="7" fillId="0" borderId="0"/>
    <xf numFmtId="0" fontId="7" fillId="24" borderId="0" applyNumberFormat="0" applyBorder="0" applyAlignment="0" applyProtection="0"/>
    <xf numFmtId="0" fontId="7" fillId="30" borderId="0" applyNumberFormat="0" applyBorder="0" applyAlignment="0" applyProtection="0"/>
    <xf numFmtId="0" fontId="7" fillId="25" borderId="0" applyNumberFormat="0" applyBorder="0" applyAlignment="0" applyProtection="0"/>
    <xf numFmtId="0" fontId="7" fillId="31" borderId="0" applyNumberFormat="0" applyBorder="0" applyAlignment="0" applyProtection="0"/>
    <xf numFmtId="0" fontId="7" fillId="26" borderId="0" applyNumberFormat="0" applyBorder="0" applyAlignment="0" applyProtection="0"/>
    <xf numFmtId="0" fontId="7" fillId="32" borderId="0" applyNumberFormat="0" applyBorder="0" applyAlignment="0" applyProtection="0"/>
    <xf numFmtId="0" fontId="7" fillId="27" borderId="0" applyNumberFormat="0" applyBorder="0" applyAlignment="0" applyProtection="0"/>
    <xf numFmtId="0" fontId="7" fillId="33" borderId="0" applyNumberFormat="0" applyBorder="0" applyAlignment="0" applyProtection="0"/>
    <xf numFmtId="0" fontId="7" fillId="28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53" borderId="20" applyNumberFormat="0" applyFont="0" applyAlignment="0" applyProtection="0"/>
    <xf numFmtId="0" fontId="7" fillId="0" borderId="0"/>
    <xf numFmtId="0" fontId="7" fillId="53" borderId="20" applyNumberFormat="0" applyFont="0" applyAlignment="0" applyProtection="0"/>
    <xf numFmtId="0" fontId="6" fillId="0" borderId="0"/>
    <xf numFmtId="0" fontId="6" fillId="53" borderId="20" applyNumberFormat="0" applyFont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32" borderId="0" applyNumberFormat="0" applyBorder="0" applyAlignment="0" applyProtection="0"/>
    <xf numFmtId="0" fontId="6" fillId="26" borderId="0" applyNumberFormat="0" applyBorder="0" applyAlignment="0" applyProtection="0"/>
    <xf numFmtId="0" fontId="6" fillId="32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5" borderId="0" applyNumberFormat="0" applyBorder="0" applyAlignment="0" applyProtection="0"/>
    <xf numFmtId="0" fontId="6" fillId="31" borderId="0" applyNumberFormat="0" applyBorder="0" applyAlignment="0" applyProtection="0"/>
    <xf numFmtId="0" fontId="6" fillId="25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1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32" borderId="0" applyNumberFormat="0" applyBorder="0" applyAlignment="0" applyProtection="0"/>
    <xf numFmtId="0" fontId="6" fillId="27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28" borderId="0" applyNumberFormat="0" applyBorder="0" applyAlignment="0" applyProtection="0"/>
    <xf numFmtId="0" fontId="6" fillId="33" borderId="0" applyNumberFormat="0" applyBorder="0" applyAlignment="0" applyProtection="0"/>
    <xf numFmtId="0" fontId="6" fillId="3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32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5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27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6" fillId="53" borderId="20" applyNumberFormat="0" applyFont="0" applyAlignment="0" applyProtection="0"/>
    <xf numFmtId="0" fontId="6" fillId="35" borderId="0" applyNumberFormat="0" applyBorder="0" applyAlignment="0" applyProtection="0"/>
    <xf numFmtId="0" fontId="6" fillId="33" borderId="0" applyNumberFormat="0" applyBorder="0" applyAlignment="0" applyProtection="0"/>
    <xf numFmtId="0" fontId="6" fillId="30" borderId="0" applyNumberFormat="0" applyBorder="0" applyAlignment="0" applyProtection="0"/>
    <xf numFmtId="0" fontId="6" fillId="32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24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4" borderId="0" applyNumberFormat="0" applyBorder="0" applyAlignment="0" applyProtection="0"/>
    <xf numFmtId="0" fontId="6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24" borderId="0" applyNumberFormat="0" applyBorder="0" applyAlignment="0" applyProtection="0"/>
    <xf numFmtId="0" fontId="6" fillId="32" borderId="0" applyNumberFormat="0" applyBorder="0" applyAlignment="0" applyProtection="0"/>
    <xf numFmtId="0" fontId="6" fillId="30" borderId="0" applyNumberFormat="0" applyBorder="0" applyAlignment="0" applyProtection="0"/>
    <xf numFmtId="0" fontId="6" fillId="24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4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5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2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24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6" borderId="0" applyNumberFormat="0" applyBorder="0" applyAlignment="0" applyProtection="0"/>
    <xf numFmtId="0" fontId="6" fillId="31" borderId="0" applyNumberFormat="0" applyBorder="0" applyAlignment="0" applyProtection="0"/>
    <xf numFmtId="0" fontId="6" fillId="35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4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29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30" borderId="0" applyNumberFormat="0" applyBorder="0" applyAlignment="0" applyProtection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5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27" borderId="0" applyNumberFormat="0" applyBorder="0" applyAlignment="0" applyProtection="0"/>
    <xf numFmtId="0" fontId="6" fillId="35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6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8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2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24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4" borderId="0" applyNumberFormat="0" applyBorder="0" applyAlignment="0" applyProtection="0"/>
    <xf numFmtId="0" fontId="6" fillId="32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33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53" borderId="20" applyNumberFormat="0" applyFont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35" borderId="0" applyNumberFormat="0" applyBorder="0" applyAlignment="0" applyProtection="0"/>
    <xf numFmtId="0" fontId="6" fillId="32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0" borderId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5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4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5" borderId="0" applyNumberFormat="0" applyBorder="0" applyAlignment="0" applyProtection="0"/>
    <xf numFmtId="0" fontId="6" fillId="28" borderId="0" applyNumberFormat="0" applyBorder="0" applyAlignment="0" applyProtection="0"/>
    <xf numFmtId="0" fontId="6" fillId="25" borderId="0" applyNumberFormat="0" applyBorder="0" applyAlignment="0" applyProtection="0"/>
    <xf numFmtId="0" fontId="6" fillId="0" borderId="0"/>
    <xf numFmtId="0" fontId="6" fillId="53" borderId="20" applyNumberFormat="0" applyFont="0" applyAlignment="0" applyProtection="0"/>
    <xf numFmtId="0" fontId="6" fillId="0" borderId="0"/>
    <xf numFmtId="0" fontId="6" fillId="53" borderId="20" applyNumberFormat="0" applyFont="0" applyAlignment="0" applyProtection="0"/>
    <xf numFmtId="0" fontId="6" fillId="0" borderId="0"/>
    <xf numFmtId="0" fontId="6" fillId="0" borderId="0"/>
    <xf numFmtId="0" fontId="6" fillId="32" borderId="0" applyNumberFormat="0" applyBorder="0" applyAlignment="0" applyProtection="0"/>
    <xf numFmtId="0" fontId="6" fillId="24" borderId="0" applyNumberFormat="0" applyBorder="0" applyAlignment="0" applyProtection="0"/>
    <xf numFmtId="0" fontId="6" fillId="30" borderId="0" applyNumberFormat="0" applyBorder="0" applyAlignment="0" applyProtection="0"/>
    <xf numFmtId="0" fontId="6" fillId="35" borderId="0" applyNumberFormat="0" applyBorder="0" applyAlignment="0" applyProtection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2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27" borderId="0" applyNumberFormat="0" applyBorder="0" applyAlignment="0" applyProtection="0"/>
    <xf numFmtId="0" fontId="6" fillId="0" borderId="0"/>
    <xf numFmtId="0" fontId="6" fillId="53" borderId="20" applyNumberFormat="0" applyFont="0" applyAlignment="0" applyProtection="0"/>
    <xf numFmtId="0" fontId="6" fillId="0" borderId="0"/>
    <xf numFmtId="0" fontId="6" fillId="53" borderId="20" applyNumberFormat="0" applyFont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35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35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27" borderId="0" applyNumberFormat="0" applyBorder="0" applyAlignment="0" applyProtection="0"/>
    <xf numFmtId="0" fontId="6" fillId="32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24" borderId="0" applyNumberFormat="0" applyBorder="0" applyAlignment="0" applyProtection="0"/>
    <xf numFmtId="0" fontId="6" fillId="35" borderId="0" applyNumberFormat="0" applyBorder="0" applyAlignment="0" applyProtection="0"/>
    <xf numFmtId="0" fontId="6" fillId="24" borderId="0" applyNumberFormat="0" applyBorder="0" applyAlignment="0" applyProtection="0"/>
    <xf numFmtId="0" fontId="6" fillId="30" borderId="0" applyNumberFormat="0" applyBorder="0" applyAlignment="0" applyProtection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6" borderId="0" applyNumberFormat="0" applyBorder="0" applyAlignment="0" applyProtection="0"/>
    <xf numFmtId="0" fontId="6" fillId="32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27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24" borderId="0" applyNumberFormat="0" applyBorder="0" applyAlignment="0" applyProtection="0"/>
    <xf numFmtId="0" fontId="6" fillId="30" borderId="0" applyNumberFormat="0" applyBorder="0" applyAlignment="0" applyProtection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6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28" borderId="0" applyNumberFormat="0" applyBorder="0" applyAlignment="0" applyProtection="0"/>
    <xf numFmtId="0" fontId="6" fillId="25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24" borderId="0" applyNumberFormat="0" applyBorder="0" applyAlignment="0" applyProtection="0"/>
    <xf numFmtId="0" fontId="6" fillId="30" borderId="0" applyNumberFormat="0" applyBorder="0" applyAlignment="0" applyProtection="0"/>
    <xf numFmtId="0" fontId="6" fillId="32" borderId="0" applyNumberFormat="0" applyBorder="0" applyAlignment="0" applyProtection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2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29" borderId="0" applyNumberFormat="0" applyBorder="0" applyAlignment="0" applyProtection="0"/>
    <xf numFmtId="0" fontId="6" fillId="25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24" borderId="0" applyNumberFormat="0" applyBorder="0" applyAlignment="0" applyProtection="0"/>
    <xf numFmtId="0" fontId="6" fillId="30" borderId="0" applyNumberFormat="0" applyBorder="0" applyAlignment="0" applyProtection="0"/>
    <xf numFmtId="0" fontId="6" fillId="32" borderId="0" applyNumberFormat="0" applyBorder="0" applyAlignment="0" applyProtection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2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24" borderId="0" applyNumberFormat="0" applyBorder="0" applyAlignment="0" applyProtection="0"/>
    <xf numFmtId="0" fontId="6" fillId="30" borderId="0" applyNumberFormat="0" applyBorder="0" applyAlignment="0" applyProtection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2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8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4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4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17" fillId="0" borderId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7" borderId="1" applyNumberFormat="0" applyAlignment="0" applyProtection="0"/>
    <xf numFmtId="0" fontId="38" fillId="20" borderId="2" applyNumberFormat="0" applyAlignment="0" applyProtection="0"/>
    <xf numFmtId="0" fontId="39" fillId="20" borderId="1" applyNumberFormat="0" applyAlignment="0" applyProtection="0"/>
    <xf numFmtId="0" fontId="40" fillId="0" borderId="3" applyNumberFormat="0" applyFill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6" applyNumberFormat="0" applyFill="0" applyAlignment="0" applyProtection="0"/>
    <xf numFmtId="0" fontId="44" fillId="21" borderId="7" applyNumberFormat="0" applyAlignment="0" applyProtection="0"/>
    <xf numFmtId="0" fontId="4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6" fillId="22" borderId="0" applyNumberFormat="0" applyBorder="0" applyAlignment="0" applyProtection="0"/>
    <xf numFmtId="0" fontId="5" fillId="0" borderId="0"/>
    <xf numFmtId="0" fontId="47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17" fillId="23" borderId="9" applyNumberFormat="0" applyFont="0" applyAlignment="0" applyProtection="0"/>
    <xf numFmtId="0" fontId="35" fillId="53" borderId="20" applyNumberFormat="0" applyFont="0" applyAlignment="0" applyProtection="0"/>
    <xf numFmtId="0" fontId="49" fillId="0" borderId="10" applyNumberFormat="0" applyFill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95" fillId="0" borderId="0"/>
    <xf numFmtId="0" fontId="95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4" fillId="32" borderId="0" applyNumberFormat="0" applyBorder="0" applyAlignment="0" applyProtection="0"/>
    <xf numFmtId="0" fontId="4" fillId="26" borderId="0" applyNumberFormat="0" applyBorder="0" applyAlignment="0" applyProtection="0"/>
    <xf numFmtId="0" fontId="35" fillId="4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1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53" borderId="20" applyNumberFormat="0" applyFont="0" applyAlignment="0" applyProtection="0"/>
    <xf numFmtId="0" fontId="35" fillId="11" borderId="0" applyNumberFormat="0" applyBorder="0" applyAlignment="0" applyProtection="0"/>
    <xf numFmtId="0" fontId="35" fillId="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0" borderId="0" applyNumberFormat="0" applyBorder="0" applyAlignment="0" applyProtection="0"/>
    <xf numFmtId="0" fontId="4" fillId="28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53" borderId="20" applyNumberFormat="0" applyFont="0" applyAlignment="0" applyProtection="0"/>
    <xf numFmtId="0" fontId="35" fillId="8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2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4" fillId="24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4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4" fillId="32" borderId="0" applyNumberFormat="0" applyBorder="0" applyAlignment="0" applyProtection="0"/>
    <xf numFmtId="0" fontId="4" fillId="24" borderId="0" applyNumberFormat="0" applyBorder="0" applyAlignment="0" applyProtection="0"/>
    <xf numFmtId="0" fontId="4" fillId="30" borderId="0" applyNumberFormat="0" applyBorder="0" applyAlignment="0" applyProtection="0"/>
    <xf numFmtId="0" fontId="4" fillId="28" borderId="0" applyNumberFormat="0" applyBorder="0" applyAlignment="0" applyProtection="0"/>
    <xf numFmtId="0" fontId="4" fillId="24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35" borderId="0" applyNumberFormat="0" applyBorder="0" applyAlignment="0" applyProtection="0"/>
    <xf numFmtId="0" fontId="4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53" borderId="20" applyNumberFormat="0" applyFont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35" fillId="53" borderId="20" applyNumberFormat="0" applyFont="0" applyAlignment="0" applyProtection="0"/>
    <xf numFmtId="0" fontId="4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27" borderId="0" applyNumberFormat="0" applyBorder="0" applyAlignment="0" applyProtection="0"/>
    <xf numFmtId="0" fontId="35" fillId="5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53" borderId="20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35" fillId="8" borderId="0" applyNumberFormat="0" applyBorder="0" applyAlignment="0" applyProtection="0"/>
    <xf numFmtId="0" fontId="35" fillId="5" borderId="0" applyNumberFormat="0" applyBorder="0" applyAlignment="0" applyProtection="0"/>
    <xf numFmtId="0" fontId="4" fillId="35" borderId="0" applyNumberFormat="0" applyBorder="0" applyAlignment="0" applyProtection="0"/>
    <xf numFmtId="0" fontId="4" fillId="32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5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35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3" borderId="0" applyNumberFormat="0" applyBorder="0" applyAlignment="0" applyProtection="0"/>
    <xf numFmtId="0" fontId="4" fillId="31" borderId="0" applyNumberFormat="0" applyBorder="0" applyAlignment="0" applyProtection="0"/>
    <xf numFmtId="0" fontId="4" fillId="29" borderId="0" applyNumberFormat="0" applyBorder="0" applyAlignment="0" applyProtection="0"/>
    <xf numFmtId="0" fontId="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34" borderId="0" applyNumberFormat="0" applyBorder="0" applyAlignment="0" applyProtection="0"/>
    <xf numFmtId="0" fontId="4" fillId="25" borderId="0" applyNumberFormat="0" applyBorder="0" applyAlignment="0" applyProtection="0"/>
    <xf numFmtId="0" fontId="4" fillId="34" borderId="0" applyNumberFormat="0" applyBorder="0" applyAlignment="0" applyProtection="0"/>
    <xf numFmtId="0" fontId="4" fillId="25" borderId="0" applyNumberFormat="0" applyBorder="0" applyAlignment="0" applyProtection="0"/>
    <xf numFmtId="0" fontId="4" fillId="34" borderId="0" applyNumberFormat="0" applyBorder="0" applyAlignment="0" applyProtection="0"/>
    <xf numFmtId="0" fontId="4" fillId="25" borderId="0" applyNumberFormat="0" applyBorder="0" applyAlignment="0" applyProtection="0"/>
    <xf numFmtId="0" fontId="4" fillId="34" borderId="0" applyNumberFormat="0" applyBorder="0" applyAlignment="0" applyProtection="0"/>
    <xf numFmtId="0" fontId="4" fillId="25" borderId="0" applyNumberFormat="0" applyBorder="0" applyAlignment="0" applyProtection="0"/>
    <xf numFmtId="0" fontId="4" fillId="3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4" fillId="53" borderId="20" applyNumberFormat="0" applyFont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0" borderId="0"/>
    <xf numFmtId="0" fontId="4" fillId="35" borderId="0" applyNumberFormat="0" applyBorder="0" applyAlignment="0" applyProtection="0"/>
    <xf numFmtId="0" fontId="4" fillId="53" borderId="20" applyNumberFormat="0" applyFont="0" applyAlignment="0" applyProtection="0"/>
    <xf numFmtId="0" fontId="4" fillId="31" borderId="0" applyNumberFormat="0" applyBorder="0" applyAlignment="0" applyProtection="0"/>
    <xf numFmtId="0" fontId="4" fillId="29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2" borderId="0" applyNumberFormat="0" applyBorder="0" applyAlignment="0" applyProtection="0"/>
    <xf numFmtId="0" fontId="4" fillId="34" borderId="0" applyNumberFormat="0" applyBorder="0" applyAlignment="0" applyProtection="0"/>
    <xf numFmtId="0" fontId="4" fillId="30" borderId="0" applyNumberFormat="0" applyBorder="0" applyAlignment="0" applyProtection="0"/>
    <xf numFmtId="0" fontId="4" fillId="28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53" borderId="20" applyNumberFormat="0" applyFont="0" applyAlignment="0" applyProtection="0"/>
    <xf numFmtId="0" fontId="4" fillId="32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35" borderId="0" applyNumberFormat="0" applyBorder="0" applyAlignment="0" applyProtection="0"/>
    <xf numFmtId="0" fontId="4" fillId="32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0" borderId="0"/>
    <xf numFmtId="0" fontId="4" fillId="31" borderId="0" applyNumberFormat="0" applyBorder="0" applyAlignment="0" applyProtection="0"/>
    <xf numFmtId="0" fontId="4" fillId="29" borderId="0" applyNumberFormat="0" applyBorder="0" applyAlignment="0" applyProtection="0"/>
    <xf numFmtId="0" fontId="4" fillId="34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53" borderId="20" applyNumberFormat="0" applyFont="0" applyAlignment="0" applyProtection="0"/>
    <xf numFmtId="0" fontId="4" fillId="0" borderId="0"/>
    <xf numFmtId="0" fontId="4" fillId="53" borderId="20" applyNumberFormat="0" applyFont="0" applyAlignment="0" applyProtection="0"/>
    <xf numFmtId="0" fontId="4" fillId="0" borderId="0"/>
    <xf numFmtId="0" fontId="96" fillId="0" borderId="0"/>
    <xf numFmtId="0" fontId="97" fillId="0" borderId="0"/>
    <xf numFmtId="0" fontId="33" fillId="0" borderId="0"/>
    <xf numFmtId="0" fontId="98" fillId="0" borderId="0"/>
    <xf numFmtId="0" fontId="4" fillId="0" borderId="0"/>
    <xf numFmtId="0" fontId="4" fillId="53" borderId="20" applyNumberFormat="0" applyFont="0" applyAlignment="0" applyProtection="0"/>
    <xf numFmtId="164" fontId="17" fillId="0" borderId="0" applyFont="0" applyFill="0" applyBorder="0" applyAlignment="0" applyProtection="0"/>
    <xf numFmtId="0" fontId="99" fillId="0" borderId="0"/>
    <xf numFmtId="0" fontId="29" fillId="0" borderId="0"/>
    <xf numFmtId="0" fontId="29" fillId="0" borderId="0"/>
    <xf numFmtId="0" fontId="53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75" fillId="0" borderId="0"/>
    <xf numFmtId="0" fontId="17" fillId="0" borderId="0"/>
    <xf numFmtId="0" fontId="29" fillId="0" borderId="0"/>
    <xf numFmtId="0" fontId="53" fillId="0" borderId="0"/>
    <xf numFmtId="0" fontId="29" fillId="0" borderId="0"/>
    <xf numFmtId="0" fontId="75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75" fillId="0" borderId="0"/>
    <xf numFmtId="0" fontId="3" fillId="0" borderId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7" borderId="1" applyNumberFormat="0" applyAlignment="0" applyProtection="0"/>
    <xf numFmtId="0" fontId="38" fillId="20" borderId="2" applyNumberFormat="0" applyAlignment="0" applyProtection="0"/>
    <xf numFmtId="0" fontId="39" fillId="20" borderId="1" applyNumberFormat="0" applyAlignment="0" applyProtection="0"/>
    <xf numFmtId="0" fontId="40" fillId="0" borderId="3" applyNumberFormat="0" applyFill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6" applyNumberFormat="0" applyFill="0" applyAlignment="0" applyProtection="0"/>
    <xf numFmtId="0" fontId="44" fillId="21" borderId="7" applyNumberFormat="0" applyAlignment="0" applyProtection="0"/>
    <xf numFmtId="0" fontId="45" fillId="0" borderId="0" applyNumberFormat="0" applyFill="0" applyBorder="0" applyAlignment="0" applyProtection="0"/>
    <xf numFmtId="0" fontId="46" fillId="22" borderId="0" applyNumberFormat="0" applyBorder="0" applyAlignment="0" applyProtection="0"/>
    <xf numFmtId="0" fontId="47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49" fillId="0" borderId="10" applyNumberFormat="0" applyFill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5" fillId="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5" fillId="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5" fillId="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5" fillId="3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5" fillId="3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5" fillId="3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5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5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5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5" fillId="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5" fillId="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5" fillId="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35" fillId="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35" fillId="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35" fillId="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5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5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5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35" fillId="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35" fillId="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35" fillId="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5" fillId="8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5" fillId="8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5" fillId="8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1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1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1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5" fillId="36" borderId="0" applyNumberFormat="0" applyBorder="0" applyAlignment="0" applyProtection="0"/>
    <xf numFmtId="0" fontId="36" fillId="12" borderId="0" applyNumberFormat="0" applyBorder="0" applyAlignment="0" applyProtection="0"/>
    <xf numFmtId="0" fontId="55" fillId="37" borderId="0" applyNumberFormat="0" applyBorder="0" applyAlignment="0" applyProtection="0"/>
    <xf numFmtId="0" fontId="36" fillId="9" borderId="0" applyNumberFormat="0" applyBorder="0" applyAlignment="0" applyProtection="0"/>
    <xf numFmtId="0" fontId="55" fillId="38" borderId="0" applyNumberFormat="0" applyBorder="0" applyAlignment="0" applyProtection="0"/>
    <xf numFmtId="0" fontId="36" fillId="10" borderId="0" applyNumberFormat="0" applyBorder="0" applyAlignment="0" applyProtection="0"/>
    <xf numFmtId="0" fontId="55" fillId="39" borderId="0" applyNumberFormat="0" applyBorder="0" applyAlignment="0" applyProtection="0"/>
    <xf numFmtId="0" fontId="36" fillId="13" borderId="0" applyNumberFormat="0" applyBorder="0" applyAlignment="0" applyProtection="0"/>
    <xf numFmtId="0" fontId="55" fillId="40" borderId="0" applyNumberFormat="0" applyBorder="0" applyAlignment="0" applyProtection="0"/>
    <xf numFmtId="0" fontId="36" fillId="14" borderId="0" applyNumberFormat="0" applyBorder="0" applyAlignment="0" applyProtection="0"/>
    <xf numFmtId="0" fontId="55" fillId="41" borderId="0" applyNumberFormat="0" applyBorder="0" applyAlignment="0" applyProtection="0"/>
    <xf numFmtId="0" fontId="36" fillId="15" borderId="0" applyNumberFormat="0" applyBorder="0" applyAlignment="0" applyProtection="0"/>
    <xf numFmtId="0" fontId="55" fillId="42" borderId="0" applyNumberFormat="0" applyBorder="0" applyAlignment="0" applyProtection="0"/>
    <xf numFmtId="0" fontId="36" fillId="16" borderId="0" applyNumberFormat="0" applyBorder="0" applyAlignment="0" applyProtection="0"/>
    <xf numFmtId="0" fontId="55" fillId="43" borderId="0" applyNumberFormat="0" applyBorder="0" applyAlignment="0" applyProtection="0"/>
    <xf numFmtId="0" fontId="36" fillId="17" borderId="0" applyNumberFormat="0" applyBorder="0" applyAlignment="0" applyProtection="0"/>
    <xf numFmtId="0" fontId="55" fillId="44" borderId="0" applyNumberFormat="0" applyBorder="0" applyAlignment="0" applyProtection="0"/>
    <xf numFmtId="0" fontId="36" fillId="18" borderId="0" applyNumberFormat="0" applyBorder="0" applyAlignment="0" applyProtection="0"/>
    <xf numFmtId="0" fontId="55" fillId="45" borderId="0" applyNumberFormat="0" applyBorder="0" applyAlignment="0" applyProtection="0"/>
    <xf numFmtId="0" fontId="36" fillId="13" borderId="0" applyNumberFormat="0" applyBorder="0" applyAlignment="0" applyProtection="0"/>
    <xf numFmtId="0" fontId="55" fillId="46" borderId="0" applyNumberFormat="0" applyBorder="0" applyAlignment="0" applyProtection="0"/>
    <xf numFmtId="0" fontId="36" fillId="14" borderId="0" applyNumberFormat="0" applyBorder="0" applyAlignment="0" applyProtection="0"/>
    <xf numFmtId="0" fontId="55" fillId="47" borderId="0" applyNumberFormat="0" applyBorder="0" applyAlignment="0" applyProtection="0"/>
    <xf numFmtId="0" fontId="36" fillId="19" borderId="0" applyNumberFormat="0" applyBorder="0" applyAlignment="0" applyProtection="0"/>
    <xf numFmtId="0" fontId="56" fillId="48" borderId="13" applyNumberFormat="0" applyAlignment="0" applyProtection="0"/>
    <xf numFmtId="0" fontId="37" fillId="7" borderId="1" applyNumberFormat="0" applyAlignment="0" applyProtection="0"/>
    <xf numFmtId="0" fontId="57" fillId="49" borderId="14" applyNumberFormat="0" applyAlignment="0" applyProtection="0"/>
    <xf numFmtId="0" fontId="38" fillId="20" borderId="2" applyNumberFormat="0" applyAlignment="0" applyProtection="0"/>
    <xf numFmtId="0" fontId="58" fillId="49" borderId="13" applyNumberFormat="0" applyAlignment="0" applyProtection="0"/>
    <xf numFmtId="0" fontId="39" fillId="20" borderId="1" applyNumberFormat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59" fillId="0" borderId="15" applyNumberFormat="0" applyFill="0" applyAlignment="0" applyProtection="0"/>
    <xf numFmtId="0" fontId="40" fillId="0" borderId="3" applyNumberFormat="0" applyFill="0" applyAlignment="0" applyProtection="0"/>
    <xf numFmtId="0" fontId="60" fillId="0" borderId="16" applyNumberFormat="0" applyFill="0" applyAlignment="0" applyProtection="0"/>
    <xf numFmtId="0" fontId="41" fillId="0" borderId="4" applyNumberFormat="0" applyFill="0" applyAlignment="0" applyProtection="0"/>
    <xf numFmtId="0" fontId="61" fillId="0" borderId="17" applyNumberFormat="0" applyFill="0" applyAlignment="0" applyProtection="0"/>
    <xf numFmtId="0" fontId="42" fillId="0" borderId="5" applyNumberFormat="0" applyFill="0" applyAlignment="0" applyProtection="0"/>
    <xf numFmtId="0" fontId="6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2" fillId="0" borderId="18" applyNumberFormat="0" applyFill="0" applyAlignment="0" applyProtection="0"/>
    <xf numFmtId="0" fontId="43" fillId="0" borderId="6" applyNumberFormat="0" applyFill="0" applyAlignment="0" applyProtection="0"/>
    <xf numFmtId="0" fontId="63" fillId="50" borderId="19" applyNumberFormat="0" applyAlignment="0" applyProtection="0"/>
    <xf numFmtId="0" fontId="44" fillId="21" borderId="7" applyNumberFormat="0" applyAlignment="0" applyProtection="0"/>
    <xf numFmtId="0" fontId="6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51" borderId="0" applyNumberFormat="0" applyBorder="0" applyAlignment="0" applyProtection="0"/>
    <xf numFmtId="0" fontId="46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0" fillId="0" borderId="0"/>
    <xf numFmtId="0" fontId="29" fillId="0" borderId="0"/>
    <xf numFmtId="0" fontId="20" fillId="0" borderId="0"/>
    <xf numFmtId="0" fontId="17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53" fillId="0" borderId="0"/>
    <xf numFmtId="0" fontId="29" fillId="0" borderId="0"/>
    <xf numFmtId="0" fontId="29" fillId="0" borderId="0"/>
    <xf numFmtId="0" fontId="17" fillId="0" borderId="0"/>
    <xf numFmtId="0" fontId="127" fillId="0" borderId="0"/>
    <xf numFmtId="0" fontId="53" fillId="0" borderId="0"/>
    <xf numFmtId="0" fontId="53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6" fillId="0" borderId="0"/>
    <xf numFmtId="0" fontId="76" fillId="0" borderId="0"/>
    <xf numFmtId="0" fontId="66" fillId="52" borderId="0" applyNumberFormat="0" applyBorder="0" applyAlignment="0" applyProtection="0"/>
    <xf numFmtId="0" fontId="47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2" fillId="53" borderId="20" applyNumberFormat="0" applyFont="0" applyAlignment="0" applyProtection="0"/>
    <xf numFmtId="0" fontId="68" fillId="0" borderId="21" applyNumberFormat="0" applyFill="0" applyAlignment="0" applyProtection="0"/>
    <xf numFmtId="0" fontId="4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0" fillId="54" borderId="0" applyNumberFormat="0" applyBorder="0" applyAlignment="0" applyProtection="0"/>
    <xf numFmtId="0" fontId="51" fillId="4" borderId="0" applyNumberFormat="0" applyBorder="0" applyAlignment="0" applyProtection="0"/>
    <xf numFmtId="0" fontId="1" fillId="0" borderId="0"/>
    <xf numFmtId="0" fontId="1" fillId="0" borderId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17" fillId="0" borderId="0"/>
  </cellStyleXfs>
  <cellXfs count="2562">
    <xf numFmtId="0" fontId="0" fillId="0" borderId="0" xfId="0"/>
    <xf numFmtId="0" fontId="31" fillId="0" borderId="0" xfId="73" applyFont="1" applyBorder="1"/>
    <xf numFmtId="0" fontId="72" fillId="0" borderId="0" xfId="90" applyFont="1" applyBorder="1"/>
    <xf numFmtId="0" fontId="23" fillId="0" borderId="0" xfId="0" applyFont="1" applyFill="1" applyAlignment="1">
      <alignment horizontal="right"/>
    </xf>
    <xf numFmtId="0" fontId="31" fillId="0" borderId="0" xfId="212" applyFont="1" applyFill="1"/>
    <xf numFmtId="0" fontId="23" fillId="0" borderId="0" xfId="212" applyFont="1" applyFill="1"/>
    <xf numFmtId="0" fontId="83" fillId="0" borderId="0" xfId="212" applyFont="1" applyFill="1"/>
    <xf numFmtId="0" fontId="83" fillId="0" borderId="0" xfId="212" applyFont="1" applyFill="1" applyAlignment="1">
      <alignment horizontal="left" indent="1"/>
    </xf>
    <xf numFmtId="0" fontId="23" fillId="0" borderId="0" xfId="211" applyFont="1" applyFill="1"/>
    <xf numFmtId="0" fontId="23" fillId="0" borderId="0" xfId="211" applyFont="1"/>
    <xf numFmtId="0" fontId="83" fillId="0" borderId="0" xfId="211" applyFont="1" applyFill="1" applyAlignment="1">
      <alignment horizontal="left" indent="1"/>
    </xf>
    <xf numFmtId="0" fontId="83" fillId="0" borderId="0" xfId="213" applyFont="1" applyFill="1" applyAlignment="1">
      <alignment horizontal="left" indent="2"/>
    </xf>
    <xf numFmtId="0" fontId="27" fillId="0" borderId="0" xfId="73" applyFont="1" applyBorder="1"/>
    <xf numFmtId="0" fontId="20" fillId="0" borderId="0" xfId="212" applyFont="1" applyFill="1" applyAlignment="1">
      <alignment horizontal="left" indent="2"/>
    </xf>
    <xf numFmtId="0" fontId="20" fillId="0" borderId="0" xfId="212" applyFont="1" applyFill="1" applyAlignment="1">
      <alignment horizontal="left" indent="1"/>
    </xf>
    <xf numFmtId="0" fontId="20" fillId="0" borderId="0" xfId="212" applyFont="1" applyFill="1"/>
    <xf numFmtId="0" fontId="21" fillId="0" borderId="0" xfId="212" applyFont="1" applyFill="1"/>
    <xf numFmtId="0" fontId="23" fillId="0" borderId="0" xfId="211" applyFont="1" applyFill="1" applyBorder="1"/>
    <xf numFmtId="3" fontId="23" fillId="0" borderId="0" xfId="0" applyNumberFormat="1" applyFont="1" applyFill="1" applyAlignment="1">
      <alignment horizontal="right"/>
    </xf>
    <xf numFmtId="3" fontId="83" fillId="0" borderId="0" xfId="0" applyNumberFormat="1" applyFont="1" applyFill="1" applyAlignment="1">
      <alignment horizontal="right"/>
    </xf>
    <xf numFmtId="165" fontId="20" fillId="0" borderId="0" xfId="211" applyNumberFormat="1" applyFont="1" applyFill="1" applyAlignment="1">
      <alignment horizontal="right"/>
    </xf>
    <xf numFmtId="0" fontId="72" fillId="0" borderId="0" xfId="212" applyFont="1" applyFill="1" applyAlignment="1">
      <alignment wrapText="1"/>
    </xf>
    <xf numFmtId="3" fontId="83" fillId="0" borderId="0" xfId="211" applyNumberFormat="1" applyFont="1" applyFill="1" applyAlignment="1">
      <alignment horizontal="left"/>
    </xf>
    <xf numFmtId="0" fontId="23" fillId="0" borderId="0" xfId="211" applyFont="1" applyFill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/>
    </xf>
    <xf numFmtId="0" fontId="20" fillId="0" borderId="0" xfId="211" applyFont="1" applyFill="1"/>
    <xf numFmtId="0" fontId="18" fillId="0" borderId="0" xfId="1351" applyFont="1" applyAlignment="1">
      <alignment vertical="center"/>
    </xf>
    <xf numFmtId="0" fontId="26" fillId="0" borderId="0" xfId="1351" applyFont="1" applyBorder="1" applyAlignment="1">
      <alignment vertical="center" wrapText="1"/>
    </xf>
    <xf numFmtId="0" fontId="26" fillId="0" borderId="0" xfId="1351" applyFont="1" applyBorder="1" applyAlignment="1">
      <alignment vertical="center"/>
    </xf>
    <xf numFmtId="0" fontId="100" fillId="0" borderId="0" xfId="1351" applyFont="1" applyBorder="1" applyAlignment="1">
      <alignment vertical="center"/>
    </xf>
    <xf numFmtId="0" fontId="26" fillId="0" borderId="0" xfId="1351" applyFont="1" applyAlignment="1">
      <alignment vertical="center"/>
    </xf>
    <xf numFmtId="0" fontId="18" fillId="0" borderId="0" xfId="1351" applyFont="1" applyAlignment="1">
      <alignment horizontal="left" vertical="center"/>
    </xf>
    <xf numFmtId="0" fontId="32" fillId="0" borderId="0" xfId="73" applyBorder="1"/>
    <xf numFmtId="0" fontId="32" fillId="0" borderId="0" xfId="73"/>
    <xf numFmtId="0" fontId="27" fillId="0" borderId="22" xfId="73" applyFont="1" applyBorder="1"/>
    <xf numFmtId="0" fontId="27" fillId="0" borderId="12" xfId="73" applyFont="1" applyBorder="1"/>
    <xf numFmtId="0" fontId="27" fillId="0" borderId="12" xfId="1352" applyFont="1" applyBorder="1" applyAlignment="1">
      <alignment horizontal="center" vertical="center" wrapText="1"/>
    </xf>
    <xf numFmtId="0" fontId="27" fillId="0" borderId="0" xfId="73" applyFont="1" applyBorder="1" applyAlignment="1">
      <alignment horizontal="center" vertical="center" wrapText="1"/>
    </xf>
    <xf numFmtId="0" fontId="93" fillId="0" borderId="0" xfId="976" applyFont="1" applyBorder="1" applyAlignment="1">
      <alignment horizontal="center" vertical="center" wrapText="1"/>
    </xf>
    <xf numFmtId="0" fontId="27" fillId="0" borderId="0" xfId="1352" applyFont="1" applyBorder="1" applyAlignment="1">
      <alignment horizontal="center" vertical="center" wrapText="1"/>
    </xf>
    <xf numFmtId="165" fontId="27" fillId="0" borderId="0" xfId="73" applyNumberFormat="1" applyFont="1" applyFill="1" applyAlignment="1">
      <alignment horizontal="center"/>
    </xf>
    <xf numFmtId="0" fontId="27" fillId="0" borderId="0" xfId="1352" applyFont="1" applyFill="1" applyAlignment="1">
      <alignment horizontal="center"/>
    </xf>
    <xf numFmtId="0" fontId="32" fillId="0" borderId="0" xfId="73" applyFill="1"/>
    <xf numFmtId="0" fontId="23" fillId="0" borderId="0" xfId="73" applyFont="1" applyBorder="1"/>
    <xf numFmtId="165" fontId="23" fillId="0" borderId="0" xfId="73" applyNumberFormat="1" applyFont="1" applyFill="1" applyAlignment="1">
      <alignment horizontal="center"/>
    </xf>
    <xf numFmtId="0" fontId="83" fillId="0" borderId="0" xfId="1352" applyFont="1" applyFill="1" applyAlignment="1">
      <alignment horizontal="center"/>
    </xf>
    <xf numFmtId="0" fontId="23" fillId="0" borderId="0" xfId="1352" applyFont="1" applyFill="1" applyAlignment="1">
      <alignment horizontal="center"/>
    </xf>
    <xf numFmtId="165" fontId="23" fillId="0" borderId="0" xfId="73" applyNumberFormat="1" applyFont="1" applyFill="1" applyAlignment="1">
      <alignment horizontal="center" vertical="center" wrapText="1"/>
    </xf>
    <xf numFmtId="0" fontId="23" fillId="0" borderId="0" xfId="1352" applyFont="1" applyFill="1" applyBorder="1" applyAlignment="1">
      <alignment horizontal="center"/>
    </xf>
    <xf numFmtId="165" fontId="83" fillId="0" borderId="0" xfId="73" applyNumberFormat="1" applyFont="1" applyFill="1" applyAlignment="1">
      <alignment horizontal="center" vertical="center" wrapText="1"/>
    </xf>
    <xf numFmtId="165" fontId="24" fillId="0" borderId="0" xfId="976" applyNumberFormat="1" applyFont="1" applyFill="1" applyAlignment="1">
      <alignment horizontal="center" vertical="center" wrapText="1"/>
    </xf>
    <xf numFmtId="0" fontId="23" fillId="0" borderId="12" xfId="73" applyFont="1" applyBorder="1"/>
    <xf numFmtId="0" fontId="23" fillId="0" borderId="12" xfId="73" applyFont="1" applyBorder="1" applyAlignment="1">
      <alignment horizontal="center" vertical="center" wrapText="1"/>
    </xf>
    <xf numFmtId="0" fontId="17" fillId="0" borderId="12" xfId="976" applyBorder="1" applyAlignment="1">
      <alignment wrapText="1"/>
    </xf>
    <xf numFmtId="0" fontId="22" fillId="0" borderId="12" xfId="1352" applyFont="1" applyBorder="1" applyAlignment="1">
      <alignment horizontal="center"/>
    </xf>
    <xf numFmtId="0" fontId="23" fillId="0" borderId="0" xfId="73" applyFont="1" applyBorder="1" applyAlignment="1">
      <alignment horizontal="center" vertical="center" wrapText="1"/>
    </xf>
    <xf numFmtId="0" fontId="17" fillId="0" borderId="0" xfId="976" applyBorder="1" applyAlignment="1">
      <alignment wrapText="1"/>
    </xf>
    <xf numFmtId="0" fontId="22" fillId="0" borderId="0" xfId="1352" applyFont="1" applyBorder="1" applyAlignment="1">
      <alignment horizontal="center"/>
    </xf>
    <xf numFmtId="165" fontId="23" fillId="0" borderId="0" xfId="73" applyNumberFormat="1" applyFont="1" applyBorder="1" applyAlignment="1">
      <alignment horizontal="center" vertical="center" wrapText="1"/>
    </xf>
    <xf numFmtId="0" fontId="87" fillId="0" borderId="0" xfId="73" applyFont="1" applyBorder="1"/>
    <xf numFmtId="0" fontId="87" fillId="0" borderId="0" xfId="73" applyFont="1" applyBorder="1" applyAlignment="1">
      <alignment horizontal="center"/>
    </xf>
    <xf numFmtId="165" fontId="87" fillId="0" borderId="0" xfId="73" applyNumberFormat="1" applyFont="1" applyBorder="1" applyAlignment="1">
      <alignment horizontal="center"/>
    </xf>
    <xf numFmtId="0" fontId="19" fillId="0" borderId="0" xfId="976" applyFont="1" applyAlignment="1">
      <alignment vertical="top"/>
    </xf>
    <xf numFmtId="169" fontId="87" fillId="0" borderId="0" xfId="73" applyNumberFormat="1" applyFont="1" applyBorder="1"/>
    <xf numFmtId="169" fontId="87" fillId="0" borderId="0" xfId="73" applyNumberFormat="1" applyFont="1" applyBorder="1" applyAlignment="1">
      <alignment horizontal="center"/>
    </xf>
    <xf numFmtId="0" fontId="23" fillId="0" borderId="0" xfId="1353" applyFont="1" applyBorder="1"/>
    <xf numFmtId="0" fontId="102" fillId="0" borderId="0" xfId="1354" applyFont="1"/>
    <xf numFmtId="0" fontId="27" fillId="0" borderId="12" xfId="1354" applyFont="1" applyFill="1" applyBorder="1" applyAlignment="1">
      <alignment horizontal="center" vertical="center" wrapText="1"/>
    </xf>
    <xf numFmtId="0" fontId="27" fillId="0" borderId="11" xfId="1354" applyFont="1" applyFill="1" applyBorder="1" applyAlignment="1">
      <alignment horizontal="center" vertical="center" wrapText="1"/>
    </xf>
    <xf numFmtId="0" fontId="26" fillId="0" borderId="0" xfId="74" applyFont="1" applyBorder="1" applyAlignment="1">
      <alignment vertical="center" wrapText="1"/>
    </xf>
    <xf numFmtId="0" fontId="26" fillId="0" borderId="0" xfId="74" applyFont="1" applyBorder="1" applyAlignment="1">
      <alignment horizontal="center" vertical="center" wrapText="1"/>
    </xf>
    <xf numFmtId="0" fontId="27" fillId="0" borderId="0" xfId="1354" applyFont="1" applyBorder="1" applyAlignment="1">
      <alignment horizontal="center" vertical="center" wrapText="1"/>
    </xf>
    <xf numFmtId="0" fontId="27" fillId="0" borderId="0" xfId="1354" applyFont="1" applyFill="1" applyBorder="1" applyAlignment="1">
      <alignment horizontal="center" vertical="center" wrapText="1"/>
    </xf>
    <xf numFmtId="0" fontId="31" fillId="0" borderId="0" xfId="1353" applyFont="1" applyBorder="1" applyAlignment="1">
      <alignment horizontal="center" vertical="justify" wrapText="1"/>
    </xf>
    <xf numFmtId="166" fontId="21" fillId="0" borderId="0" xfId="193" applyNumberFormat="1" applyFont="1" applyFill="1" applyBorder="1" applyAlignment="1">
      <alignment horizontal="right"/>
    </xf>
    <xf numFmtId="166" fontId="27" fillId="0" borderId="0" xfId="1352" applyNumberFormat="1" applyFont="1" applyFill="1" applyBorder="1" applyAlignment="1">
      <alignment horizontal="right"/>
    </xf>
    <xf numFmtId="165" fontId="103" fillId="0" borderId="0" xfId="1354" applyNumberFormat="1" applyFont="1"/>
    <xf numFmtId="3" fontId="21" fillId="0" borderId="0" xfId="193" applyNumberFormat="1" applyFont="1" applyFill="1"/>
    <xf numFmtId="166" fontId="20" fillId="0" borderId="0" xfId="193" applyNumberFormat="1" applyFont="1" applyFill="1" applyBorder="1" applyAlignment="1">
      <alignment horizontal="right"/>
    </xf>
    <xf numFmtId="166" fontId="23" fillId="0" borderId="0" xfId="74" applyNumberFormat="1" applyFont="1" applyFill="1" applyBorder="1" applyAlignment="1">
      <alignment horizontal="right"/>
    </xf>
    <xf numFmtId="3" fontId="20" fillId="0" borderId="0" xfId="193" applyNumberFormat="1" applyFont="1" applyFill="1"/>
    <xf numFmtId="166" fontId="23" fillId="0" borderId="0" xfId="1352" applyNumberFormat="1" applyFont="1" applyFill="1" applyBorder="1" applyAlignment="1">
      <alignment horizontal="right"/>
    </xf>
    <xf numFmtId="3" fontId="20" fillId="0" borderId="0" xfId="193" applyNumberFormat="1" applyFont="1"/>
    <xf numFmtId="166" fontId="92" fillId="0" borderId="0" xfId="211" applyNumberFormat="1" applyFont="1" applyFill="1" applyBorder="1" applyAlignment="1">
      <alignment horizontal="right"/>
    </xf>
    <xf numFmtId="166" fontId="83" fillId="0" borderId="0" xfId="1352" applyNumberFormat="1" applyFont="1" applyFill="1" applyBorder="1" applyAlignment="1">
      <alignment horizontal="right"/>
    </xf>
    <xf numFmtId="166" fontId="20" fillId="0" borderId="0" xfId="976" applyNumberFormat="1" applyFont="1" applyFill="1" applyBorder="1" applyAlignment="1">
      <alignment horizontal="right"/>
    </xf>
    <xf numFmtId="0" fontId="23" fillId="0" borderId="0" xfId="193" applyFont="1" applyAlignment="1">
      <alignment horizontal="right"/>
    </xf>
    <xf numFmtId="166" fontId="23" fillId="0" borderId="0" xfId="1354" applyNumberFormat="1" applyFont="1" applyFill="1" applyBorder="1" applyAlignment="1">
      <alignment horizontal="right"/>
    </xf>
    <xf numFmtId="166" fontId="23" fillId="0" borderId="0" xfId="1353" applyNumberFormat="1" applyFont="1" applyFill="1" applyBorder="1" applyAlignment="1">
      <alignment horizontal="right"/>
    </xf>
    <xf numFmtId="165" fontId="102" fillId="0" borderId="0" xfId="1354" applyNumberFormat="1" applyFont="1"/>
    <xf numFmtId="0" fontId="22" fillId="0" borderId="12" xfId="1353" applyFont="1" applyBorder="1"/>
    <xf numFmtId="0" fontId="23" fillId="0" borderId="12" xfId="1353" applyFont="1" applyBorder="1" applyAlignment="1">
      <alignment horizontal="left"/>
    </xf>
    <xf numFmtId="0" fontId="22" fillId="0" borderId="12" xfId="1353" applyFont="1" applyBorder="1" applyAlignment="1">
      <alignment horizontal="center"/>
    </xf>
    <xf numFmtId="0" fontId="32" fillId="0" borderId="12" xfId="73" applyFont="1" applyBorder="1"/>
    <xf numFmtId="0" fontId="23" fillId="0" borderId="12" xfId="1353" applyFont="1" applyFill="1" applyBorder="1" applyAlignment="1">
      <alignment horizontal="center"/>
    </xf>
    <xf numFmtId="0" fontId="23" fillId="0" borderId="12" xfId="1353" applyFont="1" applyFill="1" applyBorder="1" applyAlignment="1"/>
    <xf numFmtId="0" fontId="102" fillId="0" borderId="12" xfId="1354" applyFont="1" applyBorder="1"/>
    <xf numFmtId="0" fontId="22" fillId="0" borderId="0" xfId="1353" applyFont="1"/>
    <xf numFmtId="0" fontId="23" fillId="0" borderId="0" xfId="1353" applyFont="1" applyAlignment="1">
      <alignment horizontal="left"/>
    </xf>
    <xf numFmtId="0" fontId="23" fillId="0" borderId="0" xfId="1353" applyFont="1" applyFill="1" applyAlignment="1">
      <alignment horizontal="center"/>
    </xf>
    <xf numFmtId="0" fontId="23" fillId="0" borderId="0" xfId="1353" applyFont="1" applyAlignment="1"/>
    <xf numFmtId="0" fontId="83" fillId="0" borderId="0" xfId="73" applyFont="1"/>
    <xf numFmtId="0" fontId="32" fillId="0" borderId="0" xfId="73" applyFont="1"/>
    <xf numFmtId="0" fontId="102" fillId="0" borderId="0" xfId="1354" applyFont="1" applyBorder="1"/>
    <xf numFmtId="0" fontId="90" fillId="0" borderId="0" xfId="976" applyFont="1" applyBorder="1" applyAlignment="1">
      <alignment horizontal="left"/>
    </xf>
    <xf numFmtId="0" fontId="85" fillId="0" borderId="0" xfId="976" applyFont="1" applyBorder="1" applyAlignment="1">
      <alignment horizontal="left"/>
    </xf>
    <xf numFmtId="166" fontId="83" fillId="0" borderId="0" xfId="1352" applyNumberFormat="1" applyFont="1" applyBorder="1" applyAlignment="1">
      <alignment horizontal="right"/>
    </xf>
    <xf numFmtId="0" fontId="18" fillId="0" borderId="0" xfId="1369" applyFont="1"/>
    <xf numFmtId="165" fontId="29" fillId="0" borderId="0" xfId="1369" applyNumberFormat="1"/>
    <xf numFmtId="165" fontId="18" fillId="0" borderId="0" xfId="1369" applyNumberFormat="1" applyFont="1"/>
    <xf numFmtId="0" fontId="29" fillId="0" borderId="0" xfId="74"/>
    <xf numFmtId="0" fontId="19" fillId="0" borderId="0" xfId="1369" applyFont="1" applyAlignment="1">
      <alignment vertical="top"/>
    </xf>
    <xf numFmtId="0" fontId="29" fillId="0" borderId="0" xfId="1369"/>
    <xf numFmtId="0" fontId="29" fillId="0" borderId="22" xfId="74" applyBorder="1"/>
    <xf numFmtId="0" fontId="27" fillId="0" borderId="22" xfId="1369" applyFont="1" applyBorder="1" applyAlignment="1">
      <alignment horizontal="center" vertical="center"/>
    </xf>
    <xf numFmtId="0" fontId="29" fillId="0" borderId="12" xfId="74" applyBorder="1"/>
    <xf numFmtId="0" fontId="27" fillId="0" borderId="12" xfId="1369" applyFont="1" applyBorder="1" applyAlignment="1">
      <alignment horizontal="right" vertical="center"/>
    </xf>
    <xf numFmtId="0" fontId="27" fillId="0" borderId="12" xfId="1369" applyFont="1" applyBorder="1" applyAlignment="1">
      <alignment horizontal="center" vertical="center"/>
    </xf>
    <xf numFmtId="0" fontId="23" fillId="0" borderId="0" xfId="976" applyFont="1" applyFill="1"/>
    <xf numFmtId="0" fontId="23" fillId="0" borderId="0" xfId="1369" applyFont="1" applyBorder="1"/>
    <xf numFmtId="0" fontId="27" fillId="0" borderId="0" xfId="976" applyFont="1" applyBorder="1"/>
    <xf numFmtId="166" fontId="21" fillId="0" borderId="0" xfId="193" applyNumberFormat="1" applyFont="1" applyFill="1" applyAlignment="1"/>
    <xf numFmtId="166" fontId="21" fillId="0" borderId="0" xfId="193" applyNumberFormat="1" applyFont="1" applyFill="1"/>
    <xf numFmtId="0" fontId="23" fillId="0" borderId="0" xfId="976" applyNumberFormat="1" applyFont="1" applyBorder="1" applyAlignment="1">
      <alignment horizontal="left" indent="1"/>
    </xf>
    <xf numFmtId="166" fontId="20" fillId="0" borderId="0" xfId="193" applyNumberFormat="1" applyFont="1" applyFill="1" applyAlignment="1"/>
    <xf numFmtId="166" fontId="20" fillId="0" borderId="0" xfId="193" applyNumberFormat="1" applyFont="1" applyFill="1"/>
    <xf numFmtId="0" fontId="23" fillId="0" borderId="0" xfId="976" applyFont="1" applyBorder="1"/>
    <xf numFmtId="0" fontId="31" fillId="0" borderId="0" xfId="209" applyFont="1" applyFill="1" applyBorder="1"/>
    <xf numFmtId="0" fontId="31" fillId="0" borderId="0" xfId="210" applyFont="1" applyFill="1" applyBorder="1" applyAlignment="1">
      <alignment horizontal="left"/>
    </xf>
    <xf numFmtId="0" fontId="20" fillId="0" borderId="0" xfId="193" applyFont="1" applyFill="1" applyAlignment="1"/>
    <xf numFmtId="166" fontId="20" fillId="0" borderId="0" xfId="193" applyNumberFormat="1" applyFont="1" applyFill="1" applyBorder="1" applyAlignment="1"/>
    <xf numFmtId="166" fontId="20" fillId="0" borderId="0" xfId="193" applyNumberFormat="1" applyFont="1" applyFill="1" applyBorder="1"/>
    <xf numFmtId="0" fontId="23" fillId="0" borderId="12" xfId="90" applyFont="1" applyBorder="1"/>
    <xf numFmtId="1" fontId="23" fillId="0" borderId="12" xfId="1369" applyNumberFormat="1" applyFont="1" applyBorder="1"/>
    <xf numFmtId="0" fontId="23" fillId="0" borderId="12" xfId="1369" applyFont="1" applyBorder="1"/>
    <xf numFmtId="0" fontId="23" fillId="0" borderId="0" xfId="90" applyFont="1" applyBorder="1"/>
    <xf numFmtId="1" fontId="23" fillId="0" borderId="0" xfId="1369" applyNumberFormat="1" applyFont="1" applyBorder="1"/>
    <xf numFmtId="165" fontId="28" fillId="0" borderId="0" xfId="74" applyNumberFormat="1" applyFont="1" applyAlignment="1"/>
    <xf numFmtId="0" fontId="28" fillId="0" borderId="0" xfId="74" applyFont="1"/>
    <xf numFmtId="0" fontId="29" fillId="0" borderId="0" xfId="74" applyFill="1"/>
    <xf numFmtId="0" fontId="104" fillId="0" borderId="0" xfId="74" applyFont="1" applyFill="1"/>
    <xf numFmtId="0" fontId="18" fillId="0" borderId="0" xfId="208" applyFont="1" applyBorder="1"/>
    <xf numFmtId="0" fontId="18" fillId="0" borderId="0" xfId="208" applyFont="1" applyBorder="1" applyAlignment="1">
      <alignment horizontal="left" indent="9"/>
    </xf>
    <xf numFmtId="0" fontId="19" fillId="0" borderId="0" xfId="208" applyFont="1" applyBorder="1" applyAlignment="1">
      <alignment horizontal="left" vertical="top" indent="9"/>
    </xf>
    <xf numFmtId="0" fontId="29" fillId="0" borderId="0" xfId="208" applyBorder="1"/>
    <xf numFmtId="165" fontId="106" fillId="0" borderId="0" xfId="208" applyNumberFormat="1" applyFont="1" applyBorder="1"/>
    <xf numFmtId="165" fontId="27" fillId="0" borderId="0" xfId="208" applyNumberFormat="1" applyFont="1" applyBorder="1"/>
    <xf numFmtId="0" fontId="27" fillId="0" borderId="22" xfId="208" applyFont="1" applyBorder="1"/>
    <xf numFmtId="0" fontId="27" fillId="0" borderId="22" xfId="208" applyFont="1" applyBorder="1" applyAlignment="1">
      <alignment horizontal="center" vertical="center"/>
    </xf>
    <xf numFmtId="0" fontId="27" fillId="0" borderId="12" xfId="208" applyFont="1" applyBorder="1"/>
    <xf numFmtId="0" fontId="27" fillId="0" borderId="12" xfId="208" applyFont="1" applyBorder="1" applyAlignment="1">
      <alignment horizontal="right" vertical="center"/>
    </xf>
    <xf numFmtId="0" fontId="27" fillId="0" borderId="12" xfId="208" applyFont="1" applyBorder="1" applyAlignment="1">
      <alignment horizontal="left" vertical="center"/>
    </xf>
    <xf numFmtId="0" fontId="92" fillId="0" borderId="0" xfId="208" applyFont="1" applyBorder="1"/>
    <xf numFmtId="3" fontId="89" fillId="0" borderId="0" xfId="208" applyNumberFormat="1" applyFont="1" applyFill="1"/>
    <xf numFmtId="0" fontId="82" fillId="0" borderId="0" xfId="193" applyFont="1" applyFill="1"/>
    <xf numFmtId="0" fontId="23" fillId="0" borderId="0" xfId="208" applyFont="1" applyBorder="1"/>
    <xf numFmtId="0" fontId="27" fillId="0" borderId="0" xfId="208" applyFont="1" applyBorder="1"/>
    <xf numFmtId="0" fontId="23" fillId="0" borderId="0" xfId="208" applyNumberFormat="1" applyFont="1" applyBorder="1" applyAlignment="1">
      <alignment horizontal="left" indent="1"/>
    </xf>
    <xf numFmtId="166" fontId="92" fillId="0" borderId="12" xfId="208" applyNumberFormat="1" applyFont="1" applyBorder="1"/>
    <xf numFmtId="0" fontId="23" fillId="0" borderId="0" xfId="1364" applyFont="1"/>
    <xf numFmtId="0" fontId="92" fillId="0" borderId="0" xfId="1364" applyFont="1"/>
    <xf numFmtId="0" fontId="92" fillId="0" borderId="0" xfId="90" applyFont="1" applyBorder="1"/>
    <xf numFmtId="0" fontId="17" fillId="0" borderId="0" xfId="976" applyAlignment="1"/>
    <xf numFmtId="0" fontId="23" fillId="0" borderId="0" xfId="1364" applyFont="1" applyFill="1"/>
    <xf numFmtId="0" fontId="92" fillId="0" borderId="0" xfId="1364" applyFont="1" applyFill="1"/>
    <xf numFmtId="0" fontId="92" fillId="0" borderId="0" xfId="90" applyFont="1" applyFill="1" applyBorder="1"/>
    <xf numFmtId="0" fontId="17" fillId="0" borderId="0" xfId="976" applyFill="1" applyAlignment="1"/>
    <xf numFmtId="0" fontId="72" fillId="0" borderId="0" xfId="90" applyFont="1" applyFill="1" applyBorder="1" applyAlignment="1"/>
    <xf numFmtId="0" fontId="75" fillId="0" borderId="0" xfId="1364"/>
    <xf numFmtId="0" fontId="29" fillId="0" borderId="0" xfId="90"/>
    <xf numFmtId="165" fontId="29" fillId="0" borderId="0" xfId="1369" applyNumberFormat="1" applyAlignment="1">
      <alignment horizontal="right"/>
    </xf>
    <xf numFmtId="165" fontId="18" fillId="0" borderId="0" xfId="1369" applyNumberFormat="1" applyFont="1" applyAlignment="1">
      <alignment horizontal="right"/>
    </xf>
    <xf numFmtId="0" fontId="75" fillId="0" borderId="0" xfId="1364" applyBorder="1"/>
    <xf numFmtId="0" fontId="29" fillId="0" borderId="0" xfId="1369" applyAlignment="1">
      <alignment horizontal="right"/>
    </xf>
    <xf numFmtId="0" fontId="29" fillId="0" borderId="0" xfId="1369" applyBorder="1"/>
    <xf numFmtId="0" fontId="23" fillId="0" borderId="0" xfId="1369" applyFont="1" applyBorder="1" applyAlignment="1">
      <alignment horizontal="right"/>
    </xf>
    <xf numFmtId="0" fontId="92" fillId="0" borderId="0" xfId="1364" applyFont="1" applyBorder="1"/>
    <xf numFmtId="0" fontId="106" fillId="0" borderId="0" xfId="1364" applyFont="1" applyBorder="1"/>
    <xf numFmtId="166" fontId="71" fillId="0" borderId="0" xfId="193" applyNumberFormat="1" applyFont="1" applyFill="1"/>
    <xf numFmtId="0" fontId="27" fillId="0" borderId="0" xfId="1364" applyFont="1" applyBorder="1"/>
    <xf numFmtId="0" fontId="23" fillId="0" borderId="0" xfId="1364" applyFont="1" applyBorder="1"/>
    <xf numFmtId="0" fontId="27" fillId="0" borderId="12" xfId="1369" applyFont="1" applyBorder="1"/>
    <xf numFmtId="1" fontId="23" fillId="0" borderId="12" xfId="1369" applyNumberFormat="1" applyFont="1" applyBorder="1" applyAlignment="1">
      <alignment horizontal="right"/>
    </xf>
    <xf numFmtId="0" fontId="23" fillId="0" borderId="12" xfId="1369" applyFont="1" applyBorder="1" applyAlignment="1">
      <alignment horizontal="right"/>
    </xf>
    <xf numFmtId="1" fontId="23" fillId="0" borderId="12" xfId="1369" applyNumberFormat="1" applyFont="1" applyFill="1" applyBorder="1" applyAlignment="1">
      <alignment horizontal="right"/>
    </xf>
    <xf numFmtId="0" fontId="23" fillId="0" borderId="12" xfId="1369" applyFont="1" applyFill="1" applyBorder="1" applyAlignment="1">
      <alignment horizontal="right"/>
    </xf>
    <xf numFmtId="0" fontId="27" fillId="0" borderId="0" xfId="1369" applyFont="1" applyBorder="1"/>
    <xf numFmtId="165" fontId="23" fillId="0" borderId="0" xfId="1369" applyNumberFormat="1" applyFont="1" applyBorder="1"/>
    <xf numFmtId="165" fontId="23" fillId="0" borderId="0" xfId="1369" applyNumberFormat="1" applyFont="1" applyBorder="1" applyAlignment="1">
      <alignment horizontal="right"/>
    </xf>
    <xf numFmtId="165" fontId="23" fillId="0" borderId="0" xfId="1369" applyNumberFormat="1" applyFont="1" applyFill="1" applyBorder="1" applyAlignment="1">
      <alignment horizontal="right"/>
    </xf>
    <xf numFmtId="0" fontId="27" fillId="0" borderId="0" xfId="1358" applyFont="1" applyBorder="1"/>
    <xf numFmtId="165" fontId="28" fillId="0" borderId="0" xfId="74" applyNumberFormat="1" applyFont="1" applyFill="1" applyAlignment="1"/>
    <xf numFmtId="165" fontId="23" fillId="0" borderId="0" xfId="1358" applyNumberFormat="1" applyFont="1" applyBorder="1"/>
    <xf numFmtId="0" fontId="23" fillId="0" borderId="0" xfId="1358" applyFont="1" applyBorder="1"/>
    <xf numFmtId="0" fontId="26" fillId="0" borderId="0" xfId="1369" applyFont="1" applyBorder="1"/>
    <xf numFmtId="0" fontId="22" fillId="0" borderId="0" xfId="1369" applyFont="1" applyBorder="1"/>
    <xf numFmtId="1" fontId="22" fillId="0" borderId="0" xfId="1369" applyNumberFormat="1" applyFont="1" applyBorder="1"/>
    <xf numFmtId="1" fontId="22" fillId="0" borderId="0" xfId="1369" applyNumberFormat="1" applyFont="1" applyBorder="1" applyAlignment="1">
      <alignment horizontal="right"/>
    </xf>
    <xf numFmtId="0" fontId="22" fillId="0" borderId="0" xfId="1369" applyFont="1" applyBorder="1" applyAlignment="1">
      <alignment horizontal="right"/>
    </xf>
    <xf numFmtId="1" fontId="22" fillId="0" borderId="0" xfId="1369" applyNumberFormat="1" applyFont="1" applyFill="1" applyBorder="1" applyAlignment="1">
      <alignment horizontal="right"/>
    </xf>
    <xf numFmtId="0" fontId="22" fillId="0" borderId="0" xfId="1369" applyFont="1" applyFill="1" applyBorder="1" applyAlignment="1">
      <alignment horizontal="right"/>
    </xf>
    <xf numFmtId="165" fontId="22" fillId="0" borderId="0" xfId="1369" applyNumberFormat="1" applyFont="1" applyBorder="1"/>
    <xf numFmtId="0" fontId="26" fillId="0" borderId="0" xfId="1369" applyFont="1"/>
    <xf numFmtId="1" fontId="29" fillId="0" borderId="0" xfId="1369" applyNumberFormat="1"/>
    <xf numFmtId="1" fontId="29" fillId="0" borderId="0" xfId="1369" applyNumberFormat="1" applyAlignment="1">
      <alignment horizontal="right"/>
    </xf>
    <xf numFmtId="0" fontId="18" fillId="0" borderId="0" xfId="1366" applyFont="1" applyBorder="1"/>
    <xf numFmtId="0" fontId="18" fillId="0" borderId="0" xfId="1366" applyFont="1" applyBorder="1" applyAlignment="1">
      <alignment horizontal="right"/>
    </xf>
    <xf numFmtId="0" fontId="18" fillId="0" borderId="0" xfId="1366" applyFont="1" applyBorder="1" applyAlignment="1">
      <alignment horizontal="left" indent="9"/>
    </xf>
    <xf numFmtId="0" fontId="92" fillId="0" borderId="0" xfId="1366" applyFont="1" applyBorder="1"/>
    <xf numFmtId="165" fontId="27" fillId="0" borderId="0" xfId="1366" applyNumberFormat="1" applyFont="1" applyBorder="1" applyAlignment="1">
      <alignment horizontal="right"/>
    </xf>
    <xf numFmtId="165" fontId="27" fillId="0" borderId="0" xfId="1366" applyNumberFormat="1" applyFont="1" applyBorder="1"/>
    <xf numFmtId="165" fontId="106" fillId="0" borderId="0" xfId="1366" applyNumberFormat="1" applyFont="1" applyBorder="1"/>
    <xf numFmtId="0" fontId="23" fillId="0" borderId="0" xfId="1366" applyFont="1" applyBorder="1"/>
    <xf numFmtId="0" fontId="27" fillId="0" borderId="0" xfId="1366" applyFont="1" applyBorder="1"/>
    <xf numFmtId="0" fontId="23" fillId="0" borderId="0" xfId="1366" applyNumberFormat="1" applyFont="1" applyBorder="1" applyAlignment="1">
      <alignment horizontal="left" indent="1"/>
    </xf>
    <xf numFmtId="165" fontId="23" fillId="0" borderId="12" xfId="1364" applyNumberFormat="1" applyFont="1" applyBorder="1" applyAlignment="1">
      <alignment horizontal="right"/>
    </xf>
    <xf numFmtId="0" fontId="23" fillId="0" borderId="12" xfId="1364" applyFont="1" applyBorder="1" applyAlignment="1">
      <alignment horizontal="right"/>
    </xf>
    <xf numFmtId="166" fontId="92" fillId="0" borderId="12" xfId="1366" applyNumberFormat="1" applyFont="1" applyBorder="1"/>
    <xf numFmtId="166" fontId="20" fillId="0" borderId="12" xfId="193" applyNumberFormat="1" applyFont="1" applyFill="1" applyBorder="1"/>
    <xf numFmtId="166" fontId="23" fillId="0" borderId="0" xfId="1366" applyNumberFormat="1" applyFont="1" applyBorder="1" applyAlignment="1">
      <alignment horizontal="right"/>
    </xf>
    <xf numFmtId="166" fontId="92" fillId="0" borderId="0" xfId="1366" applyNumberFormat="1" applyFont="1" applyBorder="1"/>
    <xf numFmtId="165" fontId="23" fillId="0" borderId="0" xfId="1364" applyNumberFormat="1" applyFont="1" applyBorder="1" applyAlignment="1">
      <alignment horizontal="right"/>
    </xf>
    <xf numFmtId="0" fontId="23" fillId="0" borderId="0" xfId="1364" applyFont="1" applyBorder="1" applyAlignment="1">
      <alignment horizontal="right"/>
    </xf>
    <xf numFmtId="165" fontId="23" fillId="0" borderId="0" xfId="1364" applyNumberFormat="1" applyFont="1" applyFill="1" applyBorder="1" applyAlignment="1">
      <alignment horizontal="right"/>
    </xf>
    <xf numFmtId="0" fontId="23" fillId="0" borderId="0" xfId="1364" applyFont="1" applyFill="1" applyBorder="1" applyAlignment="1">
      <alignment horizontal="right"/>
    </xf>
    <xf numFmtId="0" fontId="23" fillId="0" borderId="0" xfId="1364" applyFont="1" applyAlignment="1">
      <alignment horizontal="right"/>
    </xf>
    <xf numFmtId="165" fontId="22" fillId="0" borderId="0" xfId="74" applyNumberFormat="1" applyFont="1" applyAlignment="1"/>
    <xf numFmtId="0" fontId="22" fillId="0" borderId="0" xfId="90" applyFont="1" applyBorder="1"/>
    <xf numFmtId="0" fontId="75" fillId="0" borderId="0" xfId="1364" applyFont="1"/>
    <xf numFmtId="0" fontId="22" fillId="0" borderId="0" xfId="90" applyFont="1" applyAlignment="1">
      <alignment horizontal="right"/>
    </xf>
    <xf numFmtId="0" fontId="22" fillId="0" borderId="0" xfId="90" applyFont="1" applyBorder="1" applyAlignment="1">
      <alignment horizontal="right"/>
    </xf>
    <xf numFmtId="0" fontId="107" fillId="0" borderId="0" xfId="1364" applyFont="1" applyBorder="1" applyAlignment="1">
      <alignment horizontal="right"/>
    </xf>
    <xf numFmtId="0" fontId="18" fillId="0" borderId="0" xfId="211" applyFont="1" applyFill="1" applyAlignment="1">
      <alignment horizontal="left"/>
    </xf>
    <xf numFmtId="0" fontId="87" fillId="0" borderId="0" xfId="211" applyFont="1"/>
    <xf numFmtId="0" fontId="18" fillId="0" borderId="0" xfId="211" applyFont="1" applyAlignment="1">
      <alignment horizontal="centerContinuous"/>
    </xf>
    <xf numFmtId="0" fontId="18" fillId="0" borderId="0" xfId="211" applyFont="1" applyAlignment="1">
      <alignment horizontal="left" vertical="center"/>
    </xf>
    <xf numFmtId="0" fontId="18" fillId="0" borderId="0" xfId="211" applyFont="1" applyFill="1" applyAlignment="1">
      <alignment horizontal="left" vertical="center"/>
    </xf>
    <xf numFmtId="0" fontId="19" fillId="0" borderId="0" xfId="211" applyFont="1" applyAlignment="1">
      <alignment horizontal="left" vertical="top"/>
    </xf>
    <xf numFmtId="0" fontId="19" fillId="0" borderId="0" xfId="211" applyFont="1" applyFill="1" applyAlignment="1">
      <alignment horizontal="left" vertical="top"/>
    </xf>
    <xf numFmtId="0" fontId="27" fillId="0" borderId="22" xfId="211" applyFont="1" applyBorder="1" applyAlignment="1">
      <alignment horizontal="left"/>
    </xf>
    <xf numFmtId="0" fontId="27" fillId="0" borderId="0" xfId="211" applyFont="1" applyBorder="1"/>
    <xf numFmtId="0" fontId="27" fillId="0" borderId="0" xfId="211" applyFont="1" applyBorder="1" applyAlignment="1">
      <alignment horizontal="left"/>
    </xf>
    <xf numFmtId="0" fontId="27" fillId="0" borderId="0" xfId="211" applyFont="1" applyFill="1" applyBorder="1" applyAlignment="1">
      <alignment horizontal="centerContinuous"/>
    </xf>
    <xf numFmtId="0" fontId="27" fillId="0" borderId="11" xfId="211" applyFont="1" applyFill="1" applyBorder="1" applyAlignment="1">
      <alignment horizontal="centerContinuous" vertical="center"/>
    </xf>
    <xf numFmtId="0" fontId="27" fillId="0" borderId="11" xfId="211" applyFont="1" applyFill="1" applyBorder="1" applyAlignment="1">
      <alignment horizontal="centerContinuous"/>
    </xf>
    <xf numFmtId="0" fontId="21" fillId="0" borderId="0" xfId="211" applyFont="1" applyFill="1" applyBorder="1" applyAlignment="1">
      <alignment horizontal="centerContinuous"/>
    </xf>
    <xf numFmtId="0" fontId="21" fillId="0" borderId="12" xfId="211" applyFont="1" applyFill="1" applyBorder="1" applyAlignment="1">
      <alignment horizontal="centerContinuous" vertical="center"/>
    </xf>
    <xf numFmtId="0" fontId="21" fillId="0" borderId="12" xfId="211" applyFont="1" applyFill="1" applyBorder="1" applyAlignment="1">
      <alignment horizontal="centerContinuous"/>
    </xf>
    <xf numFmtId="0" fontId="27" fillId="0" borderId="12" xfId="211" applyFont="1" applyBorder="1" applyAlignment="1">
      <alignment horizontal="left"/>
    </xf>
    <xf numFmtId="0" fontId="27" fillId="0" borderId="12" xfId="211" applyFont="1" applyFill="1" applyBorder="1" applyAlignment="1">
      <alignment horizontal="centerContinuous" vertical="center"/>
    </xf>
    <xf numFmtId="0" fontId="27" fillId="0" borderId="12" xfId="211" applyFont="1" applyFill="1" applyBorder="1" applyAlignment="1">
      <alignment horizontal="right" vertical="center"/>
    </xf>
    <xf numFmtId="0" fontId="23" fillId="0" borderId="0" xfId="211" applyFont="1" applyAlignment="1">
      <alignment horizontal="left"/>
    </xf>
    <xf numFmtId="0" fontId="23" fillId="0" borderId="0" xfId="211" applyFont="1" applyFill="1" applyAlignment="1">
      <alignment horizontal="left"/>
    </xf>
    <xf numFmtId="0" fontId="20" fillId="0" borderId="0" xfId="211" applyFont="1" applyFill="1" applyBorder="1"/>
    <xf numFmtId="0" fontId="31" fillId="0" borderId="0" xfId="211" applyFont="1" applyFill="1"/>
    <xf numFmtId="166" fontId="21" fillId="0" borderId="0" xfId="193" applyNumberFormat="1" applyFont="1" applyFill="1" applyAlignment="1">
      <alignment horizontal="right" vertical="center"/>
    </xf>
    <xf numFmtId="0" fontId="27" fillId="0" borderId="0" xfId="211" applyFont="1"/>
    <xf numFmtId="166" fontId="21" fillId="0" borderId="0" xfId="211" applyNumberFormat="1" applyFont="1" applyFill="1"/>
    <xf numFmtId="166" fontId="21" fillId="0" borderId="0" xfId="211" applyNumberFormat="1" applyFont="1" applyFill="1" applyBorder="1"/>
    <xf numFmtId="165" fontId="20" fillId="0" borderId="0" xfId="211" applyNumberFormat="1" applyFont="1" applyFill="1"/>
    <xf numFmtId="165" fontId="21" fillId="0" borderId="0" xfId="193" applyNumberFormat="1" applyFont="1" applyFill="1"/>
    <xf numFmtId="0" fontId="20" fillId="0" borderId="0" xfId="212" applyFont="1" applyFill="1" applyAlignment="1">
      <alignment horizontal="left"/>
    </xf>
    <xf numFmtId="165" fontId="20" fillId="0" borderId="0" xfId="193" applyNumberFormat="1" applyFont="1" applyFill="1"/>
    <xf numFmtId="166" fontId="20" fillId="0" borderId="0" xfId="211" applyNumberFormat="1" applyFont="1" applyFill="1"/>
    <xf numFmtId="166" fontId="20" fillId="0" borderId="0" xfId="193" applyNumberFormat="1" applyFont="1" applyFill="1" applyAlignment="1">
      <alignment horizontal="right"/>
    </xf>
    <xf numFmtId="165" fontId="20" fillId="0" borderId="0" xfId="193" applyNumberFormat="1" applyFont="1" applyFill="1" applyAlignment="1">
      <alignment horizontal="right"/>
    </xf>
    <xf numFmtId="0" fontId="83" fillId="0" borderId="0" xfId="211" applyFont="1" applyFill="1" applyAlignment="1">
      <alignment horizontal="right"/>
    </xf>
    <xf numFmtId="0" fontId="22" fillId="0" borderId="0" xfId="211" applyFont="1"/>
    <xf numFmtId="166" fontId="20" fillId="0" borderId="0" xfId="211" applyNumberFormat="1" applyFont="1" applyFill="1" applyBorder="1"/>
    <xf numFmtId="0" fontId="75" fillId="0" borderId="0" xfId="209" applyFont="1" applyFill="1" applyAlignment="1">
      <alignment horizontal="left"/>
    </xf>
    <xf numFmtId="0" fontId="20" fillId="0" borderId="0" xfId="211" applyFont="1" applyFill="1" applyAlignment="1">
      <alignment horizontal="left" indent="2"/>
    </xf>
    <xf numFmtId="0" fontId="20" fillId="0" borderId="0" xfId="211" applyFont="1" applyFill="1" applyAlignment="1">
      <alignment horizontal="left" indent="1"/>
    </xf>
    <xf numFmtId="166" fontId="20" fillId="0" borderId="0" xfId="211" applyNumberFormat="1" applyFont="1" applyFill="1" applyBorder="1" applyAlignment="1">
      <alignment horizontal="right"/>
    </xf>
    <xf numFmtId="0" fontId="20" fillId="0" borderId="0" xfId="211" applyFont="1" applyFill="1" applyBorder="1" applyAlignment="1">
      <alignment horizontal="right"/>
    </xf>
    <xf numFmtId="0" fontId="20" fillId="0" borderId="0" xfId="211" applyFont="1" applyFill="1" applyAlignment="1">
      <alignment horizontal="right"/>
    </xf>
    <xf numFmtId="0" fontId="83" fillId="0" borderId="0" xfId="211" applyFont="1" applyFill="1"/>
    <xf numFmtId="166" fontId="20" fillId="0" borderId="0" xfId="211" applyNumberFormat="1" applyFont="1" applyFill="1" applyAlignment="1">
      <alignment horizontal="right"/>
    </xf>
    <xf numFmtId="166" fontId="23" fillId="0" borderId="0" xfId="211" applyNumberFormat="1" applyFont="1" applyFill="1" applyAlignment="1">
      <alignment horizontal="right"/>
    </xf>
    <xf numFmtId="0" fontId="23" fillId="0" borderId="0" xfId="193" applyFont="1"/>
    <xf numFmtId="0" fontId="27" fillId="0" borderId="0" xfId="211" applyFont="1" applyBorder="1" applyAlignment="1">
      <alignment horizontal="center"/>
    </xf>
    <xf numFmtId="0" fontId="27" fillId="0" borderId="11" xfId="211" applyFont="1" applyBorder="1" applyAlignment="1">
      <alignment horizontal="center" vertical="center"/>
    </xf>
    <xf numFmtId="0" fontId="27" fillId="0" borderId="11" xfId="211" applyFont="1" applyBorder="1" applyAlignment="1">
      <alignment horizontal="center"/>
    </xf>
    <xf numFmtId="0" fontId="27" fillId="0" borderId="0" xfId="211" applyFont="1" applyFill="1" applyBorder="1" applyAlignment="1">
      <alignment horizontal="center"/>
    </xf>
    <xf numFmtId="0" fontId="27" fillId="0" borderId="11" xfId="211" applyFont="1" applyFill="1" applyBorder="1" applyAlignment="1">
      <alignment horizontal="center" vertical="center"/>
    </xf>
    <xf numFmtId="0" fontId="27" fillId="0" borderId="11" xfId="211" applyFont="1" applyFill="1" applyBorder="1" applyAlignment="1">
      <alignment horizontal="center"/>
    </xf>
    <xf numFmtId="0" fontId="27" fillId="0" borderId="12" xfId="211" applyFont="1" applyBorder="1" applyAlignment="1">
      <alignment horizontal="center" vertical="center"/>
    </xf>
    <xf numFmtId="0" fontId="27" fillId="0" borderId="12" xfId="211" applyFont="1" applyBorder="1" applyAlignment="1">
      <alignment horizontal="right" vertical="center"/>
    </xf>
    <xf numFmtId="0" fontId="27" fillId="0" borderId="12" xfId="211" applyFont="1" applyFill="1" applyBorder="1" applyAlignment="1">
      <alignment horizontal="center" vertical="center"/>
    </xf>
    <xf numFmtId="166" fontId="27" fillId="0" borderId="0" xfId="211" applyNumberFormat="1" applyFont="1" applyFill="1" applyBorder="1" applyAlignment="1">
      <alignment horizontal="center" vertical="center"/>
    </xf>
    <xf numFmtId="166" fontId="27" fillId="0" borderId="0" xfId="211" applyNumberFormat="1" applyFont="1" applyFill="1" applyBorder="1" applyAlignment="1">
      <alignment horizontal="centerContinuous" vertical="center"/>
    </xf>
    <xf numFmtId="166" fontId="27" fillId="0" borderId="0" xfId="211" applyNumberFormat="1" applyFont="1" applyFill="1" applyBorder="1" applyAlignment="1">
      <alignment horizontal="right" vertical="center"/>
    </xf>
    <xf numFmtId="166" fontId="83" fillId="0" borderId="0" xfId="211" applyNumberFormat="1" applyFont="1" applyFill="1" applyBorder="1" applyAlignment="1">
      <alignment horizontal="right" vertical="center"/>
    </xf>
    <xf numFmtId="0" fontId="83" fillId="0" borderId="0" xfId="212" applyFont="1" applyFill="1" applyAlignment="1">
      <alignment horizontal="left" indent="2"/>
    </xf>
    <xf numFmtId="165" fontId="20" fillId="0" borderId="0" xfId="211" applyNumberFormat="1" applyFont="1" applyFill="1" applyBorder="1" applyAlignment="1">
      <alignment horizontal="right"/>
    </xf>
    <xf numFmtId="166" fontId="83" fillId="0" borderId="0" xfId="211" applyNumberFormat="1" applyFont="1" applyFill="1"/>
    <xf numFmtId="0" fontId="23" fillId="0" borderId="0" xfId="212" applyFont="1" applyAlignment="1">
      <alignment horizontal="left"/>
    </xf>
    <xf numFmtId="166" fontId="83" fillId="0" borderId="0" xfId="211" applyNumberFormat="1" applyFont="1" applyFill="1" applyAlignment="1">
      <alignment horizontal="right"/>
    </xf>
    <xf numFmtId="166" fontId="21" fillId="0" borderId="0" xfId="193" applyNumberFormat="1" applyFont="1" applyFill="1" applyAlignment="1">
      <alignment horizontal="right"/>
    </xf>
    <xf numFmtId="166" fontId="20" fillId="0" borderId="0" xfId="204" applyNumberFormat="1" applyFont="1" applyFill="1" applyBorder="1" applyAlignment="1">
      <alignment horizontal="right"/>
    </xf>
    <xf numFmtId="165" fontId="20" fillId="0" borderId="0" xfId="204" applyNumberFormat="1" applyFont="1" applyFill="1" applyBorder="1" applyAlignment="1">
      <alignment horizontal="right"/>
    </xf>
    <xf numFmtId="166" fontId="83" fillId="0" borderId="0" xfId="211" applyNumberFormat="1" applyFont="1" applyFill="1" applyBorder="1" applyAlignment="1">
      <alignment horizontal="right"/>
    </xf>
    <xf numFmtId="0" fontId="21" fillId="0" borderId="0" xfId="210" applyFont="1" applyFill="1" applyAlignment="1">
      <alignment horizontal="left" vertical="center" wrapText="1"/>
    </xf>
    <xf numFmtId="0" fontId="83" fillId="0" borderId="0" xfId="213" applyFont="1" applyFill="1" applyAlignment="1">
      <alignment horizontal="left" indent="1"/>
    </xf>
    <xf numFmtId="165" fontId="84" fillId="0" borderId="0" xfId="211" applyNumberFormat="1" applyFont="1" applyFill="1"/>
    <xf numFmtId="166" fontId="21" fillId="0" borderId="0" xfId="193" applyNumberFormat="1" applyFont="1" applyFill="1" applyBorder="1"/>
    <xf numFmtId="166" fontId="21" fillId="0" borderId="0" xfId="193" applyNumberFormat="1" applyFont="1" applyFill="1" applyBorder="1" applyAlignment="1"/>
    <xf numFmtId="0" fontId="23" fillId="0" borderId="12" xfId="211" applyFont="1" applyBorder="1" applyAlignment="1">
      <alignment horizontal="left"/>
    </xf>
    <xf numFmtId="0" fontId="23" fillId="0" borderId="12" xfId="211" applyFont="1" applyFill="1" applyBorder="1" applyAlignment="1">
      <alignment horizontal="left"/>
    </xf>
    <xf numFmtId="0" fontId="23" fillId="0" borderId="0" xfId="211" applyFont="1" applyBorder="1" applyAlignment="1">
      <alignment horizontal="left"/>
    </xf>
    <xf numFmtId="0" fontId="23" fillId="0" borderId="0" xfId="213" applyFont="1" applyBorder="1"/>
    <xf numFmtId="0" fontId="25" fillId="0" borderId="0" xfId="213" applyFont="1" applyFill="1" applyBorder="1"/>
    <xf numFmtId="165" fontId="83" fillId="0" borderId="0" xfId="213" applyNumberFormat="1" applyFont="1" applyFill="1" applyBorder="1"/>
    <xf numFmtId="165" fontId="31" fillId="0" borderId="0" xfId="193" applyNumberFormat="1" applyFont="1" applyFill="1"/>
    <xf numFmtId="165" fontId="83" fillId="0" borderId="0" xfId="211" applyNumberFormat="1" applyFont="1" applyFill="1"/>
    <xf numFmtId="0" fontId="83" fillId="0" borderId="0" xfId="211" applyFont="1" applyFill="1" applyBorder="1"/>
    <xf numFmtId="165" fontId="83" fillId="0" borderId="0" xfId="211" applyNumberFormat="1" applyFont="1" applyFill="1" applyBorder="1"/>
    <xf numFmtId="0" fontId="83" fillId="0" borderId="0" xfId="211" applyFont="1" applyFill="1" applyBorder="1" applyAlignment="1">
      <alignment horizontal="right"/>
    </xf>
    <xf numFmtId="166" fontId="83" fillId="0" borderId="0" xfId="211" applyNumberFormat="1" applyFont="1" applyFill="1" applyBorder="1"/>
    <xf numFmtId="165" fontId="31" fillId="0" borderId="0" xfId="193" applyNumberFormat="1" applyFont="1" applyFill="1" applyBorder="1"/>
    <xf numFmtId="0" fontId="22" fillId="0" borderId="0" xfId="211" applyFont="1" applyFill="1" applyAlignment="1">
      <alignment horizontal="left"/>
    </xf>
    <xf numFmtId="166" fontId="83" fillId="0" borderId="0" xfId="213" applyNumberFormat="1" applyFont="1" applyFill="1" applyBorder="1"/>
    <xf numFmtId="0" fontId="83" fillId="0" borderId="0" xfId="213" applyFont="1" applyFill="1" applyBorder="1"/>
    <xf numFmtId="0" fontId="20" fillId="0" borderId="0" xfId="213" applyFont="1" applyFill="1" applyBorder="1"/>
    <xf numFmtId="0" fontId="84" fillId="0" borderId="0" xfId="213" applyFont="1" applyFill="1" applyBorder="1"/>
    <xf numFmtId="166" fontId="83" fillId="57" borderId="0" xfId="211" applyNumberFormat="1" applyFont="1" applyFill="1"/>
    <xf numFmtId="0" fontId="88" fillId="0" borderId="0" xfId="211" applyFont="1" applyFill="1"/>
    <xf numFmtId="166" fontId="22" fillId="58" borderId="0" xfId="211" applyNumberFormat="1" applyFont="1" applyFill="1" applyAlignment="1">
      <alignment horizontal="left"/>
    </xf>
    <xf numFmtId="166" fontId="22" fillId="58" borderId="0" xfId="211" applyNumberFormat="1" applyFont="1" applyFill="1"/>
    <xf numFmtId="0" fontId="22" fillId="0" borderId="0" xfId="211" applyFont="1" applyAlignment="1">
      <alignment horizontal="left"/>
    </xf>
    <xf numFmtId="0" fontId="22" fillId="0" borderId="0" xfId="211" applyFont="1" applyFill="1"/>
    <xf numFmtId="0" fontId="18" fillId="0" borderId="0" xfId="211" applyFont="1" applyAlignment="1">
      <alignment horizontal="left"/>
    </xf>
    <xf numFmtId="0" fontId="19" fillId="0" borderId="0" xfId="208" applyFont="1" applyBorder="1" applyAlignment="1">
      <alignment horizontal="left" vertical="top" indent="10"/>
    </xf>
    <xf numFmtId="3" fontId="83" fillId="0" borderId="0" xfId="211" applyNumberFormat="1" applyFont="1"/>
    <xf numFmtId="0" fontId="21" fillId="0" borderId="0" xfId="193" applyFont="1" applyFill="1"/>
    <xf numFmtId="0" fontId="29" fillId="0" borderId="0" xfId="193"/>
    <xf numFmtId="0" fontId="23" fillId="0" borderId="0" xfId="211" applyFont="1" applyFill="1" applyAlignment="1">
      <alignment horizontal="right"/>
    </xf>
    <xf numFmtId="166" fontId="108" fillId="0" borderId="0" xfId="211" applyNumberFormat="1" applyFont="1" applyFill="1" applyBorder="1" applyAlignment="1">
      <alignment horizontal="right" vertical="center"/>
    </xf>
    <xf numFmtId="165" fontId="86" fillId="0" borderId="0" xfId="211" applyNumberFormat="1" applyFont="1" applyFill="1"/>
    <xf numFmtId="165" fontId="86" fillId="0" borderId="0" xfId="211" applyNumberFormat="1" applyFont="1" applyFill="1" applyBorder="1"/>
    <xf numFmtId="0" fontId="86" fillId="0" borderId="0" xfId="211" applyFont="1" applyFill="1" applyBorder="1"/>
    <xf numFmtId="165" fontId="20" fillId="0" borderId="0" xfId="211" applyNumberFormat="1" applyFont="1" applyFill="1" applyBorder="1"/>
    <xf numFmtId="0" fontId="27" fillId="0" borderId="0" xfId="211" applyFont="1" applyFill="1"/>
    <xf numFmtId="0" fontId="23" fillId="0" borderId="0" xfId="211" applyFont="1" applyAlignment="1">
      <alignment horizontal="right"/>
    </xf>
    <xf numFmtId="166" fontId="83" fillId="0" borderId="0" xfId="211" applyNumberFormat="1" applyFont="1"/>
    <xf numFmtId="0" fontId="22" fillId="0" borderId="0" xfId="211" applyFont="1" applyAlignment="1">
      <alignment horizontal="right"/>
    </xf>
    <xf numFmtId="166" fontId="23" fillId="0" borderId="0" xfId="211" applyNumberFormat="1" applyFont="1" applyFill="1" applyBorder="1" applyAlignment="1">
      <alignment horizontal="right" vertical="center"/>
    </xf>
    <xf numFmtId="0" fontId="20" fillId="0" borderId="0" xfId="193" applyFont="1" applyFill="1"/>
    <xf numFmtId="165" fontId="21" fillId="0" borderId="0" xfId="193" applyNumberFormat="1" applyFont="1" applyFill="1" applyBorder="1"/>
    <xf numFmtId="0" fontId="27" fillId="0" borderId="12" xfId="211" applyFont="1" applyFill="1" applyBorder="1" applyAlignment="1">
      <alignment horizontal="left"/>
    </xf>
    <xf numFmtId="166" fontId="31" fillId="0" borderId="0" xfId="211" applyNumberFormat="1" applyFont="1" applyFill="1"/>
    <xf numFmtId="165" fontId="33" fillId="0" borderId="12" xfId="193" applyNumberFormat="1" applyFont="1" applyFill="1" applyBorder="1" applyAlignment="1">
      <alignment horizontal="right"/>
    </xf>
    <xf numFmtId="0" fontId="88" fillId="0" borderId="0" xfId="211" applyFont="1" applyAlignment="1">
      <alignment horizontal="left"/>
    </xf>
    <xf numFmtId="166" fontId="83" fillId="59" borderId="0" xfId="213" applyNumberFormat="1" applyFont="1" applyFill="1" applyBorder="1"/>
    <xf numFmtId="0" fontId="88" fillId="0" borderId="0" xfId="211" applyFont="1"/>
    <xf numFmtId="0" fontId="83" fillId="59" borderId="0" xfId="213" applyFont="1" applyFill="1" applyBorder="1"/>
    <xf numFmtId="0" fontId="88" fillId="0" borderId="0" xfId="211" applyFont="1" applyAlignment="1">
      <alignment horizontal="center"/>
    </xf>
    <xf numFmtId="0" fontId="88" fillId="0" borderId="0" xfId="211" applyFont="1" applyBorder="1"/>
    <xf numFmtId="165" fontId="88" fillId="0" borderId="0" xfId="211" applyNumberFormat="1" applyFont="1"/>
    <xf numFmtId="0" fontId="18" fillId="0" borderId="0" xfId="211" applyFont="1" applyFill="1" applyBorder="1" applyAlignment="1">
      <alignment horizontal="left"/>
    </xf>
    <xf numFmtId="3" fontId="23" fillId="0" borderId="0" xfId="193" applyNumberFormat="1" applyFont="1" applyFill="1" applyBorder="1"/>
    <xf numFmtId="0" fontId="23" fillId="0" borderId="0" xfId="193" applyFont="1" applyFill="1"/>
    <xf numFmtId="0" fontId="18" fillId="0" borderId="0" xfId="211" applyFont="1" applyFill="1" applyBorder="1" applyAlignment="1">
      <alignment horizontal="left" indent="11"/>
    </xf>
    <xf numFmtId="0" fontId="19" fillId="0" borderId="0" xfId="193" applyFont="1" applyFill="1" applyBorder="1" applyAlignment="1">
      <alignment horizontal="left" vertical="top" indent="11"/>
    </xf>
    <xf numFmtId="3" fontId="27" fillId="0" borderId="12" xfId="193" applyNumberFormat="1" applyFont="1" applyFill="1" applyBorder="1" applyAlignment="1">
      <alignment horizontal="centerContinuous" vertical="center"/>
    </xf>
    <xf numFmtId="3" fontId="27" fillId="0" borderId="12" xfId="193" applyNumberFormat="1" applyFont="1" applyFill="1" applyBorder="1" applyAlignment="1">
      <alignment horizontal="center" vertical="center"/>
    </xf>
    <xf numFmtId="49" fontId="27" fillId="0" borderId="0" xfId="193" applyNumberFormat="1" applyFont="1" applyFill="1" applyBorder="1" applyAlignment="1">
      <alignment horizontal="centerContinuous" vertical="center"/>
    </xf>
    <xf numFmtId="3" fontId="27" fillId="0" borderId="0" xfId="193" applyNumberFormat="1" applyFont="1" applyFill="1" applyBorder="1" applyAlignment="1">
      <alignment horizontal="centerContinuous" vertical="center"/>
    </xf>
    <xf numFmtId="0" fontId="27" fillId="0" borderId="0" xfId="193" applyNumberFormat="1" applyFont="1" applyFill="1" applyAlignment="1">
      <alignment wrapText="1"/>
    </xf>
    <xf numFmtId="3" fontId="21" fillId="0" borderId="0" xfId="193" applyNumberFormat="1" applyFont="1" applyFill="1" applyAlignment="1">
      <alignment horizontal="right"/>
    </xf>
    <xf numFmtId="0" fontId="27" fillId="0" borderId="0" xfId="193" applyFont="1" applyFill="1"/>
    <xf numFmtId="49" fontId="27" fillId="0" borderId="0" xfId="193" applyNumberFormat="1" applyFont="1" applyFill="1"/>
    <xf numFmtId="3" fontId="31" fillId="0" borderId="0" xfId="193" applyNumberFormat="1" applyFont="1" applyFill="1" applyBorder="1" applyAlignment="1">
      <alignment horizontal="right"/>
    </xf>
    <xf numFmtId="3" fontId="83" fillId="0" borderId="0" xfId="193" applyNumberFormat="1" applyFont="1" applyFill="1" applyBorder="1" applyAlignment="1">
      <alignment horizontal="right"/>
    </xf>
    <xf numFmtId="49" fontId="23" fillId="0" borderId="0" xfId="193" applyNumberFormat="1" applyFont="1" applyFill="1"/>
    <xf numFmtId="3" fontId="20" fillId="0" borderId="0" xfId="193" applyNumberFormat="1" applyFont="1" applyFill="1" applyAlignment="1">
      <alignment horizontal="right"/>
    </xf>
    <xf numFmtId="3" fontId="23" fillId="0" borderId="0" xfId="193" applyNumberFormat="1" applyFont="1" applyFill="1"/>
    <xf numFmtId="0" fontId="19" fillId="0" borderId="0" xfId="193" applyFont="1" applyFill="1" applyAlignment="1">
      <alignment vertical="top"/>
    </xf>
    <xf numFmtId="49" fontId="27" fillId="0" borderId="0" xfId="193" applyNumberFormat="1" applyFont="1" applyFill="1" applyBorder="1" applyAlignment="1">
      <alignment horizontal="center" vertical="center"/>
    </xf>
    <xf numFmtId="0" fontId="27" fillId="0" borderId="0" xfId="193" applyFont="1" applyFill="1" applyAlignment="1">
      <alignment horizontal="center"/>
    </xf>
    <xf numFmtId="49" fontId="27" fillId="0" borderId="0" xfId="193" applyNumberFormat="1" applyFont="1" applyFill="1" applyAlignment="1">
      <alignment wrapText="1"/>
    </xf>
    <xf numFmtId="3" fontId="74" fillId="0" borderId="0" xfId="193" applyNumberFormat="1" applyFont="1" applyFill="1" applyAlignment="1">
      <alignment horizontal="right"/>
    </xf>
    <xf numFmtId="3" fontId="73" fillId="0" borderId="0" xfId="193" applyNumberFormat="1" applyFont="1" applyFill="1" applyAlignment="1">
      <alignment horizontal="right"/>
    </xf>
    <xf numFmtId="3" fontId="92" fillId="0" borderId="0" xfId="193" applyNumberFormat="1" applyFont="1" applyFill="1"/>
    <xf numFmtId="0" fontId="109" fillId="0" borderId="0" xfId="211" applyFont="1" applyFill="1" applyAlignment="1">
      <alignment horizontal="left"/>
    </xf>
    <xf numFmtId="0" fontId="92" fillId="0" borderId="0" xfId="193" applyFont="1" applyFill="1"/>
    <xf numFmtId="0" fontId="110" fillId="0" borderId="0" xfId="193" applyFont="1" applyFill="1" applyAlignment="1">
      <alignment vertical="top"/>
    </xf>
    <xf numFmtId="3" fontId="106" fillId="0" borderId="12" xfId="193" applyNumberFormat="1" applyFont="1" applyFill="1" applyBorder="1" applyAlignment="1">
      <alignment horizontal="centerContinuous" vertical="center"/>
    </xf>
    <xf numFmtId="3" fontId="106" fillId="0" borderId="12" xfId="193" applyNumberFormat="1" applyFont="1" applyFill="1" applyBorder="1" applyAlignment="1">
      <alignment horizontal="center" vertical="center"/>
    </xf>
    <xf numFmtId="49" fontId="106" fillId="0" borderId="0" xfId="193" applyNumberFormat="1" applyFont="1" applyFill="1" applyBorder="1" applyAlignment="1">
      <alignment horizontal="centerContinuous" vertical="center"/>
    </xf>
    <xf numFmtId="3" fontId="106" fillId="0" borderId="0" xfId="193" applyNumberFormat="1" applyFont="1" applyFill="1" applyBorder="1" applyAlignment="1">
      <alignment horizontal="centerContinuous" vertical="center"/>
    </xf>
    <xf numFmtId="0" fontId="106" fillId="0" borderId="0" xfId="193" applyNumberFormat="1" applyFont="1" applyFill="1" applyAlignment="1">
      <alignment wrapText="1"/>
    </xf>
    <xf numFmtId="3" fontId="21" fillId="0" borderId="0" xfId="193" applyNumberFormat="1" applyFont="1" applyFill="1" applyBorder="1" applyAlignment="1">
      <alignment horizontal="right"/>
    </xf>
    <xf numFmtId="0" fontId="106" fillId="0" borderId="0" xfId="193" applyFont="1" applyFill="1"/>
    <xf numFmtId="49" fontId="106" fillId="0" borderId="0" xfId="193" applyNumberFormat="1" applyFont="1" applyFill="1"/>
    <xf numFmtId="3" fontId="20" fillId="0" borderId="0" xfId="193" applyNumberFormat="1" applyFont="1" applyFill="1" applyBorder="1" applyAlignment="1">
      <alignment horizontal="right"/>
    </xf>
    <xf numFmtId="49" fontId="92" fillId="0" borderId="0" xfId="193" applyNumberFormat="1" applyFont="1" applyFill="1"/>
    <xf numFmtId="49" fontId="106" fillId="0" borderId="0" xfId="193" applyNumberFormat="1" applyFont="1" applyFill="1" applyBorder="1" applyAlignment="1">
      <alignment wrapText="1"/>
    </xf>
    <xf numFmtId="0" fontId="92" fillId="0" borderId="0" xfId="193" applyFont="1" applyFill="1" applyBorder="1"/>
    <xf numFmtId="3" fontId="92" fillId="0" borderId="0" xfId="193" applyNumberFormat="1" applyFont="1" applyFill="1" applyBorder="1"/>
    <xf numFmtId="3" fontId="74" fillId="0" borderId="0" xfId="193" applyNumberFormat="1" applyFont="1" applyAlignment="1">
      <alignment horizontal="right"/>
    </xf>
    <xf numFmtId="3" fontId="73" fillId="0" borderId="0" xfId="193" applyNumberFormat="1" applyFont="1" applyAlignment="1">
      <alignment horizontal="right"/>
    </xf>
    <xf numFmtId="3" fontId="23" fillId="0" borderId="0" xfId="193" applyNumberFormat="1" applyFont="1" applyFill="1" applyAlignment="1">
      <alignment horizontal="right"/>
    </xf>
    <xf numFmtId="3" fontId="27" fillId="0" borderId="0" xfId="193" applyNumberFormat="1" applyFont="1" applyFill="1" applyBorder="1" applyAlignment="1">
      <alignment horizontal="right" vertical="center"/>
    </xf>
    <xf numFmtId="3" fontId="31" fillId="0" borderId="0" xfId="193" applyNumberFormat="1" applyFont="1" applyFill="1" applyAlignment="1">
      <alignment horizontal="right"/>
    </xf>
    <xf numFmtId="3" fontId="83" fillId="0" borderId="0" xfId="193" applyNumberFormat="1" applyFont="1" applyFill="1" applyAlignment="1">
      <alignment horizontal="right"/>
    </xf>
    <xf numFmtId="3" fontId="23" fillId="0" borderId="0" xfId="193" applyNumberFormat="1" applyFont="1" applyFill="1" applyBorder="1" applyAlignment="1">
      <alignment horizontal="right"/>
    </xf>
    <xf numFmtId="0" fontId="30" fillId="0" borderId="0" xfId="193" applyFont="1" applyFill="1"/>
    <xf numFmtId="3" fontId="80" fillId="0" borderId="0" xfId="193" applyNumberFormat="1" applyFont="1" applyFill="1" applyAlignment="1">
      <alignment horizontal="right"/>
    </xf>
    <xf numFmtId="3" fontId="26" fillId="0" borderId="0" xfId="193" applyNumberFormat="1" applyFont="1" applyFill="1"/>
    <xf numFmtId="3" fontId="27" fillId="0" borderId="0" xfId="193" applyNumberFormat="1" applyFont="1" applyFill="1"/>
    <xf numFmtId="3" fontId="26" fillId="55" borderId="0" xfId="193" applyNumberFormat="1" applyFont="1" applyFill="1"/>
    <xf numFmtId="3" fontId="27" fillId="56" borderId="0" xfId="193" applyNumberFormat="1" applyFont="1" applyFill="1"/>
    <xf numFmtId="3" fontId="30" fillId="0" borderId="0" xfId="193" applyNumberFormat="1" applyFont="1" applyFill="1"/>
    <xf numFmtId="3" fontId="111" fillId="0" borderId="0" xfId="193" applyNumberFormat="1" applyFont="1" applyFill="1"/>
    <xf numFmtId="0" fontId="27" fillId="0" borderId="0" xfId="193" applyNumberFormat="1" applyFont="1" applyFill="1" applyAlignment="1">
      <alignment horizontal="left" wrapText="1"/>
    </xf>
    <xf numFmtId="49" fontId="27" fillId="0" borderId="0" xfId="193" applyNumberFormat="1" applyFont="1" applyFill="1" applyBorder="1" applyAlignment="1">
      <alignment wrapText="1"/>
    </xf>
    <xf numFmtId="0" fontId="23" fillId="0" borderId="12" xfId="193" applyFont="1" applyFill="1" applyBorder="1"/>
    <xf numFmtId="3" fontId="23" fillId="0" borderId="12" xfId="193" applyNumberFormat="1" applyFont="1" applyFill="1" applyBorder="1"/>
    <xf numFmtId="0" fontId="18" fillId="0" borderId="0" xfId="1370" applyFont="1" applyBorder="1"/>
    <xf numFmtId="0" fontId="75" fillId="0" borderId="0" xfId="1370"/>
    <xf numFmtId="0" fontId="75" fillId="0" borderId="0" xfId="1370" applyBorder="1"/>
    <xf numFmtId="0" fontId="19" fillId="0" borderId="0" xfId="1370" applyFont="1" applyBorder="1" applyAlignment="1">
      <alignment vertical="top"/>
    </xf>
    <xf numFmtId="1" fontId="112" fillId="0" borderId="11" xfId="1357" applyNumberFormat="1" applyFont="1" applyBorder="1"/>
    <xf numFmtId="1" fontId="27" fillId="0" borderId="11" xfId="1370" applyNumberFormat="1" applyFont="1" applyBorder="1" applyAlignment="1">
      <alignment vertical="center"/>
    </xf>
    <xf numFmtId="0" fontId="107" fillId="0" borderId="0" xfId="1370" applyFont="1" applyBorder="1"/>
    <xf numFmtId="0" fontId="23" fillId="0" borderId="0" xfId="1370" applyFont="1"/>
    <xf numFmtId="0" fontId="27" fillId="0" borderId="0" xfId="1370" applyFont="1" applyBorder="1"/>
    <xf numFmtId="0" fontId="23" fillId="0" borderId="0" xfId="1370" applyFont="1" applyBorder="1" applyAlignment="1">
      <alignment horizontal="left" indent="1"/>
    </xf>
    <xf numFmtId="1" fontId="23" fillId="0" borderId="0" xfId="1370" applyNumberFormat="1" applyFont="1" applyBorder="1" applyAlignment="1">
      <alignment horizontal="left"/>
    </xf>
    <xf numFmtId="1" fontId="23" fillId="0" borderId="0" xfId="1370" applyNumberFormat="1" applyFont="1" applyBorder="1" applyAlignment="1">
      <alignment horizontal="left" indent="2"/>
    </xf>
    <xf numFmtId="3" fontId="106" fillId="0" borderId="0" xfId="193" applyNumberFormat="1" applyFont="1" applyFill="1"/>
    <xf numFmtId="3" fontId="31" fillId="0" borderId="0" xfId="193" applyNumberFormat="1" applyFont="1" applyFill="1"/>
    <xf numFmtId="3" fontId="83" fillId="0" borderId="0" xfId="193" applyNumberFormat="1" applyFont="1" applyFill="1"/>
    <xf numFmtId="0" fontId="113" fillId="0" borderId="0" xfId="193" applyFont="1" applyFill="1"/>
    <xf numFmtId="3" fontId="114" fillId="0" borderId="0" xfId="193" applyNumberFormat="1" applyFont="1" applyFill="1" applyAlignment="1">
      <alignment horizontal="right"/>
    </xf>
    <xf numFmtId="3" fontId="115" fillId="0" borderId="0" xfId="193" applyNumberFormat="1" applyFont="1" applyFill="1" applyAlignment="1">
      <alignment horizontal="right"/>
    </xf>
    <xf numFmtId="0" fontId="27" fillId="0" borderId="0" xfId="1370" applyFont="1"/>
    <xf numFmtId="3" fontId="116" fillId="0" borderId="0" xfId="193" applyNumberFormat="1" applyFont="1" applyFill="1" applyAlignment="1">
      <alignment horizontal="right"/>
    </xf>
    <xf numFmtId="0" fontId="23" fillId="0" borderId="0" xfId="193" applyFont="1" applyFill="1" applyAlignment="1">
      <alignment horizontal="right"/>
    </xf>
    <xf numFmtId="3" fontId="74" fillId="0" borderId="0" xfId="193" applyNumberFormat="1" applyFont="1" applyBorder="1" applyAlignment="1">
      <alignment horizontal="right"/>
    </xf>
    <xf numFmtId="0" fontId="113" fillId="0" borderId="0" xfId="193" applyFont="1" applyFill="1" applyBorder="1"/>
    <xf numFmtId="0" fontId="23" fillId="0" borderId="0" xfId="1370" applyFont="1" applyFill="1"/>
    <xf numFmtId="0" fontId="23" fillId="0" borderId="12" xfId="1370" applyFont="1" applyBorder="1"/>
    <xf numFmtId="0" fontId="23" fillId="0" borderId="0" xfId="1370" applyFont="1" applyBorder="1"/>
    <xf numFmtId="3" fontId="23" fillId="0" borderId="0" xfId="1370" applyNumberFormat="1" applyFont="1"/>
    <xf numFmtId="0" fontId="18" fillId="0" borderId="0" xfId="196" applyFont="1"/>
    <xf numFmtId="0" fontId="107" fillId="0" borderId="0" xfId="196" applyFont="1"/>
    <xf numFmtId="0" fontId="75" fillId="0" borderId="0" xfId="196" applyFont="1" applyBorder="1"/>
    <xf numFmtId="0" fontId="75" fillId="0" borderId="0" xfId="196" applyFont="1" applyFill="1" applyBorder="1"/>
    <xf numFmtId="0" fontId="75" fillId="0" borderId="0" xfId="196"/>
    <xf numFmtId="0" fontId="83" fillId="0" borderId="0" xfId="196" applyFont="1"/>
    <xf numFmtId="0" fontId="19" fillId="0" borderId="0" xfId="196" applyFont="1" applyAlignment="1">
      <alignment vertical="top"/>
    </xf>
    <xf numFmtId="49" fontId="31" fillId="0" borderId="11" xfId="196" applyNumberFormat="1" applyFont="1" applyBorder="1" applyAlignment="1">
      <alignment horizontal="centerContinuous" vertical="center"/>
    </xf>
    <xf numFmtId="0" fontId="31" fillId="0" borderId="11" xfId="196" applyFont="1" applyFill="1" applyBorder="1" applyAlignment="1">
      <alignment horizontal="center" vertical="center" wrapText="1"/>
    </xf>
    <xf numFmtId="0" fontId="31" fillId="0" borderId="11" xfId="1359" applyFont="1" applyFill="1" applyBorder="1" applyAlignment="1">
      <alignment horizontal="center" vertical="center" wrapText="1"/>
    </xf>
    <xf numFmtId="0" fontId="27" fillId="0" borderId="0" xfId="196" applyFont="1" applyBorder="1" applyAlignment="1">
      <alignment horizontal="left" vertical="center"/>
    </xf>
    <xf numFmtId="3" fontId="75" fillId="0" borderId="0" xfId="196" applyNumberFormat="1" applyFill="1"/>
    <xf numFmtId="3" fontId="75" fillId="0" borderId="0" xfId="196" applyNumberFormat="1" applyFont="1" applyFill="1" applyBorder="1"/>
    <xf numFmtId="0" fontId="75" fillId="0" borderId="0" xfId="196" applyFill="1"/>
    <xf numFmtId="0" fontId="83" fillId="0" borderId="0" xfId="196" applyFont="1" applyFill="1"/>
    <xf numFmtId="0" fontId="27" fillId="0" borderId="0" xfId="196" applyFont="1"/>
    <xf numFmtId="3" fontId="31" fillId="0" borderId="0" xfId="196" applyNumberFormat="1" applyFont="1" applyFill="1" applyAlignment="1">
      <alignment horizontal="right"/>
    </xf>
    <xf numFmtId="0" fontId="23" fillId="0" borderId="0" xfId="196" applyFont="1"/>
    <xf numFmtId="3" fontId="83" fillId="0" borderId="0" xfId="1363" applyNumberFormat="1" applyFont="1" applyFill="1" applyBorder="1"/>
    <xf numFmtId="3" fontId="83" fillId="0" borderId="0" xfId="193" applyNumberFormat="1" applyFont="1" applyFill="1" applyBorder="1"/>
    <xf numFmtId="3" fontId="83" fillId="0" borderId="0" xfId="196" applyNumberFormat="1" applyFont="1" applyFill="1" applyAlignment="1">
      <alignment horizontal="right"/>
    </xf>
    <xf numFmtId="0" fontId="23" fillId="0" borderId="0" xfId="196" applyFont="1" applyBorder="1"/>
    <xf numFmtId="0" fontId="31" fillId="0" borderId="11" xfId="196" applyFont="1" applyBorder="1" applyAlignment="1">
      <alignment horizontal="center" vertical="center"/>
    </xf>
    <xf numFmtId="0" fontId="31" fillId="0" borderId="11" xfId="73" applyFont="1" applyFill="1" applyBorder="1" applyAlignment="1">
      <alignment horizontal="center" vertical="center" wrapText="1"/>
    </xf>
    <xf numFmtId="0" fontId="27" fillId="0" borderId="0" xfId="1367" applyFont="1" applyAlignment="1">
      <alignment horizontal="center"/>
    </xf>
    <xf numFmtId="0" fontId="27" fillId="0" borderId="0" xfId="1367" applyFont="1" applyFill="1" applyAlignment="1">
      <alignment horizontal="center"/>
    </xf>
    <xf numFmtId="3" fontId="21" fillId="0" borderId="0" xfId="193" applyNumberFormat="1" applyFont="1"/>
    <xf numFmtId="3" fontId="31" fillId="0" borderId="0" xfId="211" applyNumberFormat="1" applyFont="1" applyFill="1" applyAlignment="1">
      <alignment horizontal="right"/>
    </xf>
    <xf numFmtId="0" fontId="23" fillId="0" borderId="0" xfId="1367" applyFont="1"/>
    <xf numFmtId="3" fontId="20" fillId="0" borderId="0" xfId="193" applyNumberFormat="1" applyFont="1" applyAlignment="1">
      <alignment horizontal="right"/>
    </xf>
    <xf numFmtId="3" fontId="83" fillId="0" borderId="0" xfId="211" applyNumberFormat="1" applyFont="1" applyFill="1" applyAlignment="1">
      <alignment horizontal="right"/>
    </xf>
    <xf numFmtId="0" fontId="23" fillId="0" borderId="12" xfId="196" applyFont="1" applyFill="1" applyBorder="1"/>
    <xf numFmtId="3" fontId="117" fillId="0" borderId="12" xfId="196" applyNumberFormat="1" applyFont="1" applyFill="1" applyBorder="1" applyAlignment="1">
      <alignment horizontal="center"/>
    </xf>
    <xf numFmtId="0" fontId="75" fillId="0" borderId="12" xfId="196" applyFill="1" applyBorder="1"/>
    <xf numFmtId="0" fontId="83" fillId="0" borderId="12" xfId="196" applyFont="1" applyFill="1" applyBorder="1"/>
    <xf numFmtId="3" fontId="75" fillId="0" borderId="0" xfId="196" applyNumberFormat="1"/>
    <xf numFmtId="0" fontId="18" fillId="0" borderId="0" xfId="1360" applyFont="1" applyBorder="1" applyAlignment="1">
      <alignment horizontal="left" vertical="center"/>
    </xf>
    <xf numFmtId="165" fontId="92" fillId="0" borderId="0" xfId="1368" applyNumberFormat="1" applyFont="1" applyBorder="1"/>
    <xf numFmtId="165" fontId="88" fillId="0" borderId="0" xfId="1362" applyNumberFormat="1" applyFont="1" applyBorder="1" applyAlignment="1">
      <alignment horizontal="center"/>
    </xf>
    <xf numFmtId="165" fontId="88" fillId="0" borderId="0" xfId="1362" applyNumberFormat="1" applyFont="1" applyAlignment="1">
      <alignment horizontal="center"/>
    </xf>
    <xf numFmtId="165" fontId="23" fillId="0" borderId="0" xfId="1362" applyNumberFormat="1" applyFont="1" applyAlignment="1">
      <alignment horizontal="center"/>
    </xf>
    <xf numFmtId="0" fontId="22" fillId="0" borderId="0" xfId="1365" applyFont="1"/>
    <xf numFmtId="1" fontId="118" fillId="0" borderId="0" xfId="1357" applyNumberFormat="1" applyFont="1" applyBorder="1"/>
    <xf numFmtId="165" fontId="119" fillId="0" borderId="0" xfId="1362" applyNumberFormat="1" applyFont="1"/>
    <xf numFmtId="0" fontId="119" fillId="0" borderId="0" xfId="1362" applyFont="1"/>
    <xf numFmtId="49" fontId="19" fillId="0" borderId="12" xfId="1365" applyNumberFormat="1" applyFont="1" applyBorder="1" applyAlignment="1">
      <alignment vertical="top"/>
    </xf>
    <xf numFmtId="49" fontId="120" fillId="0" borderId="12" xfId="1365" applyNumberFormat="1" applyFont="1" applyBorder="1" applyAlignment="1">
      <alignment vertical="top"/>
    </xf>
    <xf numFmtId="0" fontId="87" fillId="0" borderId="12" xfId="1365" applyFont="1" applyBorder="1"/>
    <xf numFmtId="0" fontId="87" fillId="0" borderId="0" xfId="1365" applyFont="1" applyBorder="1"/>
    <xf numFmtId="165" fontId="22" fillId="0" borderId="0" xfId="1365" applyNumberFormat="1" applyFont="1"/>
    <xf numFmtId="49" fontId="27" fillId="0" borderId="22" xfId="1361" applyNumberFormat="1" applyFont="1" applyBorder="1" applyAlignment="1">
      <alignment horizontal="centerContinuous" vertical="center"/>
    </xf>
    <xf numFmtId="0" fontId="27" fillId="0" borderId="11" xfId="1361" applyFont="1" applyBorder="1" applyAlignment="1">
      <alignment horizontal="centerContinuous" vertical="center"/>
    </xf>
    <xf numFmtId="0" fontId="88" fillId="0" borderId="0" xfId="1361" applyFont="1"/>
    <xf numFmtId="49" fontId="27" fillId="0" borderId="12" xfId="1361" applyNumberFormat="1" applyFont="1" applyBorder="1" applyAlignment="1">
      <alignment horizontal="centerContinuous" vertical="center"/>
    </xf>
    <xf numFmtId="0" fontId="27" fillId="0" borderId="12" xfId="1361" applyFont="1" applyBorder="1" applyAlignment="1">
      <alignment horizontal="centerContinuous" vertical="center"/>
    </xf>
    <xf numFmtId="0" fontId="23" fillId="0" borderId="0" xfId="1355" applyFont="1"/>
    <xf numFmtId="0" fontId="29" fillId="0" borderId="0" xfId="1355"/>
    <xf numFmtId="0" fontId="27" fillId="0" borderId="0" xfId="1355" applyNumberFormat="1" applyFont="1" applyAlignment="1">
      <alignment vertical="top" wrapText="1"/>
    </xf>
    <xf numFmtId="166" fontId="27" fillId="0" borderId="0" xfId="193" applyNumberFormat="1" applyFont="1" applyFill="1"/>
    <xf numFmtId="166" fontId="31" fillId="0" borderId="0" xfId="193" applyNumberFormat="1" applyFont="1" applyFill="1"/>
    <xf numFmtId="166" fontId="115" fillId="0" borderId="0" xfId="1368" applyNumberFormat="1" applyFont="1" applyFill="1" applyAlignment="1">
      <alignment horizontal="center" vertical="top"/>
    </xf>
    <xf numFmtId="0" fontId="29" fillId="0" borderId="12" xfId="1355" applyBorder="1"/>
    <xf numFmtId="0" fontId="29" fillId="0" borderId="0" xfId="1355" applyBorder="1"/>
    <xf numFmtId="2" fontId="29" fillId="0" borderId="0" xfId="1355" applyNumberFormat="1"/>
    <xf numFmtId="0" fontId="18" fillId="0" borderId="0" xfId="1356" applyFont="1"/>
    <xf numFmtId="0" fontId="75" fillId="0" borderId="0" xfId="1359"/>
    <xf numFmtId="0" fontId="19" fillId="0" borderId="0" xfId="1356" applyFont="1" applyAlignment="1">
      <alignment vertical="top"/>
    </xf>
    <xf numFmtId="1" fontId="112" fillId="0" borderId="11" xfId="1357" applyNumberFormat="1" applyFont="1" applyBorder="1" applyAlignment="1">
      <alignment vertical="center"/>
    </xf>
    <xf numFmtId="0" fontId="75" fillId="0" borderId="0" xfId="1359" applyBorder="1"/>
    <xf numFmtId="0" fontId="23" fillId="0" borderId="0" xfId="1359" applyFont="1"/>
    <xf numFmtId="0" fontId="27" fillId="0" borderId="0" xfId="1359" applyFont="1" applyBorder="1"/>
    <xf numFmtId="3" fontId="31" fillId="0" borderId="0" xfId="1370" applyNumberFormat="1" applyFont="1"/>
    <xf numFmtId="0" fontId="31" fillId="0" borderId="0" xfId="1359" applyFont="1"/>
    <xf numFmtId="0" fontId="23" fillId="0" borderId="0" xfId="1359" applyFont="1" applyBorder="1" applyAlignment="1">
      <alignment horizontal="left" indent="1"/>
    </xf>
    <xf numFmtId="0" fontId="83" fillId="0" borderId="0" xfId="1359" applyFont="1"/>
    <xf numFmtId="0" fontId="27" fillId="0" borderId="0" xfId="1359" applyFont="1"/>
    <xf numFmtId="1" fontId="83" fillId="0" borderId="0" xfId="1359" applyNumberFormat="1" applyFont="1"/>
    <xf numFmtId="0" fontId="83" fillId="0" borderId="0" xfId="73" applyFont="1" applyBorder="1" applyAlignment="1">
      <alignment horizontal="left" indent="1"/>
    </xf>
    <xf numFmtId="0" fontId="23" fillId="0" borderId="0" xfId="1359" applyFont="1" applyBorder="1"/>
    <xf numFmtId="1" fontId="23" fillId="0" borderId="0" xfId="1359" applyNumberFormat="1" applyFont="1"/>
    <xf numFmtId="0" fontId="23" fillId="0" borderId="12" xfId="1359" applyFont="1" applyBorder="1"/>
    <xf numFmtId="0" fontId="29" fillId="0" borderId="0" xfId="1356"/>
    <xf numFmtId="0" fontId="72" fillId="0" borderId="0" xfId="1370" applyFont="1" applyBorder="1"/>
    <xf numFmtId="3" fontId="31" fillId="0" borderId="0" xfId="0" applyNumberFormat="1" applyFont="1" applyFill="1" applyAlignment="1">
      <alignment horizontal="right"/>
    </xf>
    <xf numFmtId="3" fontId="83" fillId="0" borderId="0" xfId="0" applyNumberFormat="1" applyFont="1" applyFill="1" applyBorder="1" applyAlignment="1">
      <alignment horizontal="right"/>
    </xf>
    <xf numFmtId="0" fontId="113" fillId="0" borderId="0" xfId="0" applyFont="1" applyFill="1"/>
    <xf numFmtId="3" fontId="92" fillId="0" borderId="0" xfId="0" applyNumberFormat="1" applyFont="1" applyFill="1"/>
    <xf numFmtId="166" fontId="82" fillId="0" borderId="0" xfId="1354" applyNumberFormat="1" applyFont="1"/>
    <xf numFmtId="165" fontId="82" fillId="0" borderId="0" xfId="1354" applyNumberFormat="1" applyFont="1"/>
    <xf numFmtId="0" fontId="23" fillId="0" borderId="0" xfId="1355" applyNumberFormat="1" applyFont="1" applyAlignment="1">
      <alignment wrapText="1"/>
    </xf>
    <xf numFmtId="166" fontId="23" fillId="0" borderId="0" xfId="193" applyNumberFormat="1" applyFont="1" applyFill="1" applyAlignment="1"/>
    <xf numFmtId="166" fontId="92" fillId="0" borderId="0" xfId="1368" applyNumberFormat="1" applyFont="1" applyFill="1" applyAlignment="1">
      <alignment horizontal="center"/>
    </xf>
    <xf numFmtId="166" fontId="92" fillId="0" borderId="0" xfId="196" applyNumberFormat="1" applyFont="1" applyFill="1" applyAlignment="1">
      <alignment horizontal="right"/>
    </xf>
    <xf numFmtId="166" fontId="83" fillId="0" borderId="0" xfId="193" applyNumberFormat="1" applyFont="1" applyFill="1" applyAlignment="1"/>
    <xf numFmtId="0" fontId="23" fillId="0" borderId="0" xfId="1355" applyNumberFormat="1" applyFont="1" applyAlignment="1"/>
    <xf numFmtId="0" fontId="23" fillId="0" borderId="0" xfId="1355" applyNumberFormat="1" applyFont="1" applyBorder="1" applyAlignment="1">
      <alignment wrapText="1"/>
    </xf>
    <xf numFmtId="3" fontId="71" fillId="0" borderId="0" xfId="193" applyNumberFormat="1" applyFont="1" applyAlignment="1">
      <alignment horizontal="right"/>
    </xf>
    <xf numFmtId="0" fontId="81" fillId="0" borderId="0" xfId="193" applyFont="1" applyFill="1"/>
    <xf numFmtId="1" fontId="18" fillId="0" borderId="0" xfId="0" applyNumberFormat="1" applyFont="1" applyAlignment="1"/>
    <xf numFmtId="0" fontId="121" fillId="0" borderId="0" xfId="0" applyFont="1"/>
    <xf numFmtId="0" fontId="19" fillId="0" borderId="0" xfId="0" applyFont="1" applyBorder="1" applyAlignment="1">
      <alignment vertical="top"/>
    </xf>
    <xf numFmtId="0" fontId="20" fillId="0" borderId="11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121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21" fillId="0" borderId="0" xfId="0" applyFont="1"/>
    <xf numFmtId="3" fontId="21" fillId="0" borderId="0" xfId="0" applyNumberFormat="1" applyFont="1" applyFill="1"/>
    <xf numFmtId="3" fontId="21" fillId="0" borderId="0" xfId="0" applyNumberFormat="1" applyFont="1" applyFill="1" applyBorder="1"/>
    <xf numFmtId="0" fontId="122" fillId="0" borderId="0" xfId="0" applyFont="1" applyAlignment="1">
      <alignment horizontal="left" vertical="center"/>
    </xf>
    <xf numFmtId="0" fontId="23" fillId="0" borderId="0" xfId="0" applyNumberFormat="1" applyFont="1" applyBorder="1" applyAlignment="1">
      <alignment horizontal="left" indent="1"/>
    </xf>
    <xf numFmtId="3" fontId="20" fillId="0" borderId="0" xfId="0" applyNumberFormat="1" applyFont="1" applyFill="1"/>
    <xf numFmtId="3" fontId="20" fillId="0" borderId="0" xfId="0" applyNumberFormat="1" applyFont="1" applyFill="1" applyBorder="1"/>
    <xf numFmtId="0" fontId="121" fillId="0" borderId="0" xfId="0" applyFont="1" applyAlignment="1">
      <alignment horizontal="left" vertical="center"/>
    </xf>
    <xf numFmtId="0" fontId="20" fillId="0" borderId="0" xfId="0" applyFont="1"/>
    <xf numFmtId="0" fontId="20" fillId="0" borderId="0" xfId="0" applyFont="1" applyFill="1"/>
    <xf numFmtId="3" fontId="21" fillId="0" borderId="0" xfId="0" applyNumberFormat="1" applyFont="1"/>
    <xf numFmtId="3" fontId="21" fillId="0" borderId="0" xfId="0" applyNumberFormat="1" applyFont="1" applyBorder="1"/>
    <xf numFmtId="3" fontId="20" fillId="0" borderId="0" xfId="0" applyNumberFormat="1" applyFont="1"/>
    <xf numFmtId="3" fontId="20" fillId="0" borderId="0" xfId="0" applyNumberFormat="1" applyFont="1" applyBorder="1"/>
    <xf numFmtId="3" fontId="0" fillId="0" borderId="0" xfId="0" applyNumberFormat="1" applyBorder="1"/>
    <xf numFmtId="0" fontId="122" fillId="0" borderId="0" xfId="0" applyFont="1"/>
    <xf numFmtId="0" fontId="123" fillId="0" borderId="0" xfId="0" applyFont="1"/>
    <xf numFmtId="0" fontId="121" fillId="0" borderId="0" xfId="0" applyFont="1" applyBorder="1"/>
    <xf numFmtId="0" fontId="23" fillId="0" borderId="0" xfId="0" applyFont="1" applyBorder="1"/>
    <xf numFmtId="0" fontId="20" fillId="0" borderId="12" xfId="0" applyFont="1" applyBorder="1"/>
    <xf numFmtId="3" fontId="124" fillId="0" borderId="12" xfId="0" applyNumberFormat="1" applyFont="1" applyBorder="1"/>
    <xf numFmtId="3" fontId="122" fillId="0" borderId="12" xfId="0" applyNumberFormat="1" applyFont="1" applyBorder="1"/>
    <xf numFmtId="3" fontId="122" fillId="0" borderId="12" xfId="0" applyNumberFormat="1" applyFont="1" applyFill="1" applyBorder="1"/>
    <xf numFmtId="0" fontId="22" fillId="0" borderId="0" xfId="0" applyFont="1"/>
    <xf numFmtId="3" fontId="17" fillId="0" borderId="0" xfId="0" applyNumberFormat="1" applyFont="1"/>
    <xf numFmtId="3" fontId="0" fillId="0" borderId="0" xfId="0" applyNumberFormat="1"/>
    <xf numFmtId="0" fontId="0" fillId="0" borderId="0" xfId="0" applyFill="1"/>
    <xf numFmtId="0" fontId="17" fillId="0" borderId="0" xfId="0" applyFont="1"/>
    <xf numFmtId="0" fontId="19" fillId="0" borderId="12" xfId="0" applyFont="1" applyBorder="1" applyAlignment="1">
      <alignment vertical="top"/>
    </xf>
    <xf numFmtId="0" fontId="21" fillId="0" borderId="11" xfId="0" applyFont="1" applyBorder="1" applyAlignment="1">
      <alignment vertical="center"/>
    </xf>
    <xf numFmtId="0" fontId="33" fillId="0" borderId="0" xfId="0" applyFont="1"/>
    <xf numFmtId="3" fontId="121" fillId="0" borderId="0" xfId="0" applyNumberFormat="1" applyFont="1"/>
    <xf numFmtId="0" fontId="21" fillId="0" borderId="0" xfId="0" applyFont="1" applyBorder="1"/>
    <xf numFmtId="3" fontId="124" fillId="0" borderId="0" xfId="0" applyNumberFormat="1" applyFont="1"/>
    <xf numFmtId="3" fontId="128" fillId="0" borderId="0" xfId="0" applyNumberFormat="1" applyFont="1" applyFill="1"/>
    <xf numFmtId="3" fontId="25" fillId="0" borderId="0" xfId="0" applyNumberFormat="1" applyFont="1"/>
    <xf numFmtId="3" fontId="71" fillId="0" borderId="0" xfId="0" applyNumberFormat="1" applyFont="1" applyFill="1"/>
    <xf numFmtId="0" fontId="20" fillId="0" borderId="0" xfId="0" applyFont="1" applyBorder="1"/>
    <xf numFmtId="3" fontId="122" fillId="0" borderId="0" xfId="0" applyNumberFormat="1" applyFont="1"/>
    <xf numFmtId="3" fontId="21" fillId="0" borderId="0" xfId="0" applyNumberFormat="1" applyFont="1" applyAlignment="1">
      <alignment horizontal="right"/>
    </xf>
    <xf numFmtId="3" fontId="20" fillId="0" borderId="0" xfId="0" applyNumberFormat="1" applyFont="1" applyAlignment="1">
      <alignment horizontal="right"/>
    </xf>
    <xf numFmtId="0" fontId="21" fillId="0" borderId="0" xfId="0" applyFont="1" applyFill="1"/>
    <xf numFmtId="0" fontId="17" fillId="0" borderId="0" xfId="0" applyFont="1" applyBorder="1"/>
    <xf numFmtId="0" fontId="129" fillId="0" borderId="0" xfId="0" applyFont="1"/>
    <xf numFmtId="3" fontId="21" fillId="0" borderId="0" xfId="0" applyNumberFormat="1" applyFont="1" applyFill="1" applyAlignment="1">
      <alignment horizontal="right"/>
    </xf>
    <xf numFmtId="3" fontId="20" fillId="0" borderId="0" xfId="0" applyNumberFormat="1" applyFont="1" applyFill="1" applyAlignment="1">
      <alignment horizontal="right"/>
    </xf>
    <xf numFmtId="0" fontId="24" fillId="0" borderId="0" xfId="0" applyFont="1"/>
    <xf numFmtId="3" fontId="71" fillId="0" borderId="0" xfId="0" applyNumberFormat="1" applyFont="1" applyFill="1" applyBorder="1"/>
    <xf numFmtId="0" fontId="17" fillId="0" borderId="12" xfId="0" applyFont="1" applyBorder="1"/>
    <xf numFmtId="3" fontId="0" fillId="0" borderId="12" xfId="0" applyNumberFormat="1" applyFont="1" applyBorder="1"/>
    <xf numFmtId="0" fontId="23" fillId="0" borderId="0" xfId="3582" applyFont="1" applyBorder="1"/>
    <xf numFmtId="0" fontId="23" fillId="0" borderId="0" xfId="0" applyFont="1"/>
    <xf numFmtId="0" fontId="130" fillId="0" borderId="0" xfId="3584" applyFont="1" applyBorder="1"/>
    <xf numFmtId="0" fontId="23" fillId="0" borderId="0" xfId="3585" applyFont="1" applyBorder="1"/>
    <xf numFmtId="1" fontId="18" fillId="0" borderId="0" xfId="0" applyNumberFormat="1" applyFont="1"/>
    <xf numFmtId="0" fontId="22" fillId="0" borderId="11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7" fillId="0" borderId="0" xfId="0" applyFont="1" applyBorder="1"/>
    <xf numFmtId="3" fontId="131" fillId="0" borderId="0" xfId="0" applyNumberFormat="1" applyFont="1" applyFill="1"/>
    <xf numFmtId="1" fontId="18" fillId="0" borderId="12" xfId="0" applyNumberFormat="1" applyFont="1" applyBorder="1"/>
    <xf numFmtId="1" fontId="23" fillId="0" borderId="12" xfId="0" applyNumberFormat="1" applyFont="1" applyBorder="1"/>
    <xf numFmtId="2" fontId="23" fillId="0" borderId="12" xfId="0" applyNumberFormat="1" applyFont="1" applyBorder="1"/>
    <xf numFmtId="2" fontId="23" fillId="0" borderId="0" xfId="0" applyNumberFormat="1" applyFont="1"/>
    <xf numFmtId="0" fontId="21" fillId="0" borderId="22" xfId="0" applyFont="1" applyBorder="1" applyAlignment="1">
      <alignment horizontal="right" vertical="center"/>
    </xf>
    <xf numFmtId="0" fontId="22" fillId="0" borderId="0" xfId="0" applyFont="1" applyBorder="1"/>
    <xf numFmtId="3" fontId="23" fillId="0" borderId="0" xfId="74" applyNumberFormat="1" applyFont="1" applyAlignment="1"/>
    <xf numFmtId="3" fontId="23" fillId="0" borderId="0" xfId="74" applyNumberFormat="1" applyFont="1" applyBorder="1" applyAlignment="1"/>
    <xf numFmtId="0" fontId="22" fillId="0" borderId="0" xfId="0" applyFont="1" applyBorder="1" applyAlignment="1">
      <alignment vertical="center"/>
    </xf>
    <xf numFmtId="0" fontId="132" fillId="0" borderId="0" xfId="0" applyFont="1" applyBorder="1"/>
    <xf numFmtId="165" fontId="23" fillId="0" borderId="0" xfId="74" applyNumberFormat="1" applyFont="1" applyAlignment="1"/>
    <xf numFmtId="0" fontId="130" fillId="0" borderId="0" xfId="0" applyFont="1" applyBorder="1"/>
    <xf numFmtId="0" fontId="23" fillId="0" borderId="0" xfId="0" applyFont="1" applyFill="1" applyBorder="1"/>
    <xf numFmtId="0" fontId="23" fillId="0" borderId="0" xfId="0" applyFont="1" applyBorder="1" applyAlignment="1"/>
    <xf numFmtId="0" fontId="133" fillId="0" borderId="0" xfId="0" applyFont="1" applyBorder="1"/>
    <xf numFmtId="0" fontId="23" fillId="0" borderId="0" xfId="3583" applyFont="1" applyBorder="1"/>
    <xf numFmtId="0" fontId="23" fillId="0" borderId="0" xfId="3583" applyFont="1"/>
    <xf numFmtId="0" fontId="23" fillId="0" borderId="12" xfId="0" applyFont="1" applyBorder="1"/>
    <xf numFmtId="0" fontId="23" fillId="0" borderId="12" xfId="0" applyFont="1" applyFill="1" applyBorder="1"/>
    <xf numFmtId="0" fontId="27" fillId="0" borderId="12" xfId="0" applyFont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/>
    <xf numFmtId="3" fontId="27" fillId="0" borderId="0" xfId="0" applyNumberFormat="1" applyFont="1"/>
    <xf numFmtId="3" fontId="27" fillId="0" borderId="0" xfId="0" applyNumberFormat="1" applyFont="1" applyFill="1"/>
    <xf numFmtId="3" fontId="134" fillId="0" borderId="0" xfId="0" applyNumberFormat="1" applyFont="1" applyFill="1" applyAlignment="1">
      <alignment horizontal="right"/>
    </xf>
    <xf numFmtId="3" fontId="135" fillId="0" borderId="0" xfId="0" applyNumberFormat="1" applyFont="1" applyFill="1"/>
    <xf numFmtId="3" fontId="20" fillId="0" borderId="12" xfId="0" applyNumberFormat="1" applyFont="1" applyFill="1" applyBorder="1"/>
    <xf numFmtId="3" fontId="135" fillId="0" borderId="12" xfId="0" applyNumberFormat="1" applyFont="1" applyBorder="1"/>
    <xf numFmtId="3" fontId="135" fillId="0" borderId="0" xfId="0" applyNumberFormat="1" applyFont="1"/>
    <xf numFmtId="3" fontId="135" fillId="0" borderId="0" xfId="0" applyNumberFormat="1" applyFont="1" applyBorder="1"/>
    <xf numFmtId="3" fontId="135" fillId="0" borderId="0" xfId="0" applyNumberFormat="1" applyFont="1" applyFill="1" applyBorder="1"/>
    <xf numFmtId="0" fontId="136" fillId="0" borderId="0" xfId="0" applyFont="1"/>
    <xf numFmtId="3" fontId="136" fillId="0" borderId="0" xfId="0" applyNumberFormat="1" applyFont="1"/>
    <xf numFmtId="3" fontId="136" fillId="0" borderId="0" xfId="0" applyNumberFormat="1" applyFont="1" applyBorder="1"/>
    <xf numFmtId="3" fontId="23" fillId="0" borderId="0" xfId="0" applyNumberFormat="1" applyFont="1" applyBorder="1"/>
    <xf numFmtId="0" fontId="22" fillId="0" borderId="0" xfId="0" applyFont="1" applyFill="1"/>
    <xf numFmtId="0" fontId="18" fillId="0" borderId="0" xfId="0" applyFont="1"/>
    <xf numFmtId="0" fontId="0" fillId="0" borderId="0" xfId="0" applyAlignment="1"/>
    <xf numFmtId="0" fontId="27" fillId="0" borderId="11" xfId="3594" applyFont="1" applyBorder="1" applyAlignment="1">
      <alignment horizontal="right" vertical="center"/>
    </xf>
    <xf numFmtId="0" fontId="27" fillId="0" borderId="0" xfId="3594" applyFont="1" applyBorder="1" applyAlignment="1">
      <alignment horizontal="right" vertical="center"/>
    </xf>
    <xf numFmtId="165" fontId="21" fillId="0" borderId="0" xfId="0" applyNumberFormat="1" applyFont="1" applyFill="1"/>
    <xf numFmtId="165" fontId="21" fillId="0" borderId="0" xfId="0" applyNumberFormat="1" applyFont="1" applyFill="1" applyAlignment="1">
      <alignment horizontal="right"/>
    </xf>
    <xf numFmtId="165" fontId="20" fillId="0" borderId="0" xfId="0" applyNumberFormat="1" applyFont="1" applyFill="1"/>
    <xf numFmtId="165" fontId="20" fillId="0" borderId="0" xfId="0" applyNumberFormat="1" applyFont="1" applyFill="1" applyAlignment="1">
      <alignment horizontal="right"/>
    </xf>
    <xf numFmtId="165" fontId="21" fillId="0" borderId="0" xfId="0" applyNumberFormat="1" applyFont="1"/>
    <xf numFmtId="165" fontId="21" fillId="0" borderId="0" xfId="0" applyNumberFormat="1" applyFont="1" applyAlignment="1">
      <alignment horizontal="right"/>
    </xf>
    <xf numFmtId="165" fontId="20" fillId="0" borderId="0" xfId="0" applyNumberFormat="1" applyFont="1"/>
    <xf numFmtId="165" fontId="20" fillId="0" borderId="0" xfId="0" applyNumberFormat="1" applyFont="1" applyAlignment="1">
      <alignment horizontal="right"/>
    </xf>
    <xf numFmtId="0" fontId="0" fillId="0" borderId="0" xfId="0" applyBorder="1"/>
    <xf numFmtId="0" fontId="21" fillId="0" borderId="0" xfId="0" applyNumberFormat="1" applyFont="1" applyAlignment="1">
      <alignment horizontal="right"/>
    </xf>
    <xf numFmtId="165" fontId="20" fillId="0" borderId="0" xfId="0" applyNumberFormat="1" applyFont="1" applyFill="1" applyBorder="1"/>
    <xf numFmtId="0" fontId="20" fillId="0" borderId="0" xfId="0" applyNumberFormat="1" applyFont="1" applyFill="1" applyBorder="1" applyAlignment="1">
      <alignment horizontal="right"/>
    </xf>
    <xf numFmtId="0" fontId="17" fillId="0" borderId="12" xfId="0" applyFont="1" applyFill="1" applyBorder="1"/>
    <xf numFmtId="0" fontId="0" fillId="0" borderId="12" xfId="0" applyBorder="1"/>
    <xf numFmtId="0" fontId="0" fillId="0" borderId="12" xfId="0" applyBorder="1" applyAlignment="1">
      <alignment horizontal="right"/>
    </xf>
    <xf numFmtId="0" fontId="17" fillId="0" borderId="0" xfId="0" applyFont="1" applyFill="1"/>
    <xf numFmtId="0" fontId="17" fillId="0" borderId="0" xfId="0" applyFont="1" applyAlignment="1">
      <alignment horizontal="right"/>
    </xf>
    <xf numFmtId="1" fontId="21" fillId="0" borderId="11" xfId="0" applyNumberFormat="1" applyFont="1" applyFill="1" applyBorder="1" applyAlignment="1">
      <alignment horizontal="right" vertical="center"/>
    </xf>
    <xf numFmtId="1" fontId="21" fillId="0" borderId="0" xfId="0" applyNumberFormat="1" applyFont="1" applyFill="1" applyBorder="1" applyAlignment="1">
      <alignment horizontal="right" vertical="center"/>
    </xf>
    <xf numFmtId="165" fontId="73" fillId="0" borderId="0" xfId="0" applyNumberFormat="1" applyFont="1" applyFill="1"/>
    <xf numFmtId="0" fontId="21" fillId="0" borderId="0" xfId="0" applyFont="1" applyAlignment="1">
      <alignment horizontal="right"/>
    </xf>
    <xf numFmtId="165" fontId="74" fillId="0" borderId="0" xfId="0" applyNumberFormat="1" applyFont="1" applyFill="1"/>
    <xf numFmtId="0" fontId="20" fillId="0" borderId="0" xfId="0" applyFont="1" applyAlignment="1">
      <alignment horizontal="right"/>
    </xf>
    <xf numFmtId="165" fontId="73" fillId="0" borderId="0" xfId="0" applyNumberFormat="1" applyFont="1"/>
    <xf numFmtId="165" fontId="74" fillId="0" borderId="0" xfId="0" applyNumberFormat="1" applyFont="1"/>
    <xf numFmtId="165" fontId="20" fillId="0" borderId="0" xfId="0" applyNumberFormat="1" applyFont="1" applyBorder="1"/>
    <xf numFmtId="165" fontId="137" fillId="0" borderId="0" xfId="0" applyNumberFormat="1" applyFont="1" applyFill="1" applyBorder="1"/>
    <xf numFmtId="0" fontId="17" fillId="0" borderId="12" xfId="0" applyFont="1" applyFill="1" applyBorder="1" applyAlignment="1">
      <alignment horizontal="right"/>
    </xf>
    <xf numFmtId="0" fontId="17" fillId="0" borderId="0" xfId="0" applyFont="1" applyFill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22" fillId="0" borderId="0" xfId="0" applyFont="1" applyFill="1" applyAlignment="1">
      <alignment horizontal="right"/>
    </xf>
    <xf numFmtId="0" fontId="138" fillId="0" borderId="0" xfId="0" applyFont="1"/>
    <xf numFmtId="0" fontId="23" fillId="0" borderId="11" xfId="0" applyFont="1" applyBorder="1" applyAlignment="1">
      <alignment horizontal="left" vertical="center"/>
    </xf>
    <xf numFmtId="1" fontId="27" fillId="0" borderId="11" xfId="0" applyNumberFormat="1" applyFont="1" applyFill="1" applyBorder="1" applyAlignment="1">
      <alignment horizontal="right" vertical="center"/>
    </xf>
    <xf numFmtId="165" fontId="139" fillId="0" borderId="0" xfId="0" applyNumberFormat="1" applyFont="1"/>
    <xf numFmtId="0" fontId="20" fillId="0" borderId="12" xfId="0" applyFont="1" applyFill="1" applyBorder="1" applyAlignment="1">
      <alignment horizontal="right"/>
    </xf>
    <xf numFmtId="0" fontId="22" fillId="0" borderId="12" xfId="0" applyFont="1" applyBorder="1"/>
    <xf numFmtId="0" fontId="20" fillId="0" borderId="0" xfId="0" applyFont="1" applyFill="1" applyAlignment="1">
      <alignment horizontal="right"/>
    </xf>
    <xf numFmtId="1" fontId="18" fillId="0" borderId="0" xfId="0" applyNumberFormat="1" applyFont="1" applyFill="1" applyAlignment="1"/>
    <xf numFmtId="1" fontId="18" fillId="0" borderId="0" xfId="0" applyNumberFormat="1" applyFont="1" applyFill="1" applyAlignment="1">
      <alignment horizontal="right"/>
    </xf>
    <xf numFmtId="0" fontId="0" fillId="0" borderId="0" xfId="0" applyFill="1" applyAlignment="1"/>
    <xf numFmtId="0" fontId="82" fillId="0" borderId="0" xfId="0" applyFont="1" applyFill="1"/>
    <xf numFmtId="0" fontId="19" fillId="0" borderId="0" xfId="0" applyFont="1" applyFill="1" applyBorder="1" applyAlignment="1">
      <alignment vertical="top"/>
    </xf>
    <xf numFmtId="0" fontId="19" fillId="0" borderId="22" xfId="0" applyFont="1" applyFill="1" applyBorder="1" applyAlignment="1">
      <alignment vertical="center"/>
    </xf>
    <xf numFmtId="0" fontId="82" fillId="0" borderId="0" xfId="0" applyFont="1" applyFill="1" applyAlignment="1">
      <alignment horizontal="right"/>
    </xf>
    <xf numFmtId="0" fontId="0" fillId="0" borderId="12" xfId="0" applyFill="1" applyBorder="1"/>
    <xf numFmtId="0" fontId="21" fillId="0" borderId="1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right" vertical="center" wrapText="1"/>
    </xf>
    <xf numFmtId="0" fontId="27" fillId="0" borderId="0" xfId="0" applyFont="1" applyFill="1"/>
    <xf numFmtId="0" fontId="27" fillId="0" borderId="0" xfId="0" applyFont="1" applyFill="1" applyAlignment="1">
      <alignment horizontal="right"/>
    </xf>
    <xf numFmtId="0" fontId="23" fillId="0" borderId="0" xfId="0" applyFont="1" applyFill="1"/>
    <xf numFmtId="3" fontId="128" fillId="0" borderId="0" xfId="3501" applyNumberFormat="1" applyFont="1" applyAlignment="1">
      <alignment horizontal="right"/>
    </xf>
    <xf numFmtId="0" fontId="71" fillId="0" borderId="0" xfId="0" applyFont="1"/>
    <xf numFmtId="3" fontId="82" fillId="0" borderId="0" xfId="0" applyNumberFormat="1" applyFont="1" applyFill="1"/>
    <xf numFmtId="3" fontId="124" fillId="0" borderId="0" xfId="0" applyNumberFormat="1" applyFont="1" applyFill="1" applyAlignment="1"/>
    <xf numFmtId="3" fontId="82" fillId="0" borderId="0" xfId="0" applyNumberFormat="1" applyFont="1" applyFill="1" applyAlignment="1">
      <alignment horizontal="right"/>
    </xf>
    <xf numFmtId="0" fontId="20" fillId="0" borderId="0" xfId="0" applyNumberFormat="1" applyFont="1" applyFill="1" applyBorder="1" applyAlignment="1">
      <alignment horizontal="left" indent="1"/>
    </xf>
    <xf numFmtId="3" fontId="71" fillId="0" borderId="0" xfId="3501" applyNumberFormat="1" applyFont="1" applyAlignment="1">
      <alignment horizontal="right"/>
    </xf>
    <xf numFmtId="3" fontId="71" fillId="0" borderId="0" xfId="0" applyNumberFormat="1" applyFont="1"/>
    <xf numFmtId="0" fontId="71" fillId="0" borderId="0" xfId="3501" applyFont="1" applyAlignment="1">
      <alignment horizontal="right"/>
    </xf>
    <xf numFmtId="0" fontId="128" fillId="0" borderId="0" xfId="0" applyFont="1"/>
    <xf numFmtId="3" fontId="128" fillId="0" borderId="0" xfId="0" applyNumberFormat="1" applyFont="1"/>
    <xf numFmtId="0" fontId="21" fillId="0" borderId="0" xfId="73" applyFont="1" applyFill="1" applyBorder="1"/>
    <xf numFmtId="0" fontId="71" fillId="0" borderId="0" xfId="0" applyFont="1" applyAlignment="1">
      <alignment horizontal="right"/>
    </xf>
    <xf numFmtId="0" fontId="20" fillId="0" borderId="0" xfId="0" applyFont="1" applyFill="1" applyBorder="1"/>
    <xf numFmtId="0" fontId="128" fillId="0" borderId="0" xfId="0" applyFont="1" applyAlignment="1">
      <alignment horizontal="right"/>
    </xf>
    <xf numFmtId="3" fontId="20" fillId="0" borderId="0" xfId="0" applyNumberFormat="1" applyFont="1" applyFill="1" applyBorder="1" applyAlignment="1">
      <alignment horizontal="right"/>
    </xf>
    <xf numFmtId="0" fontId="82" fillId="0" borderId="0" xfId="0" applyFont="1" applyFill="1" applyBorder="1" applyAlignment="1">
      <alignment horizontal="right"/>
    </xf>
    <xf numFmtId="0" fontId="20" fillId="0" borderId="12" xfId="0" applyFont="1" applyFill="1" applyBorder="1"/>
    <xf numFmtId="3" fontId="20" fillId="0" borderId="12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81" fillId="0" borderId="0" xfId="0" applyFont="1" applyFill="1"/>
    <xf numFmtId="3" fontId="81" fillId="0" borderId="0" xfId="0" applyNumberFormat="1" applyFont="1" applyFill="1" applyAlignment="1">
      <alignment horizontal="right"/>
    </xf>
    <xf numFmtId="0" fontId="139" fillId="0" borderId="0" xfId="0" applyFont="1" applyFill="1" applyBorder="1" applyAlignment="1">
      <alignment horizontal="right"/>
    </xf>
    <xf numFmtId="0" fontId="140" fillId="0" borderId="0" xfId="0" applyFont="1" applyFill="1"/>
    <xf numFmtId="0" fontId="139" fillId="0" borderId="0" xfId="0" applyFont="1" applyFill="1"/>
    <xf numFmtId="3" fontId="139" fillId="0" borderId="0" xfId="0" applyNumberFormat="1" applyFont="1" applyFill="1" applyBorder="1" applyAlignment="1">
      <alignment horizontal="right"/>
    </xf>
    <xf numFmtId="0" fontId="139" fillId="0" borderId="0" xfId="0" applyFont="1" applyFill="1" applyAlignment="1">
      <alignment horizontal="right"/>
    </xf>
    <xf numFmtId="0" fontId="8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18" fillId="0" borderId="0" xfId="0" applyFont="1" applyFill="1"/>
    <xf numFmtId="0" fontId="20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1" fillId="0" borderId="0" xfId="0" applyFont="1" applyFill="1" applyBorder="1"/>
    <xf numFmtId="3" fontId="21" fillId="0" borderId="0" xfId="0" applyNumberFormat="1" applyFont="1" applyFill="1" applyAlignment="1">
      <alignment horizontal="right" vertical="center"/>
    </xf>
    <xf numFmtId="165" fontId="0" fillId="0" borderId="0" xfId="0" applyNumberFormat="1" applyFill="1"/>
    <xf numFmtId="3" fontId="20" fillId="0" borderId="0" xfId="0" applyNumberFormat="1" applyFont="1" applyFill="1" applyAlignment="1">
      <alignment horizontal="right" vertical="center"/>
    </xf>
    <xf numFmtId="0" fontId="83" fillId="0" borderId="0" xfId="73" applyFont="1" applyFill="1" applyBorder="1" applyAlignment="1">
      <alignment horizontal="left"/>
    </xf>
    <xf numFmtId="0" fontId="20" fillId="0" borderId="0" xfId="0" applyFont="1" applyFill="1" applyAlignment="1"/>
    <xf numFmtId="3" fontId="25" fillId="0" borderId="12" xfId="0" applyNumberFormat="1" applyFont="1" applyFill="1" applyBorder="1"/>
    <xf numFmtId="0" fontId="25" fillId="0" borderId="0" xfId="0" applyFont="1" applyFill="1" applyAlignment="1">
      <alignment horizontal="right"/>
    </xf>
    <xf numFmtId="0" fontId="138" fillId="0" borderId="0" xfId="0" applyFont="1" applyFill="1"/>
    <xf numFmtId="0" fontId="19" fillId="0" borderId="0" xfId="0" applyFont="1" applyBorder="1" applyAlignment="1">
      <alignment vertical="justify"/>
    </xf>
    <xf numFmtId="0" fontId="22" fillId="0" borderId="0" xfId="0" applyFont="1" applyFill="1" applyBorder="1"/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right"/>
    </xf>
    <xf numFmtId="0" fontId="142" fillId="0" borderId="11" xfId="0" applyFont="1" applyFill="1" applyBorder="1" applyAlignment="1">
      <alignment horizontal="left" vertical="center"/>
    </xf>
    <xf numFmtId="0" fontId="128" fillId="0" borderId="11" xfId="0" applyFont="1" applyFill="1" applyBorder="1" applyAlignment="1">
      <alignment vertical="center"/>
    </xf>
    <xf numFmtId="0" fontId="128" fillId="0" borderId="11" xfId="0" applyFont="1" applyFill="1" applyBorder="1" applyAlignment="1">
      <alignment horizontal="right" vertical="center"/>
    </xf>
    <xf numFmtId="0" fontId="143" fillId="0" borderId="0" xfId="0" applyFont="1" applyFill="1"/>
    <xf numFmtId="0" fontId="27" fillId="0" borderId="0" xfId="0" applyFont="1" applyFill="1" applyBorder="1"/>
    <xf numFmtId="3" fontId="21" fillId="0" borderId="0" xfId="0" applyNumberFormat="1" applyFont="1" applyFill="1" applyAlignment="1"/>
    <xf numFmtId="3" fontId="144" fillId="0" borderId="0" xfId="0" applyNumberFormat="1" applyFont="1" applyFill="1"/>
    <xf numFmtId="3" fontId="144" fillId="0" borderId="0" xfId="0" applyNumberFormat="1" applyFont="1" applyFill="1" applyAlignment="1">
      <alignment horizontal="right"/>
    </xf>
    <xf numFmtId="3" fontId="138" fillId="0" borderId="0" xfId="0" applyNumberFormat="1" applyFont="1" applyFill="1"/>
    <xf numFmtId="3" fontId="20" fillId="0" borderId="0" xfId="0" applyNumberFormat="1" applyFont="1" applyFill="1" applyAlignment="1"/>
    <xf numFmtId="3" fontId="21" fillId="0" borderId="0" xfId="0" applyNumberFormat="1" applyFont="1" applyFill="1" applyBorder="1" applyAlignment="1"/>
    <xf numFmtId="3" fontId="142" fillId="0" borderId="0" xfId="0" applyNumberFormat="1" applyFont="1" applyFill="1"/>
    <xf numFmtId="3" fontId="142" fillId="0" borderId="0" xfId="0" applyNumberFormat="1" applyFont="1" applyFill="1" applyAlignment="1">
      <alignment horizontal="right"/>
    </xf>
    <xf numFmtId="0" fontId="23" fillId="0" borderId="0" xfId="212" applyFont="1"/>
    <xf numFmtId="3" fontId="20" fillId="0" borderId="0" xfId="212" applyNumberFormat="1" applyFont="1" applyFill="1" applyAlignment="1"/>
    <xf numFmtId="3" fontId="71" fillId="0" borderId="0" xfId="0" applyNumberFormat="1" applyFont="1" applyAlignment="1">
      <alignment horizontal="right"/>
    </xf>
    <xf numFmtId="3" fontId="71" fillId="0" borderId="0" xfId="0" applyNumberFormat="1" applyFont="1" applyFill="1" applyAlignment="1">
      <alignment horizontal="right"/>
    </xf>
    <xf numFmtId="0" fontId="23" fillId="0" borderId="0" xfId="212" applyFont="1" applyAlignment="1">
      <alignment horizontal="left" indent="2"/>
    </xf>
    <xf numFmtId="0" fontId="23" fillId="0" borderId="0" xfId="212" applyFont="1" applyFill="1" applyAlignment="1">
      <alignment horizontal="left" indent="1"/>
    </xf>
    <xf numFmtId="0" fontId="23" fillId="0" borderId="0" xfId="0" applyFont="1" applyFill="1" applyBorder="1" applyAlignment="1">
      <alignment horizontal="left" indent="2"/>
    </xf>
    <xf numFmtId="3" fontId="20" fillId="0" borderId="0" xfId="0" applyNumberFormat="1" applyFont="1" applyFill="1" applyBorder="1" applyAlignment="1"/>
    <xf numFmtId="0" fontId="23" fillId="0" borderId="0" xfId="212" applyFont="1" applyAlignment="1">
      <alignment horizontal="left" indent="1"/>
    </xf>
    <xf numFmtId="3" fontId="145" fillId="0" borderId="0" xfId="211" applyNumberFormat="1" applyFont="1" applyFill="1" applyBorder="1" applyAlignment="1">
      <alignment horizontal="right"/>
    </xf>
    <xf numFmtId="3" fontId="27" fillId="0" borderId="0" xfId="211" applyNumberFormat="1" applyFont="1" applyFill="1" applyBorder="1" applyAlignment="1">
      <alignment horizontal="right"/>
    </xf>
    <xf numFmtId="3" fontId="21" fillId="0" borderId="0" xfId="212" applyNumberFormat="1" applyFont="1" applyFill="1" applyAlignment="1"/>
    <xf numFmtId="3" fontId="128" fillId="0" borderId="0" xfId="0" applyNumberFormat="1" applyFont="1" applyFill="1" applyAlignment="1">
      <alignment horizontal="right"/>
    </xf>
    <xf numFmtId="0" fontId="23" fillId="0" borderId="0" xfId="3585" applyFont="1" applyFill="1" applyBorder="1" applyAlignment="1">
      <alignment horizontal="left" indent="2"/>
    </xf>
    <xf numFmtId="0" fontId="23" fillId="0" borderId="0" xfId="3582" applyFont="1" applyFill="1" applyBorder="1" applyAlignment="1">
      <alignment horizontal="left" indent="1"/>
    </xf>
    <xf numFmtId="0" fontId="23" fillId="0" borderId="0" xfId="211" applyFont="1" applyFill="1" applyAlignment="1">
      <alignment horizontal="left" indent="2"/>
    </xf>
    <xf numFmtId="0" fontId="23" fillId="0" borderId="0" xfId="211" applyFont="1" applyFill="1" applyAlignment="1">
      <alignment horizontal="left" indent="1"/>
    </xf>
    <xf numFmtId="0" fontId="23" fillId="0" borderId="0" xfId="211" applyFont="1" applyAlignment="1">
      <alignment horizontal="left" indent="1"/>
    </xf>
    <xf numFmtId="0" fontId="23" fillId="0" borderId="0" xfId="3582" applyFont="1" applyFill="1" applyBorder="1"/>
    <xf numFmtId="0" fontId="138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3582" applyFont="1" applyFill="1" applyBorder="1" applyAlignment="1">
      <alignment horizontal="left" indent="2"/>
    </xf>
    <xf numFmtId="3" fontId="136" fillId="0" borderId="0" xfId="0" applyNumberFormat="1" applyFont="1" applyFill="1" applyBorder="1" applyAlignment="1">
      <alignment horizontal="right"/>
    </xf>
    <xf numFmtId="3" fontId="23" fillId="0" borderId="0" xfId="0" applyNumberFormat="1" applyFont="1" applyFill="1" applyBorder="1" applyAlignment="1">
      <alignment horizontal="right"/>
    </xf>
    <xf numFmtId="3" fontId="146" fillId="0" borderId="0" xfId="0" applyNumberFormat="1" applyFont="1" applyFill="1" applyAlignment="1">
      <alignment horizontal="right"/>
    </xf>
    <xf numFmtId="0" fontId="146" fillId="0" borderId="0" xfId="0" applyFont="1" applyFill="1"/>
    <xf numFmtId="0" fontId="147" fillId="0" borderId="0" xfId="0" applyFont="1" applyFill="1" applyAlignment="1">
      <alignment horizontal="right"/>
    </xf>
    <xf numFmtId="3" fontId="135" fillId="0" borderId="0" xfId="0" applyNumberFormat="1" applyFont="1" applyFill="1" applyAlignment="1"/>
    <xf numFmtId="3" fontId="135" fillId="0" borderId="0" xfId="0" applyNumberFormat="1" applyFont="1" applyFill="1" applyAlignment="1">
      <alignment horizontal="right"/>
    </xf>
    <xf numFmtId="3" fontId="136" fillId="0" borderId="0" xfId="0" applyNumberFormat="1" applyFont="1" applyFill="1"/>
    <xf numFmtId="3" fontId="136" fillId="0" borderId="0" xfId="0" applyNumberFormat="1" applyFont="1" applyFill="1" applyAlignment="1">
      <alignment horizontal="right"/>
    </xf>
    <xf numFmtId="0" fontId="148" fillId="0" borderId="0" xfId="0" applyFont="1"/>
    <xf numFmtId="0" fontId="18" fillId="0" borderId="0" xfId="0" applyFont="1" applyBorder="1" applyAlignment="1">
      <alignment vertical="center"/>
    </xf>
    <xf numFmtId="0" fontId="135" fillId="0" borderId="0" xfId="0" applyFont="1" applyFill="1" applyAlignment="1">
      <alignment horizontal="right"/>
    </xf>
    <xf numFmtId="3" fontId="142" fillId="0" borderId="0" xfId="0" applyNumberFormat="1" applyFont="1" applyFill="1" applyBorder="1"/>
    <xf numFmtId="3" fontId="142" fillId="0" borderId="0" xfId="0" applyNumberFormat="1" applyFont="1" applyFill="1" applyBorder="1" applyAlignment="1">
      <alignment horizontal="right"/>
    </xf>
    <xf numFmtId="0" fontId="21" fillId="0" borderId="11" xfId="0" applyFont="1" applyFill="1" applyBorder="1" applyAlignment="1">
      <alignment vertical="center"/>
    </xf>
    <xf numFmtId="1" fontId="128" fillId="0" borderId="11" xfId="0" applyNumberFormat="1" applyFont="1" applyFill="1" applyBorder="1" applyAlignment="1">
      <alignment horizontal="right" vertical="center"/>
    </xf>
    <xf numFmtId="3" fontId="128" fillId="0" borderId="11" xfId="0" applyNumberFormat="1" applyFont="1" applyFill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0" fontId="142" fillId="0" borderId="0" xfId="0" applyFont="1" applyFill="1"/>
    <xf numFmtId="3" fontId="128" fillId="0" borderId="0" xfId="0" applyNumberFormat="1" applyFont="1" applyAlignment="1">
      <alignment horizontal="right"/>
    </xf>
    <xf numFmtId="3" fontId="71" fillId="0" borderId="0" xfId="0" applyNumberFormat="1" applyFont="1" applyFill="1" applyAlignment="1">
      <alignment vertical="center"/>
    </xf>
    <xf numFmtId="3" fontId="71" fillId="0" borderId="0" xfId="0" applyNumberFormat="1" applyFont="1" applyFill="1" applyAlignment="1">
      <alignment horizontal="right" vertical="center"/>
    </xf>
    <xf numFmtId="0" fontId="23" fillId="0" borderId="0" xfId="212" applyFont="1" applyFill="1" applyAlignment="1">
      <alignment horizontal="left" indent="2"/>
    </xf>
    <xf numFmtId="3" fontId="81" fillId="0" borderId="0" xfId="0" applyNumberFormat="1" applyFont="1" applyAlignment="1">
      <alignment horizontal="right"/>
    </xf>
    <xf numFmtId="0" fontId="23" fillId="0" borderId="0" xfId="212" applyFont="1" applyFill="1" applyBorder="1"/>
    <xf numFmtId="0" fontId="21" fillId="0" borderId="0" xfId="3584" applyFont="1" applyFill="1" applyBorder="1"/>
    <xf numFmtId="0" fontId="20" fillId="0" borderId="0" xfId="3582" applyFont="1" applyFill="1" applyBorder="1"/>
    <xf numFmtId="0" fontId="27" fillId="0" borderId="0" xfId="212" applyFont="1" applyFill="1"/>
    <xf numFmtId="165" fontId="138" fillId="0" borderId="0" xfId="0" applyNumberFormat="1" applyFont="1" applyFill="1"/>
    <xf numFmtId="0" fontId="83" fillId="0" borderId="0" xfId="212" applyFont="1" applyFill="1" applyBorder="1"/>
    <xf numFmtId="0" fontId="27" fillId="0" borderId="0" xfId="3584" applyFont="1" applyFill="1" applyBorder="1" applyAlignment="1">
      <alignment vertical="center"/>
    </xf>
    <xf numFmtId="0" fontId="23" fillId="0" borderId="0" xfId="3582" applyFont="1" applyFill="1" applyBorder="1" applyAlignment="1">
      <alignment vertical="center"/>
    </xf>
    <xf numFmtId="3" fontId="137" fillId="0" borderId="0" xfId="0" applyNumberFormat="1" applyFont="1" applyFill="1" applyAlignment="1">
      <alignment horizontal="right"/>
    </xf>
    <xf numFmtId="0" fontId="27" fillId="0" borderId="0" xfId="212" applyFont="1"/>
    <xf numFmtId="166" fontId="128" fillId="0" borderId="0" xfId="0" applyNumberFormat="1" applyFont="1" applyFill="1" applyAlignment="1">
      <alignment horizontal="right"/>
    </xf>
    <xf numFmtId="166" fontId="71" fillId="0" borderId="0" xfId="0" applyNumberFormat="1" applyFont="1" applyFill="1" applyAlignment="1">
      <alignment horizontal="right"/>
    </xf>
    <xf numFmtId="0" fontId="23" fillId="0" borderId="0" xfId="3582" applyFont="1" applyFill="1" applyBorder="1" applyAlignment="1">
      <alignment horizontal="left" vertical="center" indent="1"/>
    </xf>
    <xf numFmtId="0" fontId="23" fillId="0" borderId="0" xfId="3582" applyFont="1" applyFill="1" applyBorder="1" applyAlignment="1">
      <alignment horizontal="left" vertical="center" indent="2"/>
    </xf>
    <xf numFmtId="166" fontId="20" fillId="0" borderId="0" xfId="0" applyNumberFormat="1" applyFont="1" applyFill="1" applyAlignment="1">
      <alignment horizontal="right"/>
    </xf>
    <xf numFmtId="166" fontId="71" fillId="0" borderId="0" xfId="0" applyNumberFormat="1" applyFont="1" applyAlignment="1">
      <alignment horizontal="right"/>
    </xf>
    <xf numFmtId="0" fontId="23" fillId="0" borderId="0" xfId="3585" applyFont="1" applyFill="1" applyBorder="1" applyAlignment="1">
      <alignment horizontal="left" vertical="center" indent="1"/>
    </xf>
    <xf numFmtId="0" fontId="136" fillId="0" borderId="0" xfId="213" applyFont="1"/>
    <xf numFmtId="3" fontId="136" fillId="0" borderId="0" xfId="213" applyNumberFormat="1" applyFont="1" applyFill="1" applyAlignment="1">
      <alignment horizontal="right"/>
    </xf>
    <xf numFmtId="0" fontId="20" fillId="0" borderId="0" xfId="213" applyFont="1" applyAlignment="1">
      <alignment horizontal="left" indent="2"/>
    </xf>
    <xf numFmtId="0" fontId="20" fillId="0" borderId="0" xfId="213" applyFont="1" applyBorder="1" applyAlignment="1">
      <alignment horizontal="left" indent="1"/>
    </xf>
    <xf numFmtId="0" fontId="83" fillId="0" borderId="0" xfId="213" applyFont="1" applyAlignment="1">
      <alignment horizontal="left" indent="1"/>
    </xf>
    <xf numFmtId="3" fontId="128" fillId="0" borderId="0" xfId="0" applyNumberFormat="1" applyFont="1" applyFill="1" applyBorder="1"/>
    <xf numFmtId="3" fontId="128" fillId="0" borderId="0" xfId="0" applyNumberFormat="1" applyFont="1" applyFill="1" applyBorder="1" applyAlignment="1">
      <alignment horizontal="right"/>
    </xf>
    <xf numFmtId="0" fontId="136" fillId="0" borderId="12" xfId="211" applyFont="1" applyBorder="1"/>
    <xf numFmtId="3" fontId="146" fillId="0" borderId="12" xfId="0" applyNumberFormat="1" applyFont="1" applyFill="1" applyBorder="1" applyAlignment="1">
      <alignment horizontal="right"/>
    </xf>
    <xf numFmtId="3" fontId="135" fillId="0" borderId="12" xfId="0" applyNumberFormat="1" applyFont="1" applyFill="1" applyBorder="1" applyAlignment="1">
      <alignment horizontal="right"/>
    </xf>
    <xf numFmtId="3" fontId="135" fillId="0" borderId="12" xfId="0" applyNumberFormat="1" applyFont="1" applyFill="1" applyBorder="1"/>
    <xf numFmtId="0" fontId="85" fillId="0" borderId="0" xfId="0" applyFont="1" applyFill="1" applyBorder="1" applyAlignment="1">
      <alignment horizontal="left"/>
    </xf>
    <xf numFmtId="3" fontId="22" fillId="0" borderId="0" xfId="0" applyNumberFormat="1" applyFont="1" applyFill="1" applyAlignment="1">
      <alignment horizontal="right"/>
    </xf>
    <xf numFmtId="0" fontId="139" fillId="0" borderId="0" xfId="0" applyFont="1"/>
    <xf numFmtId="0" fontId="149" fillId="0" borderId="0" xfId="0" applyFont="1"/>
    <xf numFmtId="0" fontId="23" fillId="0" borderId="0" xfId="3582" applyFont="1" applyBorder="1" applyAlignment="1"/>
    <xf numFmtId="0" fontId="27" fillId="0" borderId="0" xfId="3584" applyFont="1" applyBorder="1"/>
    <xf numFmtId="1" fontId="18" fillId="0" borderId="0" xfId="0" applyNumberFormat="1" applyFont="1" applyBorder="1" applyAlignment="1"/>
    <xf numFmtId="1" fontId="18" fillId="0" borderId="0" xfId="0" applyNumberFormat="1" applyFont="1" applyBorder="1" applyAlignment="1">
      <alignment horizontal="left" indent="8"/>
    </xf>
    <xf numFmtId="0" fontId="71" fillId="0" borderId="0" xfId="0" applyFont="1" applyFill="1" applyBorder="1"/>
    <xf numFmtId="3" fontId="20" fillId="0" borderId="0" xfId="0" applyNumberFormat="1" applyFont="1" applyBorder="1" applyAlignment="1">
      <alignment horizontal="right"/>
    </xf>
    <xf numFmtId="0" fontId="19" fillId="0" borderId="0" xfId="0" applyFont="1" applyBorder="1" applyAlignment="1">
      <alignment horizontal="left" vertical="justify" indent="8"/>
    </xf>
    <xf numFmtId="0" fontId="22" fillId="0" borderId="11" xfId="0" applyFont="1" applyBorder="1" applyAlignment="1">
      <alignment vertical="center"/>
    </xf>
    <xf numFmtId="3" fontId="21" fillId="0" borderId="0" xfId="0" applyNumberFormat="1" applyFont="1" applyBorder="1" applyAlignment="1">
      <alignment horizontal="right"/>
    </xf>
    <xf numFmtId="3" fontId="128" fillId="0" borderId="0" xfId="0" applyNumberFormat="1" applyFont="1" applyBorder="1" applyAlignment="1">
      <alignment horizontal="right"/>
    </xf>
    <xf numFmtId="0" fontId="129" fillId="0" borderId="0" xfId="0" applyFont="1" applyBorder="1"/>
    <xf numFmtId="0" fontId="23" fillId="0" borderId="0" xfId="212" applyFont="1" applyBorder="1"/>
    <xf numFmtId="3" fontId="71" fillId="0" borderId="0" xfId="0" applyNumberFormat="1" applyFont="1" applyBorder="1" applyAlignment="1">
      <alignment horizontal="right"/>
    </xf>
    <xf numFmtId="3" fontId="71" fillId="0" borderId="0" xfId="0" applyNumberFormat="1" applyFont="1" applyFill="1" applyBorder="1" applyAlignment="1">
      <alignment horizontal="right"/>
    </xf>
    <xf numFmtId="0" fontId="23" fillId="0" borderId="0" xfId="212" applyFont="1" applyBorder="1" applyAlignment="1">
      <alignment horizontal="left" indent="2"/>
    </xf>
    <xf numFmtId="0" fontId="23" fillId="0" borderId="0" xfId="212" applyFont="1" applyFill="1" applyBorder="1" applyAlignment="1">
      <alignment horizontal="left" indent="1"/>
    </xf>
    <xf numFmtId="0" fontId="83" fillId="0" borderId="0" xfId="212" applyFont="1" applyFill="1" applyBorder="1" applyAlignment="1">
      <alignment horizontal="left" indent="1"/>
    </xf>
    <xf numFmtId="0" fontId="23" fillId="0" borderId="0" xfId="212" applyFont="1" applyBorder="1" applyAlignment="1">
      <alignment horizontal="left" indent="1"/>
    </xf>
    <xf numFmtId="3" fontId="134" fillId="0" borderId="0" xfId="211" applyNumberFormat="1" applyFont="1" applyFill="1" applyBorder="1" applyAlignment="1">
      <alignment horizontal="right"/>
    </xf>
    <xf numFmtId="0" fontId="23" fillId="0" borderId="0" xfId="211" applyFont="1" applyBorder="1"/>
    <xf numFmtId="0" fontId="23" fillId="0" borderId="0" xfId="211" applyFont="1" applyFill="1" applyBorder="1" applyAlignment="1">
      <alignment horizontal="left" indent="2"/>
    </xf>
    <xf numFmtId="0" fontId="23" fillId="0" borderId="0" xfId="211" applyFont="1" applyFill="1" applyBorder="1" applyAlignment="1">
      <alignment horizontal="left" indent="1"/>
    </xf>
    <xf numFmtId="0" fontId="23" fillId="0" borderId="0" xfId="211" applyFont="1" applyBorder="1" applyAlignment="1">
      <alignment horizontal="left" indent="1"/>
    </xf>
    <xf numFmtId="0" fontId="83" fillId="0" borderId="0" xfId="211" applyFont="1" applyFill="1" applyBorder="1" applyAlignment="1">
      <alignment horizontal="left" indent="1"/>
    </xf>
    <xf numFmtId="3" fontId="84" fillId="0" borderId="0" xfId="0" applyNumberFormat="1" applyFont="1" applyFill="1" applyBorder="1"/>
    <xf numFmtId="1" fontId="20" fillId="0" borderId="0" xfId="0" applyNumberFormat="1" applyFont="1" applyBorder="1" applyAlignment="1">
      <alignment horizontal="right"/>
    </xf>
    <xf numFmtId="1" fontId="20" fillId="0" borderId="0" xfId="0" applyNumberFormat="1" applyFont="1" applyBorder="1"/>
    <xf numFmtId="0" fontId="18" fillId="0" borderId="0" xfId="0" applyFont="1" applyFill="1" applyBorder="1"/>
    <xf numFmtId="3" fontId="71" fillId="0" borderId="0" xfId="0" applyNumberFormat="1" applyFont="1" applyFill="1" applyBorder="1" applyAlignment="1">
      <alignment vertical="center"/>
    </xf>
    <xf numFmtId="0" fontId="31" fillId="0" borderId="0" xfId="212" applyFont="1" applyFill="1" applyBorder="1"/>
    <xf numFmtId="0" fontId="23" fillId="0" borderId="0" xfId="212" applyFont="1" applyFill="1" applyBorder="1" applyAlignment="1">
      <alignment horizontal="left" indent="2"/>
    </xf>
    <xf numFmtId="0" fontId="0" fillId="0" borderId="0" xfId="0" applyFill="1" applyBorder="1"/>
    <xf numFmtId="3" fontId="135" fillId="0" borderId="0" xfId="0" applyNumberFormat="1" applyFont="1" applyFill="1" applyBorder="1" applyAlignment="1">
      <alignment horizontal="right"/>
    </xf>
    <xf numFmtId="3" fontId="84" fillId="0" borderId="0" xfId="0" applyNumberFormat="1" applyFont="1" applyFill="1" applyBorder="1" applyAlignment="1">
      <alignment horizontal="right"/>
    </xf>
    <xf numFmtId="0" fontId="27" fillId="0" borderId="0" xfId="212" applyFont="1" applyFill="1" applyBorder="1"/>
    <xf numFmtId="0" fontId="129" fillId="0" borderId="0" xfId="0" applyFont="1" applyFill="1" applyBorder="1"/>
    <xf numFmtId="0" fontId="27" fillId="0" borderId="0" xfId="212" applyFont="1" applyBorder="1"/>
    <xf numFmtId="3" fontId="135" fillId="0" borderId="0" xfId="213" applyNumberFormat="1" applyFont="1" applyFill="1" applyBorder="1" applyAlignment="1">
      <alignment horizontal="right"/>
    </xf>
    <xf numFmtId="0" fontId="23" fillId="0" borderId="0" xfId="213" applyFont="1" applyBorder="1" applyAlignment="1">
      <alignment horizontal="left" indent="2"/>
    </xf>
    <xf numFmtId="0" fontId="23" fillId="0" borderId="0" xfId="213" applyFont="1" applyBorder="1" applyAlignment="1">
      <alignment horizontal="left" indent="1"/>
    </xf>
    <xf numFmtId="0" fontId="23" fillId="0" borderId="12" xfId="211" applyFont="1" applyBorder="1"/>
    <xf numFmtId="3" fontId="71" fillId="0" borderId="12" xfId="0" applyNumberFormat="1" applyFont="1" applyFill="1" applyBorder="1"/>
    <xf numFmtId="3" fontId="22" fillId="0" borderId="0" xfId="0" applyNumberFormat="1" applyFont="1" applyFill="1" applyBorder="1" applyAlignment="1">
      <alignment horizontal="right"/>
    </xf>
    <xf numFmtId="0" fontId="72" fillId="0" borderId="0" xfId="212" applyFont="1" applyFill="1" applyBorder="1" applyAlignment="1">
      <alignment wrapText="1"/>
    </xf>
    <xf numFmtId="0" fontId="18" fillId="0" borderId="0" xfId="3582" applyFont="1" applyFill="1" applyBorder="1" applyAlignment="1"/>
    <xf numFmtId="0" fontId="17" fillId="0" borderId="0" xfId="0" applyFont="1" applyFill="1" applyBorder="1" applyAlignment="1"/>
    <xf numFmtId="0" fontId="150" fillId="0" borderId="11" xfId="0" applyFont="1" applyFill="1" applyBorder="1" applyAlignment="1">
      <alignment horizontal="left" vertical="center"/>
    </xf>
    <xf numFmtId="1" fontId="128" fillId="0" borderId="11" xfId="208" applyNumberFormat="1" applyFont="1" applyFill="1" applyBorder="1" applyAlignment="1">
      <alignment horizontal="right" vertical="center"/>
    </xf>
    <xf numFmtId="0" fontId="150" fillId="0" borderId="0" xfId="0" applyFont="1" applyFill="1" applyBorder="1" applyAlignment="1">
      <alignment horizontal="left" vertical="center"/>
    </xf>
    <xf numFmtId="0" fontId="151" fillId="0" borderId="0" xfId="0" applyFont="1" applyFill="1" applyBorder="1" applyAlignment="1">
      <alignment horizontal="center" vertical="center"/>
    </xf>
    <xf numFmtId="165" fontId="128" fillId="0" borderId="0" xfId="0" applyNumberFormat="1" applyFont="1" applyFill="1" applyBorder="1"/>
    <xf numFmtId="0" fontId="128" fillId="0" borderId="0" xfId="0" applyFont="1" applyFill="1" applyBorder="1"/>
    <xf numFmtId="165" fontId="128" fillId="0" borderId="0" xfId="0" applyNumberFormat="1" applyFont="1" applyFill="1" applyBorder="1" applyAlignment="1">
      <alignment horizontal="right"/>
    </xf>
    <xf numFmtId="0" fontId="17" fillId="0" borderId="0" xfId="0" applyFont="1" applyFill="1" applyBorder="1"/>
    <xf numFmtId="0" fontId="71" fillId="0" borderId="0" xfId="0" applyFont="1" applyFill="1" applyBorder="1" applyAlignment="1">
      <alignment horizontal="right"/>
    </xf>
    <xf numFmtId="166" fontId="128" fillId="0" borderId="0" xfId="0" applyNumberFormat="1" applyFont="1" applyFill="1" applyBorder="1" applyAlignment="1">
      <alignment horizontal="right"/>
    </xf>
    <xf numFmtId="0" fontId="128" fillId="0" borderId="0" xfId="0" applyFont="1" applyFill="1" applyBorder="1" applyAlignment="1">
      <alignment horizontal="right"/>
    </xf>
    <xf numFmtId="166" fontId="71" fillId="0" borderId="0" xfId="0" applyNumberFormat="1" applyFont="1" applyFill="1" applyBorder="1" applyAlignment="1">
      <alignment horizontal="right"/>
    </xf>
    <xf numFmtId="165" fontId="71" fillId="0" borderId="0" xfId="0" applyNumberFormat="1" applyFont="1" applyFill="1" applyBorder="1" applyAlignment="1">
      <alignment horizontal="right"/>
    </xf>
    <xf numFmtId="0" fontId="31" fillId="0" borderId="0" xfId="73" applyFont="1" applyFill="1" applyBorder="1"/>
    <xf numFmtId="165" fontId="71" fillId="0" borderId="0" xfId="0" applyNumberFormat="1" applyFont="1" applyFill="1" applyBorder="1"/>
    <xf numFmtId="165" fontId="20" fillId="0" borderId="0" xfId="0" applyNumberFormat="1" applyFont="1" applyFill="1" applyBorder="1" applyAlignment="1">
      <alignment horizontal="right"/>
    </xf>
    <xf numFmtId="0" fontId="71" fillId="0" borderId="0" xfId="0" applyFont="1" applyFill="1" applyBorder="1" applyAlignment="1">
      <alignment horizontal="right" vertical="center"/>
    </xf>
    <xf numFmtId="165" fontId="71" fillId="0" borderId="0" xfId="0" applyNumberFormat="1" applyFont="1" applyFill="1" applyBorder="1" applyAlignment="1">
      <alignment horizontal="right" vertical="center"/>
    </xf>
    <xf numFmtId="0" fontId="20" fillId="0" borderId="0" xfId="3582" applyFont="1" applyFill="1" applyBorder="1" applyAlignment="1">
      <alignment horizontal="left" indent="1"/>
    </xf>
    <xf numFmtId="165" fontId="20" fillId="0" borderId="0" xfId="0" applyNumberFormat="1" applyFont="1" applyFill="1" applyBorder="1" applyAlignment="1"/>
    <xf numFmtId="0" fontId="152" fillId="0" borderId="0" xfId="0" applyFont="1" applyFill="1" applyBorder="1" applyAlignment="1">
      <alignment vertical="center"/>
    </xf>
    <xf numFmtId="0" fontId="71" fillId="0" borderId="0" xfId="0" applyFont="1" applyFill="1" applyBorder="1" applyAlignment="1">
      <alignment vertical="center"/>
    </xf>
    <xf numFmtId="0" fontId="86" fillId="0" borderId="0" xfId="0" applyFont="1" applyFill="1" applyBorder="1" applyAlignment="1">
      <alignment vertical="top"/>
    </xf>
    <xf numFmtId="0" fontId="20" fillId="0" borderId="11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212" applyFont="1" applyFill="1" applyBorder="1"/>
    <xf numFmtId="0" fontId="20" fillId="0" borderId="0" xfId="212" applyFont="1" applyFill="1" applyBorder="1"/>
    <xf numFmtId="0" fontId="21" fillId="0" borderId="0" xfId="3584" applyFont="1" applyFill="1" applyBorder="1" applyAlignment="1">
      <alignment vertical="center"/>
    </xf>
    <xf numFmtId="0" fontId="20" fillId="0" borderId="0" xfId="3582" applyFont="1" applyFill="1" applyBorder="1" applyAlignment="1">
      <alignment vertical="center"/>
    </xf>
    <xf numFmtId="1" fontId="128" fillId="0" borderId="0" xfId="208" applyNumberFormat="1" applyFont="1" applyFill="1" applyBorder="1" applyAlignment="1">
      <alignment horizontal="right" vertical="center"/>
    </xf>
    <xf numFmtId="165" fontId="71" fillId="0" borderId="0" xfId="0" applyNumberFormat="1" applyFont="1" applyFill="1" applyAlignment="1">
      <alignment horizontal="right"/>
    </xf>
    <xf numFmtId="0" fontId="0" fillId="0" borderId="0" xfId="0" applyFill="1" applyBorder="1" applyAlignment="1">
      <alignment horizontal="center" vertical="center"/>
    </xf>
    <xf numFmtId="0" fontId="23" fillId="0" borderId="0" xfId="213" applyFont="1" applyFill="1"/>
    <xf numFmtId="0" fontId="20" fillId="0" borderId="0" xfId="213" applyFont="1" applyFill="1" applyAlignment="1">
      <alignment horizontal="left" indent="2"/>
    </xf>
    <xf numFmtId="49" fontId="71" fillId="0" borderId="0" xfId="0" applyNumberFormat="1" applyFont="1" applyFill="1" applyAlignment="1">
      <alignment horizontal="right"/>
    </xf>
    <xf numFmtId="0" fontId="20" fillId="0" borderId="0" xfId="213" applyFont="1" applyFill="1" applyBorder="1" applyAlignment="1">
      <alignment horizontal="left" indent="1"/>
    </xf>
    <xf numFmtId="0" fontId="20" fillId="0" borderId="12" xfId="211" applyFont="1" applyFill="1" applyBorder="1"/>
    <xf numFmtId="165" fontId="20" fillId="0" borderId="12" xfId="0" applyNumberFormat="1" applyFont="1" applyFill="1" applyBorder="1" applyAlignment="1"/>
    <xf numFmtId="165" fontId="71" fillId="0" borderId="12" xfId="0" applyNumberFormat="1" applyFont="1" applyFill="1" applyBorder="1" applyAlignment="1"/>
    <xf numFmtId="165" fontId="71" fillId="0" borderId="12" xfId="0" applyNumberFormat="1" applyFont="1" applyFill="1" applyBorder="1" applyAlignment="1">
      <alignment horizontal="right"/>
    </xf>
    <xf numFmtId="0" fontId="18" fillId="0" borderId="0" xfId="0" applyFont="1" applyFill="1" applyAlignment="1">
      <alignment horizontal="left" indent="9"/>
    </xf>
    <xf numFmtId="0" fontId="19" fillId="0" borderId="0" xfId="0" applyFont="1" applyFill="1" applyBorder="1" applyAlignment="1">
      <alignment horizontal="left" vertical="top" indent="9"/>
    </xf>
    <xf numFmtId="0" fontId="150" fillId="0" borderId="11" xfId="0" applyFont="1" applyFill="1" applyBorder="1" applyAlignment="1">
      <alignment horizontal="right" vertical="center"/>
    </xf>
    <xf numFmtId="0" fontId="21" fillId="0" borderId="11" xfId="208" applyFont="1" applyFill="1" applyBorder="1" applyAlignment="1">
      <alignment horizontal="right" vertical="center"/>
    </xf>
    <xf numFmtId="0" fontId="21" fillId="0" borderId="0" xfId="208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right"/>
    </xf>
    <xf numFmtId="0" fontId="31" fillId="0" borderId="0" xfId="0" applyFont="1" applyFill="1" applyAlignment="1">
      <alignment horizontal="right"/>
    </xf>
    <xf numFmtId="0" fontId="31" fillId="0" borderId="0" xfId="0" applyFont="1" applyFill="1" applyBorder="1" applyAlignment="1">
      <alignment horizontal="right"/>
    </xf>
    <xf numFmtId="0" fontId="23" fillId="0" borderId="0" xfId="0" applyFont="1" applyFill="1" applyBorder="1" applyAlignment="1">
      <alignment horizontal="right"/>
    </xf>
    <xf numFmtId="165" fontId="23" fillId="0" borderId="0" xfId="0" applyNumberFormat="1" applyFont="1" applyFill="1" applyAlignment="1">
      <alignment horizontal="right"/>
    </xf>
    <xf numFmtId="165" fontId="23" fillId="0" borderId="0" xfId="0" applyNumberFormat="1" applyFont="1" applyFill="1" applyBorder="1" applyAlignment="1">
      <alignment horizontal="right"/>
    </xf>
    <xf numFmtId="165" fontId="31" fillId="0" borderId="0" xfId="0" applyNumberFormat="1" applyFont="1" applyFill="1" applyAlignment="1">
      <alignment horizontal="right"/>
    </xf>
    <xf numFmtId="165" fontId="31" fillId="0" borderId="0" xfId="0" applyNumberFormat="1" applyFont="1" applyFill="1" applyBorder="1" applyAlignment="1">
      <alignment horizontal="right"/>
    </xf>
    <xf numFmtId="0" fontId="20" fillId="0" borderId="0" xfId="0" applyFont="1" applyFill="1" applyBorder="1" applyAlignment="1">
      <alignment horizontal="right" vertical="center"/>
    </xf>
    <xf numFmtId="0" fontId="153" fillId="0" borderId="0" xfId="0" applyFont="1" applyFill="1" applyAlignment="1">
      <alignment horizontal="right"/>
    </xf>
    <xf numFmtId="0" fontId="154" fillId="0" borderId="0" xfId="0" applyFont="1" applyFill="1" applyAlignment="1">
      <alignment horizontal="right"/>
    </xf>
    <xf numFmtId="0" fontId="19" fillId="0" borderId="0" xfId="0" applyFont="1" applyFill="1" applyBorder="1" applyAlignment="1">
      <alignment horizontal="left" vertical="top" indent="8"/>
    </xf>
    <xf numFmtId="0" fontId="21" fillId="0" borderId="11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right" vertical="center"/>
    </xf>
    <xf numFmtId="0" fontId="150" fillId="0" borderId="0" xfId="0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horizontal="right"/>
    </xf>
    <xf numFmtId="0" fontId="83" fillId="0" borderId="0" xfId="213" applyFont="1" applyAlignment="1">
      <alignment horizontal="left" indent="2"/>
    </xf>
    <xf numFmtId="0" fontId="23" fillId="0" borderId="12" xfId="0" applyFont="1" applyFill="1" applyBorder="1" applyAlignment="1">
      <alignment horizontal="right"/>
    </xf>
    <xf numFmtId="0" fontId="26" fillId="0" borderId="0" xfId="0" applyFont="1" applyBorder="1"/>
    <xf numFmtId="0" fontId="23" fillId="0" borderId="0" xfId="0" applyFont="1" applyFill="1" applyAlignment="1">
      <alignment vertical="top"/>
    </xf>
    <xf numFmtId="0" fontId="27" fillId="0" borderId="22" xfId="0" applyFont="1" applyFill="1" applyBorder="1" applyAlignment="1">
      <alignment vertical="center"/>
    </xf>
    <xf numFmtId="0" fontId="27" fillId="0" borderId="12" xfId="0" applyFont="1" applyFill="1" applyBorder="1" applyAlignment="1">
      <alignment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/>
    </xf>
    <xf numFmtId="0" fontId="155" fillId="0" borderId="0" xfId="0" applyFont="1" applyFill="1"/>
    <xf numFmtId="0" fontId="155" fillId="0" borderId="0" xfId="0" applyFont="1" applyFill="1" applyAlignment="1">
      <alignment horizontal="right"/>
    </xf>
    <xf numFmtId="49" fontId="71" fillId="0" borderId="0" xfId="0" applyNumberFormat="1" applyFont="1" applyAlignment="1">
      <alignment horizontal="right"/>
    </xf>
    <xf numFmtId="166" fontId="21" fillId="0" borderId="0" xfId="0" applyNumberFormat="1" applyFont="1" applyFill="1"/>
    <xf numFmtId="166" fontId="20" fillId="0" borderId="0" xfId="0" applyNumberFormat="1" applyFont="1" applyFill="1"/>
    <xf numFmtId="3" fontId="155" fillId="0" borderId="0" xfId="0" applyNumberFormat="1" applyFont="1" applyFill="1" applyBorder="1" applyAlignment="1">
      <alignment horizontal="center"/>
    </xf>
    <xf numFmtId="1" fontId="156" fillId="0" borderId="0" xfId="0" applyNumberFormat="1" applyFont="1"/>
    <xf numFmtId="3" fontId="20" fillId="0" borderId="0" xfId="0" applyNumberFormat="1" applyFont="1" applyBorder="1" applyAlignment="1">
      <alignment horizontal="left"/>
    </xf>
    <xf numFmtId="0" fontId="23" fillId="0" borderId="22" xfId="0" applyFont="1" applyBorder="1"/>
    <xf numFmtId="3" fontId="21" fillId="0" borderId="22" xfId="0" applyNumberFormat="1" applyFont="1" applyBorder="1" applyAlignment="1">
      <alignment horizontal="center"/>
    </xf>
    <xf numFmtId="3" fontId="21" fillId="0" borderId="0" xfId="0" applyNumberFormat="1" applyFont="1" applyBorder="1" applyAlignment="1">
      <alignment horizontal="center"/>
    </xf>
    <xf numFmtId="3" fontId="21" fillId="0" borderId="12" xfId="0" applyNumberFormat="1" applyFont="1" applyBorder="1" applyAlignment="1">
      <alignment horizontal="center"/>
    </xf>
    <xf numFmtId="3" fontId="21" fillId="0" borderId="12" xfId="0" applyNumberFormat="1" applyFont="1" applyBorder="1" applyAlignment="1">
      <alignment horizontal="right"/>
    </xf>
    <xf numFmtId="0" fontId="27" fillId="0" borderId="0" xfId="0" applyFont="1" applyAlignment="1">
      <alignment horizontal="center" vertical="center"/>
    </xf>
    <xf numFmtId="0" fontId="158" fillId="0" borderId="0" xfId="0" applyFont="1"/>
    <xf numFmtId="0" fontId="159" fillId="0" borderId="0" xfId="0" applyFont="1"/>
    <xf numFmtId="3" fontId="20" fillId="0" borderId="0" xfId="0" applyNumberFormat="1" applyFont="1" applyFill="1" applyBorder="1" applyAlignment="1">
      <alignment horizontal="left" indent="1"/>
    </xf>
    <xf numFmtId="0" fontId="159" fillId="0" borderId="0" xfId="0" applyFont="1" applyAlignment="1">
      <alignment horizontal="right"/>
    </xf>
    <xf numFmtId="3" fontId="160" fillId="0" borderId="0" xfId="0" applyNumberFormat="1" applyFont="1" applyFill="1" applyBorder="1" applyAlignment="1">
      <alignment vertical="top"/>
    </xf>
    <xf numFmtId="3" fontId="23" fillId="0" borderId="12" xfId="0" applyNumberFormat="1" applyFont="1" applyFill="1" applyBorder="1"/>
    <xf numFmtId="0" fontId="142" fillId="0" borderId="0" xfId="0" applyFont="1"/>
    <xf numFmtId="3" fontId="135" fillId="0" borderId="0" xfId="0" applyNumberFormat="1" applyFont="1" applyAlignment="1">
      <alignment horizontal="right"/>
    </xf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52" fillId="0" borderId="0" xfId="0" applyFont="1" applyFill="1"/>
    <xf numFmtId="16" fontId="21" fillId="0" borderId="0" xfId="0" applyNumberFormat="1" applyFont="1" applyFill="1"/>
    <xf numFmtId="0" fontId="21" fillId="0" borderId="0" xfId="0" applyFont="1" applyFill="1" applyAlignment="1">
      <alignment horizontal="right"/>
    </xf>
    <xf numFmtId="0" fontId="20" fillId="0" borderId="0" xfId="0" applyFont="1" applyFill="1" applyBorder="1" applyAlignment="1">
      <alignment horizontal="left"/>
    </xf>
    <xf numFmtId="0" fontId="21" fillId="0" borderId="2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80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12" xfId="0" applyFont="1" applyFill="1" applyBorder="1" applyAlignment="1">
      <alignment horizontal="right" vertical="center"/>
    </xf>
    <xf numFmtId="2" fontId="21" fillId="0" borderId="12" xfId="0" applyNumberFormat="1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center" vertical="center"/>
    </xf>
    <xf numFmtId="0" fontId="80" fillId="0" borderId="0" xfId="0" applyFont="1" applyFill="1"/>
    <xf numFmtId="0" fontId="164" fillId="0" borderId="0" xfId="0" applyFont="1" applyFill="1" applyBorder="1"/>
    <xf numFmtId="0" fontId="165" fillId="0" borderId="0" xfId="0" applyFont="1" applyFill="1" applyBorder="1"/>
    <xf numFmtId="0" fontId="165" fillId="0" borderId="0" xfId="0" applyFont="1" applyFill="1" applyBorder="1" applyAlignment="1">
      <alignment horizontal="right"/>
    </xf>
    <xf numFmtId="3" fontId="80" fillId="0" borderId="0" xfId="0" applyNumberFormat="1" applyFont="1" applyFill="1"/>
    <xf numFmtId="49" fontId="122" fillId="0" borderId="12" xfId="0" applyNumberFormat="1" applyFont="1" applyFill="1" applyBorder="1"/>
    <xf numFmtId="49" fontId="20" fillId="0" borderId="12" xfId="0" applyNumberFormat="1" applyFont="1" applyFill="1" applyBorder="1"/>
    <xf numFmtId="49" fontId="20" fillId="0" borderId="12" xfId="0" applyNumberFormat="1" applyFont="1" applyFill="1" applyBorder="1" applyAlignment="1">
      <alignment horizontal="right"/>
    </xf>
    <xf numFmtId="16" fontId="141" fillId="0" borderId="0" xfId="0" applyNumberFormat="1" applyFont="1"/>
    <xf numFmtId="0" fontId="152" fillId="0" borderId="0" xfId="0" applyFont="1"/>
    <xf numFmtId="0" fontId="152" fillId="0" borderId="0" xfId="0" applyFont="1" applyAlignment="1">
      <alignment horizontal="right"/>
    </xf>
    <xf numFmtId="0" fontId="29" fillId="0" borderId="0" xfId="0" applyFont="1"/>
    <xf numFmtId="0" fontId="157" fillId="0" borderId="0" xfId="0" applyFont="1" applyBorder="1" applyAlignment="1">
      <alignment vertical="top"/>
    </xf>
    <xf numFmtId="0" fontId="152" fillId="0" borderId="0" xfId="0" applyFont="1" applyBorder="1"/>
    <xf numFmtId="0" fontId="152" fillId="0" borderId="0" xfId="0" applyFont="1" applyBorder="1" applyAlignment="1">
      <alignment horizontal="right"/>
    </xf>
    <xf numFmtId="0" fontId="83" fillId="0" borderId="22" xfId="0" applyFont="1" applyBorder="1"/>
    <xf numFmtId="0" fontId="83" fillId="0" borderId="12" xfId="0" applyFont="1" applyBorder="1"/>
    <xf numFmtId="0" fontId="21" fillId="0" borderId="11" xfId="0" applyFont="1" applyBorder="1" applyAlignment="1">
      <alignment horizontal="center" vertical="center" wrapText="1"/>
    </xf>
    <xf numFmtId="0" fontId="83" fillId="0" borderId="0" xfId="0" applyFont="1" applyBorder="1"/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right" vertical="center"/>
    </xf>
    <xf numFmtId="3" fontId="33" fillId="0" borderId="0" xfId="0" applyNumberFormat="1" applyFont="1"/>
    <xf numFmtId="0" fontId="166" fillId="0" borderId="0" xfId="0" applyFont="1"/>
    <xf numFmtId="3" fontId="31" fillId="0" borderId="0" xfId="0" applyNumberFormat="1" applyFont="1" applyAlignment="1">
      <alignment horizontal="left"/>
    </xf>
    <xf numFmtId="3" fontId="86" fillId="0" borderId="0" xfId="0" applyNumberFormat="1" applyFont="1"/>
    <xf numFmtId="0" fontId="29" fillId="0" borderId="0" xfId="0" applyFont="1" applyFill="1"/>
    <xf numFmtId="0" fontId="166" fillId="0" borderId="0" xfId="0" applyFont="1" applyFill="1"/>
    <xf numFmtId="3" fontId="83" fillId="0" borderId="0" xfId="0" applyNumberFormat="1" applyFont="1" applyFill="1"/>
    <xf numFmtId="3" fontId="31" fillId="0" borderId="0" xfId="0" applyNumberFormat="1" applyFont="1"/>
    <xf numFmtId="3" fontId="157" fillId="0" borderId="0" xfId="0" applyNumberFormat="1" applyFont="1" applyFill="1"/>
    <xf numFmtId="3" fontId="21" fillId="0" borderId="0" xfId="0" applyNumberFormat="1" applyFont="1" applyFill="1" applyAlignment="1">
      <alignment horizontal="center"/>
    </xf>
    <xf numFmtId="3" fontId="83" fillId="0" borderId="12" xfId="0" applyNumberFormat="1" applyFont="1" applyBorder="1"/>
    <xf numFmtId="3" fontId="20" fillId="0" borderId="12" xfId="0" applyNumberFormat="1" applyFont="1" applyBorder="1"/>
    <xf numFmtId="3" fontId="167" fillId="0" borderId="0" xfId="0" applyNumberFormat="1" applyFont="1"/>
    <xf numFmtId="3" fontId="81" fillId="0" borderId="0" xfId="0" applyNumberFormat="1" applyFont="1"/>
    <xf numFmtId="3" fontId="167" fillId="60" borderId="0" xfId="0" applyNumberFormat="1" applyFont="1" applyFill="1"/>
    <xf numFmtId="3" fontId="81" fillId="60" borderId="0" xfId="0" applyNumberFormat="1" applyFont="1" applyFill="1" applyAlignment="1">
      <alignment horizontal="right"/>
    </xf>
    <xf numFmtId="3" fontId="83" fillId="0" borderId="0" xfId="0" applyNumberFormat="1" applyFont="1"/>
    <xf numFmtId="3" fontId="29" fillId="0" borderId="0" xfId="0" applyNumberFormat="1" applyFont="1"/>
    <xf numFmtId="3" fontId="168" fillId="0" borderId="0" xfId="0" applyNumberFormat="1" applyFont="1"/>
    <xf numFmtId="0" fontId="33" fillId="0" borderId="0" xfId="0" applyFont="1" applyAlignment="1">
      <alignment horizontal="right"/>
    </xf>
    <xf numFmtId="0" fontId="19" fillId="0" borderId="0" xfId="0" applyFont="1" applyBorder="1" applyAlignment="1">
      <alignment horizontal="left" vertical="top"/>
    </xf>
    <xf numFmtId="0" fontId="18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27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right"/>
    </xf>
    <xf numFmtId="3" fontId="23" fillId="0" borderId="0" xfId="0" applyNumberFormat="1" applyFont="1"/>
    <xf numFmtId="3" fontId="124" fillId="0" borderId="0" xfId="0" applyNumberFormat="1" applyFont="1" applyAlignment="1">
      <alignment horizontal="center"/>
    </xf>
    <xf numFmtId="3" fontId="24" fillId="0" borderId="0" xfId="0" applyNumberFormat="1" applyFont="1"/>
    <xf numFmtId="3" fontId="20" fillId="0" borderId="0" xfId="0" applyNumberFormat="1" applyFont="1" applyAlignment="1">
      <alignment horizontal="right" vertical="center"/>
    </xf>
    <xf numFmtId="3" fontId="25" fillId="0" borderId="12" xfId="0" applyNumberFormat="1" applyFont="1" applyBorder="1"/>
    <xf numFmtId="49" fontId="18" fillId="0" borderId="0" xfId="3602" applyNumberFormat="1" applyFont="1" applyFill="1"/>
    <xf numFmtId="0" fontId="18" fillId="0" borderId="0" xfId="3602" applyFont="1" applyFill="1" applyAlignment="1">
      <alignment horizontal="center"/>
    </xf>
    <xf numFmtId="0" fontId="17" fillId="0" borderId="0" xfId="3602" applyFont="1" applyFill="1" applyAlignment="1">
      <alignment horizontal="center"/>
    </xf>
    <xf numFmtId="0" fontId="29" fillId="0" borderId="0" xfId="3587" applyFont="1" applyFill="1" applyAlignment="1">
      <alignment horizontal="center"/>
    </xf>
    <xf numFmtId="0" fontId="29" fillId="0" borderId="0" xfId="3587" applyFont="1" applyFill="1"/>
    <xf numFmtId="0" fontId="17" fillId="0" borderId="0" xfId="3602" applyFont="1" applyFill="1" applyBorder="1"/>
    <xf numFmtId="0" fontId="27" fillId="0" borderId="22" xfId="3602" applyFont="1" applyFill="1" applyBorder="1" applyAlignment="1">
      <alignment horizontal="center" vertical="center"/>
    </xf>
    <xf numFmtId="0" fontId="23" fillId="0" borderId="0" xfId="3602" applyFont="1" applyFill="1" applyBorder="1" applyAlignment="1">
      <alignment horizontal="center" vertical="center"/>
    </xf>
    <xf numFmtId="0" fontId="23" fillId="0" borderId="12" xfId="3602" applyFont="1" applyFill="1" applyBorder="1" applyAlignment="1">
      <alignment horizontal="center" vertical="center"/>
    </xf>
    <xf numFmtId="0" fontId="23" fillId="0" borderId="0" xfId="3602" applyFont="1" applyFill="1" applyBorder="1" applyAlignment="1">
      <alignment horizontal="center" wrapText="1"/>
    </xf>
    <xf numFmtId="0" fontId="27" fillId="0" borderId="0" xfId="3602" applyFont="1" applyFill="1" applyBorder="1" applyAlignment="1">
      <alignment horizontal="center" vertical="center" wrapText="1"/>
    </xf>
    <xf numFmtId="0" fontId="23" fillId="0" borderId="0" xfId="3602" applyFont="1" applyFill="1" applyBorder="1" applyAlignment="1">
      <alignment horizontal="right" wrapText="1"/>
    </xf>
    <xf numFmtId="0" fontId="27" fillId="0" borderId="0" xfId="3602" applyFont="1" applyFill="1" applyBorder="1" applyAlignment="1">
      <alignment horizontal="right" vertical="center" wrapText="1"/>
    </xf>
    <xf numFmtId="0" fontId="21" fillId="0" borderId="0" xfId="3587" applyFont="1" applyFill="1"/>
    <xf numFmtId="2" fontId="21" fillId="0" borderId="0" xfId="0" applyNumberFormat="1" applyFont="1" applyFill="1" applyAlignment="1">
      <alignment horizontal="right"/>
    </xf>
    <xf numFmtId="2" fontId="21" fillId="0" borderId="0" xfId="0" applyNumberFormat="1" applyFont="1" applyFill="1" applyAlignment="1">
      <alignment horizontal="center"/>
    </xf>
    <xf numFmtId="49" fontId="20" fillId="0" borderId="0" xfId="3587" applyNumberFormat="1" applyFont="1" applyFill="1" applyAlignment="1">
      <alignment horizontal="left" indent="1"/>
    </xf>
    <xf numFmtId="2" fontId="20" fillId="0" borderId="0" xfId="0" applyNumberFormat="1" applyFont="1" applyFill="1" applyAlignment="1">
      <alignment horizontal="right"/>
    </xf>
    <xf numFmtId="2" fontId="20" fillId="0" borderId="0" xfId="0" applyNumberFormat="1" applyFont="1" applyFill="1" applyAlignment="1">
      <alignment horizontal="center"/>
    </xf>
    <xf numFmtId="0" fontId="21" fillId="0" borderId="0" xfId="3587" applyFont="1" applyFill="1" applyAlignment="1">
      <alignment horizontal="right"/>
    </xf>
    <xf numFmtId="2" fontId="21" fillId="0" borderId="0" xfId="3587" applyNumberFormat="1" applyFont="1" applyFill="1" applyAlignment="1">
      <alignment horizontal="center"/>
    </xf>
    <xf numFmtId="49" fontId="20" fillId="0" borderId="0" xfId="3587" applyNumberFormat="1" applyFont="1" applyFill="1" applyAlignment="1">
      <alignment horizontal="center"/>
    </xf>
    <xf numFmtId="49" fontId="71" fillId="0" borderId="0" xfId="0" applyNumberFormat="1" applyFont="1" applyAlignment="1">
      <alignment horizontal="center"/>
    </xf>
    <xf numFmtId="0" fontId="21" fillId="0" borderId="12" xfId="3587" applyFont="1" applyFill="1" applyBorder="1" applyAlignment="1">
      <alignment horizontal="center"/>
    </xf>
    <xf numFmtId="0" fontId="29" fillId="0" borderId="0" xfId="3587" applyFont="1" applyFill="1" applyBorder="1"/>
    <xf numFmtId="0" fontId="29" fillId="0" borderId="0" xfId="3587" applyFont="1" applyFill="1" applyBorder="1" applyAlignment="1">
      <alignment horizontal="center"/>
    </xf>
    <xf numFmtId="49" fontId="152" fillId="0" borderId="0" xfId="3602" applyNumberFormat="1" applyFont="1" applyFill="1"/>
    <xf numFmtId="0" fontId="21" fillId="0" borderId="0" xfId="3602" applyFont="1" applyFill="1" applyAlignment="1">
      <alignment horizontal="center"/>
    </xf>
    <xf numFmtId="0" fontId="20" fillId="0" borderId="0" xfId="3602" applyFont="1" applyFill="1" applyAlignment="1">
      <alignment horizontal="center"/>
    </xf>
    <xf numFmtId="0" fontId="20" fillId="0" borderId="0" xfId="3602" applyFont="1" applyFill="1" applyAlignment="1">
      <alignment horizontal="right"/>
    </xf>
    <xf numFmtId="0" fontId="20" fillId="0" borderId="0" xfId="3587" applyFont="1" applyFill="1" applyAlignment="1">
      <alignment horizontal="center"/>
    </xf>
    <xf numFmtId="0" fontId="20" fillId="0" borderId="0" xfId="3602" applyFont="1" applyFill="1" applyBorder="1"/>
    <xf numFmtId="0" fontId="27" fillId="0" borderId="12" xfId="3602" applyFont="1" applyFill="1" applyBorder="1" applyAlignment="1">
      <alignment horizontal="center" vertical="center"/>
    </xf>
    <xf numFmtId="0" fontId="27" fillId="0" borderId="12" xfId="3602" applyFont="1" applyFill="1" applyBorder="1" applyAlignment="1">
      <alignment vertical="center" wrapText="1"/>
    </xf>
    <xf numFmtId="0" fontId="27" fillId="0" borderId="12" xfId="3587" applyFont="1" applyFill="1" applyBorder="1" applyAlignment="1">
      <alignment vertical="center" wrapText="1"/>
    </xf>
    <xf numFmtId="0" fontId="27" fillId="0" borderId="0" xfId="3602" applyFont="1" applyFill="1" applyBorder="1" applyAlignment="1">
      <alignment vertical="center" wrapText="1"/>
    </xf>
    <xf numFmtId="49" fontId="128" fillId="0" borderId="0" xfId="3496" applyNumberFormat="1" applyFont="1" applyFill="1" applyAlignment="1">
      <alignment horizontal="right"/>
    </xf>
    <xf numFmtId="49" fontId="128" fillId="0" borderId="0" xfId="3496" applyNumberFormat="1" applyFont="1" applyAlignment="1">
      <alignment horizontal="right"/>
    </xf>
    <xf numFmtId="49" fontId="71" fillId="0" borderId="0" xfId="3496" applyNumberFormat="1" applyFont="1" applyFill="1" applyAlignment="1">
      <alignment horizontal="right"/>
    </xf>
    <xf numFmtId="49" fontId="71" fillId="0" borderId="0" xfId="3496" applyNumberFormat="1" applyFont="1" applyAlignment="1">
      <alignment horizontal="right"/>
    </xf>
    <xf numFmtId="0" fontId="27" fillId="0" borderId="12" xfId="3602" applyFont="1" applyFill="1" applyBorder="1" applyAlignment="1">
      <alignment horizontal="center" vertical="center" wrapText="1"/>
    </xf>
    <xf numFmtId="0" fontId="27" fillId="0" borderId="12" xfId="3587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69" fillId="0" borderId="0" xfId="3586" applyFont="1" applyFill="1"/>
    <xf numFmtId="0" fontId="20" fillId="0" borderId="0" xfId="3591" applyFont="1" applyFill="1" applyAlignment="1">
      <alignment horizontal="right"/>
    </xf>
    <xf numFmtId="0" fontId="20" fillId="0" borderId="0" xfId="3591" applyFont="1" applyFill="1"/>
    <xf numFmtId="165" fontId="20" fillId="0" borderId="0" xfId="3591" applyNumberFormat="1" applyFont="1" applyFill="1" applyBorder="1"/>
    <xf numFmtId="0" fontId="21" fillId="0" borderId="0" xfId="3586" applyFont="1" applyFill="1"/>
    <xf numFmtId="0" fontId="124" fillId="0" borderId="0" xfId="3586" applyFont="1" applyFill="1"/>
    <xf numFmtId="0" fontId="170" fillId="0" borderId="0" xfId="3586" applyFont="1" applyFill="1" applyBorder="1" applyAlignment="1">
      <alignment horizontal="left" vertical="top"/>
    </xf>
    <xf numFmtId="0" fontId="86" fillId="0" borderId="0" xfId="3586" applyFont="1" applyFill="1"/>
    <xf numFmtId="0" fontId="86" fillId="0" borderId="0" xfId="3586" applyFont="1" applyFill="1" applyBorder="1"/>
    <xf numFmtId="0" fontId="170" fillId="0" borderId="0" xfId="3586" applyFont="1" applyFill="1"/>
    <xf numFmtId="0" fontId="124" fillId="0" borderId="11" xfId="3586" applyFont="1" applyFill="1" applyBorder="1" applyAlignment="1">
      <alignment vertical="center"/>
    </xf>
    <xf numFmtId="0" fontId="21" fillId="0" borderId="11" xfId="197" applyFont="1" applyFill="1" applyBorder="1" applyAlignment="1">
      <alignment horizontal="right" vertical="center"/>
    </xf>
    <xf numFmtId="1" fontId="21" fillId="0" borderId="11" xfId="197" applyNumberFormat="1" applyFont="1" applyFill="1" applyBorder="1" applyAlignment="1">
      <alignment horizontal="right" vertical="center"/>
    </xf>
    <xf numFmtId="1" fontId="21" fillId="0" borderId="0" xfId="197" applyNumberFormat="1" applyFont="1" applyFill="1" applyBorder="1" applyAlignment="1">
      <alignment horizontal="right" vertical="center"/>
    </xf>
    <xf numFmtId="0" fontId="124" fillId="0" borderId="0" xfId="3586" applyFont="1" applyFill="1" applyBorder="1" applyAlignment="1">
      <alignment vertical="center"/>
    </xf>
    <xf numFmtId="0" fontId="25" fillId="0" borderId="0" xfId="3591" applyFont="1" applyFill="1"/>
    <xf numFmtId="0" fontId="74" fillId="0" borderId="0" xfId="3591" applyFont="1" applyFill="1"/>
    <xf numFmtId="0" fontId="171" fillId="0" borderId="0" xfId="3591" applyFont="1" applyFill="1"/>
    <xf numFmtId="0" fontId="89" fillId="0" borderId="0" xfId="3586" applyFont="1" applyFill="1"/>
    <xf numFmtId="165" fontId="73" fillId="0" borderId="0" xfId="3591" applyNumberFormat="1" applyFont="1" applyFill="1"/>
    <xf numFmtId="165" fontId="21" fillId="0" borderId="0" xfId="197" applyNumberFormat="1" applyFont="1" applyFill="1" applyBorder="1" applyAlignment="1">
      <alignment horizontal="right"/>
    </xf>
    <xf numFmtId="165" fontId="128" fillId="0" borderId="0" xfId="197" applyNumberFormat="1" applyFont="1" applyAlignment="1">
      <alignment horizontal="right"/>
    </xf>
    <xf numFmtId="165" fontId="128" fillId="0" borderId="0" xfId="197" applyNumberFormat="1" applyFont="1" applyFill="1" applyAlignment="1">
      <alignment horizontal="right"/>
    </xf>
    <xf numFmtId="0" fontId="171" fillId="0" borderId="0" xfId="3595" applyFont="1" applyFill="1" applyBorder="1" applyAlignment="1">
      <alignment vertical="center" wrapText="1"/>
    </xf>
    <xf numFmtId="165" fontId="74" fillId="0" borderId="0" xfId="3591" applyNumberFormat="1" applyFont="1" applyFill="1"/>
    <xf numFmtId="2" fontId="74" fillId="0" borderId="0" xfId="3591" applyNumberFormat="1" applyFont="1" applyFill="1"/>
    <xf numFmtId="165" fontId="20" fillId="0" borderId="0" xfId="3586" applyNumberFormat="1" applyFont="1" applyFill="1" applyAlignment="1">
      <alignment horizontal="left" indent="1"/>
    </xf>
    <xf numFmtId="165" fontId="20" fillId="0" borderId="0" xfId="197" applyNumberFormat="1" applyFont="1" applyFill="1" applyBorder="1" applyAlignment="1">
      <alignment horizontal="right"/>
    </xf>
    <xf numFmtId="0" fontId="171" fillId="0" borderId="0" xfId="3586" applyFont="1" applyFill="1" applyAlignment="1">
      <alignment horizontal="left" indent="1"/>
    </xf>
    <xf numFmtId="165" fontId="71" fillId="0" borderId="0" xfId="1006" applyNumberFormat="1" applyFont="1" applyAlignment="1">
      <alignment horizontal="right"/>
    </xf>
    <xf numFmtId="165" fontId="74" fillId="0" borderId="0" xfId="3591" applyNumberFormat="1" applyFont="1" applyFill="1" applyBorder="1"/>
    <xf numFmtId="0" fontId="171" fillId="0" borderId="0" xfId="3591" applyFont="1" applyFill="1" applyBorder="1"/>
    <xf numFmtId="165" fontId="73" fillId="0" borderId="0" xfId="3591" applyNumberFormat="1" applyFont="1" applyFill="1" applyBorder="1"/>
    <xf numFmtId="165" fontId="20" fillId="0" borderId="0" xfId="197" applyNumberFormat="1" applyFont="1" applyFill="1" applyBorder="1"/>
    <xf numFmtId="0" fontId="74" fillId="0" borderId="0" xfId="3591" applyFont="1" applyFill="1" applyBorder="1"/>
    <xf numFmtId="165" fontId="71" fillId="0" borderId="0" xfId="197" applyNumberFormat="1" applyFont="1" applyAlignment="1">
      <alignment horizontal="right"/>
    </xf>
    <xf numFmtId="165" fontId="71" fillId="0" borderId="0" xfId="197" applyNumberFormat="1" applyFont="1" applyFill="1" applyAlignment="1">
      <alignment horizontal="right"/>
    </xf>
    <xf numFmtId="0" fontId="172" fillId="0" borderId="0" xfId="3586" applyFont="1" applyFill="1"/>
    <xf numFmtId="165" fontId="21" fillId="0" borderId="0" xfId="3586" applyNumberFormat="1" applyFont="1" applyFill="1" applyAlignment="1">
      <alignment horizontal="right"/>
    </xf>
    <xf numFmtId="0" fontId="73" fillId="0" borderId="0" xfId="3586" applyFont="1" applyFill="1"/>
    <xf numFmtId="165" fontId="21" fillId="0" borderId="0" xfId="3586" applyNumberFormat="1" applyFont="1" applyFill="1" applyBorder="1"/>
    <xf numFmtId="165" fontId="73" fillId="0" borderId="0" xfId="3586" applyNumberFormat="1" applyFont="1" applyFill="1"/>
    <xf numFmtId="0" fontId="173" fillId="0" borderId="0" xfId="3586" applyFont="1" applyFill="1" applyBorder="1" applyAlignment="1">
      <alignment horizontal="left" vertical="top"/>
    </xf>
    <xf numFmtId="165" fontId="86" fillId="0" borderId="0" xfId="3586" applyNumberFormat="1" applyFont="1" applyFill="1" applyAlignment="1">
      <alignment horizontal="right"/>
    </xf>
    <xf numFmtId="0" fontId="174" fillId="0" borderId="0" xfId="3586" applyFont="1" applyFill="1"/>
    <xf numFmtId="165" fontId="174" fillId="0" borderId="0" xfId="3586" applyNumberFormat="1" applyFont="1" applyFill="1"/>
    <xf numFmtId="0" fontId="173" fillId="0" borderId="0" xfId="3586" applyFont="1" applyFill="1"/>
    <xf numFmtId="0" fontId="89" fillId="0" borderId="11" xfId="3586" applyFont="1" applyFill="1" applyBorder="1" applyAlignment="1">
      <alignment vertical="center"/>
    </xf>
    <xf numFmtId="165" fontId="21" fillId="0" borderId="0" xfId="197" applyNumberFormat="1" applyFont="1" applyFill="1" applyBorder="1" applyAlignment="1">
      <alignment horizontal="right" vertical="center"/>
    </xf>
    <xf numFmtId="0" fontId="89" fillId="0" borderId="0" xfId="3586" applyFont="1" applyFill="1" applyBorder="1" applyAlignment="1">
      <alignment vertical="center"/>
    </xf>
    <xf numFmtId="165" fontId="21" fillId="0" borderId="0" xfId="3586" applyNumberFormat="1" applyFont="1" applyFill="1" applyBorder="1" applyAlignment="1">
      <alignment horizontal="right" vertical="center"/>
    </xf>
    <xf numFmtId="0" fontId="73" fillId="0" borderId="0" xfId="3586" applyFont="1" applyFill="1" applyBorder="1" applyAlignment="1">
      <alignment vertical="center"/>
    </xf>
    <xf numFmtId="165" fontId="73" fillId="0" borderId="0" xfId="3586" applyNumberFormat="1" applyFont="1" applyFill="1" applyBorder="1" applyAlignment="1">
      <alignment vertical="center"/>
    </xf>
    <xf numFmtId="0" fontId="89" fillId="0" borderId="0" xfId="197" applyFont="1" applyFill="1"/>
    <xf numFmtId="0" fontId="73" fillId="0" borderId="0" xfId="3591" applyFont="1" applyFill="1" applyBorder="1"/>
    <xf numFmtId="165" fontId="21" fillId="0" borderId="0" xfId="3591" applyNumberFormat="1" applyFont="1" applyFill="1" applyBorder="1"/>
    <xf numFmtId="0" fontId="89" fillId="0" borderId="0" xfId="3591" applyFont="1" applyFill="1" applyBorder="1"/>
    <xf numFmtId="165" fontId="81" fillId="0" borderId="0" xfId="197" applyNumberFormat="1" applyFont="1" applyAlignment="1">
      <alignment horizontal="right"/>
    </xf>
    <xf numFmtId="165" fontId="20" fillId="0" borderId="0" xfId="3591" applyNumberFormat="1" applyFont="1" applyFill="1" applyAlignment="1">
      <alignment horizontal="right"/>
    </xf>
    <xf numFmtId="165" fontId="20" fillId="0" borderId="0" xfId="3591" applyNumberFormat="1" applyFont="1" applyFill="1"/>
    <xf numFmtId="165" fontId="20" fillId="0" borderId="0" xfId="3591" applyNumberFormat="1" applyFont="1" applyFill="1" applyBorder="1" applyAlignment="1">
      <alignment horizontal="right"/>
    </xf>
    <xf numFmtId="2" fontId="20" fillId="0" borderId="0" xfId="3591" applyNumberFormat="1" applyFont="1" applyFill="1" applyBorder="1" applyAlignment="1">
      <alignment horizontal="right"/>
    </xf>
    <xf numFmtId="0" fontId="20" fillId="0" borderId="0" xfId="3591" applyFont="1" applyFill="1" applyBorder="1" applyAlignment="1">
      <alignment horizontal="right"/>
    </xf>
    <xf numFmtId="0" fontId="20" fillId="0" borderId="0" xfId="3591" applyFont="1" applyFill="1" applyBorder="1"/>
    <xf numFmtId="0" fontId="25" fillId="0" borderId="0" xfId="3591" applyFont="1" applyFill="1" applyBorder="1"/>
    <xf numFmtId="0" fontId="175" fillId="0" borderId="0" xfId="3586" applyFont="1" applyFill="1"/>
    <xf numFmtId="0" fontId="21" fillId="0" borderId="0" xfId="3586" applyFont="1" applyFill="1" applyAlignment="1">
      <alignment horizontal="right"/>
    </xf>
    <xf numFmtId="0" fontId="73" fillId="0" borderId="0" xfId="3586" applyFont="1" applyFill="1" applyBorder="1"/>
    <xf numFmtId="0" fontId="174" fillId="0" borderId="0" xfId="3586" applyFont="1" applyFill="1" applyBorder="1" applyAlignment="1">
      <alignment horizontal="left" vertical="top"/>
    </xf>
    <xf numFmtId="0" fontId="20" fillId="0" borderId="0" xfId="197" applyFont="1" applyFill="1" applyAlignment="1">
      <alignment horizontal="right"/>
    </xf>
    <xf numFmtId="0" fontId="174" fillId="0" borderId="0" xfId="3586" applyFont="1" applyFill="1" applyBorder="1"/>
    <xf numFmtId="0" fontId="73" fillId="0" borderId="11" xfId="3586" applyFont="1" applyFill="1" applyBorder="1" applyAlignment="1">
      <alignment vertical="center"/>
    </xf>
    <xf numFmtId="0" fontId="21" fillId="0" borderId="0" xfId="197" applyFont="1" applyFill="1" applyBorder="1" applyAlignment="1">
      <alignment horizontal="right" vertical="center"/>
    </xf>
    <xf numFmtId="0" fontId="21" fillId="0" borderId="0" xfId="197" applyFont="1" applyFill="1" applyAlignment="1">
      <alignment horizontal="right"/>
    </xf>
    <xf numFmtId="165" fontId="74" fillId="0" borderId="0" xfId="3595" applyNumberFormat="1" applyFont="1" applyFill="1" applyBorder="1" applyAlignment="1">
      <alignment vertical="center" wrapText="1"/>
    </xf>
    <xf numFmtId="165" fontId="74" fillId="0" borderId="0" xfId="3591" applyNumberFormat="1" applyFont="1" applyFill="1" applyAlignment="1">
      <alignment horizontal="right"/>
    </xf>
    <xf numFmtId="165" fontId="20" fillId="0" borderId="0" xfId="197" applyNumberFormat="1" applyFont="1" applyFill="1" applyAlignment="1">
      <alignment horizontal="right"/>
    </xf>
    <xf numFmtId="165" fontId="74" fillId="0" borderId="0" xfId="3586" applyNumberFormat="1" applyFont="1" applyFill="1" applyAlignment="1">
      <alignment horizontal="left" indent="1"/>
    </xf>
    <xf numFmtId="165" fontId="71" fillId="0" borderId="0" xfId="1006" applyNumberFormat="1" applyFont="1" applyAlignment="1"/>
    <xf numFmtId="165" fontId="74" fillId="0" borderId="0" xfId="3591" applyNumberFormat="1" applyFont="1" applyFill="1" applyBorder="1" applyAlignment="1">
      <alignment horizontal="right"/>
    </xf>
    <xf numFmtId="165" fontId="81" fillId="0" borderId="0" xfId="3591" applyNumberFormat="1" applyFont="1" applyFill="1" applyBorder="1"/>
    <xf numFmtId="165" fontId="21" fillId="0" borderId="0" xfId="3586" applyNumberFormat="1" applyFont="1" applyFill="1"/>
    <xf numFmtId="165" fontId="73" fillId="0" borderId="0" xfId="3591" applyNumberFormat="1" applyFont="1" applyFill="1" applyBorder="1" applyAlignment="1">
      <alignment horizontal="right"/>
    </xf>
    <xf numFmtId="165" fontId="20" fillId="0" borderId="0" xfId="3595" applyNumberFormat="1" applyFont="1" applyFill="1" applyBorder="1" applyAlignment="1">
      <alignment vertical="center" wrapText="1"/>
    </xf>
    <xf numFmtId="0" fontId="177" fillId="0" borderId="0" xfId="3591" applyFont="1" applyFill="1" applyBorder="1"/>
    <xf numFmtId="165" fontId="73" fillId="0" borderId="0" xfId="197" applyNumberFormat="1" applyFont="1" applyAlignment="1">
      <alignment horizontal="right"/>
    </xf>
    <xf numFmtId="0" fontId="73" fillId="0" borderId="0" xfId="197" applyNumberFormat="1" applyFont="1" applyFill="1" applyAlignment="1">
      <alignment horizontal="right"/>
    </xf>
    <xf numFmtId="165" fontId="73" fillId="0" borderId="0" xfId="197" applyNumberFormat="1" applyFont="1" applyFill="1" applyAlignment="1">
      <alignment horizontal="right"/>
    </xf>
    <xf numFmtId="165" fontId="177" fillId="0" borderId="0" xfId="3591" applyNumberFormat="1" applyFont="1" applyFill="1" applyBorder="1"/>
    <xf numFmtId="49" fontId="71" fillId="0" borderId="0" xfId="1006" applyNumberFormat="1" applyFont="1" applyAlignment="1">
      <alignment horizontal="right"/>
    </xf>
    <xf numFmtId="165" fontId="71" fillId="0" borderId="0" xfId="1007" applyNumberFormat="1" applyFont="1" applyAlignment="1">
      <alignment horizontal="right"/>
    </xf>
    <xf numFmtId="0" fontId="177" fillId="0" borderId="0" xfId="3591" applyFont="1" applyFill="1"/>
    <xf numFmtId="165" fontId="21" fillId="0" borderId="0" xfId="197" applyNumberFormat="1" applyFont="1" applyFill="1" applyAlignment="1"/>
    <xf numFmtId="165" fontId="71" fillId="0" borderId="0" xfId="3591" applyNumberFormat="1" applyFont="1" applyFill="1"/>
    <xf numFmtId="165" fontId="177" fillId="0" borderId="0" xfId="3591" applyNumberFormat="1" applyFont="1" applyFill="1"/>
    <xf numFmtId="165" fontId="21" fillId="0" borderId="0" xfId="197" applyNumberFormat="1" applyFont="1" applyFill="1" applyAlignment="1">
      <alignment horizontal="right"/>
    </xf>
    <xf numFmtId="165" fontId="73" fillId="0" borderId="0" xfId="3591" applyNumberFormat="1" applyFont="1" applyFill="1" applyAlignment="1">
      <alignment horizontal="right"/>
    </xf>
    <xf numFmtId="0" fontId="73" fillId="0" borderId="0" xfId="3591" applyFont="1" applyFill="1"/>
    <xf numFmtId="0" fontId="74" fillId="0" borderId="0" xfId="3591" applyNumberFormat="1" applyFont="1" applyFill="1" applyAlignment="1">
      <alignment horizontal="right"/>
    </xf>
    <xf numFmtId="165" fontId="128" fillId="0" borderId="0" xfId="1007" applyNumberFormat="1" applyFont="1" applyAlignment="1">
      <alignment horizontal="right"/>
    </xf>
    <xf numFmtId="2" fontId="71" fillId="0" borderId="0" xfId="1007" applyNumberFormat="1" applyFont="1" applyAlignment="1">
      <alignment horizontal="right"/>
    </xf>
    <xf numFmtId="165" fontId="20" fillId="0" borderId="12" xfId="197" applyNumberFormat="1" applyFont="1" applyFill="1" applyBorder="1"/>
    <xf numFmtId="165" fontId="20" fillId="0" borderId="12" xfId="197" applyNumberFormat="1" applyFont="1" applyFill="1" applyBorder="1" applyAlignment="1">
      <alignment horizontal="right"/>
    </xf>
    <xf numFmtId="0" fontId="74" fillId="0" borderId="12" xfId="3591" applyFont="1" applyFill="1" applyBorder="1"/>
    <xf numFmtId="0" fontId="152" fillId="0" borderId="0" xfId="3589" applyFont="1" applyFill="1"/>
    <xf numFmtId="0" fontId="33" fillId="0" borderId="0" xfId="3589" applyFont="1" applyFill="1" applyAlignment="1">
      <alignment horizontal="center"/>
    </xf>
    <xf numFmtId="0" fontId="33" fillId="0" borderId="0" xfId="3589" applyFont="1" applyFill="1"/>
    <xf numFmtId="0" fontId="21" fillId="0" borderId="23" xfId="3589" applyFont="1" applyFill="1" applyBorder="1" applyAlignment="1">
      <alignment horizontal="center" vertical="top" wrapText="1"/>
    </xf>
    <xf numFmtId="0" fontId="21" fillId="0" borderId="23" xfId="193" applyFont="1" applyFill="1" applyBorder="1" applyAlignment="1">
      <alignment horizontal="center" vertical="top" wrapText="1"/>
    </xf>
    <xf numFmtId="0" fontId="21" fillId="0" borderId="23" xfId="193" applyFont="1" applyFill="1" applyBorder="1" applyAlignment="1">
      <alignment horizontal="center" vertical="center" wrapText="1"/>
    </xf>
    <xf numFmtId="0" fontId="21" fillId="0" borderId="0" xfId="3589" applyFont="1" applyFill="1" applyBorder="1" applyAlignment="1">
      <alignment horizontal="center"/>
    </xf>
    <xf numFmtId="0" fontId="33" fillId="0" borderId="0" xfId="3601" applyFont="1" applyFill="1"/>
    <xf numFmtId="0" fontId="21" fillId="0" borderId="0" xfId="3589" applyFont="1" applyFill="1" applyAlignment="1">
      <alignment horizontal="center"/>
    </xf>
    <xf numFmtId="0" fontId="20" fillId="0" borderId="0" xfId="3601" applyFont="1" applyFill="1" applyAlignment="1">
      <alignment horizontal="center"/>
    </xf>
    <xf numFmtId="170" fontId="20" fillId="0" borderId="0" xfId="3599" applyNumberFormat="1" applyFont="1" applyFill="1"/>
    <xf numFmtId="170" fontId="83" fillId="0" borderId="0" xfId="3600" applyNumberFormat="1" applyFont="1" applyFill="1"/>
    <xf numFmtId="165" fontId="127" fillId="0" borderId="0" xfId="3600" applyNumberFormat="1" applyFont="1" applyFill="1"/>
    <xf numFmtId="165" fontId="83" fillId="0" borderId="0" xfId="3600" applyNumberFormat="1" applyFont="1" applyFill="1" applyAlignment="1">
      <alignment horizontal="right" indent="2"/>
    </xf>
    <xf numFmtId="3" fontId="71" fillId="0" borderId="0" xfId="3600" applyNumberFormat="1" applyFont="1" applyFill="1" applyAlignment="1" applyProtection="1">
      <alignment horizontal="center"/>
      <protection locked="0"/>
    </xf>
    <xf numFmtId="3" fontId="71" fillId="0" borderId="0" xfId="3600" applyNumberFormat="1" applyFont="1" applyFill="1" applyAlignment="1">
      <alignment horizontal="center"/>
    </xf>
    <xf numFmtId="171" fontId="71" fillId="0" borderId="0" xfId="3599" applyNumberFormat="1" applyFont="1" applyFill="1" applyAlignment="1">
      <alignment horizontal="center"/>
    </xf>
    <xf numFmtId="171" fontId="71" fillId="0" borderId="0" xfId="3600" applyNumberFormat="1" applyFont="1" applyFill="1" applyAlignment="1">
      <alignment horizontal="center"/>
    </xf>
    <xf numFmtId="166" fontId="71" fillId="0" borderId="0" xfId="3600" applyNumberFormat="1" applyFont="1" applyFill="1" applyAlignment="1"/>
    <xf numFmtId="3" fontId="179" fillId="0" borderId="0" xfId="3600" applyNumberFormat="1" applyFont="1" applyFill="1" applyAlignment="1" applyProtection="1">
      <alignment horizontal="center"/>
      <protection locked="0"/>
    </xf>
    <xf numFmtId="3" fontId="20" fillId="0" borderId="0" xfId="3600" applyNumberFormat="1" applyFont="1" applyFill="1" applyAlignment="1">
      <alignment horizontal="center"/>
    </xf>
    <xf numFmtId="171" fontId="20" fillId="0" borderId="0" xfId="3599" applyNumberFormat="1" applyFont="1" applyFill="1" applyAlignment="1">
      <alignment horizontal="center"/>
    </xf>
    <xf numFmtId="171" fontId="20" fillId="0" borderId="0" xfId="3600" applyNumberFormat="1" applyFont="1" applyFill="1" applyAlignment="1">
      <alignment horizontal="center"/>
    </xf>
    <xf numFmtId="3" fontId="179" fillId="0" borderId="0" xfId="3600" applyNumberFormat="1" applyFont="1" applyFill="1" applyAlignment="1">
      <alignment horizontal="center"/>
    </xf>
    <xf numFmtId="166" fontId="179" fillId="0" borderId="0" xfId="3600" applyNumberFormat="1" applyFont="1" applyFill="1" applyAlignment="1"/>
    <xf numFmtId="166" fontId="179" fillId="0" borderId="0" xfId="3600" applyNumberFormat="1" applyFont="1" applyFill="1" applyAlignment="1">
      <alignment horizontal="center"/>
    </xf>
    <xf numFmtId="0" fontId="21" fillId="0" borderId="0" xfId="3589" applyFont="1" applyFill="1" applyAlignment="1">
      <alignment horizontal="left"/>
    </xf>
    <xf numFmtId="0" fontId="20" fillId="0" borderId="0" xfId="3589" applyFont="1" applyFill="1" applyAlignment="1">
      <alignment horizontal="center"/>
    </xf>
    <xf numFmtId="0" fontId="86" fillId="0" borderId="0" xfId="3589" applyFont="1" applyFill="1" applyAlignment="1">
      <alignment horizontal="center"/>
    </xf>
    <xf numFmtId="0" fontId="20" fillId="0" borderId="0" xfId="3601" applyFont="1" applyFill="1" applyBorder="1" applyAlignment="1">
      <alignment horizontal="center"/>
    </xf>
    <xf numFmtId="166" fontId="71" fillId="0" borderId="0" xfId="3600" applyNumberFormat="1" applyFont="1" applyFill="1" applyAlignment="1">
      <alignment horizontal="center"/>
    </xf>
    <xf numFmtId="166" fontId="20" fillId="0" borderId="0" xfId="3600" applyNumberFormat="1" applyFont="1" applyFill="1" applyAlignment="1">
      <alignment horizontal="center"/>
    </xf>
    <xf numFmtId="0" fontId="20" fillId="0" borderId="0" xfId="3588" applyFont="1" applyFill="1" applyAlignment="1">
      <alignment horizontal="center"/>
    </xf>
    <xf numFmtId="0" fontId="33" fillId="0" borderId="0" xfId="3601" applyFont="1" applyFill="1" applyAlignment="1">
      <alignment horizontal="center"/>
    </xf>
    <xf numFmtId="0" fontId="82" fillId="0" borderId="0" xfId="193" applyFont="1" applyFill="1" applyBorder="1" applyAlignment="1">
      <alignment horizontal="center"/>
    </xf>
    <xf numFmtId="0" fontId="20" fillId="0" borderId="0" xfId="3589" applyFont="1" applyFill="1"/>
    <xf numFmtId="172" fontId="20" fillId="0" borderId="0" xfId="3589" applyNumberFormat="1" applyFont="1" applyFill="1"/>
    <xf numFmtId="165" fontId="20" fillId="0" borderId="0" xfId="3589" applyNumberFormat="1" applyFont="1" applyFill="1"/>
    <xf numFmtId="0" fontId="20" fillId="0" borderId="0" xfId="3601" applyFont="1" applyFill="1"/>
    <xf numFmtId="172" fontId="20" fillId="0" borderId="0" xfId="3601" applyNumberFormat="1" applyFont="1" applyFill="1"/>
    <xf numFmtId="165" fontId="20" fillId="0" borderId="0" xfId="3601" applyNumberFormat="1" applyFont="1" applyFill="1"/>
    <xf numFmtId="1" fontId="83" fillId="0" borderId="0" xfId="3600" applyNumberFormat="1" applyFont="1" applyFill="1"/>
    <xf numFmtId="165" fontId="83" fillId="0" borderId="0" xfId="3600" applyNumberFormat="1" applyFont="1" applyFill="1"/>
    <xf numFmtId="49" fontId="20" fillId="0" borderId="0" xfId="3601" applyNumberFormat="1" applyFont="1" applyFill="1" applyAlignment="1">
      <alignment horizontal="right"/>
    </xf>
    <xf numFmtId="0" fontId="20" fillId="0" borderId="0" xfId="3601" applyFont="1" applyFill="1" applyAlignment="1">
      <alignment horizontal="right"/>
    </xf>
    <xf numFmtId="0" fontId="20" fillId="0" borderId="0" xfId="3601" applyFont="1" applyFill="1" applyBorder="1" applyAlignment="1">
      <alignment horizontal="right"/>
    </xf>
    <xf numFmtId="1" fontId="20" fillId="0" borderId="0" xfId="3590" applyNumberFormat="1" applyFont="1" applyFill="1" applyBorder="1" applyAlignment="1">
      <alignment horizontal="center"/>
    </xf>
    <xf numFmtId="172" fontId="20" fillId="0" borderId="0" xfId="3590" applyNumberFormat="1" applyFont="1" applyFill="1" applyBorder="1" applyAlignment="1">
      <alignment horizontal="center"/>
    </xf>
    <xf numFmtId="3" fontId="20" fillId="0" borderId="0" xfId="3590" applyNumberFormat="1" applyFont="1" applyFill="1" applyBorder="1" applyAlignment="1">
      <alignment horizontal="center"/>
    </xf>
    <xf numFmtId="165" fontId="20" fillId="0" borderId="0" xfId="3590" applyNumberFormat="1" applyFont="1" applyFill="1" applyBorder="1" applyAlignment="1">
      <alignment horizontal="center"/>
    </xf>
    <xf numFmtId="165" fontId="20" fillId="0" borderId="0" xfId="3593" applyNumberFormat="1" applyFont="1" applyFill="1" applyBorder="1" applyAlignment="1">
      <alignment horizontal="right"/>
    </xf>
    <xf numFmtId="3" fontId="20" fillId="0" borderId="0" xfId="3601" applyNumberFormat="1" applyFont="1" applyFill="1" applyAlignment="1">
      <alignment horizontal="right"/>
    </xf>
    <xf numFmtId="165" fontId="20" fillId="0" borderId="0" xfId="3593" applyNumberFormat="1" applyFont="1" applyFill="1" applyBorder="1" applyAlignment="1">
      <alignment vertical="center"/>
    </xf>
    <xf numFmtId="0" fontId="20" fillId="0" borderId="0" xfId="3601" applyFont="1" applyFill="1" applyBorder="1" applyAlignment="1">
      <alignment horizontal="right" vertical="center"/>
    </xf>
    <xf numFmtId="165" fontId="20" fillId="0" borderId="0" xfId="3593" applyNumberFormat="1" applyFont="1" applyFill="1" applyBorder="1" applyAlignment="1">
      <alignment horizontal="right" vertical="center"/>
    </xf>
    <xf numFmtId="0" fontId="152" fillId="0" borderId="0" xfId="3589" applyFont="1" applyAlignment="1">
      <alignment horizontal="left"/>
    </xf>
    <xf numFmtId="0" fontId="33" fillId="0" borderId="0" xfId="3589" applyFont="1" applyAlignment="1">
      <alignment horizontal="center"/>
    </xf>
    <xf numFmtId="0" fontId="33" fillId="0" borderId="0" xfId="3589" applyFont="1"/>
    <xf numFmtId="0" fontId="21" fillId="0" borderId="23" xfId="3589" applyFont="1" applyBorder="1" applyAlignment="1">
      <alignment horizontal="center" vertical="top" wrapText="1"/>
    </xf>
    <xf numFmtId="0" fontId="21" fillId="61" borderId="23" xfId="193" applyFont="1" applyFill="1" applyBorder="1" applyAlignment="1">
      <alignment horizontal="center" vertical="top" wrapText="1"/>
    </xf>
    <xf numFmtId="0" fontId="21" fillId="61" borderId="23" xfId="193" applyFont="1" applyFill="1" applyBorder="1" applyAlignment="1">
      <alignment horizontal="center" vertical="center" wrapText="1"/>
    </xf>
    <xf numFmtId="0" fontId="21" fillId="0" borderId="0" xfId="3589" applyFont="1" applyBorder="1" applyAlignment="1">
      <alignment horizontal="center"/>
    </xf>
    <xf numFmtId="0" fontId="33" fillId="0" borderId="0" xfId="3601" applyFont="1" applyAlignment="1">
      <alignment horizontal="center"/>
    </xf>
    <xf numFmtId="49" fontId="33" fillId="0" borderId="0" xfId="3601" applyNumberFormat="1" applyFont="1" applyAlignment="1">
      <alignment horizontal="center"/>
    </xf>
    <xf numFmtId="49" fontId="33" fillId="0" borderId="0" xfId="3601" applyNumberFormat="1" applyFont="1" applyFill="1" applyAlignment="1">
      <alignment horizontal="center"/>
    </xf>
    <xf numFmtId="0" fontId="33" fillId="0" borderId="0" xfId="3601" applyFont="1"/>
    <xf numFmtId="0" fontId="20" fillId="0" borderId="0" xfId="3588" applyFont="1" applyAlignment="1">
      <alignment horizontal="center"/>
    </xf>
    <xf numFmtId="49" fontId="20" fillId="0" borderId="0" xfId="3588" applyNumberFormat="1" applyFont="1" applyAlignment="1">
      <alignment horizontal="right"/>
    </xf>
    <xf numFmtId="0" fontId="20" fillId="0" borderId="0" xfId="3588" applyFont="1" applyAlignment="1">
      <alignment horizontal="right"/>
    </xf>
    <xf numFmtId="0" fontId="20" fillId="0" borderId="12" xfId="3601" applyFont="1" applyBorder="1" applyAlignment="1">
      <alignment horizontal="center"/>
    </xf>
    <xf numFmtId="0" fontId="20" fillId="0" borderId="12" xfId="3601" applyFont="1" applyFill="1" applyBorder="1" applyAlignment="1">
      <alignment horizontal="center"/>
    </xf>
    <xf numFmtId="0" fontId="20" fillId="0" borderId="0" xfId="3601" applyFont="1" applyAlignment="1">
      <alignment horizontal="right"/>
    </xf>
    <xf numFmtId="0" fontId="20" fillId="0" borderId="0" xfId="3601" applyFont="1" applyAlignment="1">
      <alignment horizontal="center"/>
    </xf>
    <xf numFmtId="3" fontId="20" fillId="0" borderId="0" xfId="3601" applyNumberFormat="1" applyFont="1" applyAlignment="1">
      <alignment horizontal="center"/>
    </xf>
    <xf numFmtId="172" fontId="20" fillId="0" borderId="0" xfId="3593" applyNumberFormat="1" applyFont="1" applyFill="1" applyBorder="1" applyAlignment="1">
      <alignment vertical="center"/>
    </xf>
    <xf numFmtId="165" fontId="20" fillId="0" borderId="0" xfId="3593" applyNumberFormat="1" applyFont="1" applyFill="1"/>
    <xf numFmtId="172" fontId="20" fillId="0" borderId="0" xfId="3593" applyNumberFormat="1" applyFont="1" applyFill="1"/>
    <xf numFmtId="165" fontId="20" fillId="0" borderId="0" xfId="3592" applyNumberFormat="1" applyFont="1" applyFill="1" applyAlignment="1">
      <alignment horizontal="right"/>
    </xf>
    <xf numFmtId="172" fontId="20" fillId="0" borderId="0" xfId="3592" applyNumberFormat="1" applyFont="1" applyFill="1" applyAlignment="1">
      <alignment horizontal="right"/>
    </xf>
    <xf numFmtId="165" fontId="20" fillId="0" borderId="0" xfId="3597" applyNumberFormat="1" applyFont="1" applyFill="1" applyBorder="1" applyAlignment="1">
      <alignment horizontal="right"/>
    </xf>
    <xf numFmtId="172" fontId="20" fillId="0" borderId="0" xfId="3597" applyNumberFormat="1" applyFont="1" applyFill="1" applyBorder="1" applyAlignment="1">
      <alignment horizontal="right"/>
    </xf>
    <xf numFmtId="165" fontId="20" fillId="0" borderId="0" xfId="3593" applyNumberFormat="1" applyFont="1" applyFill="1" applyAlignment="1">
      <alignment horizontal="right"/>
    </xf>
    <xf numFmtId="172" fontId="20" fillId="0" borderId="0" xfId="3593" applyNumberFormat="1" applyFont="1" applyFill="1" applyAlignment="1">
      <alignment horizontal="right"/>
    </xf>
    <xf numFmtId="172" fontId="20" fillId="0" borderId="0" xfId="3593" applyNumberFormat="1" applyFont="1" applyFill="1" applyBorder="1" applyAlignment="1">
      <alignment horizontal="right"/>
    </xf>
    <xf numFmtId="172" fontId="20" fillId="0" borderId="0" xfId="3601" applyNumberFormat="1" applyFont="1" applyFill="1" applyBorder="1" applyAlignment="1">
      <alignment horizontal="right" vertical="center"/>
    </xf>
    <xf numFmtId="172" fontId="20" fillId="0" borderId="0" xfId="3601" applyNumberFormat="1" applyFont="1" applyFill="1" applyBorder="1" applyAlignment="1">
      <alignment vertical="center"/>
    </xf>
    <xf numFmtId="0" fontId="22" fillId="0" borderId="0" xfId="3597" applyFont="1" applyBorder="1"/>
    <xf numFmtId="0" fontId="18" fillId="0" borderId="0" xfId="3592" applyFont="1" applyBorder="1" applyAlignment="1">
      <alignment horizontal="left" vertical="center"/>
    </xf>
    <xf numFmtId="0" fontId="22" fillId="0" borderId="0" xfId="3597" applyFont="1" applyBorder="1" applyAlignment="1">
      <alignment horizontal="center"/>
    </xf>
    <xf numFmtId="0" fontId="18" fillId="0" borderId="0" xfId="3592" applyFont="1" applyBorder="1" applyAlignment="1">
      <alignment horizontal="left" vertical="center" wrapText="1"/>
    </xf>
    <xf numFmtId="0" fontId="18" fillId="0" borderId="0" xfId="3592" applyFont="1" applyBorder="1" applyAlignment="1">
      <alignment horizontal="center" vertical="center" wrapText="1"/>
    </xf>
    <xf numFmtId="0" fontId="19" fillId="0" borderId="0" xfId="3597" applyFont="1" applyBorder="1" applyAlignment="1">
      <alignment horizontal="center" vertical="top"/>
    </xf>
    <xf numFmtId="0" fontId="23" fillId="0" borderId="11" xfId="3597" applyFont="1" applyBorder="1"/>
    <xf numFmtId="0" fontId="27" fillId="0" borderId="11" xfId="3597" applyFont="1" applyBorder="1" applyAlignment="1">
      <alignment horizontal="center" vertical="center"/>
    </xf>
    <xf numFmtId="0" fontId="27" fillId="0" borderId="0" xfId="3597" applyFont="1" applyBorder="1" applyAlignment="1">
      <alignment wrapText="1"/>
    </xf>
    <xf numFmtId="0" fontId="23" fillId="0" borderId="0" xfId="3593" applyFont="1" applyAlignment="1">
      <alignment horizontal="center" wrapText="1"/>
    </xf>
    <xf numFmtId="165" fontId="20" fillId="0" borderId="0" xfId="0" applyNumberFormat="1" applyFont="1" applyFill="1" applyBorder="1" applyAlignment="1">
      <alignment horizontal="center" wrapText="1"/>
    </xf>
    <xf numFmtId="0" fontId="23" fillId="0" borderId="0" xfId="3597" applyFont="1" applyBorder="1"/>
    <xf numFmtId="0" fontId="23" fillId="0" borderId="0" xfId="3597" applyFont="1" applyBorder="1" applyAlignment="1">
      <alignment wrapText="1"/>
    </xf>
    <xf numFmtId="0" fontId="23" fillId="0" borderId="0" xfId="3597" applyFont="1" applyBorder="1" applyAlignment="1">
      <alignment horizontal="center"/>
    </xf>
    <xf numFmtId="165" fontId="23" fillId="0" borderId="0" xfId="3597" applyNumberFormat="1" applyFont="1" applyBorder="1" applyAlignment="1">
      <alignment horizontal="center"/>
    </xf>
    <xf numFmtId="1" fontId="23" fillId="0" borderId="0" xfId="3593" applyNumberFormat="1" applyFont="1" applyAlignment="1">
      <alignment horizontal="center" wrapText="1"/>
    </xf>
    <xf numFmtId="165" fontId="20" fillId="0" borderId="0" xfId="0" applyNumberFormat="1" applyFont="1" applyFill="1" applyAlignment="1">
      <alignment horizontal="center" wrapText="1"/>
    </xf>
    <xf numFmtId="165" fontId="20" fillId="0" borderId="0" xfId="0" applyNumberFormat="1" applyFont="1" applyAlignment="1">
      <alignment horizontal="center" wrapText="1"/>
    </xf>
    <xf numFmtId="0" fontId="23" fillId="0" borderId="0" xfId="3597" applyFont="1" applyFill="1" applyBorder="1" applyAlignment="1">
      <alignment wrapText="1"/>
    </xf>
    <xf numFmtId="1" fontId="23" fillId="0" borderId="0" xfId="3593" applyNumberFormat="1" applyFont="1" applyFill="1" applyAlignment="1">
      <alignment horizontal="center" wrapText="1"/>
    </xf>
    <xf numFmtId="166" fontId="23" fillId="0" borderId="0" xfId="3597" applyNumberFormat="1" applyFont="1" applyFill="1" applyBorder="1" applyAlignment="1">
      <alignment horizontal="center"/>
    </xf>
    <xf numFmtId="0" fontId="23" fillId="0" borderId="0" xfId="3597" applyFont="1" applyFill="1" applyBorder="1"/>
    <xf numFmtId="165" fontId="20" fillId="0" borderId="0" xfId="3592" applyNumberFormat="1" applyFont="1" applyAlignment="1">
      <alignment horizontal="center"/>
    </xf>
    <xf numFmtId="0" fontId="23" fillId="0" borderId="0" xfId="3592" applyFont="1" applyAlignment="1">
      <alignment horizontal="center"/>
    </xf>
    <xf numFmtId="0" fontId="23" fillId="0" borderId="0" xfId="3597" applyFont="1" applyFill="1" applyBorder="1" applyAlignment="1">
      <alignment horizontal="center"/>
    </xf>
    <xf numFmtId="0" fontId="27" fillId="0" borderId="0" xfId="3593" applyFont="1" applyAlignment="1">
      <alignment horizontal="left" wrapText="1"/>
    </xf>
    <xf numFmtId="0" fontId="23" fillId="0" borderId="0" xfId="3592" applyFont="1"/>
    <xf numFmtId="0" fontId="23" fillId="0" borderId="0" xfId="3592" applyFont="1" applyAlignment="1">
      <alignment wrapText="1"/>
    </xf>
    <xf numFmtId="165" fontId="23" fillId="0" borderId="0" xfId="3592" applyNumberFormat="1" applyFont="1" applyAlignment="1">
      <alignment horizontal="center"/>
    </xf>
    <xf numFmtId="0" fontId="23" fillId="0" borderId="0" xfId="3592" applyFont="1" applyFill="1" applyAlignment="1">
      <alignment wrapText="1"/>
    </xf>
    <xf numFmtId="0" fontId="23" fillId="0" borderId="0" xfId="3592" applyFont="1" applyFill="1" applyAlignment="1">
      <alignment horizontal="center"/>
    </xf>
    <xf numFmtId="166" fontId="23" fillId="0" borderId="0" xfId="3592" applyNumberFormat="1" applyFont="1" applyFill="1" applyAlignment="1">
      <alignment horizontal="center"/>
    </xf>
    <xf numFmtId="0" fontId="23" fillId="0" borderId="0" xfId="3592" applyFont="1" applyFill="1"/>
    <xf numFmtId="165" fontId="20" fillId="0" borderId="0" xfId="193" applyNumberFormat="1" applyFont="1" applyFill="1" applyAlignment="1">
      <alignment horizontal="center" wrapText="1"/>
    </xf>
    <xf numFmtId="165" fontId="20" fillId="0" borderId="0" xfId="193" applyNumberFormat="1" applyFont="1" applyAlignment="1">
      <alignment horizontal="center" wrapText="1"/>
    </xf>
    <xf numFmtId="165" fontId="23" fillId="0" borderId="0" xfId="3592" applyNumberFormat="1" applyFont="1" applyFill="1" applyAlignment="1">
      <alignment horizontal="center"/>
    </xf>
    <xf numFmtId="165" fontId="83" fillId="0" borderId="0" xfId="3600" applyNumberFormat="1" applyFont="1" applyAlignment="1">
      <alignment horizontal="center"/>
    </xf>
    <xf numFmtId="165" fontId="20" fillId="0" borderId="0" xfId="0" applyNumberFormat="1" applyFont="1" applyAlignment="1">
      <alignment horizontal="center"/>
    </xf>
    <xf numFmtId="165" fontId="20" fillId="0" borderId="0" xfId="0" applyNumberFormat="1" applyFont="1" applyFill="1" applyAlignment="1">
      <alignment horizontal="center"/>
    </xf>
    <xf numFmtId="165" fontId="20" fillId="0" borderId="0" xfId="193" applyNumberFormat="1" applyFont="1" applyAlignment="1">
      <alignment horizontal="center"/>
    </xf>
    <xf numFmtId="165" fontId="20" fillId="0" borderId="0" xfId="193" applyNumberFormat="1" applyFont="1" applyFill="1" applyAlignment="1">
      <alignment horizontal="center"/>
    </xf>
    <xf numFmtId="165" fontId="23" fillId="0" borderId="0" xfId="3597" applyNumberFormat="1" applyFont="1" applyFill="1" applyBorder="1" applyAlignment="1">
      <alignment horizontal="center"/>
    </xf>
    <xf numFmtId="165" fontId="20" fillId="0" borderId="0" xfId="3597" applyNumberFormat="1" applyFont="1" applyBorder="1" applyAlignment="1">
      <alignment horizontal="center"/>
    </xf>
    <xf numFmtId="0" fontId="23" fillId="0" borderId="0" xfId="3593" applyFont="1" applyBorder="1" applyAlignment="1">
      <alignment horizontal="center" wrapText="1"/>
    </xf>
    <xf numFmtId="165" fontId="20" fillId="0" borderId="0" xfId="3598" applyNumberFormat="1" applyFont="1" applyBorder="1" applyAlignment="1">
      <alignment horizontal="center"/>
    </xf>
    <xf numFmtId="0" fontId="23" fillId="0" borderId="0" xfId="3597" applyFont="1" applyBorder="1" applyAlignment="1">
      <alignment horizontal="center" wrapText="1"/>
    </xf>
    <xf numFmtId="0" fontId="22" fillId="0" borderId="12" xfId="3597" applyFont="1" applyBorder="1"/>
    <xf numFmtId="0" fontId="22" fillId="0" borderId="12" xfId="3597" applyFont="1" applyBorder="1" applyAlignment="1">
      <alignment horizontal="center"/>
    </xf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8" fillId="0" borderId="0" xfId="0" applyFont="1" applyAlignment="1">
      <alignment vertical="center"/>
    </xf>
    <xf numFmtId="0" fontId="158" fillId="0" borderId="0" xfId="0" applyFont="1" applyFill="1" applyAlignment="1">
      <alignment vertical="top"/>
    </xf>
    <xf numFmtId="0" fontId="158" fillId="0" borderId="0" xfId="0" applyFont="1" applyAlignment="1">
      <alignment vertical="top"/>
    </xf>
    <xf numFmtId="0" fontId="158" fillId="0" borderId="0" xfId="0" applyFont="1" applyAlignment="1">
      <alignment horizontal="right" vertical="top"/>
    </xf>
    <xf numFmtId="0" fontId="27" fillId="0" borderId="11" xfId="0" applyFont="1" applyBorder="1" applyAlignment="1">
      <alignment horizontal="center" vertical="center"/>
    </xf>
    <xf numFmtId="0" fontId="129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129" fillId="0" borderId="0" xfId="0" applyFont="1" applyFill="1" applyBorder="1" applyAlignment="1">
      <alignment vertical="center"/>
    </xf>
    <xf numFmtId="3" fontId="21" fillId="0" borderId="0" xfId="0" applyNumberFormat="1" applyFont="1" applyAlignment="1">
      <alignment vertical="center"/>
    </xf>
    <xf numFmtId="3" fontId="21" fillId="0" borderId="0" xfId="0" applyNumberFormat="1" applyFont="1" applyAlignment="1">
      <alignment horizontal="right" vertical="center"/>
    </xf>
    <xf numFmtId="3" fontId="158" fillId="0" borderId="0" xfId="0" applyNumberFormat="1" applyFont="1" applyAlignment="1">
      <alignment vertical="center"/>
    </xf>
    <xf numFmtId="0" fontId="20" fillId="0" borderId="0" xfId="0" applyNumberFormat="1" applyFont="1" applyBorder="1" applyAlignment="1">
      <alignment horizontal="left" indent="1"/>
    </xf>
    <xf numFmtId="3" fontId="20" fillId="0" borderId="0" xfId="0" applyNumberFormat="1" applyFont="1" applyAlignment="1">
      <alignment vertical="center"/>
    </xf>
    <xf numFmtId="3" fontId="83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vertical="center"/>
    </xf>
    <xf numFmtId="3" fontId="31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horizontal="center" vertical="center"/>
    </xf>
    <xf numFmtId="3" fontId="20" fillId="0" borderId="0" xfId="0" applyNumberFormat="1" applyFont="1" applyBorder="1" applyAlignment="1">
      <alignment vertical="center"/>
    </xf>
    <xf numFmtId="3" fontId="20" fillId="0" borderId="0" xfId="0" applyNumberFormat="1" applyFont="1" applyBorder="1" applyAlignment="1">
      <alignment horizontal="right" vertical="center"/>
    </xf>
    <xf numFmtId="3" fontId="23" fillId="0" borderId="0" xfId="0" applyNumberFormat="1" applyFont="1" applyBorder="1" applyAlignment="1">
      <alignment horizontal="right" vertical="center"/>
    </xf>
    <xf numFmtId="3" fontId="23" fillId="0" borderId="0" xfId="0" applyNumberFormat="1" applyFont="1" applyBorder="1" applyAlignment="1">
      <alignment vertical="center"/>
    </xf>
    <xf numFmtId="3" fontId="21" fillId="0" borderId="0" xfId="0" applyNumberFormat="1" applyFont="1" applyBorder="1" applyAlignment="1">
      <alignment vertical="center"/>
    </xf>
    <xf numFmtId="3" fontId="21" fillId="0" borderId="0" xfId="0" applyNumberFormat="1" applyFont="1" applyBorder="1" applyAlignment="1">
      <alignment horizontal="right" vertical="center"/>
    </xf>
    <xf numFmtId="3" fontId="31" fillId="0" borderId="0" xfId="0" applyNumberFormat="1" applyFont="1" applyBorder="1" applyAlignment="1">
      <alignment horizontal="right" vertical="center"/>
    </xf>
    <xf numFmtId="3" fontId="20" fillId="0" borderId="0" xfId="0" applyNumberFormat="1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165" fontId="33" fillId="0" borderId="0" xfId="74" applyNumberFormat="1" applyFont="1" applyFill="1" applyAlignment="1"/>
    <xf numFmtId="0" fontId="0" fillId="0" borderId="0" xfId="0" applyBorder="1" applyAlignment="1">
      <alignment vertical="center"/>
    </xf>
    <xf numFmtId="0" fontId="3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165" fontId="180" fillId="0" borderId="0" xfId="74" applyNumberFormat="1" applyFont="1" applyAlignment="1"/>
    <xf numFmtId="3" fontId="33" fillId="0" borderId="0" xfId="0" applyNumberFormat="1" applyFont="1" applyFill="1" applyAlignment="1">
      <alignment vertical="center"/>
    </xf>
    <xf numFmtId="0" fontId="152" fillId="0" borderId="0" xfId="0" applyFont="1" applyAlignment="1">
      <alignment vertical="center"/>
    </xf>
    <xf numFmtId="0" fontId="86" fillId="0" borderId="0" xfId="0" applyFont="1" applyBorder="1" applyAlignment="1">
      <alignment vertical="top"/>
    </xf>
    <xf numFmtId="0" fontId="33" fillId="0" borderId="0" xfId="0" applyFont="1" applyFill="1" applyAlignment="1">
      <alignment vertical="center"/>
    </xf>
    <xf numFmtId="0" fontId="21" fillId="0" borderId="11" xfId="0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0" fontId="21" fillId="0" borderId="0" xfId="0" applyFont="1" applyAlignment="1">
      <alignment vertical="center"/>
    </xf>
    <xf numFmtId="3" fontId="20" fillId="0" borderId="0" xfId="0" applyNumberFormat="1" applyFont="1" applyAlignment="1">
      <alignment vertical="top"/>
    </xf>
    <xf numFmtId="3" fontId="20" fillId="0" borderId="0" xfId="0" applyNumberFormat="1" applyFont="1" applyAlignment="1">
      <alignment horizontal="right" vertical="top"/>
    </xf>
    <xf numFmtId="0" fontId="86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21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3" fontId="180" fillId="0" borderId="0" xfId="74" applyNumberFormat="1" applyFont="1" applyAlignment="1"/>
    <xf numFmtId="3" fontId="33" fillId="0" borderId="0" xfId="74" applyNumberFormat="1" applyFont="1" applyFill="1" applyAlignment="1"/>
    <xf numFmtId="0" fontId="33" fillId="0" borderId="12" xfId="0" applyFont="1" applyBorder="1" applyAlignment="1">
      <alignment vertical="center"/>
    </xf>
    <xf numFmtId="3" fontId="33" fillId="0" borderId="12" xfId="0" applyNumberFormat="1" applyFont="1" applyFill="1" applyBorder="1" applyAlignment="1">
      <alignment horizontal="right" vertical="center"/>
    </xf>
    <xf numFmtId="3" fontId="20" fillId="0" borderId="12" xfId="0" applyNumberFormat="1" applyFont="1" applyBorder="1" applyAlignment="1">
      <alignment vertical="center"/>
    </xf>
    <xf numFmtId="3" fontId="20" fillId="0" borderId="12" xfId="0" applyNumberFormat="1" applyFont="1" applyBorder="1" applyAlignment="1">
      <alignment horizontal="right" vertical="center"/>
    </xf>
    <xf numFmtId="3" fontId="17" fillId="0" borderId="0" xfId="0" applyNumberFormat="1" applyFont="1" applyFill="1" applyAlignment="1">
      <alignment vertical="center"/>
    </xf>
    <xf numFmtId="3" fontId="23" fillId="0" borderId="0" xfId="0" applyNumberFormat="1" applyFont="1" applyFill="1" applyAlignment="1">
      <alignment vertical="center"/>
    </xf>
    <xf numFmtId="3" fontId="22" fillId="0" borderId="0" xfId="74" applyNumberFormat="1" applyFont="1" applyFill="1" applyAlignment="1"/>
    <xf numFmtId="3" fontId="181" fillId="0" borderId="0" xfId="0" applyNumberFormat="1" applyFont="1" applyFill="1" applyAlignment="1">
      <alignment horizontal="right"/>
    </xf>
    <xf numFmtId="0" fontId="17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23" fillId="0" borderId="0" xfId="3582" applyFont="1" applyBorder="1" applyAlignment="1">
      <alignment vertical="center"/>
    </xf>
    <xf numFmtId="0" fontId="182" fillId="0" borderId="0" xfId="3584" applyFont="1" applyAlignment="1">
      <alignment vertical="center"/>
    </xf>
    <xf numFmtId="0" fontId="182" fillId="0" borderId="0" xfId="3585" applyFont="1" applyAlignment="1">
      <alignment vertical="center"/>
    </xf>
    <xf numFmtId="0" fontId="182" fillId="0" borderId="0" xfId="3582" applyFont="1"/>
    <xf numFmtId="0" fontId="17" fillId="0" borderId="0" xfId="0" applyFont="1" applyFill="1" applyAlignment="1"/>
    <xf numFmtId="0" fontId="0" fillId="0" borderId="0" xfId="0" applyAlignment="1">
      <alignment horizontal="right"/>
    </xf>
    <xf numFmtId="0" fontId="88" fillId="0" borderId="0" xfId="3582" applyFont="1"/>
    <xf numFmtId="1" fontId="152" fillId="0" borderId="0" xfId="0" applyNumberFormat="1" applyFont="1" applyFill="1" applyAlignment="1">
      <alignment vertical="center"/>
    </xf>
    <xf numFmtId="0" fontId="20" fillId="0" borderId="0" xfId="0" applyFont="1" applyBorder="1" applyAlignment="1">
      <alignment horizontal="right"/>
    </xf>
    <xf numFmtId="0" fontId="152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165" fontId="20" fillId="0" borderId="0" xfId="0" applyNumberFormat="1" applyFont="1" applyBorder="1" applyAlignment="1">
      <alignment horizontal="right"/>
    </xf>
    <xf numFmtId="165" fontId="21" fillId="0" borderId="0" xfId="0" applyNumberFormat="1" applyFont="1" applyBorder="1" applyAlignment="1">
      <alignment horizontal="right"/>
    </xf>
    <xf numFmtId="0" fontId="137" fillId="0" borderId="0" xfId="0" applyFont="1" applyFill="1" applyAlignment="1">
      <alignment horizontal="right"/>
    </xf>
    <xf numFmtId="3" fontId="20" fillId="0" borderId="0" xfId="0" applyNumberFormat="1" applyFont="1" applyBorder="1" applyAlignment="1">
      <alignment horizontal="left" vertical="center" indent="1"/>
    </xf>
    <xf numFmtId="0" fontId="24" fillId="0" borderId="0" xfId="0" applyFont="1" applyFill="1" applyAlignment="1">
      <alignment horizontal="right"/>
    </xf>
    <xf numFmtId="0" fontId="21" fillId="0" borderId="11" xfId="0" applyFont="1" applyFill="1" applyBorder="1" applyAlignment="1">
      <alignment horizontal="center" vertical="center"/>
    </xf>
    <xf numFmtId="165" fontId="21" fillId="0" borderId="0" xfId="0" applyNumberFormat="1" applyFont="1" applyFill="1" applyBorder="1"/>
    <xf numFmtId="165" fontId="20" fillId="0" borderId="0" xfId="0" applyNumberFormat="1" applyFont="1" applyBorder="1" applyAlignment="1">
      <alignment horizontal="left" indent="1"/>
    </xf>
    <xf numFmtId="165" fontId="20" fillId="0" borderId="0" xfId="0" applyNumberFormat="1" applyFont="1" applyFill="1" applyBorder="1" applyAlignment="1">
      <alignment horizontal="left" indent="1"/>
    </xf>
    <xf numFmtId="165" fontId="20" fillId="0" borderId="0" xfId="0" applyNumberFormat="1" applyFont="1" applyFill="1" applyAlignment="1">
      <alignment vertical="center"/>
    </xf>
    <xf numFmtId="165" fontId="152" fillId="0" borderId="0" xfId="0" applyNumberFormat="1" applyFont="1" applyFill="1" applyAlignment="1">
      <alignment vertical="center"/>
    </xf>
    <xf numFmtId="165" fontId="86" fillId="0" borderId="0" xfId="0" applyNumberFormat="1" applyFont="1" applyFill="1" applyBorder="1" applyAlignment="1">
      <alignment vertical="top"/>
    </xf>
    <xf numFmtId="165" fontId="21" fillId="0" borderId="11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" vertical="center"/>
    </xf>
    <xf numFmtId="165" fontId="20" fillId="0" borderId="12" xfId="0" applyNumberFormat="1" applyFont="1" applyFill="1" applyBorder="1" applyAlignment="1">
      <alignment vertical="center"/>
    </xf>
    <xf numFmtId="165" fontId="20" fillId="0" borderId="12" xfId="0" applyNumberFormat="1" applyFont="1" applyFill="1" applyBorder="1"/>
    <xf numFmtId="165" fontId="20" fillId="0" borderId="12" xfId="0" applyNumberFormat="1" applyFont="1" applyFill="1" applyBorder="1" applyAlignment="1">
      <alignment horizontal="right"/>
    </xf>
    <xf numFmtId="1" fontId="20" fillId="0" borderId="0" xfId="0" applyNumberFormat="1" applyFont="1" applyFill="1"/>
    <xf numFmtId="1" fontId="20" fillId="0" borderId="0" xfId="0" applyNumberFormat="1" applyFont="1" applyFill="1" applyAlignment="1">
      <alignment horizontal="right"/>
    </xf>
    <xf numFmtId="1" fontId="20" fillId="0" borderId="0" xfId="0" applyNumberFormat="1" applyFont="1" applyFill="1" applyBorder="1" applyAlignment="1">
      <alignment horizontal="right"/>
    </xf>
    <xf numFmtId="1" fontId="20" fillId="0" borderId="0" xfId="0" applyNumberFormat="1" applyFont="1"/>
    <xf numFmtId="1" fontId="20" fillId="0" borderId="0" xfId="0" applyNumberFormat="1" applyFont="1" applyAlignment="1">
      <alignment horizontal="right"/>
    </xf>
    <xf numFmtId="0" fontId="152" fillId="0" borderId="0" xfId="199" applyFont="1" applyFill="1"/>
    <xf numFmtId="0" fontId="20" fillId="0" borderId="0" xfId="199" applyFont="1" applyFill="1"/>
    <xf numFmtId="0" fontId="20" fillId="0" borderId="0" xfId="199" applyFont="1" applyFill="1" applyBorder="1"/>
    <xf numFmtId="0" fontId="33" fillId="0" borderId="0" xfId="199" applyFont="1" applyFill="1" applyBorder="1"/>
    <xf numFmtId="0" fontId="33" fillId="0" borderId="0" xfId="199" applyFont="1" applyFill="1"/>
    <xf numFmtId="0" fontId="86" fillId="0" borderId="0" xfId="199" applyFont="1" applyFill="1" applyBorder="1" applyAlignment="1">
      <alignment vertical="top"/>
    </xf>
    <xf numFmtId="3" fontId="21" fillId="0" borderId="11" xfId="199" applyNumberFormat="1" applyFont="1" applyFill="1" applyBorder="1" applyAlignment="1">
      <alignment horizontal="center"/>
    </xf>
    <xf numFmtId="1" fontId="21" fillId="0" borderId="11" xfId="199" applyNumberFormat="1" applyFont="1" applyFill="1" applyBorder="1" applyAlignment="1">
      <alignment horizontal="right" vertical="center"/>
    </xf>
    <xf numFmtId="3" fontId="21" fillId="0" borderId="0" xfId="199" applyNumberFormat="1" applyFont="1" applyFill="1" applyAlignment="1">
      <alignment horizontal="center"/>
    </xf>
    <xf numFmtId="3" fontId="21" fillId="0" borderId="0" xfId="199" applyNumberFormat="1" applyFont="1" applyFill="1"/>
    <xf numFmtId="3" fontId="21" fillId="0" borderId="0" xfId="199" applyNumberFormat="1" applyFont="1" applyFill="1" applyAlignment="1">
      <alignment horizontal="right" wrapText="1"/>
    </xf>
    <xf numFmtId="0" fontId="27" fillId="0" borderId="0" xfId="199" applyFont="1" applyFill="1" applyBorder="1"/>
    <xf numFmtId="0" fontId="21" fillId="0" borderId="0" xfId="199" applyFont="1" applyFill="1" applyBorder="1"/>
    <xf numFmtId="0" fontId="20" fillId="0" borderId="0" xfId="199" applyFont="1" applyBorder="1"/>
    <xf numFmtId="0" fontId="33" fillId="0" borderId="0" xfId="199" applyFont="1"/>
    <xf numFmtId="0" fontId="20" fillId="0" borderId="0" xfId="199" applyFont="1" applyBorder="1" applyAlignment="1">
      <alignment horizontal="right"/>
    </xf>
    <xf numFmtId="0" fontId="23" fillId="0" borderId="0" xfId="199" applyFont="1" applyFill="1" applyBorder="1" applyAlignment="1">
      <alignment horizontal="left" indent="2"/>
    </xf>
    <xf numFmtId="0" fontId="71" fillId="0" borderId="0" xfId="199" applyFont="1" applyAlignment="1">
      <alignment horizontal="right"/>
    </xf>
    <xf numFmtId="3" fontId="81" fillId="0" borderId="0" xfId="199" applyNumberFormat="1" applyFont="1" applyFill="1"/>
    <xf numFmtId="3" fontId="135" fillId="0" borderId="0" xfId="199" applyNumberFormat="1" applyFont="1" applyFill="1"/>
    <xf numFmtId="0" fontId="20" fillId="0" borderId="0" xfId="199" applyFont="1" applyFill="1" applyBorder="1" applyAlignment="1">
      <alignment horizontal="right"/>
    </xf>
    <xf numFmtId="0" fontId="20" fillId="0" borderId="0" xfId="3603" applyFont="1" applyFill="1" applyAlignment="1">
      <alignment horizontal="right"/>
    </xf>
    <xf numFmtId="0" fontId="81" fillId="0" borderId="0" xfId="199" applyFont="1" applyFill="1" applyAlignment="1">
      <alignment horizontal="right"/>
    </xf>
    <xf numFmtId="0" fontId="135" fillId="0" borderId="0" xfId="199" applyFont="1" applyFill="1"/>
    <xf numFmtId="3" fontId="84" fillId="0" borderId="0" xfId="199" applyNumberFormat="1" applyFont="1" applyFill="1" applyAlignment="1">
      <alignment horizontal="right"/>
    </xf>
    <xf numFmtId="0" fontId="20" fillId="0" borderId="0" xfId="199" applyFont="1" applyFill="1" applyAlignment="1">
      <alignment horizontal="right"/>
    </xf>
    <xf numFmtId="0" fontId="81" fillId="0" borderId="0" xfId="199" applyFont="1" applyFill="1" applyBorder="1"/>
    <xf numFmtId="3" fontId="20" fillId="0" borderId="0" xfId="199" applyNumberFormat="1" applyFont="1" applyFill="1"/>
    <xf numFmtId="3" fontId="152" fillId="0" borderId="0" xfId="199" applyNumberFormat="1" applyFont="1" applyFill="1" applyBorder="1"/>
    <xf numFmtId="3" fontId="21" fillId="0" borderId="0" xfId="199" applyNumberFormat="1" applyFont="1" applyFill="1" applyBorder="1" applyAlignment="1">
      <alignment horizontal="center"/>
    </xf>
    <xf numFmtId="3" fontId="20" fillId="0" borderId="0" xfId="199" applyNumberFormat="1" applyFont="1"/>
    <xf numFmtId="0" fontId="21" fillId="0" borderId="0" xfId="199" applyFont="1" applyFill="1" applyBorder="1" applyAlignment="1">
      <alignment horizontal="right"/>
    </xf>
    <xf numFmtId="3" fontId="20" fillId="0" borderId="12" xfId="199" applyNumberFormat="1" applyFont="1" applyFill="1" applyBorder="1" applyAlignment="1">
      <alignment horizontal="left"/>
    </xf>
    <xf numFmtId="0" fontId="20" fillId="0" borderId="12" xfId="199" applyFont="1" applyFill="1" applyBorder="1"/>
    <xf numFmtId="0" fontId="21" fillId="0" borderId="12" xfId="199" applyFont="1" applyFill="1" applyBorder="1" applyAlignment="1">
      <alignment horizontal="right"/>
    </xf>
    <xf numFmtId="0" fontId="85" fillId="0" borderId="0" xfId="199" applyFont="1" applyFill="1" applyBorder="1" applyAlignment="1">
      <alignment horizontal="left"/>
    </xf>
    <xf numFmtId="3" fontId="20" fillId="0" borderId="0" xfId="199" applyNumberFormat="1" applyFont="1" applyFill="1" applyAlignment="1">
      <alignment horizontal="right"/>
    </xf>
    <xf numFmtId="0" fontId="22" fillId="0" borderId="0" xfId="199" applyFont="1" applyFill="1"/>
    <xf numFmtId="0" fontId="23" fillId="0" borderId="0" xfId="199" applyFont="1" applyFill="1" applyBorder="1"/>
    <xf numFmtId="3" fontId="20" fillId="0" borderId="0" xfId="199" applyNumberFormat="1" applyFont="1" applyFill="1" applyBorder="1" applyAlignment="1">
      <alignment horizontal="right"/>
    </xf>
    <xf numFmtId="3" fontId="81" fillId="0" borderId="0" xfId="199" applyNumberFormat="1" applyFont="1" applyFill="1" applyBorder="1" applyAlignment="1">
      <alignment horizontal="right"/>
    </xf>
    <xf numFmtId="0" fontId="33" fillId="0" borderId="0" xfId="199" applyFont="1" applyBorder="1"/>
    <xf numFmtId="0" fontId="20" fillId="0" borderId="0" xfId="199" applyFont="1"/>
    <xf numFmtId="0" fontId="18" fillId="0" borderId="0" xfId="3604" applyFont="1" applyFill="1"/>
    <xf numFmtId="165" fontId="20" fillId="0" borderId="0" xfId="3604" applyNumberFormat="1" applyFont="1" applyFill="1" applyAlignment="1">
      <alignment horizontal="right"/>
    </xf>
    <xf numFmtId="0" fontId="87" fillId="0" borderId="0" xfId="3604" applyFont="1" applyFill="1"/>
    <xf numFmtId="0" fontId="19" fillId="0" borderId="12" xfId="3604" applyFont="1" applyFill="1" applyBorder="1" applyAlignment="1">
      <alignment vertical="top"/>
    </xf>
    <xf numFmtId="165" fontId="86" fillId="0" borderId="0" xfId="3604" applyNumberFormat="1" applyFont="1" applyFill="1" applyAlignment="1">
      <alignment horizontal="right" vertical="top"/>
    </xf>
    <xf numFmtId="0" fontId="183" fillId="0" borderId="0" xfId="3604" applyFont="1" applyFill="1" applyAlignment="1">
      <alignment vertical="top"/>
    </xf>
    <xf numFmtId="0" fontId="27" fillId="0" borderId="11" xfId="3604" applyFont="1" applyFill="1" applyBorder="1" applyAlignment="1">
      <alignment horizontal="center" vertical="center"/>
    </xf>
    <xf numFmtId="1" fontId="21" fillId="0" borderId="11" xfId="3604" applyNumberFormat="1" applyFont="1" applyFill="1" applyBorder="1" applyAlignment="1">
      <alignment horizontal="right" vertical="center"/>
    </xf>
    <xf numFmtId="0" fontId="22" fillId="0" borderId="0" xfId="3604" applyFont="1" applyFill="1" applyBorder="1"/>
    <xf numFmtId="0" fontId="27" fillId="0" borderId="0" xfId="3604" applyFont="1" applyFill="1" applyBorder="1" applyAlignment="1">
      <alignment horizontal="center" vertical="center"/>
    </xf>
    <xf numFmtId="0" fontId="20" fillId="0" borderId="0" xfId="3604" applyFont="1" applyFill="1"/>
    <xf numFmtId="0" fontId="22" fillId="0" borderId="0" xfId="3604" applyFont="1" applyFill="1"/>
    <xf numFmtId="3" fontId="27" fillId="0" borderId="0" xfId="3604" applyNumberFormat="1" applyFont="1" applyAlignment="1">
      <alignment vertical="center"/>
    </xf>
    <xf numFmtId="165" fontId="21" fillId="0" borderId="0" xfId="199" applyNumberFormat="1" applyFont="1" applyFill="1"/>
    <xf numFmtId="165" fontId="21" fillId="0" borderId="0" xfId="3604" applyNumberFormat="1" applyFont="1" applyAlignment="1">
      <alignment vertical="center"/>
    </xf>
    <xf numFmtId="0" fontId="22" fillId="0" borderId="0" xfId="3604" applyFont="1" applyAlignment="1">
      <alignment vertical="center"/>
    </xf>
    <xf numFmtId="3" fontId="27" fillId="0" borderId="0" xfId="3604" applyNumberFormat="1" applyFont="1" applyFill="1" applyAlignment="1">
      <alignment vertical="center"/>
    </xf>
    <xf numFmtId="165" fontId="20" fillId="0" borderId="0" xfId="3604" applyNumberFormat="1" applyFont="1" applyFill="1" applyAlignment="1">
      <alignment horizontal="right" vertical="center"/>
    </xf>
    <xf numFmtId="0" fontId="20" fillId="0" borderId="0" xfId="3604" applyFont="1" applyFill="1" applyAlignment="1">
      <alignment vertical="center"/>
    </xf>
    <xf numFmtId="0" fontId="22" fillId="0" borderId="0" xfId="3604" applyFont="1" applyFill="1" applyAlignment="1">
      <alignment vertical="center"/>
    </xf>
    <xf numFmtId="0" fontId="27" fillId="0" borderId="0" xfId="3604" applyFont="1" applyFill="1" applyBorder="1"/>
    <xf numFmtId="165" fontId="21" fillId="0" borderId="0" xfId="3604" applyNumberFormat="1" applyFont="1" applyFill="1" applyAlignment="1">
      <alignment vertical="center"/>
    </xf>
    <xf numFmtId="165" fontId="20" fillId="0" borderId="0" xfId="3604" applyNumberFormat="1" applyFont="1" applyFill="1" applyAlignment="1">
      <alignment vertical="center"/>
    </xf>
    <xf numFmtId="0" fontId="20" fillId="0" borderId="0" xfId="3604" applyFont="1" applyFill="1" applyAlignment="1">
      <alignment horizontal="right" vertical="center"/>
    </xf>
    <xf numFmtId="0" fontId="23" fillId="0" borderId="0" xfId="3604" applyFont="1" applyFill="1" applyBorder="1" applyAlignment="1">
      <alignment horizontal="left" indent="2"/>
    </xf>
    <xf numFmtId="165" fontId="21" fillId="0" borderId="0" xfId="3604" applyNumberFormat="1" applyFont="1" applyAlignment="1">
      <alignment horizontal="right" vertical="center"/>
    </xf>
    <xf numFmtId="165" fontId="20" fillId="0" borderId="0" xfId="3604" applyNumberFormat="1" applyFont="1" applyAlignment="1">
      <alignment horizontal="right" vertical="center"/>
    </xf>
    <xf numFmtId="165" fontId="20" fillId="0" borderId="0" xfId="3604" applyNumberFormat="1" applyFont="1" applyFill="1" applyBorder="1" applyAlignment="1">
      <alignment horizontal="right" vertical="center"/>
    </xf>
    <xf numFmtId="165" fontId="20" fillId="0" borderId="0" xfId="3604" applyNumberFormat="1" applyFont="1" applyBorder="1" applyAlignment="1">
      <alignment horizontal="right" vertical="center"/>
    </xf>
    <xf numFmtId="0" fontId="22" fillId="0" borderId="0" xfId="3604" applyFont="1" applyBorder="1" applyAlignment="1">
      <alignment vertical="center"/>
    </xf>
    <xf numFmtId="0" fontId="22" fillId="0" borderId="0" xfId="3604" applyFont="1" applyFill="1" applyBorder="1" applyAlignment="1">
      <alignment vertical="center"/>
    </xf>
    <xf numFmtId="0" fontId="20" fillId="0" borderId="0" xfId="3604" applyFont="1" applyFill="1" applyBorder="1" applyAlignment="1">
      <alignment vertical="center"/>
    </xf>
    <xf numFmtId="0" fontId="18" fillId="0" borderId="0" xfId="3582" applyFont="1" applyFill="1" applyBorder="1" applyAlignment="1">
      <alignment vertical="center"/>
    </xf>
    <xf numFmtId="0" fontId="21" fillId="0" borderId="0" xfId="3604" applyFont="1" applyAlignment="1">
      <alignment horizontal="right" vertical="center"/>
    </xf>
    <xf numFmtId="0" fontId="20" fillId="0" borderId="0" xfId="3604" applyFont="1" applyAlignment="1">
      <alignment horizontal="right" vertical="center"/>
    </xf>
    <xf numFmtId="0" fontId="20" fillId="0" borderId="0" xfId="3604" applyFont="1" applyAlignment="1">
      <alignment vertical="center"/>
    </xf>
    <xf numFmtId="0" fontId="21" fillId="0" borderId="0" xfId="3604" applyFont="1" applyAlignment="1">
      <alignment vertical="center"/>
    </xf>
    <xf numFmtId="165" fontId="20" fillId="0" borderId="0" xfId="3604" applyNumberFormat="1" applyFont="1" applyAlignment="1">
      <alignment vertical="center"/>
    </xf>
    <xf numFmtId="165" fontId="20" fillId="0" borderId="0" xfId="3582" applyNumberFormat="1" applyFont="1" applyFill="1" applyBorder="1" applyAlignment="1">
      <alignment horizontal="right" vertical="center"/>
    </xf>
    <xf numFmtId="165" fontId="20" fillId="0" borderId="12" xfId="3604" applyNumberFormat="1" applyFont="1" applyBorder="1" applyAlignment="1">
      <alignment horizontal="right" vertical="center"/>
    </xf>
    <xf numFmtId="165" fontId="20" fillId="0" borderId="12" xfId="3604" applyNumberFormat="1" applyFont="1" applyFill="1" applyBorder="1" applyAlignment="1">
      <alignment horizontal="right" vertical="center"/>
    </xf>
    <xf numFmtId="0" fontId="20" fillId="0" borderId="12" xfId="3604" applyFont="1" applyBorder="1" applyAlignment="1">
      <alignment vertical="center"/>
    </xf>
    <xf numFmtId="0" fontId="23" fillId="0" borderId="0" xfId="3604" applyFont="1" applyAlignment="1">
      <alignment vertical="center"/>
    </xf>
    <xf numFmtId="165" fontId="20" fillId="0" borderId="0" xfId="3604" applyNumberFormat="1" applyFont="1" applyAlignment="1">
      <alignment horizontal="right"/>
    </xf>
    <xf numFmtId="0" fontId="17" fillId="0" borderId="0" xfId="3604" applyFont="1" applyAlignment="1">
      <alignment vertical="center"/>
    </xf>
    <xf numFmtId="0" fontId="17" fillId="0" borderId="0" xfId="3604" applyAlignment="1">
      <alignment vertical="center"/>
    </xf>
    <xf numFmtId="0" fontId="17" fillId="0" borderId="0" xfId="3604" applyFont="1"/>
    <xf numFmtId="0" fontId="17" fillId="0" borderId="0" xfId="3604"/>
    <xf numFmtId="0" fontId="158" fillId="0" borderId="12" xfId="0" applyFont="1" applyFill="1" applyBorder="1" applyAlignment="1">
      <alignment vertical="top"/>
    </xf>
    <xf numFmtId="0" fontId="19" fillId="0" borderId="12" xfId="0" applyFont="1" applyFill="1" applyBorder="1" applyAlignment="1">
      <alignment vertical="top"/>
    </xf>
    <xf numFmtId="0" fontId="19" fillId="0" borderId="0" xfId="0" applyFont="1" applyFill="1" applyAlignment="1">
      <alignment vertical="top"/>
    </xf>
    <xf numFmtId="0" fontId="23" fillId="0" borderId="22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7" fillId="0" borderId="0" xfId="0" applyFont="1" applyFill="1" applyAlignment="1">
      <alignment horizontal="center" vertical="center" wrapText="1"/>
    </xf>
    <xf numFmtId="0" fontId="23" fillId="0" borderId="12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3" fontId="27" fillId="0" borderId="0" xfId="0" applyNumberFormat="1" applyFont="1" applyFill="1" applyAlignment="1">
      <alignment vertical="center" wrapText="1"/>
    </xf>
    <xf numFmtId="3" fontId="21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 wrapText="1"/>
    </xf>
    <xf numFmtId="3" fontId="20" fillId="0" borderId="0" xfId="0" applyNumberFormat="1" applyFont="1" applyFill="1" applyAlignment="1">
      <alignment vertical="center" wrapText="1"/>
    </xf>
    <xf numFmtId="3" fontId="20" fillId="0" borderId="0" xfId="73" applyNumberFormat="1" applyFont="1" applyFill="1" applyBorder="1"/>
    <xf numFmtId="3" fontId="20" fillId="0" borderId="0" xfId="0" applyNumberFormat="1" applyFont="1" applyFill="1" applyBorder="1" applyAlignment="1">
      <alignment vertical="center" wrapText="1"/>
    </xf>
    <xf numFmtId="3" fontId="84" fillId="0" borderId="0" xfId="0" applyNumberFormat="1" applyFont="1" applyFill="1" applyBorder="1" applyAlignment="1">
      <alignment vertical="center" wrapText="1"/>
    </xf>
    <xf numFmtId="3" fontId="21" fillId="0" borderId="0" xfId="0" applyNumberFormat="1" applyFont="1" applyFill="1" applyAlignment="1">
      <alignment vertical="center" wrapText="1"/>
    </xf>
    <xf numFmtId="3" fontId="84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vertical="center" wrapText="1"/>
    </xf>
    <xf numFmtId="0" fontId="20" fillId="0" borderId="0" xfId="73" applyFont="1" applyFill="1" applyBorder="1"/>
    <xf numFmtId="0" fontId="20" fillId="0" borderId="12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90" fillId="0" borderId="22" xfId="0" applyFont="1" applyFill="1" applyBorder="1" applyAlignment="1">
      <alignment vertical="center" wrapText="1"/>
    </xf>
    <xf numFmtId="3" fontId="184" fillId="0" borderId="22" xfId="0" applyNumberFormat="1" applyFont="1" applyFill="1" applyBorder="1" applyAlignment="1">
      <alignment vertical="center" wrapText="1"/>
    </xf>
    <xf numFmtId="0" fontId="17" fillId="0" borderId="0" xfId="0" applyFont="1" applyFill="1" applyAlignment="1">
      <alignment vertical="center" wrapText="1"/>
    </xf>
    <xf numFmtId="3" fontId="17" fillId="0" borderId="0" xfId="0" applyNumberFormat="1" applyFont="1" applyFill="1" applyAlignment="1">
      <alignment vertical="center" wrapText="1"/>
    </xf>
    <xf numFmtId="3" fontId="20" fillId="55" borderId="0" xfId="0" applyNumberFormat="1" applyFont="1" applyFill="1" applyAlignment="1">
      <alignment vertical="center" wrapText="1"/>
    </xf>
    <xf numFmtId="3" fontId="185" fillId="0" borderId="0" xfId="0" applyNumberFormat="1" applyFont="1" applyFill="1" applyAlignment="1">
      <alignment vertical="center" wrapText="1"/>
    </xf>
    <xf numFmtId="0" fontId="18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horizontal="right" vertical="center"/>
    </xf>
    <xf numFmtId="0" fontId="86" fillId="0" borderId="22" xfId="0" applyFont="1" applyFill="1" applyBorder="1" applyAlignment="1">
      <alignment horizontal="left" vertical="top" indent="10"/>
    </xf>
    <xf numFmtId="0" fontId="86" fillId="0" borderId="0" xfId="0" applyFont="1" applyFill="1" applyBorder="1" applyAlignment="1">
      <alignment horizontal="left" vertical="top" indent="10"/>
    </xf>
    <xf numFmtId="0" fontId="20" fillId="0" borderId="0" xfId="0" applyFont="1" applyFill="1" applyBorder="1" applyAlignment="1">
      <alignment vertical="center"/>
    </xf>
    <xf numFmtId="0" fontId="20" fillId="0" borderId="12" xfId="0" applyFont="1" applyFill="1" applyBorder="1" applyAlignment="1">
      <alignment vertical="center"/>
    </xf>
    <xf numFmtId="3" fontId="21" fillId="0" borderId="0" xfId="3584" applyNumberFormat="1" applyFont="1" applyFill="1" applyBorder="1" applyAlignment="1">
      <alignment vertical="center"/>
    </xf>
    <xf numFmtId="3" fontId="21" fillId="0" borderId="0" xfId="0" applyNumberFormat="1" applyFont="1" applyFill="1" applyBorder="1" applyAlignment="1">
      <alignment horizontal="left" vertical="center"/>
    </xf>
    <xf numFmtId="166" fontId="20" fillId="0" borderId="0" xfId="0" applyNumberFormat="1" applyFont="1" applyFill="1" applyBorder="1" applyAlignment="1">
      <alignment horizontal="right"/>
    </xf>
    <xf numFmtId="0" fontId="152" fillId="0" borderId="0" xfId="0" applyFont="1" applyFill="1" applyBorder="1" applyAlignment="1">
      <alignment horizontal="right" vertical="center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right"/>
    </xf>
    <xf numFmtId="165" fontId="31" fillId="0" borderId="0" xfId="0" applyNumberFormat="1" applyFont="1" applyFill="1"/>
    <xf numFmtId="165" fontId="23" fillId="0" borderId="0" xfId="0" applyNumberFormat="1" applyFont="1" applyFill="1"/>
    <xf numFmtId="2" fontId="23" fillId="0" borderId="0" xfId="0" applyNumberFormat="1" applyFont="1" applyFill="1"/>
    <xf numFmtId="0" fontId="152" fillId="0" borderId="0" xfId="0" applyFont="1" applyFill="1" applyAlignment="1">
      <alignment horizontal="right"/>
    </xf>
    <xf numFmtId="0" fontId="20" fillId="0" borderId="22" xfId="0" applyFont="1" applyFill="1" applyBorder="1" applyAlignment="1">
      <alignment vertical="center"/>
    </xf>
    <xf numFmtId="49" fontId="21" fillId="0" borderId="12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/>
    </xf>
    <xf numFmtId="0" fontId="176" fillId="0" borderId="0" xfId="0" applyFont="1" applyFill="1" applyBorder="1" applyAlignment="1">
      <alignment horizontal="right"/>
    </xf>
    <xf numFmtId="49" fontId="20" fillId="0" borderId="0" xfId="0" applyNumberFormat="1" applyFont="1" applyFill="1" applyBorder="1" applyAlignment="1">
      <alignment horizontal="right"/>
    </xf>
    <xf numFmtId="0" fontId="128" fillId="0" borderId="0" xfId="3499" applyFont="1" applyAlignment="1">
      <alignment horizontal="right"/>
    </xf>
    <xf numFmtId="165" fontId="21" fillId="0" borderId="0" xfId="0" applyNumberFormat="1" applyFont="1" applyFill="1" applyAlignment="1">
      <alignment vertical="center"/>
    </xf>
    <xf numFmtId="3" fontId="71" fillId="0" borderId="0" xfId="3578" applyNumberFormat="1" applyFont="1" applyAlignment="1">
      <alignment horizontal="right"/>
    </xf>
    <xf numFmtId="0" fontId="71" fillId="0" borderId="0" xfId="3578" applyFont="1" applyAlignment="1">
      <alignment horizontal="right"/>
    </xf>
    <xf numFmtId="3" fontId="20" fillId="0" borderId="0" xfId="3584" applyNumberFormat="1" applyFont="1" applyBorder="1" applyAlignment="1">
      <alignment vertical="center"/>
    </xf>
    <xf numFmtId="3" fontId="20" fillId="0" borderId="0" xfId="0" applyNumberFormat="1" applyFont="1" applyBorder="1" applyAlignment="1">
      <alignment horizontal="left" vertical="center"/>
    </xf>
    <xf numFmtId="3" fontId="21" fillId="0" borderId="12" xfId="0" applyNumberFormat="1" applyFont="1" applyFill="1" applyBorder="1" applyAlignment="1">
      <alignment horizontal="right"/>
    </xf>
    <xf numFmtId="0" fontId="176" fillId="0" borderId="12" xfId="0" applyFont="1" applyFill="1" applyBorder="1" applyAlignment="1">
      <alignment horizontal="right"/>
    </xf>
    <xf numFmtId="0" fontId="86" fillId="0" borderId="12" xfId="0" applyFont="1" applyFill="1" applyBorder="1" applyAlignment="1">
      <alignment horizontal="left" vertical="top" indent="6"/>
    </xf>
    <xf numFmtId="0" fontId="21" fillId="0" borderId="22" xfId="0" applyFont="1" applyFill="1" applyBorder="1"/>
    <xf numFmtId="0" fontId="33" fillId="0" borderId="0" xfId="0" applyFont="1" applyFill="1" applyBorder="1" applyAlignment="1">
      <alignment horizontal="center"/>
    </xf>
    <xf numFmtId="0" fontId="21" fillId="0" borderId="12" xfId="0" applyFont="1" applyFill="1" applyBorder="1"/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vertical="center" wrapText="1"/>
    </xf>
    <xf numFmtId="0" fontId="33" fillId="0" borderId="0" xfId="0" applyFont="1" applyFill="1" applyBorder="1" applyAlignment="1"/>
    <xf numFmtId="3" fontId="21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left" indent="1"/>
    </xf>
    <xf numFmtId="3" fontId="20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1" fillId="0" borderId="0" xfId="0" applyFont="1" applyAlignment="1">
      <alignment horizontal="left"/>
    </xf>
    <xf numFmtId="0" fontId="21" fillId="0" borderId="0" xfId="0" applyFont="1" applyFill="1" applyAlignment="1">
      <alignment horizontal="left"/>
    </xf>
    <xf numFmtId="0" fontId="20" fillId="0" borderId="0" xfId="0" applyFont="1" applyAlignment="1">
      <alignment horizontal="left" indent="1"/>
    </xf>
    <xf numFmtId="0" fontId="71" fillId="0" borderId="0" xfId="3551" applyFont="1" applyAlignment="1">
      <alignment horizontal="left"/>
    </xf>
    <xf numFmtId="0" fontId="20" fillId="0" borderId="0" xfId="0" applyFont="1" applyBorder="1" applyAlignment="1">
      <alignment horizontal="left"/>
    </xf>
    <xf numFmtId="0" fontId="20" fillId="0" borderId="0" xfId="0" applyFont="1" applyFill="1" applyBorder="1" applyAlignment="1">
      <alignment horizontal="left" indent="1"/>
    </xf>
    <xf numFmtId="0" fontId="20" fillId="0" borderId="0" xfId="0" applyFont="1" applyBorder="1" applyAlignment="1">
      <alignment horizontal="left" indent="1"/>
    </xf>
    <xf numFmtId="3" fontId="21" fillId="0" borderId="0" xfId="3584" applyNumberFormat="1" applyFont="1" applyBorder="1" applyAlignment="1">
      <alignment vertical="center"/>
    </xf>
    <xf numFmtId="3" fontId="71" fillId="0" borderId="0" xfId="3551" applyNumberFormat="1" applyFont="1" applyAlignment="1">
      <alignment horizontal="right"/>
    </xf>
    <xf numFmtId="3" fontId="21" fillId="0" borderId="0" xfId="0" applyNumberFormat="1" applyFont="1" applyBorder="1" applyAlignment="1">
      <alignment horizontal="left" vertical="center"/>
    </xf>
    <xf numFmtId="0" fontId="128" fillId="0" borderId="0" xfId="0" applyFont="1" applyBorder="1"/>
    <xf numFmtId="0" fontId="71" fillId="0" borderId="0" xfId="0" applyFont="1" applyBorder="1"/>
    <xf numFmtId="0" fontId="81" fillId="0" borderId="0" xfId="0" applyFont="1" applyBorder="1"/>
    <xf numFmtId="3" fontId="81" fillId="0" borderId="0" xfId="0" applyNumberFormat="1" applyFont="1" applyFill="1" applyBorder="1" applyAlignment="1">
      <alignment horizontal="center"/>
    </xf>
    <xf numFmtId="0" fontId="81" fillId="0" borderId="0" xfId="0" applyFont="1" applyFill="1" applyBorder="1"/>
    <xf numFmtId="0" fontId="20" fillId="0" borderId="12" xfId="0" applyFont="1" applyBorder="1" applyAlignment="1">
      <alignment horizontal="left" indent="1"/>
    </xf>
    <xf numFmtId="0" fontId="81" fillId="0" borderId="12" xfId="0" applyFont="1" applyFill="1" applyBorder="1"/>
    <xf numFmtId="0" fontId="169" fillId="0" borderId="0" xfId="0" applyFont="1" applyFill="1"/>
    <xf numFmtId="0" fontId="121" fillId="0" borderId="0" xfId="0" applyFont="1" applyFill="1"/>
    <xf numFmtId="0" fontId="186" fillId="0" borderId="12" xfId="0" applyFont="1" applyFill="1" applyBorder="1" applyAlignment="1">
      <alignment vertical="top"/>
    </xf>
    <xf numFmtId="0" fontId="186" fillId="0" borderId="0" xfId="0" applyFont="1" applyFill="1" applyAlignment="1">
      <alignment vertical="top"/>
    </xf>
    <xf numFmtId="0" fontId="123" fillId="0" borderId="0" xfId="0" applyFont="1" applyFill="1" applyAlignment="1">
      <alignment vertical="top"/>
    </xf>
    <xf numFmtId="0" fontId="124" fillId="0" borderId="0" xfId="0" applyFont="1" applyFill="1" applyBorder="1" applyAlignment="1">
      <alignment vertical="center" wrapText="1"/>
    </xf>
    <xf numFmtId="0" fontId="124" fillId="0" borderId="0" xfId="0" applyFont="1" applyFill="1" applyBorder="1" applyAlignment="1">
      <alignment horizontal="center" vertical="center" wrapText="1"/>
    </xf>
    <xf numFmtId="0" fontId="124" fillId="0" borderId="11" xfId="0" applyFont="1" applyFill="1" applyBorder="1" applyAlignment="1">
      <alignment horizontal="center" vertical="center" wrapText="1"/>
    </xf>
    <xf numFmtId="0" fontId="121" fillId="0" borderId="0" xfId="0" applyFont="1" applyFill="1" applyAlignment="1">
      <alignment vertical="center" wrapText="1"/>
    </xf>
    <xf numFmtId="0" fontId="124" fillId="0" borderId="12" xfId="0" applyFont="1" applyFill="1" applyBorder="1" applyAlignment="1">
      <alignment vertical="center" wrapText="1"/>
    </xf>
    <xf numFmtId="0" fontId="124" fillId="0" borderId="12" xfId="0" applyFont="1" applyFill="1" applyBorder="1" applyAlignment="1">
      <alignment horizontal="center" vertical="center" wrapText="1"/>
    </xf>
    <xf numFmtId="0" fontId="124" fillId="0" borderId="0" xfId="0" applyFont="1" applyFill="1" applyBorder="1"/>
    <xf numFmtId="0" fontId="121" fillId="0" borderId="0" xfId="0" applyFont="1" applyFill="1" applyAlignment="1">
      <alignment vertical="center"/>
    </xf>
    <xf numFmtId="3" fontId="122" fillId="0" borderId="0" xfId="0" applyNumberFormat="1" applyFont="1" applyFill="1" applyAlignment="1">
      <alignment vertical="center"/>
    </xf>
    <xf numFmtId="0" fontId="122" fillId="0" borderId="0" xfId="0" applyFont="1" applyFill="1" applyAlignment="1">
      <alignment vertical="center"/>
    </xf>
    <xf numFmtId="3" fontId="20" fillId="0" borderId="0" xfId="0" applyNumberFormat="1" applyFont="1" applyFill="1" applyAlignment="1">
      <alignment vertical="center"/>
    </xf>
    <xf numFmtId="3" fontId="20" fillId="0" borderId="12" xfId="0" applyNumberFormat="1" applyFont="1" applyFill="1" applyBorder="1" applyAlignment="1">
      <alignment vertical="center"/>
    </xf>
    <xf numFmtId="3" fontId="135" fillId="0" borderId="12" xfId="0" applyNumberFormat="1" applyFont="1" applyFill="1" applyBorder="1" applyAlignment="1">
      <alignment vertical="center"/>
    </xf>
    <xf numFmtId="3" fontId="90" fillId="0" borderId="0" xfId="0" applyNumberFormat="1" applyFont="1" applyFill="1" applyAlignment="1">
      <alignment vertical="center"/>
    </xf>
    <xf numFmtId="3" fontId="25" fillId="0" borderId="0" xfId="0" applyNumberFormat="1" applyFont="1" applyFill="1" applyAlignment="1">
      <alignment vertical="center"/>
    </xf>
    <xf numFmtId="3" fontId="121" fillId="0" borderId="0" xfId="0" applyNumberFormat="1" applyFont="1" applyFill="1"/>
    <xf numFmtId="2" fontId="21" fillId="0" borderId="12" xfId="0" applyNumberFormat="1" applyFont="1" applyFill="1" applyBorder="1" applyAlignment="1">
      <alignment horizontal="center" vertical="center" wrapText="1"/>
    </xf>
    <xf numFmtId="3" fontId="128" fillId="0" borderId="0" xfId="3488" applyNumberFormat="1" applyFont="1" applyAlignment="1">
      <alignment horizontal="right"/>
    </xf>
    <xf numFmtId="0" fontId="165" fillId="0" borderId="0" xfId="0" applyFont="1"/>
    <xf numFmtId="0" fontId="84" fillId="0" borderId="0" xfId="0" applyFont="1" applyFill="1"/>
    <xf numFmtId="3" fontId="81" fillId="0" borderId="0" xfId="0" applyNumberFormat="1" applyFont="1" applyFill="1"/>
    <xf numFmtId="0" fontId="33" fillId="0" borderId="0" xfId="0" applyFont="1" applyFill="1"/>
    <xf numFmtId="0" fontId="86" fillId="0" borderId="12" xfId="0" applyFont="1" applyFill="1" applyBorder="1" applyAlignment="1">
      <alignment vertical="top"/>
    </xf>
    <xf numFmtId="3" fontId="21" fillId="0" borderId="12" xfId="0" applyNumberFormat="1" applyFont="1" applyFill="1" applyBorder="1" applyAlignment="1">
      <alignment horizontal="right" vertical="top"/>
    </xf>
    <xf numFmtId="0" fontId="20" fillId="0" borderId="0" xfId="0" applyFont="1" applyFill="1" applyAlignment="1">
      <alignment vertical="top"/>
    </xf>
    <xf numFmtId="0" fontId="33" fillId="0" borderId="0" xfId="0" applyFont="1" applyFill="1" applyAlignment="1">
      <alignment vertical="top"/>
    </xf>
    <xf numFmtId="3" fontId="21" fillId="0" borderId="12" xfId="0" applyNumberFormat="1" applyFont="1" applyFill="1" applyBorder="1" applyAlignment="1">
      <alignment horizontal="right" vertical="center"/>
    </xf>
    <xf numFmtId="3" fontId="21" fillId="0" borderId="0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3" fontId="20" fillId="0" borderId="0" xfId="0" applyNumberFormat="1" applyFont="1" applyFill="1" applyAlignment="1">
      <alignment horizontal="left" vertical="center" indent="1"/>
    </xf>
    <xf numFmtId="3" fontId="21" fillId="0" borderId="0" xfId="0" applyNumberFormat="1" applyFont="1" applyFill="1" applyAlignment="1">
      <alignment horizontal="left" vertical="center"/>
    </xf>
    <xf numFmtId="3" fontId="128" fillId="0" borderId="0" xfId="3544" applyNumberFormat="1" applyFont="1" applyAlignment="1">
      <alignment horizontal="right"/>
    </xf>
    <xf numFmtId="0" fontId="21" fillId="0" borderId="0" xfId="0" applyNumberFormat="1" applyFont="1" applyFill="1" applyAlignment="1">
      <alignment horizontal="right"/>
    </xf>
    <xf numFmtId="3" fontId="20" fillId="0" borderId="0" xfId="0" applyNumberFormat="1" applyFont="1" applyFill="1" applyAlignment="1">
      <alignment horizontal="left" vertical="center"/>
    </xf>
    <xf numFmtId="3" fontId="20" fillId="0" borderId="0" xfId="0" applyNumberFormat="1" applyFont="1" applyFill="1" applyBorder="1" applyAlignment="1">
      <alignment horizontal="left" vertical="center" indent="1"/>
    </xf>
    <xf numFmtId="0" fontId="21" fillId="0" borderId="0" xfId="0" applyFont="1" applyFill="1" applyAlignment="1">
      <alignment horizontal="right" vertical="center"/>
    </xf>
    <xf numFmtId="0" fontId="128" fillId="0" borderId="0" xfId="3544" applyNumberFormat="1" applyFont="1" applyAlignment="1">
      <alignment horizontal="right"/>
    </xf>
    <xf numFmtId="3" fontId="152" fillId="0" borderId="0" xfId="0" applyNumberFormat="1" applyFont="1" applyFill="1" applyBorder="1" applyAlignment="1">
      <alignment horizontal="left"/>
    </xf>
    <xf numFmtId="3" fontId="86" fillId="0" borderId="12" xfId="0" applyNumberFormat="1" applyFont="1" applyFill="1" applyBorder="1" applyAlignment="1">
      <alignment vertical="top"/>
    </xf>
    <xf numFmtId="3" fontId="86" fillId="0" borderId="0" xfId="0" applyNumberFormat="1" applyFont="1" applyFill="1" applyAlignment="1">
      <alignment horizontal="right" vertical="top"/>
    </xf>
    <xf numFmtId="3" fontId="86" fillId="0" borderId="0" xfId="0" applyNumberFormat="1" applyFont="1" applyFill="1" applyAlignment="1">
      <alignment vertical="top"/>
    </xf>
    <xf numFmtId="0" fontId="187" fillId="0" borderId="0" xfId="0" applyFont="1" applyFill="1" applyAlignment="1">
      <alignment vertical="top"/>
    </xf>
    <xf numFmtId="0" fontId="128" fillId="0" borderId="0" xfId="3544" applyNumberFormat="1" applyFont="1" applyAlignment="1"/>
    <xf numFmtId="0" fontId="71" fillId="0" borderId="0" xfId="0" applyFont="1" applyAlignment="1"/>
    <xf numFmtId="0" fontId="128" fillId="0" borderId="0" xfId="0" applyFont="1" applyAlignment="1"/>
    <xf numFmtId="0" fontId="128" fillId="0" borderId="0" xfId="3544" applyFont="1" applyAlignment="1">
      <alignment horizontal="right"/>
    </xf>
    <xf numFmtId="3" fontId="21" fillId="0" borderId="0" xfId="0" applyNumberFormat="1" applyFont="1" applyFill="1" applyAlignment="1">
      <alignment horizontal="center" vertical="center"/>
    </xf>
    <xf numFmtId="0" fontId="21" fillId="0" borderId="0" xfId="0" applyNumberFormat="1" applyFont="1" applyFill="1" applyAlignment="1">
      <alignment horizontal="right" vertical="center"/>
    </xf>
    <xf numFmtId="3" fontId="137" fillId="0" borderId="0" xfId="0" applyNumberFormat="1" applyFont="1" applyFill="1" applyAlignment="1">
      <alignment vertical="center"/>
    </xf>
    <xf numFmtId="3" fontId="188" fillId="0" borderId="0" xfId="0" applyNumberFormat="1" applyFont="1" applyFill="1" applyAlignment="1">
      <alignment vertical="center"/>
    </xf>
    <xf numFmtId="3" fontId="21" fillId="0" borderId="0" xfId="0" applyNumberFormat="1" applyFont="1" applyFill="1" applyBorder="1" applyAlignment="1">
      <alignment horizontal="center" vertical="center"/>
    </xf>
    <xf numFmtId="3" fontId="20" fillId="0" borderId="12" xfId="0" applyNumberFormat="1" applyFont="1" applyFill="1" applyBorder="1" applyAlignment="1">
      <alignment horizontal="right" vertical="center"/>
    </xf>
    <xf numFmtId="3" fontId="84" fillId="0" borderId="0" xfId="0" applyNumberFormat="1" applyFont="1" applyFill="1" applyAlignment="1">
      <alignment horizontal="right"/>
    </xf>
    <xf numFmtId="0" fontId="27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center" vertical="center"/>
    </xf>
    <xf numFmtId="3" fontId="124" fillId="0" borderId="0" xfId="0" applyNumberFormat="1" applyFont="1" applyFill="1"/>
    <xf numFmtId="3" fontId="23" fillId="0" borderId="0" xfId="0" applyNumberFormat="1" applyFont="1" applyFill="1"/>
    <xf numFmtId="0" fontId="23" fillId="0" borderId="0" xfId="0" applyNumberFormat="1" applyFont="1" applyFill="1" applyBorder="1" applyAlignment="1">
      <alignment horizontal="left" indent="1"/>
    </xf>
    <xf numFmtId="3" fontId="25" fillId="0" borderId="0" xfId="0" applyNumberFormat="1" applyFont="1" applyFill="1"/>
    <xf numFmtId="3" fontId="153" fillId="0" borderId="0" xfId="0" applyNumberFormat="1" applyFont="1" applyFill="1" applyBorder="1"/>
    <xf numFmtId="3" fontId="31" fillId="0" borderId="0" xfId="3584" applyNumberFormat="1" applyFont="1" applyFill="1" applyBorder="1" applyAlignment="1">
      <alignment vertical="center"/>
    </xf>
    <xf numFmtId="3" fontId="31" fillId="0" borderId="0" xfId="0" applyNumberFormat="1" applyFont="1" applyFill="1" applyBorder="1" applyAlignment="1">
      <alignment horizontal="left" vertical="center"/>
    </xf>
    <xf numFmtId="3" fontId="23" fillId="0" borderId="0" xfId="0" applyNumberFormat="1" applyFont="1" applyFill="1" applyBorder="1" applyAlignment="1">
      <alignment vertical="center"/>
    </xf>
    <xf numFmtId="3" fontId="22" fillId="0" borderId="0" xfId="0" applyNumberFormat="1" applyFont="1" applyFill="1" applyBorder="1"/>
    <xf numFmtId="0" fontId="23" fillId="0" borderId="0" xfId="0" applyFont="1" applyFill="1" applyBorder="1" applyAlignment="1">
      <alignment horizontal="left"/>
    </xf>
    <xf numFmtId="3" fontId="23" fillId="0" borderId="0" xfId="0" applyNumberFormat="1" applyFont="1" applyFill="1" applyBorder="1"/>
    <xf numFmtId="3" fontId="23" fillId="0" borderId="12" xfId="0" applyNumberFormat="1" applyFont="1" applyFill="1" applyBorder="1" applyAlignment="1">
      <alignment vertical="center"/>
    </xf>
    <xf numFmtId="0" fontId="136" fillId="0" borderId="0" xfId="0" applyFont="1" applyFill="1"/>
    <xf numFmtId="3" fontId="27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Alignment="1">
      <alignment horizontal="left" indent="6"/>
    </xf>
    <xf numFmtId="3" fontId="23" fillId="0" borderId="0" xfId="0" applyNumberFormat="1" applyFont="1" applyFill="1" applyBorder="1" applyAlignment="1">
      <alignment horizontal="left" vertical="center" indent="1"/>
    </xf>
    <xf numFmtId="16" fontId="23" fillId="0" borderId="0" xfId="0" applyNumberFormat="1" applyFont="1" applyFill="1" applyBorder="1" applyAlignment="1">
      <alignment horizontal="left"/>
    </xf>
    <xf numFmtId="0" fontId="153" fillId="0" borderId="0" xfId="0" applyFont="1" applyFill="1" applyBorder="1"/>
    <xf numFmtId="17" fontId="23" fillId="0" borderId="0" xfId="0" applyNumberFormat="1" applyFont="1" applyFill="1" applyBorder="1" applyAlignment="1">
      <alignment horizontal="left"/>
    </xf>
    <xf numFmtId="165" fontId="128" fillId="0" borderId="0" xfId="0" applyNumberFormat="1" applyFont="1" applyAlignment="1">
      <alignment horizontal="right"/>
    </xf>
    <xf numFmtId="165" fontId="71" fillId="0" borderId="0" xfId="0" applyNumberFormat="1" applyFont="1" applyAlignment="1">
      <alignment horizontal="right"/>
    </xf>
    <xf numFmtId="49" fontId="71" fillId="0" borderId="0" xfId="3500" applyNumberFormat="1" applyFont="1" applyAlignment="1">
      <alignment horizontal="right"/>
    </xf>
    <xf numFmtId="165" fontId="71" fillId="0" borderId="0" xfId="3500" applyNumberFormat="1" applyFont="1" applyAlignment="1">
      <alignment horizontal="right"/>
    </xf>
    <xf numFmtId="165" fontId="20" fillId="0" borderId="12" xfId="0" applyNumberFormat="1" applyFont="1" applyBorder="1"/>
    <xf numFmtId="0" fontId="20" fillId="0" borderId="0" xfId="0" applyFont="1" applyFill="1" applyAlignment="1">
      <alignment horizontal="left" indent="6"/>
    </xf>
    <xf numFmtId="2" fontId="18" fillId="0" borderId="0" xfId="3582" applyNumberFormat="1" applyFont="1" applyFill="1" applyBorder="1"/>
    <xf numFmtId="0" fontId="24" fillId="0" borderId="0" xfId="0" applyFont="1" applyFill="1"/>
    <xf numFmtId="0" fontId="163" fillId="0" borderId="0" xfId="0" applyFont="1" applyFill="1"/>
    <xf numFmtId="0" fontId="163" fillId="0" borderId="12" xfId="0" applyFont="1" applyFill="1" applyBorder="1"/>
    <xf numFmtId="0" fontId="163" fillId="0" borderId="0" xfId="0" applyFont="1" applyBorder="1"/>
    <xf numFmtId="0" fontId="23" fillId="0" borderId="22" xfId="0" applyFont="1" applyFill="1" applyBorder="1" applyAlignment="1">
      <alignment vertical="center"/>
    </xf>
    <xf numFmtId="0" fontId="163" fillId="0" borderId="0" xfId="0" applyFont="1" applyBorder="1" applyAlignment="1"/>
    <xf numFmtId="0" fontId="23" fillId="0" borderId="12" xfId="0" applyFont="1" applyFill="1" applyBorder="1" applyAlignment="1">
      <alignment horizontal="center" vertical="center"/>
    </xf>
    <xf numFmtId="0" fontId="124" fillId="0" borderId="12" xfId="0" applyFont="1" applyFill="1" applyBorder="1" applyAlignment="1">
      <alignment horizontal="center" vertical="center"/>
    </xf>
    <xf numFmtId="0" fontId="190" fillId="0" borderId="12" xfId="0" applyFont="1" applyFill="1" applyBorder="1" applyAlignment="1">
      <alignment horizontal="center" vertical="center"/>
    </xf>
    <xf numFmtId="0" fontId="163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27" fillId="0" borderId="0" xfId="0" applyNumberFormat="1" applyFont="1" applyFill="1" applyBorder="1"/>
    <xf numFmtId="165" fontId="73" fillId="0" borderId="0" xfId="3544" applyNumberFormat="1" applyFont="1" applyAlignment="1">
      <alignment horizontal="right"/>
    </xf>
    <xf numFmtId="165" fontId="189" fillId="0" borderId="0" xfId="0" applyNumberFormat="1" applyFont="1" applyFill="1"/>
    <xf numFmtId="2" fontId="27" fillId="0" borderId="0" xfId="0" applyNumberFormat="1" applyFont="1" applyFill="1"/>
    <xf numFmtId="165" fontId="128" fillId="0" borderId="0" xfId="0" applyNumberFormat="1" applyFont="1" applyFill="1" applyAlignment="1">
      <alignment horizontal="right"/>
    </xf>
    <xf numFmtId="165" fontId="142" fillId="0" borderId="0" xfId="0" applyNumberFormat="1" applyFont="1" applyFill="1"/>
    <xf numFmtId="2" fontId="23" fillId="0" borderId="0" xfId="212" applyNumberFormat="1" applyFont="1" applyFill="1"/>
    <xf numFmtId="165" fontId="142" fillId="0" borderId="0" xfId="0" applyNumberFormat="1" applyFont="1"/>
    <xf numFmtId="2" fontId="23" fillId="0" borderId="0" xfId="0" applyNumberFormat="1" applyFont="1" applyFill="1" applyBorder="1"/>
    <xf numFmtId="165" fontId="189" fillId="0" borderId="0" xfId="0" applyNumberFormat="1" applyFont="1" applyFill="1" applyAlignment="1">
      <alignment horizontal="center"/>
    </xf>
    <xf numFmtId="165" fontId="161" fillId="0" borderId="0" xfId="0" applyNumberFormat="1" applyFont="1" applyFill="1"/>
    <xf numFmtId="165" fontId="189" fillId="0" borderId="0" xfId="0" applyNumberFormat="1" applyFont="1" applyFill="1" applyBorder="1" applyAlignment="1">
      <alignment horizontal="center"/>
    </xf>
    <xf numFmtId="165" fontId="161" fillId="0" borderId="0" xfId="0" applyNumberFormat="1" applyFont="1" applyFill="1" applyBorder="1"/>
    <xf numFmtId="0" fontId="191" fillId="0" borderId="0" xfId="0" applyFont="1" applyFill="1" applyBorder="1" applyAlignment="1">
      <alignment horizontal="center"/>
    </xf>
    <xf numFmtId="0" fontId="27" fillId="0" borderId="0" xfId="73" applyFont="1" applyFill="1" applyBorder="1"/>
    <xf numFmtId="165" fontId="192" fillId="0" borderId="0" xfId="0" applyNumberFormat="1" applyFont="1" applyFill="1"/>
    <xf numFmtId="2" fontId="23" fillId="0" borderId="0" xfId="3582" applyNumberFormat="1" applyFont="1" applyFill="1" applyBorder="1"/>
    <xf numFmtId="0" fontId="92" fillId="0" borderId="0" xfId="211" applyFont="1" applyFill="1"/>
    <xf numFmtId="165" fontId="191" fillId="0" borderId="0" xfId="0" applyNumberFormat="1" applyFont="1" applyFill="1" applyBorder="1" applyAlignment="1">
      <alignment horizontal="center"/>
    </xf>
    <xf numFmtId="165" fontId="189" fillId="0" borderId="0" xfId="0" applyNumberFormat="1" applyFont="1" applyFill="1" applyBorder="1"/>
    <xf numFmtId="165" fontId="142" fillId="0" borderId="0" xfId="0" applyNumberFormat="1" applyFont="1" applyFill="1" applyBorder="1"/>
    <xf numFmtId="2" fontId="23" fillId="0" borderId="0" xfId="3583" applyNumberFormat="1" applyFont="1" applyFill="1"/>
    <xf numFmtId="2" fontId="27" fillId="0" borderId="0" xfId="3584" applyNumberFormat="1" applyFont="1" applyFill="1" applyBorder="1"/>
    <xf numFmtId="166" fontId="142" fillId="0" borderId="0" xfId="0" applyNumberFormat="1" applyFont="1" applyFill="1"/>
    <xf numFmtId="166" fontId="142" fillId="0" borderId="12" xfId="0" applyNumberFormat="1" applyFont="1" applyFill="1" applyBorder="1"/>
    <xf numFmtId="0" fontId="142" fillId="0" borderId="0" xfId="0" applyFont="1" applyFill="1" applyBorder="1"/>
    <xf numFmtId="0" fontId="23" fillId="0" borderId="12" xfId="0" applyFont="1" applyFill="1" applyBorder="1" applyAlignment="1">
      <alignment vertical="center"/>
    </xf>
    <xf numFmtId="165" fontId="124" fillId="0" borderId="12" xfId="0" applyNumberFormat="1" applyFont="1" applyFill="1" applyBorder="1" applyAlignment="1">
      <alignment horizontal="center" vertical="center"/>
    </xf>
    <xf numFmtId="166" fontId="190" fillId="0" borderId="11" xfId="0" applyNumberFormat="1" applyFont="1" applyFill="1" applyBorder="1" applyAlignment="1">
      <alignment horizontal="center" vertical="center"/>
    </xf>
    <xf numFmtId="2" fontId="23" fillId="0" borderId="0" xfId="3582" applyNumberFormat="1" applyFont="1" applyFill="1" applyBorder="1" applyAlignment="1">
      <alignment vertical="center"/>
    </xf>
    <xf numFmtId="165" fontId="189" fillId="0" borderId="0" xfId="0" applyNumberFormat="1" applyFont="1"/>
    <xf numFmtId="2" fontId="27" fillId="0" borderId="0" xfId="3582" applyNumberFormat="1" applyFont="1" applyFill="1" applyBorder="1"/>
    <xf numFmtId="0" fontId="93" fillId="0" borderId="12" xfId="0" applyFont="1" applyFill="1" applyBorder="1"/>
    <xf numFmtId="165" fontId="142" fillId="0" borderId="12" xfId="0" applyNumberFormat="1" applyFont="1" applyFill="1" applyBorder="1"/>
    <xf numFmtId="165" fontId="24" fillId="0" borderId="0" xfId="0" applyNumberFormat="1" applyFont="1" applyFill="1"/>
    <xf numFmtId="165" fontId="163" fillId="0" borderId="0" xfId="0" applyNumberFormat="1" applyFont="1" applyFill="1"/>
    <xf numFmtId="2" fontId="72" fillId="0" borderId="0" xfId="0" applyNumberFormat="1" applyFont="1" applyFill="1" applyBorder="1"/>
    <xf numFmtId="166" fontId="24" fillId="0" borderId="0" xfId="0" applyNumberFormat="1" applyFont="1" applyFill="1"/>
    <xf numFmtId="166" fontId="163" fillId="0" borderId="0" xfId="0" applyNumberFormat="1" applyFont="1" applyFill="1"/>
    <xf numFmtId="0" fontId="83" fillId="0" borderId="0" xfId="212" applyFont="1" applyFill="1" applyAlignment="1">
      <alignment wrapText="1"/>
    </xf>
    <xf numFmtId="0" fontId="72" fillId="0" borderId="0" xfId="212" applyFont="1" applyFill="1" applyAlignment="1">
      <alignment vertical="top" wrapText="1"/>
    </xf>
    <xf numFmtId="166" fontId="72" fillId="0" borderId="0" xfId="212" applyNumberFormat="1" applyFont="1" applyFill="1" applyAlignment="1">
      <alignment vertical="top" wrapText="1"/>
    </xf>
    <xf numFmtId="0" fontId="127" fillId="0" borderId="0" xfId="211" applyFont="1" applyFill="1"/>
    <xf numFmtId="166" fontId="23" fillId="0" borderId="0" xfId="211" applyNumberFormat="1" applyFont="1" applyFill="1" applyAlignment="1">
      <alignment horizontal="left" vertical="top" wrapText="1"/>
    </xf>
    <xf numFmtId="0" fontId="169" fillId="0" borderId="0" xfId="0" applyFont="1"/>
    <xf numFmtId="0" fontId="193" fillId="0" borderId="0" xfId="0" applyFont="1" applyFill="1" applyAlignment="1">
      <alignment horizontal="right"/>
    </xf>
    <xf numFmtId="0" fontId="25" fillId="0" borderId="0" xfId="0" applyFont="1" applyBorder="1" applyAlignment="1">
      <alignment horizontal="right"/>
    </xf>
    <xf numFmtId="0" fontId="25" fillId="0" borderId="0" xfId="0" applyFont="1"/>
    <xf numFmtId="0" fontId="170" fillId="0" borderId="0" xfId="0" applyFont="1" applyBorder="1" applyAlignment="1">
      <alignment vertical="top"/>
    </xf>
    <xf numFmtId="0" fontId="25" fillId="0" borderId="12" xfId="0" applyFont="1" applyFill="1" applyBorder="1" applyAlignment="1">
      <alignment horizontal="right"/>
    </xf>
    <xf numFmtId="0" fontId="25" fillId="0" borderId="0" xfId="0" applyFont="1" applyFill="1" applyBorder="1" applyAlignment="1">
      <alignment horizontal="right"/>
    </xf>
    <xf numFmtId="0" fontId="25" fillId="0" borderId="0" xfId="0" applyFont="1" applyBorder="1"/>
    <xf numFmtId="0" fontId="25" fillId="0" borderId="22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12" xfId="0" applyFont="1" applyBorder="1" applyAlignment="1">
      <alignment vertical="center"/>
    </xf>
    <xf numFmtId="0" fontId="124" fillId="0" borderId="11" xfId="0" applyFont="1" applyFill="1" applyBorder="1" applyAlignment="1">
      <alignment horizontal="right" vertical="center"/>
    </xf>
    <xf numFmtId="0" fontId="25" fillId="0" borderId="0" xfId="0" applyFont="1" applyAlignment="1">
      <alignment horizontal="right"/>
    </xf>
    <xf numFmtId="165" fontId="25" fillId="0" borderId="0" xfId="0" applyNumberFormat="1" applyFont="1" applyBorder="1" applyAlignment="1">
      <alignment horizontal="right"/>
    </xf>
    <xf numFmtId="0" fontId="124" fillId="0" borderId="0" xfId="0" applyFont="1"/>
    <xf numFmtId="2" fontId="23" fillId="0" borderId="0" xfId="212" applyNumberFormat="1" applyFont="1"/>
    <xf numFmtId="0" fontId="83" fillId="0" borderId="0" xfId="0" applyFont="1" applyFill="1" applyAlignment="1">
      <alignment horizontal="right"/>
    </xf>
    <xf numFmtId="0" fontId="25" fillId="0" borderId="0" xfId="0" applyNumberFormat="1" applyFont="1" applyAlignment="1">
      <alignment horizontal="right"/>
    </xf>
    <xf numFmtId="0" fontId="25" fillId="0" borderId="0" xfId="0" applyFont="1" applyFill="1" applyBorder="1"/>
    <xf numFmtId="165" fontId="194" fillId="0" borderId="0" xfId="211" applyNumberFormat="1" applyFont="1" applyFill="1" applyBorder="1" applyAlignment="1">
      <alignment horizontal="right"/>
    </xf>
    <xf numFmtId="0" fontId="124" fillId="0" borderId="0" xfId="0" applyFont="1" applyBorder="1"/>
    <xf numFmtId="2" fontId="23" fillId="0" borderId="0" xfId="3582" applyNumberFormat="1" applyFont="1" applyBorder="1"/>
    <xf numFmtId="0" fontId="92" fillId="0" borderId="0" xfId="211" applyFont="1"/>
    <xf numFmtId="0" fontId="25" fillId="0" borderId="0" xfId="3582" applyFont="1" applyFill="1" applyBorder="1"/>
    <xf numFmtId="0" fontId="25" fillId="0" borderId="0" xfId="3582" applyFont="1" applyBorder="1"/>
    <xf numFmtId="2" fontId="23" fillId="0" borderId="0" xfId="3583" applyNumberFormat="1" applyFont="1"/>
    <xf numFmtId="0" fontId="25" fillId="0" borderId="0" xfId="3583" applyFont="1"/>
    <xf numFmtId="0" fontId="124" fillId="0" borderId="0" xfId="3584" applyFont="1" applyBorder="1"/>
    <xf numFmtId="0" fontId="25" fillId="0" borderId="0" xfId="212" applyFont="1" applyFill="1"/>
    <xf numFmtId="0" fontId="29" fillId="0" borderId="0" xfId="0" applyFont="1" applyFill="1" applyAlignment="1">
      <alignment horizontal="right"/>
    </xf>
    <xf numFmtId="0" fontId="195" fillId="0" borderId="0" xfId="211" applyFont="1" applyFill="1" applyAlignment="1">
      <alignment horizontal="right"/>
    </xf>
    <xf numFmtId="0" fontId="25" fillId="0" borderId="12" xfId="0" applyFont="1" applyBorder="1" applyAlignment="1">
      <alignment horizontal="right"/>
    </xf>
    <xf numFmtId="0" fontId="124" fillId="0" borderId="11" xfId="0" applyFont="1" applyFill="1" applyBorder="1" applyAlignment="1">
      <alignment horizontal="center" vertical="center"/>
    </xf>
    <xf numFmtId="165" fontId="25" fillId="0" borderId="0" xfId="0" applyNumberFormat="1" applyFont="1" applyFill="1" applyAlignment="1">
      <alignment horizontal="right"/>
    </xf>
    <xf numFmtId="0" fontId="20" fillId="0" borderId="0" xfId="3584" applyFont="1" applyBorder="1"/>
    <xf numFmtId="0" fontId="196" fillId="0" borderId="0" xfId="0" applyFont="1" applyAlignment="1">
      <alignment horizontal="right"/>
    </xf>
    <xf numFmtId="0" fontId="196" fillId="0" borderId="0" xfId="0" applyFont="1" applyFill="1" applyAlignment="1">
      <alignment horizontal="right"/>
    </xf>
    <xf numFmtId="2" fontId="27" fillId="0" borderId="0" xfId="3584" applyNumberFormat="1" applyFont="1" applyBorder="1"/>
    <xf numFmtId="0" fontId="190" fillId="0" borderId="0" xfId="0" applyNumberFormat="1" applyFont="1" applyAlignment="1">
      <alignment horizontal="right"/>
    </xf>
    <xf numFmtId="2" fontId="27" fillId="0" borderId="0" xfId="0" applyNumberFormat="1" applyFont="1" applyBorder="1"/>
    <xf numFmtId="2" fontId="27" fillId="0" borderId="0" xfId="3582" applyNumberFormat="1" applyFont="1" applyBorder="1"/>
    <xf numFmtId="0" fontId="190" fillId="0" borderId="0" xfId="0" applyFont="1" applyAlignment="1">
      <alignment horizontal="right"/>
    </xf>
    <xf numFmtId="0" fontId="25" fillId="0" borderId="12" xfId="0" applyFont="1" applyBorder="1"/>
    <xf numFmtId="0" fontId="24" fillId="0" borderId="12" xfId="0" applyFont="1" applyFill="1" applyBorder="1" applyAlignment="1">
      <alignment horizontal="right"/>
    </xf>
    <xf numFmtId="0" fontId="197" fillId="0" borderId="0" xfId="0" applyFont="1"/>
    <xf numFmtId="0" fontId="197" fillId="0" borderId="0" xfId="0" applyFont="1" applyFill="1" applyAlignment="1">
      <alignment horizontal="right"/>
    </xf>
    <xf numFmtId="0" fontId="162" fillId="0" borderId="0" xfId="0" applyFont="1" applyFill="1" applyAlignment="1">
      <alignment horizontal="right"/>
    </xf>
    <xf numFmtId="0" fontId="197" fillId="0" borderId="0" xfId="0" applyFont="1" applyBorder="1" applyAlignment="1">
      <alignment horizontal="right"/>
    </xf>
    <xf numFmtId="0" fontId="85" fillId="0" borderId="0" xfId="0" applyFont="1" applyBorder="1" applyAlignment="1">
      <alignment horizontal="left"/>
    </xf>
    <xf numFmtId="0" fontId="198" fillId="0" borderId="0" xfId="0" applyFont="1" applyFill="1" applyAlignment="1">
      <alignment horizontal="right"/>
    </xf>
    <xf numFmtId="49" fontId="152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vertical="center"/>
    </xf>
    <xf numFmtId="0" fontId="152" fillId="0" borderId="0" xfId="0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0" fontId="155" fillId="0" borderId="22" xfId="0" applyFont="1" applyBorder="1" applyAlignment="1">
      <alignment horizontal="center" vertical="center" wrapText="1"/>
    </xf>
    <xf numFmtId="0" fontId="155" fillId="0" borderId="12" xfId="0" applyFont="1" applyBorder="1" applyAlignment="1">
      <alignment horizontal="center" vertical="center" wrapText="1"/>
    </xf>
    <xf numFmtId="0" fontId="86" fillId="0" borderId="0" xfId="0" applyFont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33" fillId="0" borderId="0" xfId="0" applyFont="1" applyFill="1" applyBorder="1" applyAlignment="1">
      <alignment horizontal="right" vertical="center"/>
    </xf>
    <xf numFmtId="0" fontId="33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3" fontId="21" fillId="0" borderId="0" xfId="0" applyNumberFormat="1" applyFont="1" applyFill="1" applyBorder="1" applyAlignment="1">
      <alignment horizontal="right" vertical="justify"/>
    </xf>
    <xf numFmtId="165" fontId="21" fillId="0" borderId="0" xfId="0" applyNumberFormat="1" applyFont="1" applyFill="1" applyBorder="1" applyAlignment="1">
      <alignment horizontal="right" vertical="justify"/>
    </xf>
    <xf numFmtId="165" fontId="21" fillId="0" borderId="0" xfId="0" applyNumberFormat="1" applyFont="1" applyFill="1" applyBorder="1" applyAlignment="1">
      <alignment vertical="justify"/>
    </xf>
    <xf numFmtId="3" fontId="20" fillId="0" borderId="0" xfId="0" applyNumberFormat="1" applyFont="1" applyFill="1" applyAlignment="1">
      <alignment horizontal="right" vertical="justify"/>
    </xf>
    <xf numFmtId="3" fontId="20" fillId="0" borderId="0" xfId="0" applyNumberFormat="1" applyFont="1" applyFill="1" applyBorder="1" applyAlignment="1">
      <alignment horizontal="right" vertical="justify"/>
    </xf>
    <xf numFmtId="165" fontId="21" fillId="0" borderId="0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horizontal="right" vertical="center"/>
    </xf>
    <xf numFmtId="165" fontId="155" fillId="0" borderId="0" xfId="0" applyNumberFormat="1" applyFont="1" applyFill="1" applyBorder="1" applyAlignment="1">
      <alignment horizontal="right" vertical="center"/>
    </xf>
    <xf numFmtId="165" fontId="20" fillId="0" borderId="0" xfId="0" applyNumberFormat="1" applyFont="1" applyFill="1" applyBorder="1" applyAlignment="1">
      <alignment horizontal="right" vertical="justify"/>
    </xf>
    <xf numFmtId="165" fontId="20" fillId="0" borderId="0" xfId="0" applyNumberFormat="1" applyFont="1" applyFill="1" applyBorder="1" applyAlignment="1">
      <alignment vertical="justify"/>
    </xf>
    <xf numFmtId="165" fontId="20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Alignment="1">
      <alignment horizontal="right" vertical="center"/>
    </xf>
    <xf numFmtId="165" fontId="82" fillId="0" borderId="12" xfId="0" applyNumberFormat="1" applyFont="1" applyFill="1" applyBorder="1" applyAlignment="1">
      <alignment horizontal="right" vertical="center"/>
    </xf>
    <xf numFmtId="1" fontId="23" fillId="0" borderId="0" xfId="0" applyNumberFormat="1" applyFont="1" applyFill="1" applyAlignment="1">
      <alignment vertical="center"/>
    </xf>
    <xf numFmtId="1" fontId="23" fillId="0" borderId="0" xfId="0" applyNumberFormat="1" applyFont="1" applyFill="1" applyAlignment="1">
      <alignment horizontal="right" vertical="center"/>
    </xf>
    <xf numFmtId="0" fontId="18" fillId="0" borderId="0" xfId="3582" applyFont="1" applyFill="1" applyBorder="1"/>
    <xf numFmtId="0" fontId="18" fillId="0" borderId="0" xfId="3582" applyFont="1" applyFill="1" applyBorder="1" applyAlignment="1">
      <alignment horizontal="left" indent="8"/>
    </xf>
    <xf numFmtId="2" fontId="19" fillId="0" borderId="12" xfId="0" applyNumberFormat="1" applyFont="1" applyFill="1" applyBorder="1" applyAlignment="1">
      <alignment horizontal="left" vertical="top" indent="8"/>
    </xf>
    <xf numFmtId="0" fontId="19" fillId="0" borderId="11" xfId="0" applyFont="1" applyFill="1" applyBorder="1" applyAlignment="1">
      <alignment horizontal="center" vertical="center"/>
    </xf>
    <xf numFmtId="0" fontId="86" fillId="0" borderId="0" xfId="0" applyFont="1" applyFill="1" applyBorder="1"/>
    <xf numFmtId="0" fontId="21" fillId="0" borderId="0" xfId="3596" applyFont="1" applyFill="1" applyBorder="1"/>
    <xf numFmtId="166" fontId="21" fillId="0" borderId="0" xfId="0" applyNumberFormat="1" applyFont="1"/>
    <xf numFmtId="0" fontId="20" fillId="0" borderId="0" xfId="3596" applyFont="1" applyFill="1" applyBorder="1"/>
    <xf numFmtId="166" fontId="20" fillId="0" borderId="0" xfId="0" applyNumberFormat="1" applyFont="1"/>
    <xf numFmtId="2" fontId="20" fillId="0" borderId="0" xfId="212" applyNumberFormat="1" applyFont="1"/>
    <xf numFmtId="2" fontId="20" fillId="0" borderId="0" xfId="0" applyNumberFormat="1" applyFont="1" applyFill="1" applyBorder="1"/>
    <xf numFmtId="0" fontId="21" fillId="0" borderId="0" xfId="73" applyFont="1" applyBorder="1"/>
    <xf numFmtId="165" fontId="21" fillId="0" borderId="0" xfId="3606" applyNumberFormat="1" applyFont="1" applyFill="1" applyBorder="1"/>
    <xf numFmtId="2" fontId="20" fillId="0" borderId="0" xfId="3582" applyNumberFormat="1" applyFont="1" applyBorder="1"/>
    <xf numFmtId="0" fontId="74" fillId="0" borderId="0" xfId="211" applyFont="1"/>
    <xf numFmtId="0" fontId="20" fillId="0" borderId="0" xfId="211" applyFont="1"/>
    <xf numFmtId="0" fontId="20" fillId="0" borderId="0" xfId="3606" applyFont="1" applyFill="1" applyBorder="1"/>
    <xf numFmtId="0" fontId="21" fillId="0" borderId="0" xfId="212" applyFont="1"/>
    <xf numFmtId="2" fontId="20" fillId="0" borderId="0" xfId="3583" applyNumberFormat="1" applyFont="1"/>
    <xf numFmtId="0" fontId="20" fillId="0" borderId="0" xfId="212" applyFont="1"/>
    <xf numFmtId="0" fontId="152" fillId="0" borderId="0" xfId="3606" applyFont="1" applyFill="1" applyBorder="1" applyAlignment="1">
      <alignment vertical="center"/>
    </xf>
    <xf numFmtId="0" fontId="86" fillId="0" borderId="0" xfId="3605" applyFont="1" applyFill="1" applyBorder="1" applyAlignment="1">
      <alignment vertical="top"/>
    </xf>
    <xf numFmtId="0" fontId="19" fillId="0" borderId="0" xfId="0" applyFont="1" applyFill="1" applyBorder="1" applyAlignment="1">
      <alignment horizontal="center" vertical="center"/>
    </xf>
    <xf numFmtId="2" fontId="21" fillId="0" borderId="0" xfId="3584" applyNumberFormat="1" applyFont="1" applyBorder="1"/>
    <xf numFmtId="2" fontId="21" fillId="0" borderId="0" xfId="0" applyNumberFormat="1" applyFont="1" applyBorder="1"/>
    <xf numFmtId="2" fontId="21" fillId="0" borderId="0" xfId="3582" applyNumberFormat="1" applyFont="1" applyBorder="1"/>
    <xf numFmtId="0" fontId="20" fillId="0" borderId="12" xfId="3596" applyFont="1" applyFill="1" applyBorder="1"/>
    <xf numFmtId="166" fontId="20" fillId="0" borderId="12" xfId="0" applyNumberFormat="1" applyFont="1" applyFill="1" applyBorder="1"/>
    <xf numFmtId="165" fontId="23" fillId="0" borderId="0" xfId="0" applyNumberFormat="1" applyFont="1"/>
    <xf numFmtId="0" fontId="90" fillId="0" borderId="0" xfId="0" applyFont="1" applyFill="1"/>
    <xf numFmtId="0" fontId="90" fillId="0" borderId="0" xfId="0" applyFont="1" applyFill="1" applyBorder="1" applyAlignment="1">
      <alignment horizontal="left"/>
    </xf>
    <xf numFmtId="165" fontId="22" fillId="0" borderId="0" xfId="0" applyNumberFormat="1" applyFont="1"/>
    <xf numFmtId="0" fontId="169" fillId="0" borderId="0" xfId="3582" applyFont="1" applyBorder="1"/>
    <xf numFmtId="0" fontId="196" fillId="0" borderId="0" xfId="0" applyFont="1" applyFill="1" applyBorder="1"/>
    <xf numFmtId="0" fontId="169" fillId="0" borderId="0" xfId="0" applyFont="1" applyBorder="1"/>
    <xf numFmtId="0" fontId="170" fillId="0" borderId="12" xfId="0" applyFont="1" applyBorder="1" applyAlignment="1">
      <alignment vertical="top"/>
    </xf>
    <xf numFmtId="0" fontId="170" fillId="0" borderId="0" xfId="0" applyFont="1" applyFill="1" applyBorder="1" applyAlignment="1">
      <alignment vertical="top"/>
    </xf>
    <xf numFmtId="0" fontId="200" fillId="0" borderId="0" xfId="0" applyFont="1" applyFill="1" applyBorder="1" applyAlignment="1">
      <alignment vertical="top"/>
    </xf>
    <xf numFmtId="0" fontId="170" fillId="0" borderId="0" xfId="0" applyFont="1" applyAlignment="1">
      <alignment vertical="top"/>
    </xf>
    <xf numFmtId="0" fontId="124" fillId="0" borderId="0" xfId="0" applyFont="1" applyBorder="1" applyAlignment="1">
      <alignment horizontal="center" vertical="center" wrapText="1"/>
    </xf>
    <xf numFmtId="0" fontId="124" fillId="0" borderId="12" xfId="0" applyFont="1" applyBorder="1" applyAlignment="1">
      <alignment vertical="center"/>
    </xf>
    <xf numFmtId="0" fontId="124" fillId="0" borderId="12" xfId="0" applyFont="1" applyFill="1" applyBorder="1" applyAlignment="1">
      <alignment vertical="center"/>
    </xf>
    <xf numFmtId="0" fontId="190" fillId="0" borderId="11" xfId="0" applyFont="1" applyFill="1" applyBorder="1" applyAlignment="1">
      <alignment vertical="center"/>
    </xf>
    <xf numFmtId="0" fontId="190" fillId="0" borderId="12" xfId="0" applyFont="1" applyFill="1" applyBorder="1" applyAlignment="1">
      <alignment vertical="center"/>
    </xf>
    <xf numFmtId="0" fontId="124" fillId="0" borderId="0" xfId="0" applyFont="1" applyFill="1" applyBorder="1" applyAlignment="1">
      <alignment horizontal="right" vertical="center"/>
    </xf>
    <xf numFmtId="0" fontId="190" fillId="0" borderId="0" xfId="0" applyFont="1" applyFill="1" applyBorder="1" applyAlignment="1">
      <alignment horizontal="right" vertical="center"/>
    </xf>
    <xf numFmtId="0" fontId="124" fillId="0" borderId="0" xfId="0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25" fillId="0" borderId="0" xfId="0" applyFont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166" fontId="124" fillId="0" borderId="0" xfId="0" applyNumberFormat="1" applyFont="1" applyFill="1" applyBorder="1" applyAlignment="1">
      <alignment horizontal="right"/>
    </xf>
    <xf numFmtId="166" fontId="190" fillId="0" borderId="0" xfId="0" applyNumberFormat="1" applyFont="1" applyFill="1" applyBorder="1" applyAlignment="1">
      <alignment horizontal="right"/>
    </xf>
    <xf numFmtId="166" fontId="89" fillId="0" borderId="0" xfId="0" applyNumberFormat="1" applyFont="1" applyBorder="1" applyAlignment="1">
      <alignment horizontal="right"/>
    </xf>
    <xf numFmtId="0" fontId="25" fillId="0" borderId="0" xfId="0" applyFont="1" applyFill="1" applyAlignment="1">
      <alignment vertical="center"/>
    </xf>
    <xf numFmtId="3" fontId="124" fillId="0" borderId="0" xfId="0" applyNumberFormat="1" applyFont="1" applyBorder="1" applyAlignment="1">
      <alignment vertical="center"/>
    </xf>
    <xf numFmtId="3" fontId="124" fillId="0" borderId="0" xfId="0" applyNumberFormat="1" applyFont="1" applyAlignment="1">
      <alignment vertical="center"/>
    </xf>
    <xf numFmtId="3" fontId="124" fillId="0" borderId="0" xfId="0" applyNumberFormat="1" applyFont="1" applyFill="1" applyAlignment="1">
      <alignment vertical="center"/>
    </xf>
    <xf numFmtId="3" fontId="128" fillId="0" borderId="0" xfId="0" applyNumberFormat="1" applyFont="1" applyAlignment="1">
      <alignment vertical="center"/>
    </xf>
    <xf numFmtId="3" fontId="128" fillId="0" borderId="0" xfId="0" applyNumberFormat="1" applyFont="1" applyFill="1" applyAlignment="1">
      <alignment vertical="center"/>
    </xf>
    <xf numFmtId="3" fontId="190" fillId="0" borderId="0" xfId="0" applyNumberFormat="1" applyFont="1" applyFill="1" applyAlignment="1">
      <alignment vertical="center"/>
    </xf>
    <xf numFmtId="3" fontId="25" fillId="0" borderId="0" xfId="0" applyNumberFormat="1" applyFont="1" applyAlignment="1">
      <alignment vertical="center"/>
    </xf>
    <xf numFmtId="0" fontId="71" fillId="0" borderId="0" xfId="0" applyFont="1" applyAlignment="1">
      <alignment vertical="center"/>
    </xf>
    <xf numFmtId="0" fontId="71" fillId="0" borderId="0" xfId="0" applyFont="1" applyFill="1" applyAlignment="1">
      <alignment vertical="center"/>
    </xf>
    <xf numFmtId="3" fontId="25" fillId="0" borderId="0" xfId="0" applyNumberFormat="1" applyFont="1" applyBorder="1" applyAlignment="1">
      <alignment vertical="center"/>
    </xf>
    <xf numFmtId="0" fontId="196" fillId="0" borderId="0" xfId="0" applyFont="1" applyFill="1" applyAlignment="1">
      <alignment vertical="center"/>
    </xf>
    <xf numFmtId="3" fontId="71" fillId="0" borderId="0" xfId="0" applyNumberFormat="1" applyFont="1" applyAlignment="1">
      <alignment vertical="center"/>
    </xf>
    <xf numFmtId="3" fontId="196" fillId="0" borderId="0" xfId="0" applyNumberFormat="1" applyFont="1" applyFill="1" applyAlignment="1">
      <alignment vertical="center"/>
    </xf>
    <xf numFmtId="3" fontId="74" fillId="0" borderId="0" xfId="0" applyNumberFormat="1" applyFont="1" applyBorder="1" applyAlignment="1">
      <alignment horizontal="right"/>
    </xf>
    <xf numFmtId="3" fontId="74" fillId="0" borderId="0" xfId="0" applyNumberFormat="1" applyFont="1" applyFill="1" applyBorder="1" applyAlignment="1">
      <alignment horizontal="right"/>
    </xf>
    <xf numFmtId="3" fontId="171" fillId="0" borderId="0" xfId="0" applyNumberFormat="1" applyFont="1" applyFill="1" applyBorder="1" applyAlignment="1">
      <alignment horizontal="right"/>
    </xf>
    <xf numFmtId="3" fontId="25" fillId="0" borderId="0" xfId="213" applyNumberFormat="1" applyFont="1" applyFill="1" applyBorder="1" applyAlignment="1">
      <alignment horizontal="right" vertical="center"/>
    </xf>
    <xf numFmtId="3" fontId="124" fillId="0" borderId="0" xfId="0" applyNumberFormat="1" applyFont="1" applyFill="1" applyBorder="1" applyAlignment="1">
      <alignment horizontal="right"/>
    </xf>
    <xf numFmtId="3" fontId="190" fillId="0" borderId="0" xfId="0" applyNumberFormat="1" applyFont="1" applyFill="1" applyBorder="1" applyAlignment="1">
      <alignment horizontal="right"/>
    </xf>
    <xf numFmtId="0" fontId="124" fillId="0" borderId="0" xfId="0" applyFont="1" applyFill="1" applyBorder="1" applyAlignment="1">
      <alignment vertical="center"/>
    </xf>
    <xf numFmtId="0" fontId="124" fillId="0" borderId="0" xfId="0" applyFont="1" applyFill="1" applyBorder="1" applyAlignment="1">
      <alignment horizontal="center" vertical="center"/>
    </xf>
    <xf numFmtId="0" fontId="190" fillId="0" borderId="0" xfId="0" applyFont="1" applyFill="1" applyBorder="1"/>
    <xf numFmtId="3" fontId="190" fillId="0" borderId="0" xfId="0" applyNumberFormat="1" applyFont="1" applyAlignment="1">
      <alignment vertical="center"/>
    </xf>
    <xf numFmtId="0" fontId="196" fillId="0" borderId="0" xfId="0" applyFont="1" applyAlignment="1">
      <alignment vertical="center"/>
    </xf>
    <xf numFmtId="3" fontId="196" fillId="0" borderId="0" xfId="0" applyNumberFormat="1" applyFont="1" applyAlignment="1">
      <alignment vertical="center"/>
    </xf>
    <xf numFmtId="3" fontId="25" fillId="0" borderId="0" xfId="0" applyNumberFormat="1" applyFont="1" applyFill="1" applyBorder="1" applyAlignment="1">
      <alignment horizontal="right" vertical="center"/>
    </xf>
    <xf numFmtId="3" fontId="25" fillId="0" borderId="0" xfId="0" applyNumberFormat="1" applyFont="1" applyFill="1" applyBorder="1" applyAlignment="1">
      <alignment horizontal="right"/>
    </xf>
    <xf numFmtId="166" fontId="196" fillId="0" borderId="0" xfId="0" applyNumberFormat="1" applyFont="1" applyFill="1" applyBorder="1" applyAlignment="1">
      <alignment horizontal="right"/>
    </xf>
    <xf numFmtId="166" fontId="171" fillId="0" borderId="0" xfId="0" applyNumberFormat="1" applyFont="1" applyFill="1" applyBorder="1" applyAlignment="1">
      <alignment horizontal="right"/>
    </xf>
    <xf numFmtId="3" fontId="25" fillId="0" borderId="0" xfId="0" applyNumberFormat="1" applyFont="1" applyAlignment="1">
      <alignment horizontal="right" vertical="center"/>
    </xf>
    <xf numFmtId="3" fontId="196" fillId="0" borderId="0" xfId="0" applyNumberFormat="1" applyFont="1" applyAlignment="1">
      <alignment horizontal="right" vertical="center"/>
    </xf>
    <xf numFmtId="3" fontId="190" fillId="0" borderId="0" xfId="0" applyNumberFormat="1" applyFont="1" applyAlignment="1">
      <alignment horizontal="right" vertical="center"/>
    </xf>
    <xf numFmtId="3" fontId="25" fillId="0" borderId="12" xfId="0" applyNumberFormat="1" applyFont="1" applyFill="1" applyBorder="1" applyAlignment="1">
      <alignment horizontal="right" vertical="center"/>
    </xf>
    <xf numFmtId="3" fontId="25" fillId="0" borderId="12" xfId="0" applyNumberFormat="1" applyFont="1" applyFill="1" applyBorder="1" applyAlignment="1">
      <alignment vertical="center"/>
    </xf>
    <xf numFmtId="0" fontId="197" fillId="0" borderId="0" xfId="0" applyFont="1" applyBorder="1" applyAlignment="1">
      <alignment vertical="center"/>
    </xf>
    <xf numFmtId="3" fontId="197" fillId="0" borderId="0" xfId="0" applyNumberFormat="1" applyFont="1" applyFill="1" applyBorder="1" applyAlignment="1">
      <alignment horizontal="right" vertical="center"/>
    </xf>
    <xf numFmtId="3" fontId="197" fillId="0" borderId="0" xfId="0" applyNumberFormat="1" applyFont="1" applyFill="1" applyBorder="1" applyAlignment="1">
      <alignment vertical="center"/>
    </xf>
    <xf numFmtId="3" fontId="197" fillId="0" borderId="0" xfId="0" applyNumberFormat="1" applyFont="1" applyBorder="1" applyAlignment="1">
      <alignment vertical="center"/>
    </xf>
    <xf numFmtId="0" fontId="197" fillId="0" borderId="0" xfId="0" applyFont="1" applyAlignment="1">
      <alignment vertical="center"/>
    </xf>
    <xf numFmtId="0" fontId="25" fillId="0" borderId="0" xfId="0" applyFont="1" applyFill="1" applyBorder="1" applyAlignment="1">
      <alignment horizontal="right" vertical="center"/>
    </xf>
    <xf numFmtId="0" fontId="196" fillId="0" borderId="0" xfId="0" applyFont="1" applyFill="1" applyBorder="1" applyAlignment="1">
      <alignment vertical="center"/>
    </xf>
    <xf numFmtId="0" fontId="200" fillId="0" borderId="12" xfId="0" applyFont="1" applyFill="1" applyBorder="1" applyAlignment="1">
      <alignment vertical="top"/>
    </xf>
    <xf numFmtId="0" fontId="124" fillId="0" borderId="22" xfId="0" applyFont="1" applyBorder="1" applyAlignment="1">
      <alignment horizontal="center" vertical="center" wrapText="1"/>
    </xf>
    <xf numFmtId="0" fontId="190" fillId="0" borderId="0" xfId="0" applyFont="1" applyFill="1" applyAlignment="1">
      <alignment vertical="center"/>
    </xf>
    <xf numFmtId="166" fontId="124" fillId="0" borderId="0" xfId="0" applyNumberFormat="1" applyFont="1" applyFill="1" applyBorder="1" applyAlignment="1">
      <alignment vertical="center"/>
    </xf>
    <xf numFmtId="165" fontId="124" fillId="0" borderId="0" xfId="0" applyNumberFormat="1" applyFont="1" applyFill="1" applyAlignment="1">
      <alignment vertical="center"/>
    </xf>
    <xf numFmtId="165" fontId="190" fillId="0" borderId="0" xfId="0" applyNumberFormat="1" applyFont="1" applyFill="1" applyAlignment="1">
      <alignment vertical="center"/>
    </xf>
    <xf numFmtId="165" fontId="21" fillId="0" borderId="0" xfId="0" applyNumberFormat="1" applyFont="1" applyAlignment="1">
      <alignment vertical="center"/>
    </xf>
    <xf numFmtId="165" fontId="25" fillId="0" borderId="0" xfId="0" applyNumberFormat="1" applyFont="1" applyAlignment="1">
      <alignment vertical="center"/>
    </xf>
    <xf numFmtId="165" fontId="196" fillId="0" borderId="0" xfId="0" applyNumberFormat="1" applyFont="1" applyAlignment="1">
      <alignment vertical="center"/>
    </xf>
    <xf numFmtId="166" fontId="25" fillId="0" borderId="0" xfId="0" applyNumberFormat="1" applyFont="1" applyFill="1" applyBorder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196" fillId="0" borderId="0" xfId="0" applyNumberFormat="1" applyFont="1" applyFill="1" applyAlignment="1">
      <alignment vertical="center"/>
    </xf>
    <xf numFmtId="165" fontId="25" fillId="0" borderId="0" xfId="0" applyNumberFormat="1" applyFont="1" applyFill="1"/>
    <xf numFmtId="165" fontId="196" fillId="0" borderId="0" xfId="0" applyNumberFormat="1" applyFont="1" applyFill="1" applyBorder="1"/>
    <xf numFmtId="165" fontId="25" fillId="0" borderId="0" xfId="0" applyNumberFormat="1" applyFont="1"/>
    <xf numFmtId="166" fontId="25" fillId="0" borderId="0" xfId="0" applyNumberFormat="1" applyFont="1" applyFill="1" applyBorder="1" applyAlignment="1">
      <alignment horizontal="right" vertical="center"/>
    </xf>
    <xf numFmtId="166" fontId="124" fillId="0" borderId="0" xfId="0" applyNumberFormat="1" applyFont="1" applyFill="1" applyAlignment="1">
      <alignment vertical="center"/>
    </xf>
    <xf numFmtId="166" fontId="190" fillId="0" borderId="0" xfId="0" applyNumberFormat="1" applyFont="1" applyFill="1" applyAlignment="1">
      <alignment vertical="center"/>
    </xf>
    <xf numFmtId="166" fontId="21" fillId="0" borderId="0" xfId="0" applyNumberFormat="1" applyFont="1" applyAlignment="1">
      <alignment vertical="center"/>
    </xf>
    <xf numFmtId="166" fontId="25" fillId="0" borderId="0" xfId="0" applyNumberFormat="1" applyFont="1" applyAlignment="1">
      <alignment vertical="center"/>
    </xf>
    <xf numFmtId="166" fontId="196" fillId="0" borderId="0" xfId="0" applyNumberFormat="1" applyFont="1" applyAlignment="1">
      <alignment vertical="center"/>
    </xf>
    <xf numFmtId="166" fontId="25" fillId="0" borderId="0" xfId="0" applyNumberFormat="1" applyFont="1" applyFill="1" applyAlignment="1">
      <alignment vertical="center"/>
    </xf>
    <xf numFmtId="166" fontId="196" fillId="0" borderId="0" xfId="0" applyNumberFormat="1" applyFont="1" applyFill="1" applyAlignment="1">
      <alignment vertical="center"/>
    </xf>
    <xf numFmtId="166" fontId="25" fillId="0" borderId="0" xfId="0" applyNumberFormat="1" applyFont="1" applyBorder="1" applyAlignment="1">
      <alignment vertical="center"/>
    </xf>
    <xf numFmtId="165" fontId="25" fillId="0" borderId="0" xfId="0" applyNumberFormat="1" applyFont="1" applyFill="1" applyBorder="1" applyAlignment="1">
      <alignment horizontal="right" vertical="center"/>
    </xf>
    <xf numFmtId="0" fontId="190" fillId="0" borderId="0" xfId="0" applyFont="1" applyFill="1" applyBorder="1" applyAlignment="1">
      <alignment vertical="center"/>
    </xf>
    <xf numFmtId="166" fontId="25" fillId="0" borderId="0" xfId="0" applyNumberFormat="1" applyFont="1" applyAlignment="1">
      <alignment horizontal="right"/>
    </xf>
    <xf numFmtId="166" fontId="196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horizontal="right" vertical="center"/>
    </xf>
    <xf numFmtId="0" fontId="25" fillId="0" borderId="12" xfId="0" applyFont="1" applyFill="1" applyBorder="1" applyAlignment="1">
      <alignment horizontal="right" vertical="center"/>
    </xf>
    <xf numFmtId="0" fontId="25" fillId="0" borderId="12" xfId="0" applyFont="1" applyFill="1" applyBorder="1" applyAlignment="1">
      <alignment vertical="center"/>
    </xf>
    <xf numFmtId="0" fontId="196" fillId="0" borderId="12" xfId="0" applyFont="1" applyFill="1" applyBorder="1" applyAlignment="1">
      <alignment vertical="center"/>
    </xf>
    <xf numFmtId="0" fontId="25" fillId="0" borderId="0" xfId="0" applyFont="1" applyFill="1"/>
    <xf numFmtId="0" fontId="23" fillId="0" borderId="22" xfId="0" applyFont="1" applyFill="1" applyBorder="1"/>
    <xf numFmtId="0" fontId="27" fillId="0" borderId="12" xfId="0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right" vertical="center"/>
    </xf>
    <xf numFmtId="3" fontId="201" fillId="0" borderId="0" xfId="0" applyNumberFormat="1" applyFont="1" applyFill="1" applyAlignment="1">
      <alignment horizontal="right"/>
    </xf>
    <xf numFmtId="3" fontId="27" fillId="0" borderId="0" xfId="0" applyNumberFormat="1" applyFont="1" applyFill="1" applyBorder="1" applyAlignment="1">
      <alignment horizontal="right" vertical="center"/>
    </xf>
    <xf numFmtId="3" fontId="30" fillId="0" borderId="0" xfId="0" applyNumberFormat="1" applyFont="1" applyFill="1" applyBorder="1" applyAlignment="1">
      <alignment horizontal="right" vertical="center"/>
    </xf>
    <xf numFmtId="0" fontId="20" fillId="0" borderId="0" xfId="212" applyFont="1" applyAlignment="1">
      <alignment horizontal="left" indent="2"/>
    </xf>
    <xf numFmtId="0" fontId="71" fillId="0" borderId="0" xfId="0" applyFont="1" applyFill="1"/>
    <xf numFmtId="0" fontId="20" fillId="0" borderId="0" xfId="0" applyFont="1" applyFill="1" applyBorder="1" applyAlignment="1">
      <alignment horizontal="left" indent="2"/>
    </xf>
    <xf numFmtId="0" fontId="20" fillId="0" borderId="0" xfId="212" applyFont="1" applyAlignment="1">
      <alignment horizontal="left" indent="1"/>
    </xf>
    <xf numFmtId="3" fontId="148" fillId="0" borderId="0" xfId="0" applyNumberFormat="1" applyFont="1" applyFill="1" applyAlignment="1">
      <alignment vertical="center"/>
    </xf>
    <xf numFmtId="0" fontId="20" fillId="0" borderId="0" xfId="3585" applyFont="1" applyFill="1" applyBorder="1" applyAlignment="1">
      <alignment horizontal="left" indent="2"/>
    </xf>
    <xf numFmtId="0" fontId="20" fillId="0" borderId="0" xfId="3582" applyFont="1" applyFill="1" applyBorder="1" applyAlignment="1">
      <alignment horizontal="left" indent="2"/>
    </xf>
    <xf numFmtId="0" fontId="137" fillId="0" borderId="0" xfId="0" applyFont="1" applyFill="1" applyAlignment="1">
      <alignment horizontal="right" vertical="center"/>
    </xf>
    <xf numFmtId="3" fontId="137" fillId="0" borderId="0" xfId="0" applyNumberFormat="1" applyFont="1" applyFill="1" applyBorder="1" applyAlignment="1">
      <alignment horizontal="right"/>
    </xf>
    <xf numFmtId="0" fontId="176" fillId="0" borderId="0" xfId="0" applyFont="1" applyFill="1"/>
    <xf numFmtId="0" fontId="152" fillId="0" borderId="0" xfId="3582" applyFont="1" applyFill="1" applyBorder="1" applyAlignment="1">
      <alignment vertical="center"/>
    </xf>
    <xf numFmtId="0" fontId="202" fillId="0" borderId="0" xfId="0" applyFont="1" applyFill="1" applyBorder="1" applyAlignment="1">
      <alignment horizontal="right" vertical="center"/>
    </xf>
    <xf numFmtId="0" fontId="202" fillId="0" borderId="0" xfId="0" applyFont="1" applyFill="1"/>
    <xf numFmtId="0" fontId="203" fillId="0" borderId="0" xfId="0" applyFont="1" applyFill="1"/>
    <xf numFmtId="0" fontId="17" fillId="0" borderId="12" xfId="0" applyFont="1" applyFill="1" applyBorder="1" applyAlignment="1">
      <alignment vertical="center"/>
    </xf>
    <xf numFmtId="0" fontId="20" fillId="0" borderId="22" xfId="0" applyFont="1" applyFill="1" applyBorder="1"/>
    <xf numFmtId="0" fontId="31" fillId="0" borderId="0" xfId="0" applyFont="1" applyFill="1"/>
    <xf numFmtId="3" fontId="135" fillId="0" borderId="0" xfId="0" applyNumberFormat="1" applyFont="1" applyFill="1" applyBorder="1" applyAlignment="1">
      <alignment horizontal="right" vertical="center"/>
    </xf>
    <xf numFmtId="0" fontId="17" fillId="0" borderId="11" xfId="0" applyFont="1" applyFill="1" applyBorder="1"/>
    <xf numFmtId="0" fontId="20" fillId="0" borderId="0" xfId="3582" applyFont="1" applyFill="1" applyBorder="1" applyAlignment="1">
      <alignment horizontal="left" vertical="center" indent="1"/>
    </xf>
    <xf numFmtId="0" fontId="20" fillId="0" borderId="0" xfId="3582" applyFont="1" applyFill="1" applyBorder="1" applyAlignment="1">
      <alignment horizontal="left" vertical="center" indent="2"/>
    </xf>
    <xf numFmtId="0" fontId="20" fillId="0" borderId="0" xfId="3585" applyFont="1" applyFill="1" applyBorder="1" applyAlignment="1">
      <alignment horizontal="left" vertical="center" indent="1"/>
    </xf>
    <xf numFmtId="0" fontId="20" fillId="0" borderId="0" xfId="213" applyFont="1" applyFill="1"/>
    <xf numFmtId="0" fontId="20" fillId="0" borderId="0" xfId="213" applyFont="1" applyAlignment="1">
      <alignment horizontal="left" indent="1"/>
    </xf>
    <xf numFmtId="0" fontId="20" fillId="0" borderId="12" xfId="211" applyFont="1" applyBorder="1"/>
    <xf numFmtId="0" fontId="137" fillId="0" borderId="12" xfId="0" applyFont="1" applyFill="1" applyBorder="1" applyAlignment="1">
      <alignment horizontal="right"/>
    </xf>
    <xf numFmtId="0" fontId="148" fillId="0" borderId="0" xfId="0" applyFont="1" applyFill="1"/>
    <xf numFmtId="0" fontId="148" fillId="0" borderId="0" xfId="0" applyFont="1" applyFill="1" applyBorder="1"/>
    <xf numFmtId="0" fontId="135" fillId="0" borderId="0" xfId="0" applyFont="1" applyFill="1" applyBorder="1"/>
    <xf numFmtId="3" fontId="135" fillId="62" borderId="0" xfId="0" applyNumberFormat="1" applyFont="1" applyFill="1"/>
    <xf numFmtId="0" fontId="136" fillId="0" borderId="0" xfId="0" applyFont="1" applyFill="1" applyAlignment="1">
      <alignment horizontal="right"/>
    </xf>
    <xf numFmtId="0" fontId="148" fillId="0" borderId="0" xfId="0" applyFont="1" applyFill="1" applyAlignment="1">
      <alignment horizontal="right"/>
    </xf>
    <xf numFmtId="0" fontId="0" fillId="0" borderId="0" xfId="0" applyFont="1" applyFill="1"/>
    <xf numFmtId="0" fontId="20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0" fontId="86" fillId="0" borderId="0" xfId="0" applyFont="1" applyFill="1" applyBorder="1" applyAlignment="1">
      <alignment horizontal="right" vertical="top"/>
    </xf>
    <xf numFmtId="0" fontId="86" fillId="0" borderId="0" xfId="0" applyFont="1" applyFill="1" applyAlignment="1">
      <alignment horizontal="right" vertical="top"/>
    </xf>
    <xf numFmtId="0" fontId="187" fillId="0" borderId="12" xfId="0" applyFont="1" applyFill="1" applyBorder="1" applyAlignment="1">
      <alignment horizontal="right" vertical="top"/>
    </xf>
    <xf numFmtId="0" fontId="187" fillId="0" borderId="0" xfId="0" applyFont="1" applyFill="1" applyBorder="1" applyAlignment="1">
      <alignment horizontal="right" vertical="top"/>
    </xf>
    <xf numFmtId="166" fontId="21" fillId="0" borderId="0" xfId="0" applyNumberFormat="1" applyFont="1" applyFill="1" applyAlignment="1">
      <alignment horizontal="right"/>
    </xf>
    <xf numFmtId="49" fontId="20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right"/>
    </xf>
    <xf numFmtId="165" fontId="21" fillId="0" borderId="0" xfId="0" applyNumberFormat="1" applyFont="1" applyFill="1" applyAlignment="1">
      <alignment horizontal="right" vertical="center"/>
    </xf>
    <xf numFmtId="0" fontId="20" fillId="0" borderId="0" xfId="213" applyFont="1" applyFill="1" applyAlignment="1">
      <alignment horizontal="left" indent="1"/>
    </xf>
    <xf numFmtId="0" fontId="195" fillId="0" borderId="0" xfId="0" applyFont="1" applyFill="1" applyBorder="1" applyAlignment="1">
      <alignment horizontal="right" vertical="center"/>
    </xf>
    <xf numFmtId="0" fontId="21" fillId="0" borderId="12" xfId="0" applyFont="1" applyFill="1" applyBorder="1" applyAlignment="1">
      <alignment horizontal="right"/>
    </xf>
    <xf numFmtId="0" fontId="20" fillId="0" borderId="12" xfId="211" applyFont="1" applyBorder="1" applyAlignment="1">
      <alignment horizontal="right"/>
    </xf>
    <xf numFmtId="0" fontId="33" fillId="0" borderId="0" xfId="0" applyFont="1" applyFill="1" applyAlignment="1">
      <alignment horizontal="right"/>
    </xf>
    <xf numFmtId="0" fontId="18" fillId="0" borderId="0" xfId="3582" applyFont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17" fillId="0" borderId="12" xfId="0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0" fontId="27" fillId="0" borderId="0" xfId="0" applyFont="1" applyAlignment="1">
      <alignment horizontal="center"/>
    </xf>
    <xf numFmtId="0" fontId="27" fillId="0" borderId="12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0" xfId="0" applyFont="1" applyAlignment="1">
      <alignment vertical="center"/>
    </xf>
    <xf numFmtId="3" fontId="20" fillId="0" borderId="0" xfId="0" applyNumberFormat="1" applyFont="1" applyAlignment="1"/>
    <xf numFmtId="3" fontId="71" fillId="0" borderId="0" xfId="0" applyNumberFormat="1" applyFont="1" applyAlignment="1"/>
    <xf numFmtId="3" fontId="81" fillId="0" borderId="0" xfId="0" applyNumberFormat="1" applyFont="1" applyBorder="1"/>
    <xf numFmtId="3" fontId="148" fillId="0" borderId="0" xfId="0" applyNumberFormat="1" applyFont="1" applyAlignment="1">
      <alignment vertical="center"/>
    </xf>
    <xf numFmtId="3" fontId="21" fillId="0" borderId="0" xfId="0" applyNumberFormat="1" applyFont="1" applyBorder="1" applyAlignment="1">
      <alignment horizontal="center" vertical="center"/>
    </xf>
    <xf numFmtId="3" fontId="128" fillId="0" borderId="0" xfId="3673" applyNumberFormat="1" applyFont="1" applyAlignment="1">
      <alignment horizontal="right"/>
    </xf>
    <xf numFmtId="3" fontId="71" fillId="0" borderId="0" xfId="0" applyNumberFormat="1" applyFont="1" applyBorder="1"/>
    <xf numFmtId="3" fontId="135" fillId="0" borderId="12" xfId="0" applyNumberFormat="1" applyFont="1" applyBorder="1" applyAlignment="1">
      <alignment vertical="center"/>
    </xf>
    <xf numFmtId="3" fontId="135" fillId="0" borderId="0" xfId="0" applyNumberFormat="1" applyFont="1" applyBorder="1" applyAlignment="1">
      <alignment vertical="center"/>
    </xf>
    <xf numFmtId="3" fontId="81" fillId="0" borderId="0" xfId="0" applyNumberFormat="1" applyFont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04" fillId="0" borderId="12" xfId="0" applyFont="1" applyBorder="1"/>
    <xf numFmtId="0" fontId="204" fillId="0" borderId="0" xfId="0" applyFont="1" applyBorder="1"/>
    <xf numFmtId="0" fontId="19" fillId="0" borderId="0" xfId="0" applyFont="1" applyAlignment="1">
      <alignment horizontal="right"/>
    </xf>
    <xf numFmtId="0" fontId="27" fillId="0" borderId="22" xfId="0" applyFont="1" applyBorder="1" applyAlignment="1">
      <alignment vertical="center"/>
    </xf>
    <xf numFmtId="0" fontId="27" fillId="0" borderId="12" xfId="0" applyFont="1" applyBorder="1" applyAlignment="1">
      <alignment vertical="center"/>
    </xf>
    <xf numFmtId="0" fontId="27" fillId="0" borderId="12" xfId="0" applyFont="1" applyBorder="1" applyAlignment="1">
      <alignment horizontal="right" vertical="center" wrapText="1"/>
    </xf>
    <xf numFmtId="0" fontId="23" fillId="0" borderId="0" xfId="0" applyFont="1" applyAlignment="1">
      <alignment horizontal="right" vertical="center"/>
    </xf>
    <xf numFmtId="3" fontId="22" fillId="0" borderId="0" xfId="0" applyNumberFormat="1" applyFont="1"/>
    <xf numFmtId="3" fontId="22" fillId="0" borderId="0" xfId="0" applyNumberFormat="1" applyFont="1" applyFill="1"/>
    <xf numFmtId="3" fontId="23" fillId="0" borderId="0" xfId="0" applyNumberFormat="1" applyFont="1" applyFill="1" applyAlignment="1">
      <alignment horizontal="right" vertical="center"/>
    </xf>
    <xf numFmtId="0" fontId="23" fillId="0" borderId="0" xfId="0" applyFont="1" applyAlignment="1">
      <alignment horizontal="left" vertical="center" indent="1"/>
    </xf>
    <xf numFmtId="0" fontId="23" fillId="0" borderId="0" xfId="0" applyFont="1" applyAlignment="1">
      <alignment horizontal="left" indent="1"/>
    </xf>
    <xf numFmtId="0" fontId="20" fillId="0" borderId="0" xfId="0" applyFont="1" applyAlignment="1">
      <alignment horizontal="left" vertical="center" indent="1"/>
    </xf>
    <xf numFmtId="0" fontId="152" fillId="0" borderId="0" xfId="3582" applyFont="1" applyBorder="1" applyAlignment="1">
      <alignment vertical="center"/>
    </xf>
    <xf numFmtId="0" fontId="86" fillId="0" borderId="12" xfId="0" applyFont="1" applyBorder="1" applyAlignment="1">
      <alignment vertical="top"/>
    </xf>
    <xf numFmtId="0" fontId="155" fillId="0" borderId="12" xfId="0" applyFont="1" applyFill="1" applyBorder="1"/>
    <xf numFmtId="0" fontId="155" fillId="0" borderId="0" xfId="0" applyFont="1" applyFill="1" applyBorder="1"/>
    <xf numFmtId="0" fontId="86" fillId="0" borderId="0" xfId="0" applyFont="1" applyFill="1" applyAlignment="1">
      <alignment horizontal="right"/>
    </xf>
    <xf numFmtId="0" fontId="86" fillId="0" borderId="0" xfId="0" applyFont="1"/>
    <xf numFmtId="0" fontId="21" fillId="0" borderId="22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0" fillId="0" borderId="0" xfId="0" applyFont="1" applyFill="1" applyAlignment="1">
      <alignment horizontal="left" vertical="center" indent="1"/>
    </xf>
    <xf numFmtId="0" fontId="169" fillId="0" borderId="0" xfId="0" applyFont="1" applyAlignment="1">
      <alignment horizontal="left"/>
    </xf>
    <xf numFmtId="0" fontId="25" fillId="0" borderId="0" xfId="0" applyFont="1" applyAlignment="1"/>
    <xf numFmtId="0" fontId="121" fillId="0" borderId="0" xfId="0" applyFont="1" applyAlignment="1"/>
    <xf numFmtId="0" fontId="205" fillId="0" borderId="0" xfId="0" applyFont="1" applyBorder="1" applyAlignment="1"/>
    <xf numFmtId="0" fontId="121" fillId="0" borderId="0" xfId="0" applyFont="1" applyBorder="1" applyAlignment="1"/>
    <xf numFmtId="0" fontId="170" fillId="0" borderId="12" xfId="0" applyFont="1" applyBorder="1" applyAlignment="1">
      <alignment horizontal="left" vertical="top"/>
    </xf>
    <xf numFmtId="0" fontId="27" fillId="0" borderId="22" xfId="0" applyFont="1" applyBorder="1" applyAlignment="1"/>
    <xf numFmtId="0" fontId="25" fillId="0" borderId="0" xfId="0" applyFont="1" applyAlignment="1">
      <alignment horizontal="center" vertical="center"/>
    </xf>
    <xf numFmtId="0" fontId="124" fillId="0" borderId="0" xfId="0" applyFont="1" applyAlignment="1">
      <alignment vertical="center"/>
    </xf>
    <xf numFmtId="0" fontId="27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3" fontId="25" fillId="0" borderId="0" xfId="0" applyNumberFormat="1" applyFont="1" applyFill="1" applyAlignment="1">
      <alignment horizontal="right"/>
    </xf>
    <xf numFmtId="0" fontId="124" fillId="0" borderId="0" xfId="0" applyFont="1" applyFill="1" applyAlignment="1">
      <alignment vertical="center"/>
    </xf>
    <xf numFmtId="0" fontId="71" fillId="0" borderId="12" xfId="0" applyFont="1" applyBorder="1" applyAlignment="1">
      <alignment horizontal="right"/>
    </xf>
    <xf numFmtId="0" fontId="158" fillId="0" borderId="0" xfId="0" applyFont="1" applyFill="1" applyBorder="1" applyAlignment="1">
      <alignment vertical="top"/>
    </xf>
    <xf numFmtId="0" fontId="121" fillId="0" borderId="0" xfId="0" applyFont="1" applyFill="1" applyAlignment="1"/>
    <xf numFmtId="3" fontId="128" fillId="0" borderId="0" xfId="3673" applyNumberFormat="1" applyFont="1" applyFill="1" applyAlignment="1">
      <alignment horizontal="right"/>
    </xf>
    <xf numFmtId="1" fontId="23" fillId="0" borderId="0" xfId="0" applyNumberFormat="1" applyFont="1"/>
    <xf numFmtId="3" fontId="71" fillId="0" borderId="0" xfId="3673" applyNumberFormat="1" applyFont="1" applyFill="1" applyAlignment="1">
      <alignment horizontal="right"/>
    </xf>
    <xf numFmtId="3" fontId="17" fillId="0" borderId="12" xfId="0" applyNumberFormat="1" applyFont="1" applyFill="1" applyBorder="1"/>
    <xf numFmtId="173" fontId="18" fillId="0" borderId="0" xfId="0" applyNumberFormat="1" applyFont="1"/>
    <xf numFmtId="0" fontId="158" fillId="0" borderId="12" xfId="0" applyFont="1" applyBorder="1" applyAlignment="1">
      <alignment vertical="top"/>
    </xf>
    <xf numFmtId="49" fontId="27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vertical="center"/>
    </xf>
    <xf numFmtId="0" fontId="26" fillId="0" borderId="0" xfId="0" applyFont="1" applyBorder="1" applyAlignment="1">
      <alignment vertical="center"/>
    </xf>
    <xf numFmtId="3" fontId="27" fillId="0" borderId="0" xfId="0" applyNumberFormat="1" applyFont="1" applyFill="1" applyAlignment="1">
      <alignment vertical="center"/>
    </xf>
    <xf numFmtId="3" fontId="83" fillId="0" borderId="0" xfId="0" applyNumberFormat="1" applyFont="1" applyFill="1" applyAlignment="1">
      <alignment vertical="center"/>
    </xf>
    <xf numFmtId="173" fontId="18" fillId="0" borderId="0" xfId="0" applyNumberFormat="1" applyFont="1" applyBorder="1"/>
    <xf numFmtId="0" fontId="18" fillId="0" borderId="0" xfId="0" applyFont="1" applyBorder="1"/>
    <xf numFmtId="49" fontId="27" fillId="0" borderId="0" xfId="0" applyNumberFormat="1" applyFont="1" applyBorder="1" applyAlignment="1">
      <alignment horizontal="center" vertical="center"/>
    </xf>
    <xf numFmtId="49" fontId="27" fillId="0" borderId="0" xfId="0" applyNumberFormat="1" applyFont="1" applyBorder="1" applyAlignment="1">
      <alignment vertical="center"/>
    </xf>
    <xf numFmtId="0" fontId="206" fillId="0" borderId="0" xfId="0" applyFont="1" applyBorder="1"/>
    <xf numFmtId="0" fontId="18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0" fontId="26" fillId="0" borderId="0" xfId="0" applyFont="1" applyFill="1" applyAlignment="1">
      <alignment horizontal="right"/>
    </xf>
    <xf numFmtId="0" fontId="23" fillId="0" borderId="0" xfId="0" applyFont="1" applyAlignment="1">
      <alignment horizontal="right"/>
    </xf>
    <xf numFmtId="0" fontId="203" fillId="0" borderId="12" xfId="0" applyFont="1" applyBorder="1"/>
    <xf numFmtId="0" fontId="203" fillId="0" borderId="0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0" fontId="201" fillId="0" borderId="0" xfId="0" applyFont="1"/>
    <xf numFmtId="0" fontId="27" fillId="0" borderId="0" xfId="0" applyFont="1" applyAlignment="1">
      <alignment horizontal="center" wrapText="1"/>
    </xf>
    <xf numFmtId="0" fontId="23" fillId="0" borderId="12" xfId="0" applyFont="1" applyBorder="1" applyAlignment="1">
      <alignment vertical="center"/>
    </xf>
    <xf numFmtId="0" fontId="27" fillId="0" borderId="12" xfId="0" applyFont="1" applyBorder="1" applyAlignment="1">
      <alignment horizontal="center" vertical="top" wrapText="1"/>
    </xf>
    <xf numFmtId="0" fontId="27" fillId="0" borderId="0" xfId="0" applyFont="1" applyBorder="1" applyAlignment="1">
      <alignment horizontal="right" vertical="center"/>
    </xf>
    <xf numFmtId="0" fontId="27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3" fontId="21" fillId="0" borderId="12" xfId="0" applyNumberFormat="1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86" fillId="0" borderId="0" xfId="0" applyFont="1" applyFill="1" applyAlignment="1">
      <alignment vertical="top"/>
    </xf>
    <xf numFmtId="0" fontId="20" fillId="0" borderId="11" xfId="0" applyFont="1" applyFill="1" applyBorder="1"/>
    <xf numFmtId="0" fontId="21" fillId="0" borderId="0" xfId="0" applyFont="1" applyFill="1" applyAlignment="1"/>
    <xf numFmtId="1" fontId="21" fillId="0" borderId="0" xfId="0" applyNumberFormat="1" applyFont="1" applyFill="1" applyAlignment="1">
      <alignment horizontal="left"/>
    </xf>
    <xf numFmtId="1" fontId="21" fillId="0" borderId="0" xfId="0" applyNumberFormat="1" applyFont="1" applyFill="1" applyAlignment="1">
      <alignment vertical="center"/>
    </xf>
    <xf numFmtId="1" fontId="20" fillId="0" borderId="0" xfId="0" applyNumberFormat="1" applyFont="1" applyFill="1" applyAlignment="1">
      <alignment vertical="center"/>
    </xf>
    <xf numFmtId="1" fontId="20" fillId="0" borderId="0" xfId="0" applyNumberFormat="1" applyFont="1" applyFill="1" applyAlignment="1">
      <alignment horizontal="left" vertical="center" indent="1"/>
    </xf>
    <xf numFmtId="1" fontId="20" fillId="0" borderId="0" xfId="0" applyNumberFormat="1" applyFont="1" applyFill="1" applyAlignment="1">
      <alignment horizontal="left" vertical="center" wrapText="1" indent="1"/>
    </xf>
    <xf numFmtId="3" fontId="21" fillId="0" borderId="0" xfId="3675" applyNumberFormat="1" applyFont="1" applyFill="1" applyAlignment="1">
      <alignment horizontal="left"/>
    </xf>
    <xf numFmtId="1" fontId="152" fillId="0" borderId="0" xfId="0" applyNumberFormat="1" applyFont="1" applyFill="1" applyAlignment="1">
      <alignment vertical="center" wrapText="1"/>
    </xf>
    <xf numFmtId="3" fontId="20" fillId="0" borderId="0" xfId="3676" applyNumberFormat="1" applyFont="1" applyFill="1" applyAlignment="1">
      <alignment horizontal="right"/>
    </xf>
    <xf numFmtId="1" fontId="20" fillId="0" borderId="0" xfId="0" applyNumberFormat="1" applyFont="1" applyFill="1" applyAlignment="1">
      <alignment horizontal="right" vertical="center"/>
    </xf>
    <xf numFmtId="0" fontId="20" fillId="0" borderId="11" xfId="0" applyFont="1" applyFill="1" applyBorder="1" applyAlignment="1">
      <alignment vertical="center"/>
    </xf>
    <xf numFmtId="3" fontId="21" fillId="0" borderId="0" xfId="3675" applyNumberFormat="1" applyFont="1" applyFill="1" applyBorder="1" applyAlignment="1">
      <alignment horizontal="left"/>
    </xf>
    <xf numFmtId="3" fontId="84" fillId="0" borderId="0" xfId="3676" applyNumberFormat="1" applyFont="1" applyFill="1" applyAlignment="1">
      <alignment horizontal="right"/>
    </xf>
    <xf numFmtId="0" fontId="84" fillId="0" borderId="0" xfId="0" applyFont="1" applyFill="1" applyAlignment="1">
      <alignment vertical="center"/>
    </xf>
    <xf numFmtId="0" fontId="180" fillId="0" borderId="0" xfId="0" applyFont="1" applyFill="1" applyAlignment="1">
      <alignment vertical="center"/>
    </xf>
    <xf numFmtId="1" fontId="21" fillId="0" borderId="0" xfId="0" applyNumberFormat="1" applyFont="1" applyFill="1" applyAlignment="1">
      <alignment horizontal="left" wrapText="1"/>
    </xf>
    <xf numFmtId="1" fontId="20" fillId="0" borderId="0" xfId="0" applyNumberFormat="1" applyFont="1" applyFill="1" applyBorder="1" applyAlignment="1">
      <alignment horizontal="left" vertical="center" wrapText="1" indent="1"/>
    </xf>
    <xf numFmtId="1" fontId="21" fillId="0" borderId="0" xfId="0" applyNumberFormat="1" applyFont="1" applyFill="1" applyBorder="1" applyAlignment="1">
      <alignment vertical="center"/>
    </xf>
    <xf numFmtId="3" fontId="21" fillId="0" borderId="0" xfId="0" applyNumberFormat="1" applyFont="1" applyFill="1" applyBorder="1" applyAlignment="1">
      <alignment vertical="center"/>
    </xf>
    <xf numFmtId="1" fontId="20" fillId="0" borderId="0" xfId="0" applyNumberFormat="1" applyFont="1" applyFill="1" applyBorder="1" applyAlignment="1">
      <alignment vertical="center"/>
    </xf>
    <xf numFmtId="1" fontId="20" fillId="0" borderId="0" xfId="0" applyNumberFormat="1" applyFont="1" applyFill="1" applyBorder="1" applyAlignment="1">
      <alignment horizontal="left" vertical="center" indent="1"/>
    </xf>
    <xf numFmtId="3" fontId="20" fillId="0" borderId="0" xfId="3676" applyNumberFormat="1" applyFont="1" applyFill="1" applyBorder="1" applyAlignment="1">
      <alignment horizontal="right"/>
    </xf>
    <xf numFmtId="3" fontId="20" fillId="0" borderId="0" xfId="0" applyNumberFormat="1" applyFont="1" applyFill="1" applyBorder="1" applyAlignment="1">
      <alignment horizontal="right" vertical="center"/>
    </xf>
    <xf numFmtId="1" fontId="21" fillId="0" borderId="0" xfId="0" applyNumberFormat="1" applyFont="1" applyFill="1" applyBorder="1" applyAlignment="1">
      <alignment horizontal="left" wrapText="1"/>
    </xf>
    <xf numFmtId="1" fontId="21" fillId="0" borderId="0" xfId="0" applyNumberFormat="1" applyFont="1" applyFill="1" applyBorder="1" applyAlignment="1">
      <alignment horizontal="left"/>
    </xf>
    <xf numFmtId="0" fontId="21" fillId="0" borderId="0" xfId="0" applyFont="1" applyFill="1" applyBorder="1" applyAlignment="1"/>
    <xf numFmtId="3" fontId="84" fillId="0" borderId="0" xfId="3676" applyNumberFormat="1" applyFont="1" applyFill="1" applyBorder="1" applyAlignment="1">
      <alignment horizontal="right"/>
    </xf>
    <xf numFmtId="3" fontId="21" fillId="0" borderId="0" xfId="0" applyNumberFormat="1" applyFont="1" applyAlignment="1"/>
    <xf numFmtId="3" fontId="20" fillId="0" borderId="0" xfId="0" applyNumberFormat="1" applyFont="1" applyFill="1" applyBorder="1" applyAlignment="1">
      <alignment horizontal="left" wrapText="1" indent="1"/>
    </xf>
    <xf numFmtId="3" fontId="20" fillId="0" borderId="0" xfId="0" applyNumberFormat="1" applyFont="1" applyFill="1" applyBorder="1" applyAlignment="1">
      <alignment horizontal="left" vertical="center" wrapText="1" indent="1"/>
    </xf>
    <xf numFmtId="3" fontId="20" fillId="0" borderId="0" xfId="0" applyNumberFormat="1" applyFont="1" applyFill="1" applyAlignment="1">
      <alignment horizontal="left" indent="1"/>
    </xf>
    <xf numFmtId="3" fontId="20" fillId="0" borderId="0" xfId="0" applyNumberFormat="1" applyFont="1" applyFill="1" applyAlignment="1">
      <alignment horizontal="left" wrapText="1" indent="1"/>
    </xf>
    <xf numFmtId="3" fontId="20" fillId="0" borderId="0" xfId="0" applyNumberFormat="1" applyFont="1" applyFill="1" applyAlignment="1">
      <alignment horizontal="left" vertical="center" wrapText="1" indent="1"/>
    </xf>
    <xf numFmtId="1" fontId="20" fillId="0" borderId="0" xfId="0" applyNumberFormat="1" applyFont="1" applyFill="1" applyAlignment="1">
      <alignment horizontal="left" indent="1"/>
    </xf>
    <xf numFmtId="0" fontId="33" fillId="0" borderId="12" xfId="0" applyFont="1" applyFill="1" applyBorder="1"/>
    <xf numFmtId="1" fontId="20" fillId="0" borderId="12" xfId="0" applyNumberFormat="1" applyFont="1" applyFill="1" applyBorder="1" applyAlignment="1">
      <alignment horizontal="right"/>
    </xf>
    <xf numFmtId="0" fontId="87" fillId="0" borderId="0" xfId="0" applyFont="1" applyFill="1" applyAlignment="1">
      <alignment horizontal="right" wrapText="1"/>
    </xf>
    <xf numFmtId="0" fontId="87" fillId="0" borderId="0" xfId="0" applyFont="1" applyFill="1" applyAlignment="1">
      <alignment horizontal="right"/>
    </xf>
    <xf numFmtId="0" fontId="23" fillId="0" borderId="0" xfId="0" applyFont="1" applyFill="1" applyAlignment="1">
      <alignment horizontal="right" wrapText="1"/>
    </xf>
    <xf numFmtId="0" fontId="27" fillId="0" borderId="11" xfId="0" applyFont="1" applyFill="1" applyBorder="1" applyAlignment="1">
      <alignment vertical="center"/>
    </xf>
    <xf numFmtId="1" fontId="27" fillId="0" borderId="0" xfId="0" applyNumberFormat="1" applyFont="1" applyFill="1"/>
    <xf numFmtId="1" fontId="23" fillId="0" borderId="0" xfId="0" applyNumberFormat="1" applyFont="1" applyFill="1" applyAlignment="1">
      <alignment horizontal="right" wrapText="1"/>
    </xf>
    <xf numFmtId="1" fontId="23" fillId="0" borderId="0" xfId="0" applyNumberFormat="1" applyFont="1" applyFill="1"/>
    <xf numFmtId="1" fontId="23" fillId="0" borderId="0" xfId="0" applyNumberFormat="1" applyFont="1" applyFill="1" applyAlignment="1">
      <alignment horizontal="left" indent="1"/>
    </xf>
    <xf numFmtId="1" fontId="23" fillId="0" borderId="0" xfId="0" applyNumberFormat="1" applyFont="1" applyFill="1" applyAlignment="1">
      <alignment horizontal="left" vertical="center" wrapText="1" indent="1"/>
    </xf>
    <xf numFmtId="165" fontId="23" fillId="0" borderId="0" xfId="0" applyNumberFormat="1" applyFont="1" applyFill="1" applyAlignment="1">
      <alignment horizontal="right" wrapText="1"/>
    </xf>
    <xf numFmtId="1" fontId="23" fillId="0" borderId="0" xfId="0" applyNumberFormat="1" applyFont="1" applyFill="1" applyAlignment="1">
      <alignment horizontal="left" wrapText="1" indent="1"/>
    </xf>
    <xf numFmtId="1" fontId="18" fillId="0" borderId="0" xfId="0" applyNumberFormat="1" applyFont="1" applyFill="1" applyAlignment="1">
      <alignment horizontal="left" vertical="center" wrapText="1"/>
    </xf>
    <xf numFmtId="3" fontId="27" fillId="0" borderId="0" xfId="0" applyNumberFormat="1" applyFont="1" applyFill="1" applyBorder="1" applyAlignment="1">
      <alignment horizontal="left"/>
    </xf>
    <xf numFmtId="1" fontId="23" fillId="0" borderId="0" xfId="0" applyNumberFormat="1" applyFont="1" applyFill="1" applyAlignment="1">
      <alignment horizontal="right"/>
    </xf>
    <xf numFmtId="3" fontId="27" fillId="0" borderId="0" xfId="0" applyNumberFormat="1" applyFont="1" applyFill="1" applyAlignment="1"/>
    <xf numFmtId="174" fontId="23" fillId="0" borderId="0" xfId="3677" applyNumberFormat="1" applyFont="1" applyFill="1" applyAlignment="1">
      <alignment horizontal="right" wrapText="1"/>
    </xf>
    <xf numFmtId="165" fontId="83" fillId="0" borderId="0" xfId="0" applyNumberFormat="1" applyFont="1" applyFill="1" applyAlignment="1">
      <alignment horizontal="right"/>
    </xf>
    <xf numFmtId="165" fontId="207" fillId="0" borderId="0" xfId="0" applyNumberFormat="1" applyFont="1" applyFill="1" applyAlignment="1">
      <alignment horizontal="right"/>
    </xf>
    <xf numFmtId="165" fontId="23" fillId="0" borderId="0" xfId="0" applyNumberFormat="1" applyFont="1" applyFill="1" applyAlignment="1">
      <alignment vertical="center"/>
    </xf>
    <xf numFmtId="165" fontId="0" fillId="0" borderId="0" xfId="0" applyNumberFormat="1" applyFont="1" applyFill="1"/>
    <xf numFmtId="165" fontId="0" fillId="0" borderId="0" xfId="0" applyNumberFormat="1" applyFont="1" applyFill="1" applyAlignment="1">
      <alignment horizontal="right"/>
    </xf>
    <xf numFmtId="165" fontId="23" fillId="0" borderId="0" xfId="0" applyNumberFormat="1" applyFont="1" applyFill="1" applyAlignment="1">
      <alignment horizontal="right" vertical="center" wrapText="1"/>
    </xf>
    <xf numFmtId="1" fontId="23" fillId="0" borderId="0" xfId="0" applyNumberFormat="1" applyFont="1" applyFill="1" applyAlignment="1">
      <alignment horizontal="left" vertical="center" indent="1"/>
    </xf>
    <xf numFmtId="165" fontId="83" fillId="0" borderId="0" xfId="0" applyNumberFormat="1" applyFont="1" applyFill="1"/>
    <xf numFmtId="1" fontId="27" fillId="0" borderId="0" xfId="0" applyNumberFormat="1" applyFont="1" applyFill="1" applyAlignment="1">
      <alignment horizontal="left"/>
    </xf>
    <xf numFmtId="165" fontId="27" fillId="0" borderId="0" xfId="0" applyNumberFormat="1" applyFont="1" applyFill="1" applyAlignment="1">
      <alignment horizontal="right"/>
    </xf>
    <xf numFmtId="165" fontId="23" fillId="0" borderId="0" xfId="0" applyNumberFormat="1" applyFont="1" applyFill="1" applyBorder="1" applyAlignment="1">
      <alignment horizontal="right" vertical="center" wrapText="1"/>
    </xf>
    <xf numFmtId="165" fontId="79" fillId="0" borderId="12" xfId="0" applyNumberFormat="1" applyFont="1" applyFill="1" applyBorder="1" applyAlignment="1">
      <alignment horizontal="right" wrapText="1"/>
    </xf>
    <xf numFmtId="0" fontId="18" fillId="0" borderId="0" xfId="0" applyFont="1" applyFill="1" applyAlignment="1"/>
    <xf numFmtId="0" fontId="23" fillId="0" borderId="0" xfId="0" applyFont="1" applyAlignment="1"/>
    <xf numFmtId="0" fontId="27" fillId="0" borderId="11" xfId="0" applyFont="1" applyFill="1" applyBorder="1" applyAlignment="1"/>
    <xf numFmtId="0" fontId="27" fillId="0" borderId="0" xfId="0" applyFont="1" applyAlignment="1"/>
    <xf numFmtId="0" fontId="27" fillId="0" borderId="0" xfId="0" applyFont="1" applyFill="1" applyBorder="1" applyAlignment="1"/>
    <xf numFmtId="0" fontId="23" fillId="0" borderId="0" xfId="0" applyFont="1" applyAlignment="1">
      <alignment horizontal="center"/>
    </xf>
    <xf numFmtId="0" fontId="27" fillId="0" borderId="0" xfId="0" applyFont="1" applyFill="1" applyAlignment="1"/>
    <xf numFmtId="1" fontId="27" fillId="0" borderId="0" xfId="0" applyNumberFormat="1" applyFont="1" applyAlignment="1">
      <alignment horizontal="right"/>
    </xf>
    <xf numFmtId="1" fontId="23" fillId="0" borderId="0" xfId="0" applyNumberFormat="1" applyFont="1" applyAlignment="1">
      <alignment horizontal="right"/>
    </xf>
    <xf numFmtId="49" fontId="27" fillId="0" borderId="0" xfId="0" applyNumberFormat="1" applyFont="1" applyFill="1" applyAlignment="1">
      <alignment horizontal="left" wrapText="1"/>
    </xf>
    <xf numFmtId="2" fontId="23" fillId="0" borderId="0" xfId="0" applyNumberFormat="1" applyFont="1" applyFill="1" applyAlignment="1">
      <alignment horizontal="left" wrapText="1" indent="2"/>
    </xf>
    <xf numFmtId="3" fontId="27" fillId="0" borderId="0" xfId="0" applyNumberFormat="1" applyFont="1" applyAlignment="1"/>
    <xf numFmtId="49" fontId="23" fillId="0" borderId="0" xfId="0" applyNumberFormat="1" applyFont="1" applyFill="1" applyAlignment="1">
      <alignment horizontal="left" wrapText="1" indent="1"/>
    </xf>
    <xf numFmtId="0" fontId="23" fillId="0" borderId="0" xfId="0" applyFont="1" applyFill="1" applyAlignment="1"/>
    <xf numFmtId="3" fontId="27" fillId="0" borderId="0" xfId="3675" applyNumberFormat="1" applyFont="1" applyFill="1" applyAlignment="1">
      <alignment horizontal="left"/>
    </xf>
    <xf numFmtId="0" fontId="23" fillId="0" borderId="0" xfId="0" applyFont="1" applyAlignment="1">
      <alignment horizontal="left"/>
    </xf>
    <xf numFmtId="3" fontId="23" fillId="0" borderId="0" xfId="0" applyNumberFormat="1" applyFont="1" applyAlignment="1">
      <alignment horizontal="right"/>
    </xf>
    <xf numFmtId="0" fontId="18" fillId="0" borderId="0" xfId="0" applyFont="1" applyFill="1" applyAlignment="1">
      <alignment horizontal="left"/>
    </xf>
    <xf numFmtId="3" fontId="23" fillId="0" borderId="0" xfId="3675" applyNumberFormat="1" applyFont="1" applyAlignment="1">
      <alignment horizontal="right"/>
    </xf>
    <xf numFmtId="1" fontId="27" fillId="0" borderId="11" xfId="0" applyNumberFormat="1" applyFont="1" applyFill="1" applyBorder="1" applyAlignment="1">
      <alignment horizontal="left" wrapText="1" indent="1"/>
    </xf>
    <xf numFmtId="1" fontId="27" fillId="0" borderId="0" xfId="0" applyNumberFormat="1" applyFont="1" applyFill="1" applyBorder="1" applyAlignment="1">
      <alignment horizontal="left" wrapText="1" indent="1"/>
    </xf>
    <xf numFmtId="1" fontId="27" fillId="0" borderId="0" xfId="3675" applyNumberFormat="1" applyFont="1" applyBorder="1" applyAlignment="1">
      <alignment horizontal="right"/>
    </xf>
    <xf numFmtId="1" fontId="27" fillId="0" borderId="0" xfId="0" applyNumberFormat="1" applyFont="1" applyFill="1" applyAlignment="1">
      <alignment horizontal="left" wrapText="1"/>
    </xf>
    <xf numFmtId="1" fontId="27" fillId="0" borderId="0" xfId="0" applyNumberFormat="1" applyFont="1" applyAlignment="1">
      <alignment horizontal="right" wrapText="1"/>
    </xf>
    <xf numFmtId="3" fontId="27" fillId="0" borderId="0" xfId="0" applyNumberFormat="1" applyFont="1" applyAlignment="1">
      <alignment horizontal="right"/>
    </xf>
    <xf numFmtId="41" fontId="23" fillId="0" borderId="0" xfId="3675" applyFont="1" applyAlignment="1">
      <alignment horizontal="right"/>
    </xf>
    <xf numFmtId="0" fontId="31" fillId="0" borderId="0" xfId="0" applyFont="1" applyAlignment="1"/>
    <xf numFmtId="0" fontId="83" fillId="0" borderId="0" xfId="0" applyFont="1" applyAlignment="1"/>
    <xf numFmtId="0" fontId="83" fillId="0" borderId="0" xfId="0" applyFont="1" applyAlignment="1">
      <alignment horizontal="right"/>
    </xf>
    <xf numFmtId="0" fontId="31" fillId="0" borderId="0" xfId="0" applyFont="1" applyAlignment="1">
      <alignment horizontal="right"/>
    </xf>
    <xf numFmtId="1" fontId="27" fillId="0" borderId="0" xfId="0" applyNumberFormat="1" applyFont="1" applyFill="1" applyAlignment="1">
      <alignment horizontal="right"/>
    </xf>
    <xf numFmtId="41" fontId="23" fillId="0" borderId="0" xfId="3675" applyFont="1" applyFill="1" applyAlignment="1">
      <alignment horizontal="right"/>
    </xf>
    <xf numFmtId="0" fontId="128" fillId="0" borderId="0" xfId="0" applyFont="1" applyFill="1"/>
    <xf numFmtId="1" fontId="27" fillId="0" borderId="0" xfId="0" applyNumberFormat="1" applyFont="1" applyBorder="1" applyAlignment="1">
      <alignment horizontal="right"/>
    </xf>
    <xf numFmtId="41" fontId="23" fillId="0" borderId="0" xfId="3675" applyFont="1" applyBorder="1" applyAlignment="1">
      <alignment horizontal="right"/>
    </xf>
    <xf numFmtId="1" fontId="23" fillId="0" borderId="0" xfId="0" applyNumberFormat="1" applyFont="1" applyBorder="1" applyAlignment="1">
      <alignment horizontal="right"/>
    </xf>
    <xf numFmtId="3" fontId="27" fillId="0" borderId="12" xfId="3675" applyNumberFormat="1" applyFont="1" applyFill="1" applyBorder="1" applyAlignment="1"/>
    <xf numFmtId="3" fontId="27" fillId="0" borderId="12" xfId="3675" applyNumberFormat="1" applyFont="1" applyBorder="1" applyAlignment="1">
      <alignment horizontal="right"/>
    </xf>
    <xf numFmtId="3" fontId="23" fillId="0" borderId="0" xfId="3675" applyNumberFormat="1" applyFont="1" applyBorder="1" applyAlignment="1">
      <alignment horizontal="right"/>
    </xf>
    <xf numFmtId="3" fontId="27" fillId="0" borderId="0" xfId="3675" applyNumberFormat="1" applyFont="1" applyBorder="1" applyAlignment="1">
      <alignment horizontal="right"/>
    </xf>
    <xf numFmtId="3" fontId="27" fillId="0" borderId="0" xfId="3675" applyNumberFormat="1" applyFont="1" applyFill="1" applyAlignment="1"/>
    <xf numFmtId="3" fontId="27" fillId="0" borderId="0" xfId="3675" applyNumberFormat="1" applyFont="1" applyAlignment="1">
      <alignment horizontal="right"/>
    </xf>
    <xf numFmtId="3" fontId="23" fillId="0" borderId="0" xfId="0" applyNumberFormat="1" applyFont="1" applyBorder="1" applyAlignment="1">
      <alignment horizontal="right"/>
    </xf>
    <xf numFmtId="1" fontId="23" fillId="0" borderId="0" xfId="0" applyNumberFormat="1" applyFont="1" applyFill="1" applyBorder="1" applyAlignment="1"/>
    <xf numFmtId="166" fontId="27" fillId="0" borderId="0" xfId="0" applyNumberFormat="1" applyFont="1" applyAlignment="1"/>
    <xf numFmtId="166" fontId="25" fillId="0" borderId="0" xfId="0" applyNumberFormat="1" applyFont="1"/>
    <xf numFmtId="166" fontId="23" fillId="0" borderId="0" xfId="0" applyNumberFormat="1" applyFont="1" applyFill="1" applyAlignment="1">
      <alignment horizontal="right"/>
    </xf>
    <xf numFmtId="166" fontId="23" fillId="0" borderId="0" xfId="0" applyNumberFormat="1" applyFont="1" applyAlignment="1">
      <alignment horizontal="right"/>
    </xf>
    <xf numFmtId="1" fontId="23" fillId="0" borderId="0" xfId="0" applyNumberFormat="1" applyFont="1" applyFill="1" applyAlignment="1">
      <alignment horizontal="left" vertical="center" wrapText="1" indent="2"/>
    </xf>
    <xf numFmtId="166" fontId="20" fillId="0" borderId="0" xfId="0" applyNumberFormat="1" applyFont="1" applyAlignment="1">
      <alignment horizontal="right"/>
    </xf>
    <xf numFmtId="166" fontId="71" fillId="0" borderId="0" xfId="0" applyNumberFormat="1" applyFont="1" applyFill="1"/>
    <xf numFmtId="0" fontId="23" fillId="0" borderId="12" xfId="0" applyFont="1" applyFill="1" applyBorder="1" applyAlignment="1"/>
    <xf numFmtId="0" fontId="23" fillId="0" borderId="12" xfId="0" applyFont="1" applyBorder="1" applyAlignment="1">
      <alignment horizontal="right"/>
    </xf>
    <xf numFmtId="0" fontId="152" fillId="0" borderId="12" xfId="0" applyFont="1" applyFill="1" applyBorder="1"/>
    <xf numFmtId="0" fontId="124" fillId="0" borderId="22" xfId="0" applyFont="1" applyFill="1" applyBorder="1" applyAlignment="1">
      <alignment vertical="center"/>
    </xf>
    <xf numFmtId="0" fontId="124" fillId="0" borderId="12" xfId="0" applyFont="1" applyFill="1" applyBorder="1"/>
    <xf numFmtId="0" fontId="124" fillId="0" borderId="12" xfId="0" applyFont="1" applyFill="1" applyBorder="1" applyAlignment="1">
      <alignment horizontal="right" vertical="center"/>
    </xf>
    <xf numFmtId="0" fontId="135" fillId="0" borderId="0" xfId="212" applyFont="1" applyFill="1"/>
    <xf numFmtId="0" fontId="135" fillId="0" borderId="0" xfId="0" applyFont="1" applyFill="1"/>
    <xf numFmtId="0" fontId="74" fillId="0" borderId="0" xfId="211" applyFont="1" applyFill="1"/>
    <xf numFmtId="0" fontId="74" fillId="0" borderId="0" xfId="212" applyFont="1" applyFill="1" applyBorder="1"/>
    <xf numFmtId="0" fontId="135" fillId="0" borderId="0" xfId="3583" applyFont="1" applyFill="1"/>
    <xf numFmtId="0" fontId="21" fillId="0" borderId="22" xfId="0" applyFont="1" applyFill="1" applyBorder="1" applyAlignment="1">
      <alignment vertical="center"/>
    </xf>
    <xf numFmtId="0" fontId="21" fillId="0" borderId="12" xfId="0" applyFont="1" applyFill="1" applyBorder="1" applyAlignment="1">
      <alignment vertical="center"/>
    </xf>
    <xf numFmtId="0" fontId="135" fillId="0" borderId="0" xfId="213" applyFont="1" applyFill="1"/>
    <xf numFmtId="0" fontId="27" fillId="0" borderId="11" xfId="976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3" fillId="0" borderId="22" xfId="0" applyFont="1" applyBorder="1" applyAlignment="1">
      <alignment horizontal="center"/>
    </xf>
    <xf numFmtId="0" fontId="27" fillId="0" borderId="12" xfId="0" applyFont="1" applyBorder="1" applyAlignment="1">
      <alignment horizontal="right" vertical="center"/>
    </xf>
    <xf numFmtId="0" fontId="23" fillId="0" borderId="0" xfId="0" applyFont="1" applyAlignment="1">
      <alignment horizontal="left" indent="2"/>
    </xf>
    <xf numFmtId="0" fontId="141" fillId="0" borderId="0" xfId="0" applyFont="1" applyBorder="1" applyAlignment="1">
      <alignment horizontal="left"/>
    </xf>
    <xf numFmtId="0" fontId="23" fillId="0" borderId="12" xfId="0" applyFont="1" applyBorder="1" applyAlignment="1">
      <alignment horizontal="left" indent="2"/>
    </xf>
    <xf numFmtId="49" fontId="23" fillId="0" borderId="12" xfId="0" applyNumberFormat="1" applyFont="1" applyBorder="1" applyAlignment="1">
      <alignment horizontal="right"/>
    </xf>
    <xf numFmtId="49" fontId="23" fillId="0" borderId="0" xfId="0" applyNumberFormat="1" applyFont="1" applyAlignment="1">
      <alignment horizontal="right"/>
    </xf>
    <xf numFmtId="0" fontId="85" fillId="0" borderId="0" xfId="0" applyFont="1"/>
    <xf numFmtId="0" fontId="27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top"/>
    </xf>
    <xf numFmtId="0" fontId="27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left" indent="1"/>
    </xf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left" indent="2"/>
    </xf>
    <xf numFmtId="0" fontId="108" fillId="0" borderId="0" xfId="0" applyFont="1" applyFill="1" applyBorder="1" applyAlignment="1">
      <alignment horizontal="left" vertical="center" indent="1"/>
    </xf>
    <xf numFmtId="3" fontId="23" fillId="0" borderId="0" xfId="0" applyNumberFormat="1" applyFont="1" applyFill="1" applyBorder="1" applyAlignment="1" applyProtection="1"/>
    <xf numFmtId="0" fontId="108" fillId="0" borderId="0" xfId="0" applyFont="1" applyFill="1" applyAlignment="1">
      <alignment horizontal="left" indent="1"/>
    </xf>
    <xf numFmtId="0" fontId="27" fillId="0" borderId="0" xfId="0" applyFont="1" applyFill="1" applyAlignment="1">
      <alignment horizontal="left"/>
    </xf>
    <xf numFmtId="0" fontId="23" fillId="0" borderId="12" xfId="0" applyFont="1" applyFill="1" applyBorder="1" applyAlignment="1">
      <alignment horizontal="left"/>
    </xf>
    <xf numFmtId="0" fontId="18" fillId="0" borderId="0" xfId="976" applyFont="1" applyFill="1" applyAlignment="1">
      <alignment horizontal="left"/>
    </xf>
    <xf numFmtId="0" fontId="23" fillId="0" borderId="0" xfId="976" applyFont="1"/>
    <xf numFmtId="0" fontId="22" fillId="0" borderId="0" xfId="976" applyFont="1"/>
    <xf numFmtId="0" fontId="19" fillId="0" borderId="0" xfId="976" applyFont="1" applyFill="1" applyAlignment="1">
      <alignment horizontal="center" vertical="top"/>
    </xf>
    <xf numFmtId="0" fontId="27" fillId="0" borderId="11" xfId="976" applyFont="1" applyBorder="1" applyAlignment="1">
      <alignment horizontal="right" vertical="center"/>
    </xf>
    <xf numFmtId="0" fontId="27" fillId="0" borderId="11" xfId="976" applyFont="1" applyFill="1" applyBorder="1" applyAlignment="1">
      <alignment horizontal="right" vertical="center"/>
    </xf>
    <xf numFmtId="0" fontId="27" fillId="0" borderId="22" xfId="976" applyFont="1" applyFill="1" applyBorder="1" applyAlignment="1">
      <alignment horizontal="center" vertical="center"/>
    </xf>
    <xf numFmtId="0" fontId="27" fillId="0" borderId="0" xfId="976" applyFont="1" applyBorder="1" applyAlignment="1">
      <alignment horizontal="right" vertical="center"/>
    </xf>
    <xf numFmtId="0" fontId="27" fillId="0" borderId="0" xfId="976" applyFont="1" applyFill="1" applyBorder="1" applyAlignment="1">
      <alignment horizontal="right" vertical="center"/>
    </xf>
    <xf numFmtId="0" fontId="27" fillId="0" borderId="0" xfId="976" applyFont="1" applyFill="1" applyBorder="1" applyAlignment="1"/>
    <xf numFmtId="0" fontId="27" fillId="0" borderId="0" xfId="976" applyFont="1"/>
    <xf numFmtId="3" fontId="31" fillId="0" borderId="0" xfId="976" applyNumberFormat="1" applyFont="1"/>
    <xf numFmtId="3" fontId="31" fillId="0" borderId="0" xfId="976" applyNumberFormat="1" applyFont="1" applyFill="1"/>
    <xf numFmtId="0" fontId="19" fillId="0" borderId="0" xfId="3678" applyFont="1" applyFill="1" applyBorder="1" applyAlignment="1">
      <alignment horizontal="left" wrapText="1" indent="1"/>
    </xf>
    <xf numFmtId="3" fontId="157" fillId="0" borderId="0" xfId="976" applyNumberFormat="1" applyFont="1"/>
    <xf numFmtId="3" fontId="157" fillId="0" borderId="0" xfId="976" applyNumberFormat="1" applyFont="1" applyFill="1"/>
    <xf numFmtId="0" fontId="23" fillId="0" borderId="0" xfId="3678" applyFont="1" applyFill="1" applyBorder="1" applyAlignment="1">
      <alignment horizontal="left" indent="1"/>
    </xf>
    <xf numFmtId="3" fontId="23" fillId="0" borderId="0" xfId="976" applyNumberFormat="1" applyFont="1"/>
    <xf numFmtId="3" fontId="23" fillId="0" borderId="0" xfId="976" applyNumberFormat="1" applyFont="1" applyFill="1" applyAlignment="1">
      <alignment horizontal="right"/>
    </xf>
    <xf numFmtId="3" fontId="23" fillId="0" borderId="0" xfId="976" applyNumberFormat="1" applyFont="1" applyAlignment="1">
      <alignment horizontal="right"/>
    </xf>
    <xf numFmtId="0" fontId="23" fillId="0" borderId="0" xfId="3678" applyFont="1" applyFill="1" applyBorder="1" applyAlignment="1">
      <alignment horizontal="left" wrapText="1" indent="1"/>
    </xf>
    <xf numFmtId="0" fontId="71" fillId="0" borderId="0" xfId="0" applyFont="1" applyFill="1" applyAlignment="1">
      <alignment horizontal="right"/>
    </xf>
    <xf numFmtId="0" fontId="157" fillId="0" borderId="0" xfId="3678" applyFont="1" applyFill="1" applyBorder="1" applyAlignment="1">
      <alignment horizontal="left" wrapText="1" indent="1"/>
    </xf>
    <xf numFmtId="0" fontId="160" fillId="0" borderId="0" xfId="0" applyFont="1" applyFill="1" applyAlignment="1">
      <alignment horizontal="right"/>
    </xf>
    <xf numFmtId="0" fontId="23" fillId="0" borderId="0" xfId="3678" applyFont="1" applyFill="1" applyBorder="1" applyAlignment="1">
      <alignment horizontal="left" indent="2"/>
    </xf>
    <xf numFmtId="0" fontId="20" fillId="0" borderId="0" xfId="976" applyFont="1" applyFill="1" applyAlignment="1">
      <alignment horizontal="right"/>
    </xf>
    <xf numFmtId="3" fontId="23" fillId="0" borderId="0" xfId="976" applyNumberFormat="1" applyFont="1" applyFill="1"/>
    <xf numFmtId="3" fontId="31" fillId="0" borderId="0" xfId="976" applyNumberFormat="1" applyFont="1" applyAlignment="1">
      <alignment horizontal="right"/>
    </xf>
    <xf numFmtId="3" fontId="31" fillId="0" borderId="0" xfId="976" applyNumberFormat="1" applyFont="1" applyFill="1" applyAlignment="1">
      <alignment horizontal="right"/>
    </xf>
    <xf numFmtId="3" fontId="157" fillId="0" borderId="0" xfId="976" applyNumberFormat="1" applyFont="1" applyAlignment="1">
      <alignment horizontal="right"/>
    </xf>
    <xf numFmtId="3" fontId="157" fillId="0" borderId="0" xfId="976" applyNumberFormat="1" applyFont="1" applyFill="1" applyAlignment="1">
      <alignment horizontal="right"/>
    </xf>
    <xf numFmtId="3" fontId="23" fillId="0" borderId="0" xfId="976" applyNumberFormat="1" applyFont="1" applyBorder="1" applyAlignment="1">
      <alignment horizontal="right"/>
    </xf>
    <xf numFmtId="3" fontId="157" fillId="0" borderId="0" xfId="976" applyNumberFormat="1" applyFont="1" applyBorder="1" applyAlignment="1">
      <alignment horizontal="right"/>
    </xf>
    <xf numFmtId="3" fontId="157" fillId="0" borderId="0" xfId="976" applyNumberFormat="1" applyFont="1" applyFill="1" applyBorder="1" applyAlignment="1">
      <alignment horizontal="right"/>
    </xf>
    <xf numFmtId="3" fontId="23" fillId="0" borderId="0" xfId="976" applyNumberFormat="1" applyFont="1" applyFill="1" applyBorder="1" applyAlignment="1">
      <alignment horizontal="right"/>
    </xf>
    <xf numFmtId="0" fontId="20" fillId="0" borderId="0" xfId="976" applyFont="1" applyFill="1"/>
    <xf numFmtId="0" fontId="23" fillId="0" borderId="0" xfId="976" applyFont="1" applyFill="1" applyAlignment="1">
      <alignment horizontal="right"/>
    </xf>
    <xf numFmtId="0" fontId="23" fillId="0" borderId="0" xfId="976" applyFont="1" applyAlignment="1">
      <alignment horizontal="right"/>
    </xf>
    <xf numFmtId="0" fontId="18" fillId="0" borderId="0" xfId="976" applyFont="1" applyFill="1" applyBorder="1" applyAlignment="1"/>
    <xf numFmtId="0" fontId="19" fillId="0" borderId="0" xfId="976" applyFont="1" applyBorder="1" applyAlignment="1">
      <alignment horizontal="right"/>
    </xf>
    <xf numFmtId="0" fontId="19" fillId="0" borderId="0" xfId="976" applyFont="1" applyFill="1" applyAlignment="1">
      <alignment horizontal="left" vertical="top"/>
    </xf>
    <xf numFmtId="0" fontId="19" fillId="0" borderId="12" xfId="976" applyFont="1" applyBorder="1" applyAlignment="1">
      <alignment horizontal="right"/>
    </xf>
    <xf numFmtId="0" fontId="27" fillId="0" borderId="0" xfId="976" applyFont="1" applyFill="1" applyBorder="1" applyAlignment="1">
      <alignment horizontal="center" vertical="center"/>
    </xf>
    <xf numFmtId="3" fontId="31" fillId="0" borderId="0" xfId="976" applyNumberFormat="1" applyFont="1" applyAlignment="1"/>
    <xf numFmtId="0" fontId="19" fillId="0" borderId="0" xfId="3678" applyFont="1" applyFill="1" applyBorder="1" applyAlignment="1">
      <alignment horizontal="left" indent="1"/>
    </xf>
    <xf numFmtId="3" fontId="157" fillId="0" borderId="0" xfId="976" applyNumberFormat="1" applyFont="1" applyAlignment="1"/>
    <xf numFmtId="3" fontId="83" fillId="0" borderId="0" xfId="976" applyNumberFormat="1" applyFont="1" applyBorder="1" applyAlignment="1">
      <alignment horizontal="right"/>
    </xf>
    <xf numFmtId="0" fontId="31" fillId="0" borderId="0" xfId="976" applyFont="1" applyAlignment="1">
      <alignment horizontal="right"/>
    </xf>
    <xf numFmtId="3" fontId="27" fillId="0" borderId="0" xfId="976" applyNumberFormat="1" applyFont="1" applyFill="1" applyBorder="1" applyAlignment="1">
      <alignment horizontal="right"/>
    </xf>
    <xf numFmtId="3" fontId="27" fillId="0" borderId="0" xfId="976" applyNumberFormat="1" applyFont="1" applyBorder="1" applyAlignment="1">
      <alignment horizontal="right"/>
    </xf>
    <xf numFmtId="0" fontId="157" fillId="0" borderId="0" xfId="976" applyFont="1" applyAlignment="1">
      <alignment horizontal="right"/>
    </xf>
    <xf numFmtId="0" fontId="160" fillId="0" borderId="0" xfId="0" applyFont="1" applyAlignment="1">
      <alignment horizontal="right"/>
    </xf>
    <xf numFmtId="3" fontId="83" fillId="0" borderId="0" xfId="976" applyNumberFormat="1" applyFont="1" applyFill="1" applyBorder="1" applyAlignment="1">
      <alignment horizontal="right"/>
    </xf>
    <xf numFmtId="0" fontId="23" fillId="0" borderId="0" xfId="976" applyFont="1" applyBorder="1" applyAlignment="1">
      <alignment horizontal="right"/>
    </xf>
    <xf numFmtId="0" fontId="23" fillId="0" borderId="0" xfId="976" applyFont="1" applyFill="1" applyBorder="1" applyAlignment="1">
      <alignment horizontal="right"/>
    </xf>
    <xf numFmtId="3" fontId="170" fillId="0" borderId="0" xfId="976" applyNumberFormat="1" applyFont="1" applyAlignment="1">
      <alignment horizontal="right"/>
    </xf>
    <xf numFmtId="3" fontId="25" fillId="0" borderId="0" xfId="976" applyNumberFormat="1" applyFont="1" applyAlignment="1">
      <alignment horizontal="right"/>
    </xf>
    <xf numFmtId="0" fontId="157" fillId="0" borderId="0" xfId="976" applyFont="1" applyFill="1" applyAlignment="1"/>
    <xf numFmtId="0" fontId="157" fillId="0" borderId="0" xfId="976" applyFont="1" applyAlignment="1"/>
    <xf numFmtId="0" fontId="128" fillId="0" borderId="0" xfId="0" applyFont="1" applyFill="1" applyAlignment="1">
      <alignment horizontal="right"/>
    </xf>
    <xf numFmtId="3" fontId="25" fillId="0" borderId="0" xfId="976" applyNumberFormat="1" applyFont="1" applyFill="1" applyAlignment="1">
      <alignment horizontal="right"/>
    </xf>
    <xf numFmtId="0" fontId="23" fillId="0" borderId="0" xfId="976" applyFont="1" applyFill="1" applyBorder="1" applyAlignment="1">
      <alignment horizontal="left" indent="2"/>
    </xf>
    <xf numFmtId="3" fontId="27" fillId="0" borderId="0" xfId="976" applyNumberFormat="1" applyFont="1" applyBorder="1"/>
    <xf numFmtId="3" fontId="27" fillId="0" borderId="0" xfId="976" applyNumberFormat="1" applyFont="1" applyFill="1" applyBorder="1"/>
    <xf numFmtId="0" fontId="31" fillId="0" borderId="0" xfId="976" applyFont="1" applyFill="1" applyAlignment="1">
      <alignment horizontal="right"/>
    </xf>
    <xf numFmtId="0" fontId="157" fillId="0" borderId="0" xfId="976" applyFont="1" applyFill="1" applyAlignment="1">
      <alignment horizontal="right"/>
    </xf>
    <xf numFmtId="0" fontId="160" fillId="0" borderId="0" xfId="0" applyFont="1" applyFill="1"/>
    <xf numFmtId="0" fontId="160" fillId="0" borderId="0" xfId="0" applyFont="1"/>
    <xf numFmtId="0" fontId="157" fillId="0" borderId="0" xfId="976" applyFont="1" applyFill="1"/>
    <xf numFmtId="3" fontId="170" fillId="0" borderId="0" xfId="976" applyNumberFormat="1" applyFont="1" applyFill="1" applyAlignment="1">
      <alignment horizontal="right"/>
    </xf>
    <xf numFmtId="3" fontId="27" fillId="0" borderId="0" xfId="976" applyNumberFormat="1" applyFont="1"/>
    <xf numFmtId="3" fontId="160" fillId="0" borderId="0" xfId="0" applyNumberFormat="1" applyFont="1" applyFill="1"/>
    <xf numFmtId="3" fontId="160" fillId="0" borderId="0" xfId="0" applyNumberFormat="1" applyFont="1"/>
    <xf numFmtId="3" fontId="160" fillId="0" borderId="0" xfId="0" applyNumberFormat="1" applyFont="1" applyFill="1" applyAlignment="1">
      <alignment horizontal="right"/>
    </xf>
    <xf numFmtId="3" fontId="160" fillId="0" borderId="0" xfId="0" applyNumberFormat="1" applyFont="1" applyAlignment="1">
      <alignment horizontal="right"/>
    </xf>
    <xf numFmtId="3" fontId="27" fillId="0" borderId="0" xfId="976" applyNumberFormat="1" applyFont="1" applyFill="1"/>
    <xf numFmtId="3" fontId="21" fillId="0" borderId="0" xfId="976" applyNumberFormat="1" applyFont="1" applyAlignment="1">
      <alignment horizontal="right"/>
    </xf>
    <xf numFmtId="3" fontId="21" fillId="0" borderId="0" xfId="976" applyNumberFormat="1" applyFont="1" applyFill="1" applyAlignment="1">
      <alignment horizontal="right"/>
    </xf>
    <xf numFmtId="3" fontId="86" fillId="0" borderId="0" xfId="976" applyNumberFormat="1" applyFont="1" applyAlignment="1">
      <alignment horizontal="right"/>
    </xf>
    <xf numFmtId="3" fontId="86" fillId="0" borderId="0" xfId="976" applyNumberFormat="1" applyFont="1" applyFill="1" applyAlignment="1">
      <alignment horizontal="right"/>
    </xf>
    <xf numFmtId="0" fontId="23" fillId="0" borderId="0" xfId="976" applyFont="1" applyFill="1" applyBorder="1"/>
    <xf numFmtId="3" fontId="27" fillId="0" borderId="0" xfId="976" applyNumberFormat="1" applyFont="1" applyAlignment="1">
      <alignment horizontal="right"/>
    </xf>
    <xf numFmtId="3" fontId="27" fillId="0" borderId="0" xfId="976" applyNumberFormat="1" applyFont="1" applyFill="1" applyAlignment="1">
      <alignment horizontal="right"/>
    </xf>
    <xf numFmtId="0" fontId="85" fillId="0" borderId="0" xfId="3678" applyFont="1" applyFill="1" applyBorder="1" applyAlignment="1">
      <alignment horizontal="left" indent="2"/>
    </xf>
    <xf numFmtId="0" fontId="27" fillId="0" borderId="0" xfId="976" applyFont="1" applyAlignment="1">
      <alignment horizontal="right"/>
    </xf>
    <xf numFmtId="0" fontId="27" fillId="0" borderId="0" xfId="976" applyFont="1" applyFill="1" applyAlignment="1">
      <alignment horizontal="right"/>
    </xf>
    <xf numFmtId="0" fontId="23" fillId="0" borderId="12" xfId="976" applyFont="1" applyFill="1" applyBorder="1" applyAlignment="1">
      <alignment horizontal="left" indent="2"/>
    </xf>
    <xf numFmtId="0" fontId="23" fillId="0" borderId="12" xfId="976" applyFont="1" applyBorder="1"/>
    <xf numFmtId="0" fontId="23" fillId="0" borderId="12" xfId="976" applyFont="1" applyFill="1" applyBorder="1"/>
    <xf numFmtId="0" fontId="85" fillId="0" borderId="0" xfId="976" applyFont="1"/>
    <xf numFmtId="0" fontId="27" fillId="0" borderId="0" xfId="976" applyFont="1" applyFill="1" applyAlignment="1">
      <alignment horizontal="left" indent="1"/>
    </xf>
    <xf numFmtId="0" fontId="23" fillId="0" borderId="0" xfId="976" applyFont="1" applyFill="1" applyBorder="1" applyAlignment="1">
      <alignment horizontal="left" indent="1"/>
    </xf>
    <xf numFmtId="0" fontId="27" fillId="0" borderId="0" xfId="976" applyFont="1" applyFill="1"/>
    <xf numFmtId="0" fontId="18" fillId="0" borderId="0" xfId="0" applyFont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top"/>
    </xf>
    <xf numFmtId="0" fontId="27" fillId="0" borderId="0" xfId="0" applyFont="1" applyBorder="1" applyAlignment="1">
      <alignment horizontal="left"/>
    </xf>
    <xf numFmtId="3" fontId="27" fillId="0" borderId="0" xfId="0" applyNumberFormat="1" applyFont="1" applyBorder="1" applyAlignment="1">
      <alignment horizontal="right"/>
    </xf>
    <xf numFmtId="0" fontId="23" fillId="0" borderId="0" xfId="0" applyFont="1" applyBorder="1" applyAlignment="1">
      <alignment horizontal="left" indent="2"/>
    </xf>
    <xf numFmtId="0" fontId="23" fillId="0" borderId="0" xfId="0" applyFont="1" applyBorder="1" applyAlignment="1">
      <alignment horizontal="left" indent="1"/>
    </xf>
    <xf numFmtId="3" fontId="23" fillId="0" borderId="0" xfId="0" applyNumberFormat="1" applyFont="1" applyBorder="1" applyAlignment="1">
      <alignment wrapText="1"/>
    </xf>
    <xf numFmtId="0" fontId="18" fillId="0" borderId="0" xfId="0" applyFont="1" applyBorder="1" applyAlignment="1"/>
    <xf numFmtId="0" fontId="23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3" fontId="27" fillId="0" borderId="0" xfId="0" applyNumberFormat="1" applyFont="1" applyBorder="1"/>
    <xf numFmtId="0" fontId="27" fillId="0" borderId="0" xfId="0" applyFont="1" applyFill="1" applyBorder="1" applyAlignment="1">
      <alignment horizontal="center"/>
    </xf>
    <xf numFmtId="3" fontId="83" fillId="0" borderId="0" xfId="0" applyNumberFormat="1" applyFont="1" applyBorder="1" applyAlignment="1">
      <alignment horizontal="right"/>
    </xf>
    <xf numFmtId="0" fontId="85" fillId="0" borderId="12" xfId="0" applyFont="1" applyBorder="1"/>
    <xf numFmtId="2" fontId="23" fillId="0" borderId="0" xfId="0" applyNumberFormat="1" applyFont="1" applyAlignment="1">
      <alignment horizontal="right"/>
    </xf>
    <xf numFmtId="49" fontId="27" fillId="0" borderId="12" xfId="0" applyNumberFormat="1" applyFont="1" applyBorder="1" applyAlignment="1">
      <alignment horizontal="right" vertical="center"/>
    </xf>
    <xf numFmtId="49" fontId="27" fillId="0" borderId="0" xfId="0" applyNumberFormat="1" applyFont="1" applyBorder="1" applyAlignment="1">
      <alignment horizontal="right" vertical="center"/>
    </xf>
    <xf numFmtId="3" fontId="30" fillId="0" borderId="0" xfId="0" applyNumberFormat="1" applyFont="1" applyAlignment="1">
      <alignment horizontal="right"/>
    </xf>
    <xf numFmtId="0" fontId="79" fillId="0" borderId="0" xfId="0" applyFont="1"/>
    <xf numFmtId="49" fontId="79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 vertical="top"/>
    </xf>
    <xf numFmtId="0" fontId="23" fillId="0" borderId="11" xfId="0" applyFont="1" applyBorder="1"/>
    <xf numFmtId="0" fontId="27" fillId="0" borderId="11" xfId="0" applyFont="1" applyBorder="1" applyAlignment="1">
      <alignment horizontal="right" vertical="center"/>
    </xf>
    <xf numFmtId="0" fontId="27" fillId="0" borderId="0" xfId="0" applyFont="1" applyAlignment="1">
      <alignment horizontal="left"/>
    </xf>
    <xf numFmtId="3" fontId="26" fillId="0" borderId="0" xfId="0" applyNumberFormat="1" applyFont="1" applyBorder="1"/>
    <xf numFmtId="0" fontId="88" fillId="0" borderId="12" xfId="0" applyFont="1" applyBorder="1"/>
    <xf numFmtId="0" fontId="88" fillId="0" borderId="0" xfId="0" applyFont="1" applyBorder="1"/>
    <xf numFmtId="0" fontId="85" fillId="0" borderId="0" xfId="0" applyFont="1" applyAlignment="1"/>
    <xf numFmtId="3" fontId="25" fillId="0" borderId="0" xfId="0" applyNumberFormat="1" applyFont="1" applyAlignment="1">
      <alignment horizontal="right"/>
    </xf>
    <xf numFmtId="3" fontId="181" fillId="0" borderId="0" xfId="0" applyNumberFormat="1" applyFont="1"/>
    <xf numFmtId="0" fontId="19" fillId="0" borderId="0" xfId="0" applyFont="1" applyAlignment="1">
      <alignment horizontal="center" vertical="top"/>
    </xf>
    <xf numFmtId="0" fontId="27" fillId="0" borderId="22" xfId="0" applyFont="1" applyBorder="1" applyAlignment="1">
      <alignment horizontal="center" vertical="center"/>
    </xf>
    <xf numFmtId="0" fontId="79" fillId="0" borderId="0" xfId="0" applyFont="1" applyBorder="1" applyAlignment="1">
      <alignment horizontal="left" indent="1"/>
    </xf>
    <xf numFmtId="3" fontId="79" fillId="0" borderId="0" xfId="0" applyNumberFormat="1" applyFont="1" applyAlignment="1">
      <alignment horizontal="right"/>
    </xf>
    <xf numFmtId="0" fontId="19" fillId="0" borderId="12" xfId="0" applyFont="1" applyBorder="1" applyAlignment="1">
      <alignment horizontal="right"/>
    </xf>
    <xf numFmtId="3" fontId="23" fillId="0" borderId="12" xfId="0" applyNumberFormat="1" applyFont="1" applyBorder="1"/>
    <xf numFmtId="2" fontId="90" fillId="0" borderId="0" xfId="976" applyNumberFormat="1" applyFont="1" applyFill="1" applyBorder="1" applyAlignment="1">
      <alignment horizontal="left" wrapText="1"/>
    </xf>
    <xf numFmtId="0" fontId="27" fillId="0" borderId="22" xfId="73" applyFont="1" applyBorder="1" applyAlignment="1">
      <alignment horizontal="center" vertical="center" wrapText="1"/>
    </xf>
    <xf numFmtId="0" fontId="27" fillId="0" borderId="12" xfId="73" applyFont="1" applyBorder="1" applyAlignment="1">
      <alignment horizontal="center" vertical="center" wrapText="1"/>
    </xf>
    <xf numFmtId="0" fontId="31" fillId="0" borderId="22" xfId="73" applyFont="1" applyBorder="1" applyAlignment="1">
      <alignment horizontal="center" vertical="center" wrapText="1"/>
    </xf>
    <xf numFmtId="0" fontId="93" fillId="0" borderId="12" xfId="976" applyFont="1" applyBorder="1" applyAlignment="1">
      <alignment horizontal="center" vertical="center" wrapText="1"/>
    </xf>
    <xf numFmtId="0" fontId="27" fillId="0" borderId="11" xfId="1352" applyFont="1" applyBorder="1" applyAlignment="1">
      <alignment horizontal="center" vertical="center" wrapText="1"/>
    </xf>
    <xf numFmtId="0" fontId="27" fillId="0" borderId="12" xfId="1352" applyFont="1" applyBorder="1" applyAlignment="1">
      <alignment horizontal="center" vertical="center" wrapText="1"/>
    </xf>
    <xf numFmtId="0" fontId="27" fillId="0" borderId="22" xfId="1354" applyFont="1" applyBorder="1" applyAlignment="1">
      <alignment horizontal="center" vertical="center" wrapText="1"/>
    </xf>
    <xf numFmtId="0" fontId="27" fillId="0" borderId="12" xfId="1354" applyFont="1" applyBorder="1" applyAlignment="1">
      <alignment horizontal="center" vertical="center" wrapText="1"/>
    </xf>
    <xf numFmtId="0" fontId="26" fillId="0" borderId="12" xfId="74" applyFont="1" applyBorder="1" applyAlignment="1">
      <alignment horizontal="center" vertical="center" wrapText="1"/>
    </xf>
    <xf numFmtId="0" fontId="27" fillId="0" borderId="11" xfId="1354" applyFont="1" applyBorder="1" applyAlignment="1">
      <alignment horizontal="center" vertical="center"/>
    </xf>
    <xf numFmtId="0" fontId="27" fillId="0" borderId="11" xfId="976" applyFont="1" applyFill="1" applyBorder="1" applyAlignment="1">
      <alignment horizontal="center" vertical="center"/>
    </xf>
    <xf numFmtId="0" fontId="83" fillId="0" borderId="0" xfId="90" applyFont="1" applyAlignment="1">
      <alignment horizontal="left"/>
    </xf>
    <xf numFmtId="0" fontId="27" fillId="0" borderId="11" xfId="208" applyFont="1" applyFill="1" applyBorder="1" applyAlignment="1">
      <alignment horizontal="center" vertical="center"/>
    </xf>
    <xf numFmtId="0" fontId="27" fillId="0" borderId="11" xfId="211" applyFont="1" applyFill="1" applyBorder="1" applyAlignment="1">
      <alignment horizontal="center" vertical="center"/>
    </xf>
    <xf numFmtId="0" fontId="27" fillId="0" borderId="0" xfId="193" applyFont="1" applyFill="1" applyAlignment="1">
      <alignment horizontal="center"/>
    </xf>
    <xf numFmtId="49" fontId="27" fillId="0" borderId="22" xfId="193" applyNumberFormat="1" applyFont="1" applyFill="1" applyBorder="1" applyAlignment="1">
      <alignment horizontal="center" vertical="center"/>
    </xf>
    <xf numFmtId="49" fontId="27" fillId="0" borderId="12" xfId="193" applyNumberFormat="1" applyFont="1" applyFill="1" applyBorder="1" applyAlignment="1">
      <alignment horizontal="center" vertical="center"/>
    </xf>
    <xf numFmtId="3" fontId="27" fillId="0" borderId="11" xfId="193" applyNumberFormat="1" applyFont="1" applyFill="1" applyBorder="1" applyAlignment="1">
      <alignment horizontal="center" vertical="center"/>
    </xf>
    <xf numFmtId="49" fontId="106" fillId="0" borderId="22" xfId="193" applyNumberFormat="1" applyFont="1" applyFill="1" applyBorder="1" applyAlignment="1">
      <alignment horizontal="center" vertical="center"/>
    </xf>
    <xf numFmtId="49" fontId="106" fillId="0" borderId="12" xfId="193" applyNumberFormat="1" applyFont="1" applyFill="1" applyBorder="1" applyAlignment="1">
      <alignment horizontal="center" vertical="center"/>
    </xf>
    <xf numFmtId="3" fontId="106" fillId="0" borderId="11" xfId="193" applyNumberFormat="1" applyFont="1" applyFill="1" applyBorder="1" applyAlignment="1">
      <alignment horizontal="center" vertical="center"/>
    </xf>
    <xf numFmtId="0" fontId="106" fillId="0" borderId="0" xfId="193" applyFont="1" applyFill="1" applyAlignment="1">
      <alignment horizontal="center"/>
    </xf>
    <xf numFmtId="0" fontId="31" fillId="0" borderId="0" xfId="193" applyFont="1" applyFill="1" applyAlignment="1">
      <alignment horizontal="center"/>
    </xf>
    <xf numFmtId="0" fontId="27" fillId="0" borderId="0" xfId="1370" applyFont="1" applyBorder="1" applyAlignment="1">
      <alignment horizontal="center"/>
    </xf>
    <xf numFmtId="0" fontId="86" fillId="0" borderId="0" xfId="193" applyFont="1" applyAlignment="1">
      <alignment horizontal="left" wrapText="1"/>
    </xf>
    <xf numFmtId="0" fontId="27" fillId="0" borderId="0" xfId="1359" applyFont="1" applyBorder="1" applyAlignment="1">
      <alignment horizontal="center"/>
    </xf>
    <xf numFmtId="3" fontId="21" fillId="0" borderId="0" xfId="0" applyNumberFormat="1" applyFont="1" applyFill="1" applyAlignment="1">
      <alignment horizontal="center"/>
    </xf>
    <xf numFmtId="0" fontId="18" fillId="0" borderId="0" xfId="0" applyFont="1" applyAlignment="1"/>
    <xf numFmtId="0" fontId="22" fillId="0" borderId="0" xfId="0" applyFont="1" applyAlignment="1"/>
    <xf numFmtId="0" fontId="27" fillId="0" borderId="11" xfId="0" applyFont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3" fontId="21" fillId="0" borderId="0" xfId="0" applyNumberFormat="1" applyFont="1" applyFill="1" applyBorder="1" applyAlignment="1">
      <alignment horizontal="center"/>
    </xf>
    <xf numFmtId="0" fontId="27" fillId="0" borderId="22" xfId="0" applyFont="1" applyFill="1" applyBorder="1" applyAlignment="1">
      <alignment vertical="center"/>
    </xf>
    <xf numFmtId="0" fontId="27" fillId="0" borderId="12" xfId="0" applyFont="1" applyFill="1" applyBorder="1" applyAlignment="1">
      <alignment vertical="center"/>
    </xf>
    <xf numFmtId="0" fontId="27" fillId="0" borderId="22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/>
    </xf>
    <xf numFmtId="0" fontId="157" fillId="0" borderId="12" xfId="0" applyFont="1" applyBorder="1" applyAlignment="1">
      <alignment horizontal="left" vertical="top"/>
    </xf>
    <xf numFmtId="3" fontId="21" fillId="0" borderId="11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3" fontId="21" fillId="0" borderId="0" xfId="0" applyNumberFormat="1" applyFont="1" applyFill="1" applyAlignment="1">
      <alignment horizontal="center" vertical="center"/>
    </xf>
    <xf numFmtId="3" fontId="128" fillId="0" borderId="0" xfId="0" applyNumberFormat="1" applyFont="1" applyFill="1" applyAlignment="1">
      <alignment horizontal="center"/>
    </xf>
    <xf numFmtId="0" fontId="86" fillId="0" borderId="12" xfId="0" applyFont="1" applyFill="1" applyBorder="1" applyAlignment="1">
      <alignment horizontal="center" vertical="top"/>
    </xf>
    <xf numFmtId="0" fontId="21" fillId="0" borderId="11" xfId="0" applyFont="1" applyFill="1" applyBorder="1" applyAlignment="1">
      <alignment horizontal="center" vertical="center"/>
    </xf>
    <xf numFmtId="0" fontId="21" fillId="0" borderId="2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3" fontId="31" fillId="0" borderId="0" xfId="0" applyNumberFormat="1" applyFont="1" applyFill="1" applyAlignment="1">
      <alignment horizontal="center" vertical="center"/>
    </xf>
    <xf numFmtId="3" fontId="31" fillId="0" borderId="0" xfId="0" applyNumberFormat="1" applyFont="1" applyFill="1" applyAlignment="1">
      <alignment horizontal="center"/>
    </xf>
    <xf numFmtId="0" fontId="27" fillId="0" borderId="2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3" fontId="124" fillId="0" borderId="0" xfId="0" applyNumberFormat="1" applyFont="1" applyAlignment="1">
      <alignment horizontal="center" vertical="center"/>
    </xf>
    <xf numFmtId="0" fontId="27" fillId="0" borderId="11" xfId="3602" applyFont="1" applyFill="1" applyBorder="1" applyAlignment="1">
      <alignment horizontal="center" vertical="center" wrapText="1"/>
    </xf>
    <xf numFmtId="0" fontId="27" fillId="0" borderId="22" xfId="3587" applyFont="1" applyFill="1" applyBorder="1" applyAlignment="1">
      <alignment horizontal="center" vertical="center" wrapText="1"/>
    </xf>
    <xf numFmtId="0" fontId="27" fillId="0" borderId="0" xfId="3602" applyFont="1" applyFill="1" applyBorder="1" applyAlignment="1">
      <alignment horizontal="center" vertical="center" wrapText="1"/>
    </xf>
    <xf numFmtId="0" fontId="27" fillId="0" borderId="12" xfId="3602" applyFont="1" applyFill="1" applyBorder="1" applyAlignment="1">
      <alignment horizontal="center" vertical="center" wrapText="1"/>
    </xf>
    <xf numFmtId="0" fontId="23" fillId="0" borderId="12" xfId="3602" applyFont="1" applyFill="1" applyBorder="1" applyAlignment="1">
      <alignment horizontal="center" wrapText="1"/>
    </xf>
    <xf numFmtId="0" fontId="21" fillId="0" borderId="0" xfId="73" applyFont="1" applyFill="1" applyBorder="1" applyAlignment="1">
      <alignment horizontal="center"/>
    </xf>
    <xf numFmtId="0" fontId="31" fillId="0" borderId="0" xfId="3602" applyFont="1" applyFill="1" applyBorder="1" applyAlignment="1">
      <alignment horizontal="center" vertical="center"/>
    </xf>
    <xf numFmtId="0" fontId="27" fillId="0" borderId="0" xfId="3587" applyFont="1" applyFill="1" applyAlignment="1">
      <alignment horizontal="center"/>
    </xf>
    <xf numFmtId="0" fontId="21" fillId="0" borderId="0" xfId="3587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7" fillId="0" borderId="0" xfId="3602" applyFont="1" applyFill="1" applyBorder="1" applyAlignment="1">
      <alignment horizontal="right" vertical="center" wrapText="1"/>
    </xf>
    <xf numFmtId="0" fontId="23" fillId="0" borderId="12" xfId="3602" applyFont="1" applyFill="1" applyBorder="1" applyAlignment="1">
      <alignment horizontal="right" wrapText="1"/>
    </xf>
    <xf numFmtId="0" fontId="89" fillId="0" borderId="0" xfId="3591" applyFont="1" applyFill="1" applyAlignment="1">
      <alignment horizontal="center"/>
    </xf>
    <xf numFmtId="165" fontId="21" fillId="0" borderId="0" xfId="197" applyNumberFormat="1" applyFont="1" applyFill="1" applyAlignment="1">
      <alignment horizontal="center"/>
    </xf>
    <xf numFmtId="0" fontId="73" fillId="0" borderId="0" xfId="3591" applyFont="1" applyFill="1" applyBorder="1" applyAlignment="1">
      <alignment horizontal="center"/>
    </xf>
    <xf numFmtId="165" fontId="21" fillId="0" borderId="0" xfId="3586" applyNumberFormat="1" applyFont="1" applyFill="1" applyAlignment="1">
      <alignment horizontal="center"/>
    </xf>
    <xf numFmtId="165" fontId="73" fillId="0" borderId="0" xfId="3591" applyNumberFormat="1" applyFont="1" applyFill="1" applyBorder="1" applyAlignment="1">
      <alignment horizontal="center"/>
    </xf>
    <xf numFmtId="165" fontId="21" fillId="0" borderId="0" xfId="73" applyNumberFormat="1" applyFont="1" applyFill="1" applyBorder="1" applyAlignment="1">
      <alignment horizontal="center"/>
    </xf>
    <xf numFmtId="0" fontId="21" fillId="0" borderId="0" xfId="3589" applyFont="1" applyFill="1" applyAlignment="1">
      <alignment horizontal="center"/>
    </xf>
    <xf numFmtId="0" fontId="21" fillId="0" borderId="0" xfId="3589" applyFont="1" applyAlignment="1">
      <alignment horizontal="center"/>
    </xf>
    <xf numFmtId="0" fontId="18" fillId="0" borderId="0" xfId="3592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3" fontId="21" fillId="0" borderId="0" xfId="0" applyNumberFormat="1" applyFont="1" applyFill="1" applyBorder="1" applyAlignment="1">
      <alignment horizontal="center" vertical="center" wrapText="1"/>
    </xf>
    <xf numFmtId="3" fontId="21" fillId="0" borderId="0" xfId="0" applyNumberFormat="1" applyFont="1" applyFill="1" applyAlignment="1">
      <alignment horizontal="center" vertical="center" wrapText="1"/>
    </xf>
    <xf numFmtId="0" fontId="21" fillId="0" borderId="22" xfId="0" applyFont="1" applyFill="1" applyBorder="1" applyAlignment="1">
      <alignment horizontal="center"/>
    </xf>
    <xf numFmtId="0" fontId="21" fillId="0" borderId="22" xfId="0" applyNumberFormat="1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shrinkToFit="1"/>
    </xf>
    <xf numFmtId="0" fontId="21" fillId="0" borderId="0" xfId="0" applyFont="1" applyBorder="1" applyAlignment="1">
      <alignment horizontal="center" shrinkToFit="1"/>
    </xf>
    <xf numFmtId="0" fontId="21" fillId="0" borderId="11" xfId="0" applyFont="1" applyFill="1" applyBorder="1" applyAlignment="1">
      <alignment vertical="center"/>
    </xf>
    <xf numFmtId="0" fontId="33" fillId="0" borderId="22" xfId="0" applyFont="1" applyFill="1" applyBorder="1" applyAlignment="1"/>
    <xf numFmtId="0" fontId="33" fillId="0" borderId="0" xfId="0" applyFont="1" applyFill="1" applyBorder="1" applyAlignment="1"/>
    <xf numFmtId="0" fontId="33" fillId="0" borderId="12" xfId="0" applyFont="1" applyFill="1" applyBorder="1" applyAlignment="1"/>
    <xf numFmtId="0" fontId="21" fillId="0" borderId="0" xfId="0" applyFont="1" applyFill="1" applyBorder="1" applyAlignment="1">
      <alignment horizontal="right" vertical="center"/>
    </xf>
    <xf numFmtId="0" fontId="33" fillId="0" borderId="12" xfId="0" applyFont="1" applyFill="1" applyBorder="1" applyAlignment="1">
      <alignment horizontal="right" vertical="center"/>
    </xf>
    <xf numFmtId="0" fontId="33" fillId="0" borderId="12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right" vertical="center" wrapText="1"/>
    </xf>
    <xf numFmtId="0" fontId="33" fillId="0" borderId="12" xfId="0" applyFont="1" applyFill="1" applyBorder="1" applyAlignment="1">
      <alignment horizontal="right" vertical="center" wrapText="1"/>
    </xf>
    <xf numFmtId="0" fontId="33" fillId="0" borderId="22" xfId="0" applyFont="1" applyFill="1" applyBorder="1" applyAlignment="1">
      <alignment horizontal="center"/>
    </xf>
    <xf numFmtId="0" fontId="33" fillId="0" borderId="12" xfId="0" applyFont="1" applyFill="1" applyBorder="1" applyAlignment="1">
      <alignment horizontal="center"/>
    </xf>
    <xf numFmtId="0" fontId="21" fillId="0" borderId="0" xfId="0" applyFont="1" applyFill="1" applyBorder="1" applyAlignment="1">
      <alignment vertical="center" wrapText="1"/>
    </xf>
    <xf numFmtId="0" fontId="33" fillId="0" borderId="0" xfId="0" applyFont="1" applyFill="1" applyAlignment="1"/>
    <xf numFmtId="3" fontId="128" fillId="0" borderId="0" xfId="0" applyNumberFormat="1" applyFont="1" applyAlignment="1">
      <alignment horizontal="center"/>
    </xf>
    <xf numFmtId="3" fontId="71" fillId="0" borderId="0" xfId="0" applyNumberFormat="1" applyFont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71" fillId="0" borderId="0" xfId="0" applyFont="1" applyAlignment="1">
      <alignment horizontal="center"/>
    </xf>
    <xf numFmtId="0" fontId="128" fillId="0" borderId="0" xfId="0" applyFont="1" applyAlignment="1">
      <alignment horizontal="center"/>
    </xf>
    <xf numFmtId="0" fontId="169" fillId="0" borderId="0" xfId="0" applyFont="1" applyFill="1"/>
    <xf numFmtId="0" fontId="170" fillId="0" borderId="12" xfId="0" applyFont="1" applyFill="1" applyBorder="1" applyAlignment="1">
      <alignment vertical="top"/>
    </xf>
    <xf numFmtId="0" fontId="124" fillId="0" borderId="11" xfId="0" applyFont="1" applyFill="1" applyBorder="1" applyAlignment="1">
      <alignment horizontal="center" vertical="center" wrapText="1"/>
    </xf>
    <xf numFmtId="0" fontId="124" fillId="0" borderId="0" xfId="0" applyFont="1" applyFill="1" applyBorder="1" applyAlignment="1">
      <alignment horizontal="center" vertical="center" wrapText="1"/>
    </xf>
    <xf numFmtId="0" fontId="124" fillId="0" borderId="12" xfId="0" applyFont="1" applyFill="1" applyBorder="1" applyAlignment="1">
      <alignment horizontal="center" vertical="center" wrapText="1"/>
    </xf>
    <xf numFmtId="0" fontId="124" fillId="0" borderId="0" xfId="0" applyFont="1" applyFill="1" applyAlignment="1">
      <alignment horizontal="center" vertical="center"/>
    </xf>
    <xf numFmtId="3" fontId="21" fillId="0" borderId="0" xfId="0" applyNumberFormat="1" applyFont="1" applyFill="1" applyBorder="1" applyAlignment="1">
      <alignment horizontal="center" vertical="center"/>
    </xf>
    <xf numFmtId="3" fontId="21" fillId="0" borderId="11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1" fontId="27" fillId="0" borderId="11" xfId="0" applyNumberFormat="1" applyFont="1" applyFill="1" applyBorder="1" applyAlignment="1">
      <alignment horizontal="center" vertical="center"/>
    </xf>
    <xf numFmtId="0" fontId="124" fillId="0" borderId="11" xfId="0" applyFont="1" applyFill="1" applyBorder="1" applyAlignment="1">
      <alignment horizontal="center" vertical="center"/>
    </xf>
    <xf numFmtId="1" fontId="169" fillId="0" borderId="0" xfId="0" applyNumberFormat="1" applyFont="1" applyFill="1" applyAlignment="1">
      <alignment horizontal="left" vertical="top" wrapText="1"/>
    </xf>
    <xf numFmtId="0" fontId="124" fillId="0" borderId="11" xfId="0" applyFont="1" applyFill="1" applyBorder="1" applyAlignment="1">
      <alignment horizontal="right" vertical="center"/>
    </xf>
    <xf numFmtId="0" fontId="21" fillId="0" borderId="11" xfId="0" applyFont="1" applyBorder="1" applyAlignment="1">
      <alignment horizontal="center" vertical="center" wrapText="1"/>
    </xf>
    <xf numFmtId="0" fontId="124" fillId="0" borderId="2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6" fontId="124" fillId="0" borderId="0" xfId="3582" applyNumberFormat="1" applyFont="1" applyFill="1" applyBorder="1" applyAlignment="1">
      <alignment horizontal="center" vertical="center" wrapText="1"/>
    </xf>
    <xf numFmtId="0" fontId="124" fillId="0" borderId="11" xfId="0" applyFont="1" applyBorder="1" applyAlignment="1">
      <alignment horizontal="center" vertical="center" wrapText="1"/>
    </xf>
    <xf numFmtId="3" fontId="124" fillId="0" borderId="0" xfId="3582" applyNumberFormat="1" applyFont="1" applyFill="1" applyBorder="1" applyAlignment="1">
      <alignment horizontal="center" vertical="center" wrapText="1"/>
    </xf>
    <xf numFmtId="0" fontId="124" fillId="0" borderId="11" xfId="0" applyFont="1" applyFill="1" applyBorder="1" applyAlignment="1">
      <alignment horizontal="right" vertical="center" wrapText="1"/>
    </xf>
    <xf numFmtId="0" fontId="152" fillId="0" borderId="0" xfId="0" applyFont="1" applyFill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3" fontId="21" fillId="0" borderId="0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69" fillId="0" borderId="0" xfId="0" applyFont="1" applyAlignment="1">
      <alignment horizontal="left"/>
    </xf>
    <xf numFmtId="0" fontId="124" fillId="0" borderId="0" xfId="0" applyFont="1" applyBorder="1" applyAlignment="1">
      <alignment horizontal="center" vertical="center"/>
    </xf>
    <xf numFmtId="0" fontId="124" fillId="0" borderId="0" xfId="0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3" fontId="21" fillId="0" borderId="0" xfId="0" applyNumberFormat="1" applyFont="1" applyAlignment="1">
      <alignment horizontal="center" vertical="center"/>
    </xf>
    <xf numFmtId="2" fontId="27" fillId="0" borderId="22" xfId="0" applyNumberFormat="1" applyFont="1" applyBorder="1" applyAlignment="1">
      <alignment horizontal="center" vertical="center" wrapText="1"/>
    </xf>
    <xf numFmtId="2" fontId="27" fillId="0" borderId="0" xfId="0" applyNumberFormat="1" applyFont="1" applyBorder="1" applyAlignment="1">
      <alignment horizontal="center" vertical="center" wrapText="1"/>
    </xf>
    <xf numFmtId="2" fontId="27" fillId="0" borderId="12" xfId="0" applyNumberFormat="1" applyFont="1" applyBorder="1" applyAlignment="1">
      <alignment horizontal="center" vertical="center" wrapText="1"/>
    </xf>
    <xf numFmtId="0" fontId="152" fillId="0" borderId="0" xfId="0" applyFont="1" applyFill="1" applyAlignment="1">
      <alignment vertical="center" wrapText="1"/>
    </xf>
    <xf numFmtId="0" fontId="27" fillId="0" borderId="0" xfId="0" applyFont="1" applyFill="1" applyAlignment="1">
      <alignment horizontal="center"/>
    </xf>
    <xf numFmtId="3" fontId="27" fillId="0" borderId="0" xfId="0" applyNumberFormat="1" applyFont="1" applyFill="1" applyAlignment="1">
      <alignment horizontal="center"/>
    </xf>
    <xf numFmtId="0" fontId="27" fillId="0" borderId="0" xfId="0" applyFont="1" applyAlignment="1">
      <alignment horizontal="center"/>
    </xf>
    <xf numFmtId="1" fontId="18" fillId="0" borderId="0" xfId="0" applyNumberFormat="1" applyFont="1" applyFill="1" applyAlignment="1">
      <alignment horizontal="left" wrapText="1"/>
    </xf>
    <xf numFmtId="0" fontId="0" fillId="0" borderId="11" xfId="0" applyFill="1" applyBorder="1" applyAlignment="1">
      <alignment vertical="center"/>
    </xf>
    <xf numFmtId="1" fontId="18" fillId="0" borderId="0" xfId="0" applyNumberFormat="1" applyFont="1" applyFill="1" applyAlignment="1">
      <alignment horizontal="left"/>
    </xf>
    <xf numFmtId="0" fontId="85" fillId="0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27" fillId="0" borderId="0" xfId="976" applyFont="1" applyBorder="1" applyAlignment="1">
      <alignment horizontal="center"/>
    </xf>
    <xf numFmtId="0" fontId="27" fillId="0" borderId="0" xfId="976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2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27" fillId="0" borderId="11" xfId="0" applyNumberFormat="1" applyFont="1" applyBorder="1" applyAlignment="1">
      <alignment horizontal="center" vertical="center"/>
    </xf>
    <xf numFmtId="0" fontId="141" fillId="0" borderId="0" xfId="0" applyFont="1" applyBorder="1" applyAlignment="1">
      <alignment horizontal="left"/>
    </xf>
    <xf numFmtId="166" fontId="71" fillId="0" borderId="0" xfId="0" applyNumberFormat="1" applyFont="1" applyFill="1" applyBorder="1"/>
    <xf numFmtId="49" fontId="128" fillId="0" borderId="0" xfId="0" applyNumberFormat="1" applyFont="1" applyAlignment="1">
      <alignment horizontal="right"/>
    </xf>
    <xf numFmtId="2" fontId="128" fillId="0" borderId="0" xfId="0" applyNumberFormat="1" applyFont="1" applyAlignment="1">
      <alignment horizontal="right"/>
    </xf>
    <xf numFmtId="2" fontId="71" fillId="0" borderId="0" xfId="0" applyNumberFormat="1" applyFont="1" applyAlignment="1">
      <alignment horizontal="right"/>
    </xf>
    <xf numFmtId="49" fontId="128" fillId="0" borderId="0" xfId="0" applyNumberFormat="1" applyFont="1" applyFill="1" applyAlignment="1">
      <alignment horizontal="right"/>
    </xf>
    <xf numFmtId="165" fontId="128" fillId="0" borderId="0" xfId="3496" applyNumberFormat="1" applyFont="1" applyFill="1" applyAlignment="1">
      <alignment horizontal="right"/>
    </xf>
  </cellXfs>
  <cellStyles count="3679">
    <cellStyle name="20% - Акцент1" xfId="386" builtinId="30" customBuiltin="1"/>
    <cellStyle name="20% - Акцент1 10" xfId="887"/>
    <cellStyle name="20% — акцент1 10" xfId="215"/>
    <cellStyle name="20% - Акцент1 10 2" xfId="1406"/>
    <cellStyle name="20% - Акцент1 10 3" xfId="1407"/>
    <cellStyle name="20% - Акцент1 11" xfId="1408"/>
    <cellStyle name="20% — акцент1 11" xfId="1227"/>
    <cellStyle name="20% — акцент1 11 2" xfId="1409"/>
    <cellStyle name="20% — акцент1 11 3" xfId="1410"/>
    <cellStyle name="20% — акцент1 12" xfId="1008"/>
    <cellStyle name="20% — акцент1 13" xfId="1063"/>
    <cellStyle name="20% — акцент1 14" xfId="1411"/>
    <cellStyle name="20% — акцент1 15" xfId="1412"/>
    <cellStyle name="20% — акцент1 16" xfId="1413"/>
    <cellStyle name="20% — акцент1 17" xfId="1414"/>
    <cellStyle name="20% — акцент1 18" xfId="1415"/>
    <cellStyle name="20% — акцент1 19" xfId="1416"/>
    <cellStyle name="20% - Акцент1 2" xfId="1"/>
    <cellStyle name="20% — акцент1 2" xfId="91"/>
    <cellStyle name="20% - Акцент1 2 10" xfId="765"/>
    <cellStyle name="20% - Акцент1 2 10 2" xfId="1184"/>
    <cellStyle name="20% - Акцент1 2 10 2 2" xfId="1417"/>
    <cellStyle name="20% - Акцент1 2 10 3" xfId="1418"/>
    <cellStyle name="20% - Акцент1 2 10 4" xfId="1419"/>
    <cellStyle name="20% - Акцент1 2 11" xfId="616"/>
    <cellStyle name="20% - Акцент1 2 11 2" xfId="1175"/>
    <cellStyle name="20% - Акцент1 2 11 2 2" xfId="1420"/>
    <cellStyle name="20% - Акцент1 2 11 3" xfId="1421"/>
    <cellStyle name="20% - Акцент1 2 11 4" xfId="1422"/>
    <cellStyle name="20% - Акцент1 2 12" xfId="549"/>
    <cellStyle name="20% - Акцент1 2 12 2" xfId="1113"/>
    <cellStyle name="20% - Акцент1 2 12 2 2" xfId="1423"/>
    <cellStyle name="20% - Акцент1 2 12 3" xfId="1424"/>
    <cellStyle name="20% - Акцент1 2 12 4" xfId="1425"/>
    <cellStyle name="20% - Акцент1 2 13" xfId="740"/>
    <cellStyle name="20% - Акцент1 2 13 2" xfId="1246"/>
    <cellStyle name="20% - Акцент1 2 13 2 2" xfId="1426"/>
    <cellStyle name="20% - Акцент1 2 13 3" xfId="1427"/>
    <cellStyle name="20% - Акцент1 2 13 4" xfId="1428"/>
    <cellStyle name="20% - Акцент1 2 14" xfId="615"/>
    <cellStyle name="20% - Акцент1 2 14 2" xfId="1266"/>
    <cellStyle name="20% - Акцент1 2 14 2 2" xfId="1429"/>
    <cellStyle name="20% - Акцент1 2 14 3" xfId="1430"/>
    <cellStyle name="20% - Акцент1 2 14 4" xfId="1431"/>
    <cellStyle name="20% - Акцент1 2 15" xfId="550"/>
    <cellStyle name="20% - Акцент1 2 15 2" xfId="1258"/>
    <cellStyle name="20% - Акцент1 2 15 2 2" xfId="1432"/>
    <cellStyle name="20% - Акцент1 2 15 3" xfId="1433"/>
    <cellStyle name="20% - Акцент1 2 15 4" xfId="1434"/>
    <cellStyle name="20% - Акцент1 2 16" xfId="570"/>
    <cellStyle name="20% - Акцент1 2 16 2" xfId="1435"/>
    <cellStyle name="20% - Акцент1 2 17" xfId="597"/>
    <cellStyle name="20% - Акцент1 2 17 2" xfId="1436"/>
    <cellStyle name="20% - Акцент1 2 18" xfId="591"/>
    <cellStyle name="20% - Акцент1 2 18 2" xfId="1437"/>
    <cellStyle name="20% - Акцент1 2 19" xfId="743"/>
    <cellStyle name="20% - Акцент1 2 19 2" xfId="1438"/>
    <cellStyle name="20% - Акцент1 2 2" xfId="92"/>
    <cellStyle name="20% - Акцент1 2 2 2" xfId="334"/>
    <cellStyle name="20% - Акцент1 2 2 2 2" xfId="457"/>
    <cellStyle name="20% - Акцент1 2 2 2 2 2" xfId="1313"/>
    <cellStyle name="20% - Акцент1 2 2 2 2 2 2" xfId="1439"/>
    <cellStyle name="20% - Акцент1 2 2 2 2 3" xfId="1440"/>
    <cellStyle name="20% - Акцент1 2 2 2 2 4" xfId="1441"/>
    <cellStyle name="20% - Акцент1 2 2 2 3" xfId="711"/>
    <cellStyle name="20% - Акцент1 2 2 2 3 2" xfId="1442"/>
    <cellStyle name="20% - Акцент1 2 2 2 4" xfId="1145"/>
    <cellStyle name="20% - Акцент1 2 2 2 4 2" xfId="1443"/>
    <cellStyle name="20% - Акцент1 2 2 2 5" xfId="1444"/>
    <cellStyle name="20% - Акцент1 2 2 2 6" xfId="1445"/>
    <cellStyle name="20% - Акцент1 2 2 3" xfId="422"/>
    <cellStyle name="20% - Акцент1 2 2 3 2" xfId="1100"/>
    <cellStyle name="20% - Акцент1 2 2 3 2 2" xfId="1446"/>
    <cellStyle name="20% - Акцент1 2 2 3 3" xfId="1447"/>
    <cellStyle name="20% - Акцент1 2 2 3 4" xfId="1448"/>
    <cellStyle name="20% - Акцент1 2 2 4" xfId="564"/>
    <cellStyle name="20% - Акцент1 2 2 4 2" xfId="1267"/>
    <cellStyle name="20% - Акцент1 2 2 4 2 2" xfId="1449"/>
    <cellStyle name="20% - Акцент1 2 2 4 3" xfId="1450"/>
    <cellStyle name="20% - Акцент1 2 2 4 4" xfId="1451"/>
    <cellStyle name="20% - Акцент1 2 2 5" xfId="1042"/>
    <cellStyle name="20% - Акцент1 2 2 5 2" xfId="1452"/>
    <cellStyle name="20% - Акцент1 2 2 6" xfId="1453"/>
    <cellStyle name="20% - Акцент1 2 2 7" xfId="1454"/>
    <cellStyle name="20% - Акцент1 2 2 8" xfId="1455"/>
    <cellStyle name="20% - Акцент1 2 20" xfId="799"/>
    <cellStyle name="20% - Акцент1 2 20 2" xfId="1456"/>
    <cellStyle name="20% - Акцент1 2 21" xfId="537"/>
    <cellStyle name="20% - Акцент1 2 21 2" xfId="1457"/>
    <cellStyle name="20% - Акцент1 2 22" xfId="637"/>
    <cellStyle name="20% - Акцент1 2 22 2" xfId="1458"/>
    <cellStyle name="20% - Акцент1 2 23" xfId="552"/>
    <cellStyle name="20% - Акцент1 2 23 2" xfId="1459"/>
    <cellStyle name="20% - Акцент1 2 24" xfId="778"/>
    <cellStyle name="20% - Акцент1 2 24 2" xfId="1460"/>
    <cellStyle name="20% - Акцент1 2 25" xfId="583"/>
    <cellStyle name="20% - Акцент1 2 25 2" xfId="1461"/>
    <cellStyle name="20% - Акцент1 2 26" xfId="594"/>
    <cellStyle name="20% - Акцент1 2 26 2" xfId="1462"/>
    <cellStyle name="20% - Акцент1 2 27" xfId="622"/>
    <cellStyle name="20% - Акцент1 2 27 2" xfId="1463"/>
    <cellStyle name="20% - Акцент1 2 28" xfId="635"/>
    <cellStyle name="20% - Акцент1 2 28 2" xfId="1464"/>
    <cellStyle name="20% - Акцент1 2 29" xfId="520"/>
    <cellStyle name="20% - Акцент1 2 29 2" xfId="1465"/>
    <cellStyle name="20% - Акцент1 2 3" xfId="312"/>
    <cellStyle name="20% - Акцент1 2 3 2" xfId="436"/>
    <cellStyle name="20% - Акцент1 2 3 2 2" xfId="1291"/>
    <cellStyle name="20% - Акцент1 2 3 2 2 2" xfId="1466"/>
    <cellStyle name="20% - Акцент1 2 3 2 3" xfId="1467"/>
    <cellStyle name="20% - Акцент1 2 3 2 4" xfId="1468"/>
    <cellStyle name="20% - Акцент1 2 3 3" xfId="690"/>
    <cellStyle name="20% - Акцент1 2 3 3 2" xfId="1469"/>
    <cellStyle name="20% - Акцент1 2 3 4" xfId="1124"/>
    <cellStyle name="20% - Акцент1 2 3 4 2" xfId="1470"/>
    <cellStyle name="20% - Акцент1 2 3 5" xfId="1471"/>
    <cellStyle name="20% - Акцент1 2 3 6" xfId="1472"/>
    <cellStyle name="20% - Акцент1 2 3 7" xfId="1473"/>
    <cellStyle name="20% - Акцент1 2 30" xfId="815"/>
    <cellStyle name="20% - Акцент1 2 30 2" xfId="1474"/>
    <cellStyle name="20% - Акцент1 2 31" xfId="565"/>
    <cellStyle name="20% - Акцент1 2 31 2" xfId="1475"/>
    <cellStyle name="20% - Акцент1 2 32" xfId="806"/>
    <cellStyle name="20% - Акцент1 2 32 2" xfId="1476"/>
    <cellStyle name="20% - Акцент1 2 33" xfId="641"/>
    <cellStyle name="20% - Акцент1 2 33 2" xfId="1477"/>
    <cellStyle name="20% - Акцент1 2 34" xfId="1023"/>
    <cellStyle name="20% - Акцент1 2 34 2" xfId="1478"/>
    <cellStyle name="20% - Акцент1 2 35" xfId="1057"/>
    <cellStyle name="20% - Акцент1 2 35 2" xfId="1479"/>
    <cellStyle name="20% - Акцент1 2 36" xfId="1480"/>
    <cellStyle name="20% - Акцент1 2 37" xfId="1481"/>
    <cellStyle name="20% - Акцент1 2 38" xfId="1482"/>
    <cellStyle name="20% - Акцент1 2 39" xfId="1483"/>
    <cellStyle name="20% - Акцент1 2 4" xfId="333"/>
    <cellStyle name="20% - Акцент1 2 4 2" xfId="456"/>
    <cellStyle name="20% - Акцент1 2 4 2 2" xfId="1312"/>
    <cellStyle name="20% - Акцент1 2 4 2 2 2" xfId="1484"/>
    <cellStyle name="20% - Акцент1 2 4 2 3" xfId="1485"/>
    <cellStyle name="20% - Акцент1 2 4 2 4" xfId="1486"/>
    <cellStyle name="20% - Акцент1 2 4 3" xfId="710"/>
    <cellStyle name="20% - Акцент1 2 4 3 2" xfId="1487"/>
    <cellStyle name="20% - Акцент1 2 4 4" xfId="1144"/>
    <cellStyle name="20% - Акцент1 2 4 4 2" xfId="1488"/>
    <cellStyle name="20% - Акцент1 2 4 5" xfId="1489"/>
    <cellStyle name="20% - Акцент1 2 4 6" xfId="1490"/>
    <cellStyle name="20% - Акцент1 2 40" xfId="1491"/>
    <cellStyle name="20% - Акцент1 2 5" xfId="408"/>
    <cellStyle name="20% - Акцент1 2 5 2" xfId="1066"/>
    <cellStyle name="20% - Акцент1 2 5 2 2" xfId="1492"/>
    <cellStyle name="20% - Акцент1 2 5 3" xfId="1493"/>
    <cellStyle name="20% - Акцент1 2 5 4" xfId="1494"/>
    <cellStyle name="20% - Акцент1 2 6" xfId="501"/>
    <cellStyle name="20% - Акцент1 2 6 2" xfId="1099"/>
    <cellStyle name="20% - Акцент1 2 6 2 2" xfId="1495"/>
    <cellStyle name="20% - Акцент1 2 6 3" xfId="1496"/>
    <cellStyle name="20% - Акцент1 2 6 4" xfId="1497"/>
    <cellStyle name="20% - Акцент1 2 7" xfId="562"/>
    <cellStyle name="20% - Акцент1 2 7 2" xfId="1073"/>
    <cellStyle name="20% - Акцент1 2 7 2 2" xfId="1498"/>
    <cellStyle name="20% - Акцент1 2 7 3" xfId="1499"/>
    <cellStyle name="20% - Акцент1 2 7 4" xfId="1500"/>
    <cellStyle name="20% - Акцент1 2 8" xfId="680"/>
    <cellStyle name="20% - Акцент1 2 8 2" xfId="1086"/>
    <cellStyle name="20% - Акцент1 2 8 2 2" xfId="1501"/>
    <cellStyle name="20% - Акцент1 2 8 3" xfId="1502"/>
    <cellStyle name="20% - Акцент1 2 8 4" xfId="1503"/>
    <cellStyle name="20% - Акцент1 2 9" xfId="667"/>
    <cellStyle name="20% - Акцент1 2 9 2" xfId="1083"/>
    <cellStyle name="20% - Акцент1 2 9 2 2" xfId="1504"/>
    <cellStyle name="20% - Акцент1 2 9 3" xfId="1505"/>
    <cellStyle name="20% - Акцент1 2 9 4" xfId="1506"/>
    <cellStyle name="20% — акцент1 20" xfId="1507"/>
    <cellStyle name="20% — акцент1 21" xfId="1508"/>
    <cellStyle name="20% — акцент1 22" xfId="1509"/>
    <cellStyle name="20% — акцент1 23" xfId="1510"/>
    <cellStyle name="20% — акцент1 24" xfId="1511"/>
    <cellStyle name="20% — акцент1 25" xfId="1512"/>
    <cellStyle name="20% — акцент1 26" xfId="1513"/>
    <cellStyle name="20% — акцент1 27" xfId="1514"/>
    <cellStyle name="20% — акцент1 28" xfId="1515"/>
    <cellStyle name="20% — акцент1 29" xfId="1516"/>
    <cellStyle name="20% - Акцент1 3" xfId="2"/>
    <cellStyle name="20% — акцент1 3" xfId="93"/>
    <cellStyle name="20% — акцент1 30" xfId="1517"/>
    <cellStyle name="20% — акцент1 31" xfId="1518"/>
    <cellStyle name="20% — акцент1 32" xfId="1519"/>
    <cellStyle name="20% — акцент1 33" xfId="1520"/>
    <cellStyle name="20% — акцент1 34" xfId="1521"/>
    <cellStyle name="20% — акцент1 35" xfId="1522"/>
    <cellStyle name="20% — акцент1 36" xfId="1523"/>
    <cellStyle name="20% — акцент1 37" xfId="1524"/>
    <cellStyle name="20% — акцент1 38" xfId="1525"/>
    <cellStyle name="20% — акцент1 39" xfId="1526"/>
    <cellStyle name="20% - Акцент1 4" xfId="483"/>
    <cellStyle name="20% — акцент1 4" xfId="94"/>
    <cellStyle name="20% - Акцент1 4 2" xfId="1527"/>
    <cellStyle name="20% - Акцент1 4 3" xfId="1528"/>
    <cellStyle name="20% — акцент1 40" xfId="1529"/>
    <cellStyle name="20% — акцент1 41" xfId="1530"/>
    <cellStyle name="20% — акцент1 42" xfId="1531"/>
    <cellStyle name="20% — акцент1 43" xfId="1532"/>
    <cellStyle name="20% — акцент1 44" xfId="1533"/>
    <cellStyle name="20% — акцент1 45" xfId="1534"/>
    <cellStyle name="20% — акцент1 46" xfId="1535"/>
    <cellStyle name="20% — акцент1 47" xfId="1536"/>
    <cellStyle name="20% — акцент1 48" xfId="1537"/>
    <cellStyle name="20% — акцент1 49" xfId="1538"/>
    <cellStyle name="20% - Акцент1 5" xfId="756"/>
    <cellStyle name="20% — акцент1 5" xfId="95"/>
    <cellStyle name="20% - Акцент1 5 2" xfId="1539"/>
    <cellStyle name="20% - Акцент1 5 3" xfId="1540"/>
    <cellStyle name="20% — акцент1 50" xfId="1541"/>
    <cellStyle name="20% — акцент1 51" xfId="1542"/>
    <cellStyle name="20% — акцент1 52" xfId="1543"/>
    <cellStyle name="20% — акцент1 53" xfId="1544"/>
    <cellStyle name="20% — акцент1 54" xfId="1545"/>
    <cellStyle name="20% — акцент1 55" xfId="1546"/>
    <cellStyle name="20% — акцент1 56" xfId="1547"/>
    <cellStyle name="20% — акцент1 57" xfId="1548"/>
    <cellStyle name="20% — акцент1 58" xfId="1549"/>
    <cellStyle name="20% — акцент1 59" xfId="1550"/>
    <cellStyle name="20% - Акцент1 6" xfId="808"/>
    <cellStyle name="20% — акцент1 6" xfId="96"/>
    <cellStyle name="20% - Акцент1 6 2" xfId="1551"/>
    <cellStyle name="20% - Акцент1 6 3" xfId="1552"/>
    <cellStyle name="20% — акцент1 60" xfId="1553"/>
    <cellStyle name="20% — акцент1 61" xfId="1554"/>
    <cellStyle name="20% — акцент1 62" xfId="1555"/>
    <cellStyle name="20% — акцент1 63" xfId="1556"/>
    <cellStyle name="20% — акцент1 64" xfId="1557"/>
    <cellStyle name="20% — акцент1 65" xfId="1558"/>
    <cellStyle name="20% — акцент1 66" xfId="1559"/>
    <cellStyle name="20% — акцент1 67" xfId="1560"/>
    <cellStyle name="20% — акцент1 68" xfId="1561"/>
    <cellStyle name="20% — акцент1 69" xfId="1562"/>
    <cellStyle name="20% - Акцент1 7" xfId="827"/>
    <cellStyle name="20% — акцент1 7" xfId="216"/>
    <cellStyle name="20% - Акцент1 7 2" xfId="1563"/>
    <cellStyle name="20% - Акцент1 7 3" xfId="1564"/>
    <cellStyle name="20% — акцент1 70" xfId="1565"/>
    <cellStyle name="20% — акцент1 71" xfId="1566"/>
    <cellStyle name="20% — акцент1 72" xfId="1567"/>
    <cellStyle name="20% — акцент1 73" xfId="1568"/>
    <cellStyle name="20% — акцент1 74" xfId="1569"/>
    <cellStyle name="20% — акцент1 75" xfId="1570"/>
    <cellStyle name="20% - Акцент1 8" xfId="847"/>
    <cellStyle name="20% — акцент1 8" xfId="217"/>
    <cellStyle name="20% - Акцент1 8 2" xfId="1571"/>
    <cellStyle name="20% - Акцент1 8 3" xfId="1572"/>
    <cellStyle name="20% - Акцент1 9" xfId="868"/>
    <cellStyle name="20% — акцент1 9" xfId="218"/>
    <cellStyle name="20% - Акцент1 9 2" xfId="1573"/>
    <cellStyle name="20% - Акцент1 9 3" xfId="1574"/>
    <cellStyle name="20% - Акцент2" xfId="389" builtinId="34" customBuiltin="1"/>
    <cellStyle name="20% - Акцент2 10" xfId="889"/>
    <cellStyle name="20% — акцент2 10" xfId="219"/>
    <cellStyle name="20% - Акцент2 10 2" xfId="1575"/>
    <cellStyle name="20% - Акцент2 10 3" xfId="1576"/>
    <cellStyle name="20% - Акцент2 11" xfId="1577"/>
    <cellStyle name="20% — акцент2 11" xfId="1228"/>
    <cellStyle name="20% — акцент2 11 2" xfId="1578"/>
    <cellStyle name="20% — акцент2 11 3" xfId="1579"/>
    <cellStyle name="20% — акцент2 12" xfId="1009"/>
    <cellStyle name="20% — акцент2 13" xfId="1041"/>
    <cellStyle name="20% — акцент2 14" xfId="1580"/>
    <cellStyle name="20% — акцент2 15" xfId="1581"/>
    <cellStyle name="20% — акцент2 16" xfId="1582"/>
    <cellStyle name="20% — акцент2 17" xfId="1583"/>
    <cellStyle name="20% — акцент2 18" xfId="1584"/>
    <cellStyle name="20% — акцент2 19" xfId="1585"/>
    <cellStyle name="20% - Акцент2 2" xfId="3"/>
    <cellStyle name="20% — акцент2 2" xfId="97"/>
    <cellStyle name="20% - Акцент2 2 10" xfId="643"/>
    <cellStyle name="20% - Акцент2 2 10 2" xfId="1222"/>
    <cellStyle name="20% - Акцент2 2 10 2 2" xfId="1586"/>
    <cellStyle name="20% - Акцент2 2 10 3" xfId="1587"/>
    <cellStyle name="20% - Акцент2 2 10 4" xfId="1588"/>
    <cellStyle name="20% - Акцент2 2 11" xfId="531"/>
    <cellStyle name="20% - Акцент2 2 11 2" xfId="1224"/>
    <cellStyle name="20% - Акцент2 2 11 2 2" xfId="1589"/>
    <cellStyle name="20% - Акцент2 2 11 3" xfId="1590"/>
    <cellStyle name="20% - Акцент2 2 11 4" xfId="1591"/>
    <cellStyle name="20% - Акцент2 2 12" xfId="574"/>
    <cellStyle name="20% - Акцент2 2 12 2" xfId="1225"/>
    <cellStyle name="20% - Акцент2 2 12 2 2" xfId="1592"/>
    <cellStyle name="20% - Акцент2 2 12 3" xfId="1593"/>
    <cellStyle name="20% - Акцент2 2 12 4" xfId="1594"/>
    <cellStyle name="20% - Акцент2 2 13" xfId="530"/>
    <cellStyle name="20% - Акцент2 2 13 2" xfId="1247"/>
    <cellStyle name="20% - Акцент2 2 13 2 2" xfId="1595"/>
    <cellStyle name="20% - Акцент2 2 13 3" xfId="1596"/>
    <cellStyle name="20% - Акцент2 2 13 4" xfId="1597"/>
    <cellStyle name="20% - Акцент2 2 14" xfId="513"/>
    <cellStyle name="20% - Акцент2 2 14 2" xfId="1328"/>
    <cellStyle name="20% - Акцент2 2 14 2 2" xfId="1598"/>
    <cellStyle name="20% - Акцент2 2 14 3" xfId="1599"/>
    <cellStyle name="20% - Акцент2 2 14 4" xfId="1600"/>
    <cellStyle name="20% - Акцент2 2 15" xfId="567"/>
    <cellStyle name="20% - Акцент2 2 15 2" xfId="1338"/>
    <cellStyle name="20% - Акцент2 2 15 2 2" xfId="1601"/>
    <cellStyle name="20% - Акцент2 2 15 3" xfId="1602"/>
    <cellStyle name="20% - Акцент2 2 15 4" xfId="1603"/>
    <cellStyle name="20% - Акцент2 2 16" xfId="782"/>
    <cellStyle name="20% - Акцент2 2 16 2" xfId="1604"/>
    <cellStyle name="20% - Акцент2 2 17" xfId="651"/>
    <cellStyle name="20% - Акцент2 2 17 2" xfId="1605"/>
    <cellStyle name="20% - Акцент2 2 18" xfId="673"/>
    <cellStyle name="20% - Акцент2 2 18 2" xfId="1606"/>
    <cellStyle name="20% - Акцент2 2 19" xfId="646"/>
    <cellStyle name="20% - Акцент2 2 19 2" xfId="1607"/>
    <cellStyle name="20% - Акцент2 2 2" xfId="98"/>
    <cellStyle name="20% - Акцент2 2 2 2" xfId="335"/>
    <cellStyle name="20% - Акцент2 2 2 2 2" xfId="458"/>
    <cellStyle name="20% - Акцент2 2 2 2 2 2" xfId="1314"/>
    <cellStyle name="20% - Акцент2 2 2 2 2 2 2" xfId="1608"/>
    <cellStyle name="20% - Акцент2 2 2 2 2 3" xfId="1609"/>
    <cellStyle name="20% - Акцент2 2 2 2 2 4" xfId="1610"/>
    <cellStyle name="20% - Акцент2 2 2 2 3" xfId="712"/>
    <cellStyle name="20% - Акцент2 2 2 2 3 2" xfId="1611"/>
    <cellStyle name="20% - Акцент2 2 2 2 4" xfId="1146"/>
    <cellStyle name="20% - Акцент2 2 2 2 4 2" xfId="1612"/>
    <cellStyle name="20% - Акцент2 2 2 2 5" xfId="1613"/>
    <cellStyle name="20% - Акцент2 2 2 2 6" xfId="1614"/>
    <cellStyle name="20% - Акцент2 2 2 3" xfId="423"/>
    <cellStyle name="20% - Акцент2 2 2 3 2" xfId="1101"/>
    <cellStyle name="20% - Акцент2 2 2 3 2 2" xfId="1615"/>
    <cellStyle name="20% - Акцент2 2 2 3 3" xfId="1616"/>
    <cellStyle name="20% - Акцент2 2 2 3 4" xfId="1617"/>
    <cellStyle name="20% - Акцент2 2 2 4" xfId="568"/>
    <cellStyle name="20% - Акцент2 2 2 4 2" xfId="1268"/>
    <cellStyle name="20% - Акцент2 2 2 4 2 2" xfId="1618"/>
    <cellStyle name="20% - Акцент2 2 2 4 3" xfId="1619"/>
    <cellStyle name="20% - Акцент2 2 2 4 4" xfId="1620"/>
    <cellStyle name="20% - Акцент2 2 2 5" xfId="1043"/>
    <cellStyle name="20% - Акцент2 2 2 5 2" xfId="1621"/>
    <cellStyle name="20% - Акцент2 2 2 6" xfId="1622"/>
    <cellStyle name="20% - Акцент2 2 2 7" xfId="1623"/>
    <cellStyle name="20% - Акцент2 2 2 8" xfId="1624"/>
    <cellStyle name="20% - Акцент2 2 20" xfId="655"/>
    <cellStyle name="20% - Акцент2 2 20 2" xfId="1625"/>
    <cellStyle name="20% - Акцент2 2 21" xfId="625"/>
    <cellStyle name="20% - Акцент2 2 21 2" xfId="1626"/>
    <cellStyle name="20% - Акцент2 2 22" xfId="724"/>
    <cellStyle name="20% - Акцент2 2 22 2" xfId="1627"/>
    <cellStyle name="20% - Акцент2 2 23" xfId="576"/>
    <cellStyle name="20% - Акцент2 2 23 2" xfId="1628"/>
    <cellStyle name="20% - Акцент2 2 24" xfId="748"/>
    <cellStyle name="20% - Акцент2 2 24 2" xfId="1629"/>
    <cellStyle name="20% - Акцент2 2 25" xfId="843"/>
    <cellStyle name="20% - Акцент2 2 25 2" xfId="1630"/>
    <cellStyle name="20% - Акцент2 2 26" xfId="864"/>
    <cellStyle name="20% - Акцент2 2 26 2" xfId="1631"/>
    <cellStyle name="20% - Акцент2 2 27" xfId="566"/>
    <cellStyle name="20% - Акцент2 2 27 2" xfId="1632"/>
    <cellStyle name="20% - Акцент2 2 28" xfId="573"/>
    <cellStyle name="20% - Акцент2 2 28 2" xfId="1633"/>
    <cellStyle name="20% - Акцент2 2 29" xfId="677"/>
    <cellStyle name="20% - Акцент2 2 29 2" xfId="1634"/>
    <cellStyle name="20% - Акцент2 2 3" xfId="313"/>
    <cellStyle name="20% - Акцент2 2 3 2" xfId="437"/>
    <cellStyle name="20% - Акцент2 2 3 2 2" xfId="1292"/>
    <cellStyle name="20% - Акцент2 2 3 2 2 2" xfId="1635"/>
    <cellStyle name="20% - Акцент2 2 3 2 3" xfId="1636"/>
    <cellStyle name="20% - Акцент2 2 3 2 4" xfId="1637"/>
    <cellStyle name="20% - Акцент2 2 3 3" xfId="691"/>
    <cellStyle name="20% - Акцент2 2 3 3 2" xfId="1638"/>
    <cellStyle name="20% - Акцент2 2 3 4" xfId="1125"/>
    <cellStyle name="20% - Акцент2 2 3 4 2" xfId="1639"/>
    <cellStyle name="20% - Акцент2 2 3 5" xfId="1640"/>
    <cellStyle name="20% - Акцент2 2 3 6" xfId="1641"/>
    <cellStyle name="20% - Акцент2 2 3 7" xfId="1642"/>
    <cellStyle name="20% - Акцент2 2 30" xfId="644"/>
    <cellStyle name="20% - Акцент2 2 30 2" xfId="1643"/>
    <cellStyle name="20% - Акцент2 2 31" xfId="652"/>
    <cellStyle name="20% - Акцент2 2 31 2" xfId="1644"/>
    <cellStyle name="20% - Акцент2 2 32" xfId="796"/>
    <cellStyle name="20% - Акцент2 2 32 2" xfId="1645"/>
    <cellStyle name="20% - Акцент2 2 33" xfId="524"/>
    <cellStyle name="20% - Акцент2 2 33 2" xfId="1646"/>
    <cellStyle name="20% - Акцент2 2 34" xfId="1024"/>
    <cellStyle name="20% - Акцент2 2 34 2" xfId="1647"/>
    <cellStyle name="20% - Акцент2 2 35" xfId="1037"/>
    <cellStyle name="20% - Акцент2 2 35 2" xfId="1648"/>
    <cellStyle name="20% - Акцент2 2 36" xfId="1649"/>
    <cellStyle name="20% - Акцент2 2 37" xfId="1650"/>
    <cellStyle name="20% - Акцент2 2 38" xfId="1651"/>
    <cellStyle name="20% - Акцент2 2 39" xfId="1652"/>
    <cellStyle name="20% - Акцент2 2 4" xfId="349"/>
    <cellStyle name="20% - Акцент2 2 4 2" xfId="471"/>
    <cellStyle name="20% - Акцент2 2 4 2 2" xfId="1327"/>
    <cellStyle name="20% - Акцент2 2 4 2 2 2" xfId="1653"/>
    <cellStyle name="20% - Акцент2 2 4 2 3" xfId="1654"/>
    <cellStyle name="20% - Акцент2 2 4 2 4" xfId="1655"/>
    <cellStyle name="20% - Акцент2 2 4 3" xfId="726"/>
    <cellStyle name="20% - Акцент2 2 4 3 2" xfId="1656"/>
    <cellStyle name="20% - Акцент2 2 4 4" xfId="1159"/>
    <cellStyle name="20% - Акцент2 2 4 4 2" xfId="1657"/>
    <cellStyle name="20% - Акцент2 2 4 5" xfId="1658"/>
    <cellStyle name="20% - Акцент2 2 4 6" xfId="1659"/>
    <cellStyle name="20% - Акцент2 2 40" xfId="1660"/>
    <cellStyle name="20% - Акцент2 2 5" xfId="409"/>
    <cellStyle name="20% - Акцент2 2 5 2" xfId="1068"/>
    <cellStyle name="20% - Акцент2 2 5 2 2" xfId="1661"/>
    <cellStyle name="20% - Акцент2 2 5 3" xfId="1662"/>
    <cellStyle name="20% - Акцент2 2 5 4" xfId="1663"/>
    <cellStyle name="20% - Акцент2 2 6" xfId="502"/>
    <cellStyle name="20% - Акцент2 2 6 2" xfId="1116"/>
    <cellStyle name="20% - Акцент2 2 6 2 2" xfId="1664"/>
    <cellStyle name="20% - Акцент2 2 6 3" xfId="1665"/>
    <cellStyle name="20% - Акцент2 2 6 4" xfId="1666"/>
    <cellStyle name="20% - Акцент2 2 7" xfId="739"/>
    <cellStyle name="20% - Акцент2 2 7 2" xfId="1216"/>
    <cellStyle name="20% - Акцент2 2 7 2 2" xfId="1667"/>
    <cellStyle name="20% - Акцент2 2 7 3" xfId="1668"/>
    <cellStyle name="20% - Акцент2 2 7 4" xfId="1669"/>
    <cellStyle name="20% - Акцент2 2 8" xfId="797"/>
    <cellStyle name="20% - Акцент2 2 8 2" xfId="1218"/>
    <cellStyle name="20% - Акцент2 2 8 2 2" xfId="1670"/>
    <cellStyle name="20% - Акцент2 2 8 3" xfId="1671"/>
    <cellStyle name="20% - Акцент2 2 8 4" xfId="1672"/>
    <cellStyle name="20% - Акцент2 2 9" xfId="678"/>
    <cellStyle name="20% - Акцент2 2 9 2" xfId="1220"/>
    <cellStyle name="20% - Акцент2 2 9 2 2" xfId="1673"/>
    <cellStyle name="20% - Акцент2 2 9 3" xfId="1674"/>
    <cellStyle name="20% - Акцент2 2 9 4" xfId="1675"/>
    <cellStyle name="20% — акцент2 20" xfId="1676"/>
    <cellStyle name="20% — акцент2 21" xfId="1677"/>
    <cellStyle name="20% — акцент2 22" xfId="1678"/>
    <cellStyle name="20% — акцент2 23" xfId="1679"/>
    <cellStyle name="20% — акцент2 24" xfId="1680"/>
    <cellStyle name="20% — акцент2 25" xfId="1681"/>
    <cellStyle name="20% — акцент2 26" xfId="1682"/>
    <cellStyle name="20% — акцент2 27" xfId="1683"/>
    <cellStyle name="20% — акцент2 28" xfId="1684"/>
    <cellStyle name="20% — акцент2 29" xfId="1685"/>
    <cellStyle name="20% - Акцент2 3" xfId="4"/>
    <cellStyle name="20% — акцент2 3" xfId="99"/>
    <cellStyle name="20% — акцент2 30" xfId="1686"/>
    <cellStyle name="20% — акцент2 31" xfId="1687"/>
    <cellStyle name="20% — акцент2 32" xfId="1688"/>
    <cellStyle name="20% — акцент2 33" xfId="1689"/>
    <cellStyle name="20% — акцент2 34" xfId="1690"/>
    <cellStyle name="20% — акцент2 35" xfId="1691"/>
    <cellStyle name="20% — акцент2 36" xfId="1692"/>
    <cellStyle name="20% — акцент2 37" xfId="1693"/>
    <cellStyle name="20% — акцент2 38" xfId="1694"/>
    <cellStyle name="20% — акцент2 39" xfId="1695"/>
    <cellStyle name="20% - Акцент2 4" xfId="485"/>
    <cellStyle name="20% — акцент2 4" xfId="100"/>
    <cellStyle name="20% - Акцент2 4 2" xfId="1696"/>
    <cellStyle name="20% - Акцент2 4 3" xfId="1697"/>
    <cellStyle name="20% — акцент2 40" xfId="1698"/>
    <cellStyle name="20% — акцент2 41" xfId="1699"/>
    <cellStyle name="20% — акцент2 42" xfId="1700"/>
    <cellStyle name="20% — акцент2 43" xfId="1701"/>
    <cellStyle name="20% — акцент2 44" xfId="1702"/>
    <cellStyle name="20% — акцент2 45" xfId="1703"/>
    <cellStyle name="20% — акцент2 46" xfId="1704"/>
    <cellStyle name="20% — акцент2 47" xfId="1705"/>
    <cellStyle name="20% — акцент2 48" xfId="1706"/>
    <cellStyle name="20% — акцент2 49" xfId="1707"/>
    <cellStyle name="20% - Акцент2 5" xfId="759"/>
    <cellStyle name="20% — акцент2 5" xfId="101"/>
    <cellStyle name="20% - Акцент2 5 2" xfId="1708"/>
    <cellStyle name="20% - Акцент2 5 3" xfId="1709"/>
    <cellStyle name="20% — акцент2 50" xfId="1710"/>
    <cellStyle name="20% — акцент2 51" xfId="1711"/>
    <cellStyle name="20% — акцент2 52" xfId="1712"/>
    <cellStyle name="20% — акцент2 53" xfId="1713"/>
    <cellStyle name="20% — акцент2 54" xfId="1714"/>
    <cellStyle name="20% — акцент2 55" xfId="1715"/>
    <cellStyle name="20% — акцент2 56" xfId="1716"/>
    <cellStyle name="20% — акцент2 57" xfId="1717"/>
    <cellStyle name="20% — акцент2 58" xfId="1718"/>
    <cellStyle name="20% — акцент2 59" xfId="1719"/>
    <cellStyle name="20% - Акцент2 6" xfId="810"/>
    <cellStyle name="20% — акцент2 6" xfId="102"/>
    <cellStyle name="20% - Акцент2 6 2" xfId="1720"/>
    <cellStyle name="20% - Акцент2 6 3" xfId="1721"/>
    <cellStyle name="20% — акцент2 60" xfId="1722"/>
    <cellStyle name="20% — акцент2 61" xfId="1723"/>
    <cellStyle name="20% — акцент2 62" xfId="1724"/>
    <cellStyle name="20% — акцент2 63" xfId="1725"/>
    <cellStyle name="20% — акцент2 64" xfId="1726"/>
    <cellStyle name="20% — акцент2 65" xfId="1727"/>
    <cellStyle name="20% — акцент2 66" xfId="1728"/>
    <cellStyle name="20% — акцент2 67" xfId="1729"/>
    <cellStyle name="20% — акцент2 68" xfId="1730"/>
    <cellStyle name="20% — акцент2 69" xfId="1731"/>
    <cellStyle name="20% - Акцент2 7" xfId="829"/>
    <cellStyle name="20% — акцент2 7" xfId="220"/>
    <cellStyle name="20% - Акцент2 7 2" xfId="1732"/>
    <cellStyle name="20% - Акцент2 7 3" xfId="1733"/>
    <cellStyle name="20% — акцент2 70" xfId="1734"/>
    <cellStyle name="20% — акцент2 71" xfId="1735"/>
    <cellStyle name="20% — акцент2 72" xfId="1736"/>
    <cellStyle name="20% — акцент2 73" xfId="1737"/>
    <cellStyle name="20% — акцент2 74" xfId="1738"/>
    <cellStyle name="20% — акцент2 75" xfId="1739"/>
    <cellStyle name="20% - Акцент2 8" xfId="850"/>
    <cellStyle name="20% — акцент2 8" xfId="221"/>
    <cellStyle name="20% - Акцент2 8 2" xfId="1740"/>
    <cellStyle name="20% - Акцент2 8 3" xfId="1741"/>
    <cellStyle name="20% - Акцент2 9" xfId="871"/>
    <cellStyle name="20% — акцент2 9" xfId="222"/>
    <cellStyle name="20% - Акцент2 9 2" xfId="1742"/>
    <cellStyle name="20% - Акцент2 9 3" xfId="1743"/>
    <cellStyle name="20% - Акцент3" xfId="392" builtinId="38" customBuiltin="1"/>
    <cellStyle name="20% - Акцент3 10" xfId="892"/>
    <cellStyle name="20% — акцент3 10" xfId="223"/>
    <cellStyle name="20% - Акцент3 10 2" xfId="1744"/>
    <cellStyle name="20% - Акцент3 10 3" xfId="1745"/>
    <cellStyle name="20% - Акцент3 11" xfId="1746"/>
    <cellStyle name="20% — акцент3 11" xfId="1229"/>
    <cellStyle name="20% — акцент3 11 2" xfId="1747"/>
    <cellStyle name="20% — акцент3 11 3" xfId="1748"/>
    <cellStyle name="20% — акцент3 12" xfId="1010"/>
    <cellStyle name="20% — акцент3 13" xfId="1022"/>
    <cellStyle name="20% — акцент3 14" xfId="1749"/>
    <cellStyle name="20% — акцент3 15" xfId="1750"/>
    <cellStyle name="20% — акцент3 16" xfId="1751"/>
    <cellStyle name="20% — акцент3 17" xfId="1752"/>
    <cellStyle name="20% — акцент3 18" xfId="1753"/>
    <cellStyle name="20% — акцент3 19" xfId="1754"/>
    <cellStyle name="20% - Акцент3 2" xfId="5"/>
    <cellStyle name="20% — акцент3 2" xfId="103"/>
    <cellStyle name="20% - Акцент3 2 10" xfId="735"/>
    <cellStyle name="20% - Акцент3 2 10 2" xfId="1176"/>
    <cellStyle name="20% - Акцент3 2 10 2 2" xfId="1755"/>
    <cellStyle name="20% - Акцент3 2 10 3" xfId="1756"/>
    <cellStyle name="20% - Акцент3 2 10 4" xfId="1757"/>
    <cellStyle name="20% - Акцент3 2 11" xfId="802"/>
    <cellStyle name="20% - Акцент3 2 11 2" xfId="1180"/>
    <cellStyle name="20% - Акцент3 2 11 2 2" xfId="1758"/>
    <cellStyle name="20% - Акцент3 2 11 3" xfId="1759"/>
    <cellStyle name="20% - Акцент3 2 11 4" xfId="1760"/>
    <cellStyle name="20% - Акцент3 2 12" xfId="604"/>
    <cellStyle name="20% - Акцент3 2 12 2" xfId="1089"/>
    <cellStyle name="20% - Акцент3 2 12 2 2" xfId="1761"/>
    <cellStyle name="20% - Акцент3 2 12 3" xfId="1762"/>
    <cellStyle name="20% - Акцент3 2 12 4" xfId="1763"/>
    <cellStyle name="20% - Акцент3 2 13" xfId="620"/>
    <cellStyle name="20% - Акцент3 2 13 2" xfId="1248"/>
    <cellStyle name="20% - Акцент3 2 13 2 2" xfId="1764"/>
    <cellStyle name="20% - Акцент3 2 13 3" xfId="1765"/>
    <cellStyle name="20% - Акцент3 2 13 4" xfId="1766"/>
    <cellStyle name="20% - Акцент3 2 14" xfId="632"/>
    <cellStyle name="20% - Акцент3 2 14 2" xfId="1283"/>
    <cellStyle name="20% - Акцент3 2 14 2 2" xfId="1767"/>
    <cellStyle name="20% - Акцент3 2 14 3" xfId="1768"/>
    <cellStyle name="20% - Акцент3 2 14 4" xfId="1769"/>
    <cellStyle name="20% - Акцент3 2 15" xfId="683"/>
    <cellStyle name="20% - Акцент3 2 15 2" xfId="1285"/>
    <cellStyle name="20% - Акцент3 2 15 2 2" xfId="1770"/>
    <cellStyle name="20% - Акцент3 2 15 3" xfId="1771"/>
    <cellStyle name="20% - Акцент3 2 15 4" xfId="1772"/>
    <cellStyle name="20% - Акцент3 2 16" xfId="614"/>
    <cellStyle name="20% - Акцент3 2 16 2" xfId="1773"/>
    <cellStyle name="20% - Акцент3 2 17" xfId="820"/>
    <cellStyle name="20% - Акцент3 2 17 2" xfId="1774"/>
    <cellStyle name="20% - Акцент3 2 18" xfId="839"/>
    <cellStyle name="20% - Акцент3 2 18 2" xfId="1775"/>
    <cellStyle name="20% - Акцент3 2 19" xfId="860"/>
    <cellStyle name="20% - Акцент3 2 19 2" xfId="1776"/>
    <cellStyle name="20% - Акцент3 2 2" xfId="104"/>
    <cellStyle name="20% - Акцент3 2 2 2" xfId="336"/>
    <cellStyle name="20% - Акцент3 2 2 2 2" xfId="459"/>
    <cellStyle name="20% - Акцент3 2 2 2 2 2" xfId="1315"/>
    <cellStyle name="20% - Акцент3 2 2 2 2 2 2" xfId="1777"/>
    <cellStyle name="20% - Акцент3 2 2 2 2 3" xfId="1778"/>
    <cellStyle name="20% - Акцент3 2 2 2 2 4" xfId="1779"/>
    <cellStyle name="20% - Акцент3 2 2 2 3" xfId="713"/>
    <cellStyle name="20% - Акцент3 2 2 2 3 2" xfId="1780"/>
    <cellStyle name="20% - Акцент3 2 2 2 4" xfId="1147"/>
    <cellStyle name="20% - Акцент3 2 2 2 4 2" xfId="1781"/>
    <cellStyle name="20% - Акцент3 2 2 2 5" xfId="1782"/>
    <cellStyle name="20% - Акцент3 2 2 2 6" xfId="1783"/>
    <cellStyle name="20% - Акцент3 2 2 3" xfId="424"/>
    <cellStyle name="20% - Акцент3 2 2 3 2" xfId="1102"/>
    <cellStyle name="20% - Акцент3 2 2 3 2 2" xfId="1784"/>
    <cellStyle name="20% - Акцент3 2 2 3 3" xfId="1785"/>
    <cellStyle name="20% - Акцент3 2 2 3 4" xfId="1786"/>
    <cellStyle name="20% - Акцент3 2 2 4" xfId="572"/>
    <cellStyle name="20% - Акцент3 2 2 4 2" xfId="1269"/>
    <cellStyle name="20% - Акцент3 2 2 4 2 2" xfId="1787"/>
    <cellStyle name="20% - Акцент3 2 2 4 3" xfId="1788"/>
    <cellStyle name="20% - Акцент3 2 2 4 4" xfId="1789"/>
    <cellStyle name="20% - Акцент3 2 2 5" xfId="1044"/>
    <cellStyle name="20% - Акцент3 2 2 5 2" xfId="1790"/>
    <cellStyle name="20% - Акцент3 2 2 6" xfId="1791"/>
    <cellStyle name="20% - Акцент3 2 2 7" xfId="1792"/>
    <cellStyle name="20% - Акцент3 2 2 8" xfId="1793"/>
    <cellStyle name="20% - Акцент3 2 20" xfId="881"/>
    <cellStyle name="20% - Акцент3 2 20 2" xfId="1794"/>
    <cellStyle name="20% - Акцент3 2 21" xfId="899"/>
    <cellStyle name="20% - Акцент3 2 21 2" xfId="1795"/>
    <cellStyle name="20% - Акцент3 2 22" xfId="915"/>
    <cellStyle name="20% - Акцент3 2 22 2" xfId="1796"/>
    <cellStyle name="20% - Акцент3 2 23" xfId="920"/>
    <cellStyle name="20% - Акцент3 2 23 2" xfId="1797"/>
    <cellStyle name="20% - Акцент3 2 24" xfId="925"/>
    <cellStyle name="20% - Акцент3 2 24 2" xfId="1798"/>
    <cellStyle name="20% - Акцент3 2 25" xfId="930"/>
    <cellStyle name="20% - Акцент3 2 25 2" xfId="1799"/>
    <cellStyle name="20% - Акцент3 2 26" xfId="934"/>
    <cellStyle name="20% - Акцент3 2 26 2" xfId="1800"/>
    <cellStyle name="20% - Акцент3 2 27" xfId="938"/>
    <cellStyle name="20% - Акцент3 2 27 2" xfId="1801"/>
    <cellStyle name="20% - Акцент3 2 28" xfId="942"/>
    <cellStyle name="20% - Акцент3 2 28 2" xfId="1802"/>
    <cellStyle name="20% - Акцент3 2 29" xfId="946"/>
    <cellStyle name="20% - Акцент3 2 29 2" xfId="1803"/>
    <cellStyle name="20% - Акцент3 2 3" xfId="314"/>
    <cellStyle name="20% - Акцент3 2 3 2" xfId="438"/>
    <cellStyle name="20% - Акцент3 2 3 2 2" xfId="1293"/>
    <cellStyle name="20% - Акцент3 2 3 2 2 2" xfId="1804"/>
    <cellStyle name="20% - Акцент3 2 3 2 3" xfId="1805"/>
    <cellStyle name="20% - Акцент3 2 3 2 4" xfId="1806"/>
    <cellStyle name="20% - Акцент3 2 3 3" xfId="692"/>
    <cellStyle name="20% - Акцент3 2 3 3 2" xfId="1807"/>
    <cellStyle name="20% - Акцент3 2 3 4" xfId="1126"/>
    <cellStyle name="20% - Акцент3 2 3 4 2" xfId="1808"/>
    <cellStyle name="20% - Акцент3 2 3 5" xfId="1809"/>
    <cellStyle name="20% - Акцент3 2 3 6" xfId="1810"/>
    <cellStyle name="20% - Акцент3 2 3 7" xfId="1811"/>
    <cellStyle name="20% - Акцент3 2 30" xfId="950"/>
    <cellStyle name="20% - Акцент3 2 30 2" xfId="1812"/>
    <cellStyle name="20% - Акцент3 2 31" xfId="954"/>
    <cellStyle name="20% - Акцент3 2 31 2" xfId="1813"/>
    <cellStyle name="20% - Акцент3 2 32" xfId="957"/>
    <cellStyle name="20% - Акцент3 2 32 2" xfId="1814"/>
    <cellStyle name="20% - Акцент3 2 33" xfId="960"/>
    <cellStyle name="20% - Акцент3 2 33 2" xfId="1815"/>
    <cellStyle name="20% - Акцент3 2 34" xfId="1025"/>
    <cellStyle name="20% - Акцент3 2 34 2" xfId="1816"/>
    <cellStyle name="20% - Акцент3 2 35" xfId="1021"/>
    <cellStyle name="20% - Акцент3 2 35 2" xfId="1817"/>
    <cellStyle name="20% - Акцент3 2 36" xfId="1818"/>
    <cellStyle name="20% - Акцент3 2 37" xfId="1819"/>
    <cellStyle name="20% - Акцент3 2 38" xfId="1820"/>
    <cellStyle name="20% - Акцент3 2 39" xfId="1821"/>
    <cellStyle name="20% - Акцент3 2 4" xfId="332"/>
    <cellStyle name="20% - Акцент3 2 4 2" xfId="455"/>
    <cellStyle name="20% - Акцент3 2 4 2 2" xfId="1311"/>
    <cellStyle name="20% - Акцент3 2 4 2 2 2" xfId="1822"/>
    <cellStyle name="20% - Акцент3 2 4 2 3" xfId="1823"/>
    <cellStyle name="20% - Акцент3 2 4 2 4" xfId="1824"/>
    <cellStyle name="20% - Акцент3 2 4 3" xfId="709"/>
    <cellStyle name="20% - Акцент3 2 4 3 2" xfId="1825"/>
    <cellStyle name="20% - Акцент3 2 4 4" xfId="1143"/>
    <cellStyle name="20% - Акцент3 2 4 4 2" xfId="1826"/>
    <cellStyle name="20% - Акцент3 2 4 5" xfId="1827"/>
    <cellStyle name="20% - Акцент3 2 4 6" xfId="1828"/>
    <cellStyle name="20% - Акцент3 2 40" xfId="1829"/>
    <cellStyle name="20% - Акцент3 2 5" xfId="410"/>
    <cellStyle name="20% - Акцент3 2 5 2" xfId="1069"/>
    <cellStyle name="20% - Акцент3 2 5 2 2" xfId="1830"/>
    <cellStyle name="20% - Акцент3 2 5 3" xfId="1831"/>
    <cellStyle name="20% - Акцент3 2 5 4" xfId="1832"/>
    <cellStyle name="20% - Акцент3 2 6" xfId="504"/>
    <cellStyle name="20% - Акцент3 2 6 2" xfId="1115"/>
    <cellStyle name="20% - Акцент3 2 6 2 2" xfId="1833"/>
    <cellStyle name="20% - Акцент3 2 6 3" xfId="1834"/>
    <cellStyle name="20% - Акцент3 2 6 4" xfId="1835"/>
    <cellStyle name="20% - Акцент3 2 7" xfId="629"/>
    <cellStyle name="20% - Акцент3 2 7 2" xfId="1189"/>
    <cellStyle name="20% - Акцент3 2 7 2 2" xfId="1836"/>
    <cellStyle name="20% - Акцент3 2 7 3" xfId="1837"/>
    <cellStyle name="20% - Акцент3 2 7 4" xfId="1838"/>
    <cellStyle name="20% - Акцент3 2 8" xfId="663"/>
    <cellStyle name="20% - Акцент3 2 8 2" xfId="1172"/>
    <cellStyle name="20% - Акцент3 2 8 2 2" xfId="1839"/>
    <cellStyle name="20% - Акцент3 2 8 3" xfId="1840"/>
    <cellStyle name="20% - Акцент3 2 8 4" xfId="1841"/>
    <cellStyle name="20% - Акцент3 2 9" xfId="618"/>
    <cellStyle name="20% - Акцент3 2 9 2" xfId="1183"/>
    <cellStyle name="20% - Акцент3 2 9 2 2" xfId="1842"/>
    <cellStyle name="20% - Акцент3 2 9 3" xfId="1843"/>
    <cellStyle name="20% - Акцент3 2 9 4" xfId="1844"/>
    <cellStyle name="20% — акцент3 20" xfId="1845"/>
    <cellStyle name="20% — акцент3 21" xfId="1846"/>
    <cellStyle name="20% — акцент3 22" xfId="1847"/>
    <cellStyle name="20% — акцент3 23" xfId="1848"/>
    <cellStyle name="20% — акцент3 24" xfId="1849"/>
    <cellStyle name="20% — акцент3 25" xfId="1850"/>
    <cellStyle name="20% — акцент3 26" xfId="1851"/>
    <cellStyle name="20% — акцент3 27" xfId="1852"/>
    <cellStyle name="20% — акцент3 28" xfId="1853"/>
    <cellStyle name="20% — акцент3 29" xfId="1854"/>
    <cellStyle name="20% - Акцент3 3" xfId="6"/>
    <cellStyle name="20% — акцент3 3" xfId="105"/>
    <cellStyle name="20% — акцент3 30" xfId="1855"/>
    <cellStyle name="20% — акцент3 31" xfId="1856"/>
    <cellStyle name="20% — акцент3 32" xfId="1857"/>
    <cellStyle name="20% — акцент3 33" xfId="1858"/>
    <cellStyle name="20% — акцент3 34" xfId="1859"/>
    <cellStyle name="20% — акцент3 35" xfId="1860"/>
    <cellStyle name="20% — акцент3 36" xfId="1861"/>
    <cellStyle name="20% — акцент3 37" xfId="1862"/>
    <cellStyle name="20% — акцент3 38" xfId="1863"/>
    <cellStyle name="20% — акцент3 39" xfId="1864"/>
    <cellStyle name="20% - Акцент3 4" xfId="487"/>
    <cellStyle name="20% — акцент3 4" xfId="106"/>
    <cellStyle name="20% - Акцент3 4 2" xfId="1865"/>
    <cellStyle name="20% - Акцент3 4 3" xfId="1866"/>
    <cellStyle name="20% — акцент3 40" xfId="1867"/>
    <cellStyle name="20% — акцент3 41" xfId="1868"/>
    <cellStyle name="20% — акцент3 42" xfId="1869"/>
    <cellStyle name="20% — акцент3 43" xfId="1870"/>
    <cellStyle name="20% — акцент3 44" xfId="1871"/>
    <cellStyle name="20% — акцент3 45" xfId="1872"/>
    <cellStyle name="20% — акцент3 46" xfId="1873"/>
    <cellStyle name="20% — акцент3 47" xfId="1874"/>
    <cellStyle name="20% — акцент3 48" xfId="1875"/>
    <cellStyle name="20% — акцент3 49" xfId="1876"/>
    <cellStyle name="20% - Акцент3 5" xfId="761"/>
    <cellStyle name="20% — акцент3 5" xfId="107"/>
    <cellStyle name="20% - Акцент3 5 2" xfId="1877"/>
    <cellStyle name="20% - Акцент3 5 3" xfId="1878"/>
    <cellStyle name="20% — акцент3 50" xfId="1879"/>
    <cellStyle name="20% — акцент3 51" xfId="1880"/>
    <cellStyle name="20% — акцент3 52" xfId="1881"/>
    <cellStyle name="20% — акцент3 53" xfId="1882"/>
    <cellStyle name="20% — акцент3 54" xfId="1883"/>
    <cellStyle name="20% — акцент3 55" xfId="1884"/>
    <cellStyle name="20% — акцент3 56" xfId="1885"/>
    <cellStyle name="20% — акцент3 57" xfId="1886"/>
    <cellStyle name="20% — акцент3 58" xfId="1887"/>
    <cellStyle name="20% — акцент3 59" xfId="1888"/>
    <cellStyle name="20% - Акцент3 6" xfId="813"/>
    <cellStyle name="20% — акцент3 6" xfId="108"/>
    <cellStyle name="20% - Акцент3 6 2" xfId="1889"/>
    <cellStyle name="20% - Акцент3 6 3" xfId="1890"/>
    <cellStyle name="20% — акцент3 60" xfId="1891"/>
    <cellStyle name="20% — акцент3 61" xfId="1892"/>
    <cellStyle name="20% — акцент3 62" xfId="1893"/>
    <cellStyle name="20% — акцент3 63" xfId="1894"/>
    <cellStyle name="20% — акцент3 64" xfId="1895"/>
    <cellStyle name="20% — акцент3 65" xfId="1896"/>
    <cellStyle name="20% — акцент3 66" xfId="1897"/>
    <cellStyle name="20% — акцент3 67" xfId="1898"/>
    <cellStyle name="20% — акцент3 68" xfId="1899"/>
    <cellStyle name="20% — акцент3 69" xfId="1900"/>
    <cellStyle name="20% - Акцент3 7" xfId="832"/>
    <cellStyle name="20% — акцент3 7" xfId="224"/>
    <cellStyle name="20% - Акцент3 7 2" xfId="1901"/>
    <cellStyle name="20% - Акцент3 7 3" xfId="1902"/>
    <cellStyle name="20% — акцент3 70" xfId="1903"/>
    <cellStyle name="20% — акцент3 71" xfId="1904"/>
    <cellStyle name="20% — акцент3 72" xfId="1905"/>
    <cellStyle name="20% — акцент3 73" xfId="1906"/>
    <cellStyle name="20% — акцент3 74" xfId="1907"/>
    <cellStyle name="20% — акцент3 75" xfId="1908"/>
    <cellStyle name="20% - Акцент3 8" xfId="853"/>
    <cellStyle name="20% — акцент3 8" xfId="225"/>
    <cellStyle name="20% - Акцент3 8 2" xfId="1909"/>
    <cellStyle name="20% - Акцент3 8 3" xfId="1910"/>
    <cellStyle name="20% - Акцент3 9" xfId="874"/>
    <cellStyle name="20% — акцент3 9" xfId="226"/>
    <cellStyle name="20% - Акцент3 9 2" xfId="1911"/>
    <cellStyle name="20% - Акцент3 9 3" xfId="1912"/>
    <cellStyle name="20% - Акцент4" xfId="395" builtinId="42" customBuiltin="1"/>
    <cellStyle name="20% - Акцент4 10" xfId="895"/>
    <cellStyle name="20% — акцент4 10" xfId="227"/>
    <cellStyle name="20% - Акцент4 10 2" xfId="1913"/>
    <cellStyle name="20% - Акцент4 10 3" xfId="1914"/>
    <cellStyle name="20% - Акцент4 11" xfId="1915"/>
    <cellStyle name="20% — акцент4 11" xfId="1230"/>
    <cellStyle name="20% — акцент4 11 2" xfId="1916"/>
    <cellStyle name="20% — акцент4 11 3" xfId="1917"/>
    <cellStyle name="20% — акцент4 12" xfId="1011"/>
    <cellStyle name="20% — акцент4 13" xfId="1161"/>
    <cellStyle name="20% — акцент4 14" xfId="1918"/>
    <cellStyle name="20% — акцент4 15" xfId="1919"/>
    <cellStyle name="20% — акцент4 16" xfId="1920"/>
    <cellStyle name="20% — акцент4 17" xfId="1921"/>
    <cellStyle name="20% — акцент4 18" xfId="1922"/>
    <cellStyle name="20% — акцент4 19" xfId="1923"/>
    <cellStyle name="20% - Акцент4 2" xfId="7"/>
    <cellStyle name="20% — акцент4 2" xfId="109"/>
    <cellStyle name="20% - Акцент4 2 10" xfId="800"/>
    <cellStyle name="20% - Акцент4 2 10 2" xfId="1177"/>
    <cellStyle name="20% - Акцент4 2 10 2 2" xfId="1924"/>
    <cellStyle name="20% - Акцент4 2 10 3" xfId="1925"/>
    <cellStyle name="20% - Акцент4 2 10 4" xfId="1926"/>
    <cellStyle name="20% - Акцент4 2 11" xfId="538"/>
    <cellStyle name="20% - Акцент4 2 11 2" xfId="1179"/>
    <cellStyle name="20% - Акцент4 2 11 2 2" xfId="1927"/>
    <cellStyle name="20% - Акцент4 2 11 3" xfId="1928"/>
    <cellStyle name="20% - Акцент4 2 11 4" xfId="1929"/>
    <cellStyle name="20% - Акцент4 2 12" xfId="684"/>
    <cellStyle name="20% - Акцент4 2 12 2" xfId="1178"/>
    <cellStyle name="20% - Акцент4 2 12 2 2" xfId="1930"/>
    <cellStyle name="20% - Акцент4 2 12 3" xfId="1931"/>
    <cellStyle name="20% - Акцент4 2 12 4" xfId="1932"/>
    <cellStyle name="20% - Акцент4 2 13" xfId="540"/>
    <cellStyle name="20% - Акцент4 2 13 2" xfId="1249"/>
    <cellStyle name="20% - Акцент4 2 13 2 2" xfId="1933"/>
    <cellStyle name="20% - Акцент4 2 13 3" xfId="1934"/>
    <cellStyle name="20% - Акцент4 2 13 4" xfId="1935"/>
    <cellStyle name="20% - Акцент4 2 14" xfId="741"/>
    <cellStyle name="20% - Акцент4 2 14 2" xfId="1282"/>
    <cellStyle name="20% - Акцент4 2 14 2 2" xfId="1936"/>
    <cellStyle name="20% - Акцент4 2 14 3" xfId="1937"/>
    <cellStyle name="20% - Акцент4 2 14 4" xfId="1938"/>
    <cellStyle name="20% - Акцент4 2 15" xfId="668"/>
    <cellStyle name="20% - Акцент4 2 15 2" xfId="1286"/>
    <cellStyle name="20% - Акцент4 2 15 2 2" xfId="1939"/>
    <cellStyle name="20% - Акцент4 2 15 3" xfId="1940"/>
    <cellStyle name="20% - Акцент4 2 15 4" xfId="1941"/>
    <cellStyle name="20% - Акцент4 2 16" xfId="523"/>
    <cellStyle name="20% - Акцент4 2 16 2" xfId="1942"/>
    <cellStyle name="20% - Акцент4 2 17" xfId="823"/>
    <cellStyle name="20% - Акцент4 2 17 2" xfId="1943"/>
    <cellStyle name="20% - Акцент4 2 18" xfId="783"/>
    <cellStyle name="20% - Акцент4 2 18 2" xfId="1944"/>
    <cellStyle name="20% - Акцент4 2 19" xfId="779"/>
    <cellStyle name="20% - Акцент4 2 19 2" xfId="1945"/>
    <cellStyle name="20% - Акцент4 2 2" xfId="110"/>
    <cellStyle name="20% - Акцент4 2 2 2" xfId="337"/>
    <cellStyle name="20% - Акцент4 2 2 2 2" xfId="460"/>
    <cellStyle name="20% - Акцент4 2 2 2 2 2" xfId="1316"/>
    <cellStyle name="20% - Акцент4 2 2 2 2 2 2" xfId="1946"/>
    <cellStyle name="20% - Акцент4 2 2 2 2 3" xfId="1947"/>
    <cellStyle name="20% - Акцент4 2 2 2 2 4" xfId="1948"/>
    <cellStyle name="20% - Акцент4 2 2 2 3" xfId="714"/>
    <cellStyle name="20% - Акцент4 2 2 2 3 2" xfId="1949"/>
    <cellStyle name="20% - Акцент4 2 2 2 4" xfId="1148"/>
    <cellStyle name="20% - Акцент4 2 2 2 4 2" xfId="1950"/>
    <cellStyle name="20% - Акцент4 2 2 2 5" xfId="1951"/>
    <cellStyle name="20% - Акцент4 2 2 2 6" xfId="1952"/>
    <cellStyle name="20% - Акцент4 2 2 3" xfId="425"/>
    <cellStyle name="20% - Акцент4 2 2 3 2" xfId="1103"/>
    <cellStyle name="20% - Акцент4 2 2 3 2 2" xfId="1953"/>
    <cellStyle name="20% - Акцент4 2 2 3 3" xfId="1954"/>
    <cellStyle name="20% - Акцент4 2 2 3 4" xfId="1955"/>
    <cellStyle name="20% - Акцент4 2 2 4" xfId="577"/>
    <cellStyle name="20% - Акцент4 2 2 4 2" xfId="1270"/>
    <cellStyle name="20% - Акцент4 2 2 4 2 2" xfId="1956"/>
    <cellStyle name="20% - Акцент4 2 2 4 3" xfId="1957"/>
    <cellStyle name="20% - Акцент4 2 2 4 4" xfId="1958"/>
    <cellStyle name="20% - Акцент4 2 2 5" xfId="1045"/>
    <cellStyle name="20% - Акцент4 2 2 5 2" xfId="1959"/>
    <cellStyle name="20% - Акцент4 2 2 6" xfId="1960"/>
    <cellStyle name="20% - Акцент4 2 2 7" xfId="1961"/>
    <cellStyle name="20% - Акцент4 2 2 8" xfId="1962"/>
    <cellStyle name="20% - Акцент4 2 20" xfId="658"/>
    <cellStyle name="20% - Акцент4 2 20 2" xfId="1963"/>
    <cellStyle name="20% - Акцент4 2 21" xfId="661"/>
    <cellStyle name="20% - Акцент4 2 21 2" xfId="1964"/>
    <cellStyle name="20% - Акцент4 2 22" xfId="650"/>
    <cellStyle name="20% - Акцент4 2 22 2" xfId="1965"/>
    <cellStyle name="20% - Акцент4 2 23" xfId="581"/>
    <cellStyle name="20% - Акцент4 2 23 2" xfId="1966"/>
    <cellStyle name="20% - Акцент4 2 24" xfId="532"/>
    <cellStyle name="20% - Акцент4 2 24 2" xfId="1967"/>
    <cellStyle name="20% - Акцент4 2 25" xfId="795"/>
    <cellStyle name="20% - Акцент4 2 25 2" xfId="1968"/>
    <cellStyle name="20% - Акцент4 2 26" xfId="660"/>
    <cellStyle name="20% - Акцент4 2 26 2" xfId="1969"/>
    <cellStyle name="20% - Акцент4 2 27" xfId="770"/>
    <cellStyle name="20% - Акцент4 2 27 2" xfId="1970"/>
    <cellStyle name="20% - Акцент4 2 28" xfId="521"/>
    <cellStyle name="20% - Акцент4 2 28 2" xfId="1971"/>
    <cellStyle name="20% - Акцент4 2 29" xfId="734"/>
    <cellStyle name="20% - Акцент4 2 29 2" xfId="1972"/>
    <cellStyle name="20% - Акцент4 2 3" xfId="315"/>
    <cellStyle name="20% - Акцент4 2 3 2" xfId="439"/>
    <cellStyle name="20% - Акцент4 2 3 2 2" xfId="1294"/>
    <cellStyle name="20% - Акцент4 2 3 2 2 2" xfId="1973"/>
    <cellStyle name="20% - Акцент4 2 3 2 3" xfId="1974"/>
    <cellStyle name="20% - Акцент4 2 3 2 4" xfId="1975"/>
    <cellStyle name="20% - Акцент4 2 3 3" xfId="693"/>
    <cellStyle name="20% - Акцент4 2 3 3 2" xfId="1976"/>
    <cellStyle name="20% - Акцент4 2 3 4" xfId="1127"/>
    <cellStyle name="20% - Акцент4 2 3 4 2" xfId="1977"/>
    <cellStyle name="20% - Акцент4 2 3 5" xfId="1978"/>
    <cellStyle name="20% - Акцент4 2 3 6" xfId="1979"/>
    <cellStyle name="20% - Акцент4 2 3 7" xfId="1980"/>
    <cellStyle name="20% - Акцент4 2 30" xfId="607"/>
    <cellStyle name="20% - Акцент4 2 30 2" xfId="1981"/>
    <cellStyle name="20% - Акцент4 2 31" xfId="642"/>
    <cellStyle name="20% - Акцент4 2 31 2" xfId="1982"/>
    <cellStyle name="20% - Акцент4 2 32" xfId="525"/>
    <cellStyle name="20% - Акцент4 2 32 2" xfId="1983"/>
    <cellStyle name="20% - Акцент4 2 33" xfId="548"/>
    <cellStyle name="20% - Акцент4 2 33 2" xfId="1984"/>
    <cellStyle name="20% - Акцент4 2 34" xfId="1026"/>
    <cellStyle name="20% - Акцент4 2 34 2" xfId="1985"/>
    <cellStyle name="20% - Акцент4 2 35" xfId="1122"/>
    <cellStyle name="20% - Акцент4 2 35 2" xfId="1986"/>
    <cellStyle name="20% - Акцент4 2 36" xfId="1987"/>
    <cellStyle name="20% - Акцент4 2 37" xfId="1988"/>
    <cellStyle name="20% - Акцент4 2 38" xfId="1989"/>
    <cellStyle name="20% - Акцент4 2 39" xfId="1990"/>
    <cellStyle name="20% - Акцент4 2 4" xfId="331"/>
    <cellStyle name="20% - Акцент4 2 4 2" xfId="454"/>
    <cellStyle name="20% - Акцент4 2 4 2 2" xfId="1310"/>
    <cellStyle name="20% - Акцент4 2 4 2 2 2" xfId="1991"/>
    <cellStyle name="20% - Акцент4 2 4 2 3" xfId="1992"/>
    <cellStyle name="20% - Акцент4 2 4 2 4" xfId="1993"/>
    <cellStyle name="20% - Акцент4 2 4 3" xfId="708"/>
    <cellStyle name="20% - Акцент4 2 4 3 2" xfId="1994"/>
    <cellStyle name="20% - Акцент4 2 4 4" xfId="1142"/>
    <cellStyle name="20% - Акцент4 2 4 4 2" xfId="1995"/>
    <cellStyle name="20% - Акцент4 2 4 5" xfId="1996"/>
    <cellStyle name="20% - Акцент4 2 4 6" xfId="1997"/>
    <cellStyle name="20% - Акцент4 2 40" xfId="1998"/>
    <cellStyle name="20% - Акцент4 2 5" xfId="411"/>
    <cellStyle name="20% - Акцент4 2 5 2" xfId="1070"/>
    <cellStyle name="20% - Акцент4 2 5 2 2" xfId="1999"/>
    <cellStyle name="20% - Акцент4 2 5 3" xfId="2000"/>
    <cellStyle name="20% - Акцент4 2 5 4" xfId="2001"/>
    <cellStyle name="20% - Акцент4 2 6" xfId="506"/>
    <cellStyle name="20% - Акцент4 2 6 2" xfId="1098"/>
    <cellStyle name="20% - Акцент4 2 6 2 2" xfId="2002"/>
    <cellStyle name="20% - Акцент4 2 6 3" xfId="2003"/>
    <cellStyle name="20% - Акцент4 2 6 4" xfId="2004"/>
    <cellStyle name="20% - Акцент4 2 7" xfId="727"/>
    <cellStyle name="20% - Акцент4 2 7 2" xfId="1188"/>
    <cellStyle name="20% - Акцент4 2 7 2 2" xfId="2005"/>
    <cellStyle name="20% - Акцент4 2 7 3" xfId="2006"/>
    <cellStyle name="20% - Акцент4 2 7 4" xfId="2007"/>
    <cellStyle name="20% - Акцент4 2 8" xfId="788"/>
    <cellStyle name="20% - Акцент4 2 8 2" xfId="1173"/>
    <cellStyle name="20% - Акцент4 2 8 2 2" xfId="2008"/>
    <cellStyle name="20% - Акцент4 2 8 3" xfId="2009"/>
    <cellStyle name="20% - Акцент4 2 8 4" xfId="2010"/>
    <cellStyle name="20% - Акцент4 2 9" xfId="736"/>
    <cellStyle name="20% - Акцент4 2 9 2" xfId="1182"/>
    <cellStyle name="20% - Акцент4 2 9 2 2" xfId="2011"/>
    <cellStyle name="20% - Акцент4 2 9 3" xfId="2012"/>
    <cellStyle name="20% - Акцент4 2 9 4" xfId="2013"/>
    <cellStyle name="20% — акцент4 20" xfId="2014"/>
    <cellStyle name="20% — акцент4 21" xfId="2015"/>
    <cellStyle name="20% — акцент4 22" xfId="2016"/>
    <cellStyle name="20% — акцент4 23" xfId="2017"/>
    <cellStyle name="20% — акцент4 24" xfId="2018"/>
    <cellStyle name="20% — акцент4 25" xfId="2019"/>
    <cellStyle name="20% — акцент4 26" xfId="2020"/>
    <cellStyle name="20% — акцент4 27" xfId="2021"/>
    <cellStyle name="20% — акцент4 28" xfId="2022"/>
    <cellStyle name="20% — акцент4 29" xfId="2023"/>
    <cellStyle name="20% - Акцент4 3" xfId="8"/>
    <cellStyle name="20% — акцент4 3" xfId="111"/>
    <cellStyle name="20% — акцент4 30" xfId="2024"/>
    <cellStyle name="20% — акцент4 31" xfId="2025"/>
    <cellStyle name="20% — акцент4 32" xfId="2026"/>
    <cellStyle name="20% — акцент4 33" xfId="2027"/>
    <cellStyle name="20% — акцент4 34" xfId="2028"/>
    <cellStyle name="20% — акцент4 35" xfId="2029"/>
    <cellStyle name="20% — акцент4 36" xfId="2030"/>
    <cellStyle name="20% — акцент4 37" xfId="2031"/>
    <cellStyle name="20% — акцент4 38" xfId="2032"/>
    <cellStyle name="20% — акцент4 39" xfId="2033"/>
    <cellStyle name="20% - Акцент4 4" xfId="489"/>
    <cellStyle name="20% — акцент4 4" xfId="112"/>
    <cellStyle name="20% - Акцент4 4 2" xfId="2034"/>
    <cellStyle name="20% - Акцент4 4 3" xfId="2035"/>
    <cellStyle name="20% — акцент4 40" xfId="2036"/>
    <cellStyle name="20% — акцент4 41" xfId="2037"/>
    <cellStyle name="20% — акцент4 42" xfId="2038"/>
    <cellStyle name="20% — акцент4 43" xfId="2039"/>
    <cellStyle name="20% — акцент4 44" xfId="2040"/>
    <cellStyle name="20% — акцент4 45" xfId="2041"/>
    <cellStyle name="20% — акцент4 46" xfId="2042"/>
    <cellStyle name="20% — акцент4 47" xfId="2043"/>
    <cellStyle name="20% — акцент4 48" xfId="2044"/>
    <cellStyle name="20% — акцент4 49" xfId="2045"/>
    <cellStyle name="20% - Акцент4 5" xfId="763"/>
    <cellStyle name="20% — акцент4 5" xfId="113"/>
    <cellStyle name="20% - Акцент4 5 2" xfId="2046"/>
    <cellStyle name="20% - Акцент4 5 3" xfId="2047"/>
    <cellStyle name="20% — акцент4 50" xfId="2048"/>
    <cellStyle name="20% — акцент4 51" xfId="2049"/>
    <cellStyle name="20% — акцент4 52" xfId="2050"/>
    <cellStyle name="20% — акцент4 53" xfId="2051"/>
    <cellStyle name="20% — акцент4 54" xfId="2052"/>
    <cellStyle name="20% — акцент4 55" xfId="2053"/>
    <cellStyle name="20% — акцент4 56" xfId="2054"/>
    <cellStyle name="20% — акцент4 57" xfId="2055"/>
    <cellStyle name="20% — акцент4 58" xfId="2056"/>
    <cellStyle name="20% — акцент4 59" xfId="2057"/>
    <cellStyle name="20% - Акцент4 6" xfId="816"/>
    <cellStyle name="20% — акцент4 6" xfId="114"/>
    <cellStyle name="20% - Акцент4 6 2" xfId="2058"/>
    <cellStyle name="20% - Акцент4 6 3" xfId="2059"/>
    <cellStyle name="20% — акцент4 60" xfId="2060"/>
    <cellStyle name="20% — акцент4 61" xfId="2061"/>
    <cellStyle name="20% — акцент4 62" xfId="2062"/>
    <cellStyle name="20% — акцент4 63" xfId="2063"/>
    <cellStyle name="20% — акцент4 64" xfId="2064"/>
    <cellStyle name="20% — акцент4 65" xfId="2065"/>
    <cellStyle name="20% — акцент4 66" xfId="2066"/>
    <cellStyle name="20% — акцент4 67" xfId="2067"/>
    <cellStyle name="20% — акцент4 68" xfId="2068"/>
    <cellStyle name="20% — акцент4 69" xfId="2069"/>
    <cellStyle name="20% - Акцент4 7" xfId="835"/>
    <cellStyle name="20% — акцент4 7" xfId="228"/>
    <cellStyle name="20% - Акцент4 7 2" xfId="2070"/>
    <cellStyle name="20% - Акцент4 7 3" xfId="2071"/>
    <cellStyle name="20% — акцент4 70" xfId="2072"/>
    <cellStyle name="20% — акцент4 71" xfId="2073"/>
    <cellStyle name="20% — акцент4 72" xfId="2074"/>
    <cellStyle name="20% — акцент4 73" xfId="2075"/>
    <cellStyle name="20% — акцент4 74" xfId="2076"/>
    <cellStyle name="20% — акцент4 75" xfId="2077"/>
    <cellStyle name="20% - Акцент4 8" xfId="856"/>
    <cellStyle name="20% — акцент4 8" xfId="229"/>
    <cellStyle name="20% - Акцент4 8 2" xfId="2078"/>
    <cellStyle name="20% - Акцент4 8 3" xfId="2079"/>
    <cellStyle name="20% - Акцент4 9" xfId="877"/>
    <cellStyle name="20% — акцент4 9" xfId="230"/>
    <cellStyle name="20% - Акцент4 9 2" xfId="2080"/>
    <cellStyle name="20% - Акцент4 9 3" xfId="2081"/>
    <cellStyle name="20% - Акцент5" xfId="398" builtinId="46" customBuiltin="1"/>
    <cellStyle name="20% - Акцент5 10" xfId="897"/>
    <cellStyle name="20% — акцент5 10" xfId="231"/>
    <cellStyle name="20% - Акцент5 10 2" xfId="2082"/>
    <cellStyle name="20% - Акцент5 10 3" xfId="2083"/>
    <cellStyle name="20% - Акцент5 11" xfId="2084"/>
    <cellStyle name="20% — акцент5 11" xfId="1231"/>
    <cellStyle name="20% — акцент5 11 2" xfId="2085"/>
    <cellStyle name="20% — акцент5 11 3" xfId="2086"/>
    <cellStyle name="20% — акцент5 12" xfId="1012"/>
    <cellStyle name="20% — акцент5 13" xfId="1064"/>
    <cellStyle name="20% — акцент5 14" xfId="2087"/>
    <cellStyle name="20% — акцент5 15" xfId="2088"/>
    <cellStyle name="20% — акцент5 16" xfId="2089"/>
    <cellStyle name="20% — акцент5 17" xfId="2090"/>
    <cellStyle name="20% — акцент5 18" xfId="2091"/>
    <cellStyle name="20% — акцент5 19" xfId="2092"/>
    <cellStyle name="20% - Акцент5 2" xfId="9"/>
    <cellStyle name="20% — акцент5 2" xfId="115"/>
    <cellStyle name="20% - Акцент5 2 10" xfId="790"/>
    <cellStyle name="20% - Акцент5 2 10 2" xfId="1214"/>
    <cellStyle name="20% - Акцент5 2 10 2 2" xfId="2093"/>
    <cellStyle name="20% - Акцент5 2 10 3" xfId="2094"/>
    <cellStyle name="20% - Акцент5 2 10 4" xfId="2095"/>
    <cellStyle name="20% - Акцент5 2 11" xfId="628"/>
    <cellStyle name="20% - Акцент5 2 11 2" xfId="1211"/>
    <cellStyle name="20% - Акцент5 2 11 2 2" xfId="2096"/>
    <cellStyle name="20% - Акцент5 2 11 3" xfId="2097"/>
    <cellStyle name="20% - Акцент5 2 11 4" xfId="2098"/>
    <cellStyle name="20% - Акцент5 2 12" xfId="664"/>
    <cellStyle name="20% - Акцент5 2 12 2" xfId="1192"/>
    <cellStyle name="20% - Акцент5 2 12 2 2" xfId="2099"/>
    <cellStyle name="20% - Акцент5 2 12 3" xfId="2100"/>
    <cellStyle name="20% - Акцент5 2 12 4" xfId="2101"/>
    <cellStyle name="20% - Акцент5 2 13" xfId="617"/>
    <cellStyle name="20% - Акцент5 2 13 2" xfId="1250"/>
    <cellStyle name="20% - Акцент5 2 13 2 2" xfId="2102"/>
    <cellStyle name="20% - Акцент5 2 13 3" xfId="2103"/>
    <cellStyle name="20% - Акцент5 2 13 4" xfId="2104"/>
    <cellStyle name="20% - Акцент5 2 14" xfId="648"/>
    <cellStyle name="20% - Акцент5 2 14 2" xfId="1290"/>
    <cellStyle name="20% - Акцент5 2 14 2 2" xfId="2105"/>
    <cellStyle name="20% - Акцент5 2 14 3" xfId="2106"/>
    <cellStyle name="20% - Акцент5 2 14 4" xfId="2107"/>
    <cellStyle name="20% - Акцент5 2 15" xfId="539"/>
    <cellStyle name="20% - Акцент5 2 15 2" xfId="1259"/>
    <cellStyle name="20% - Акцент5 2 15 2 2" xfId="2108"/>
    <cellStyle name="20% - Акцент5 2 15 3" xfId="2109"/>
    <cellStyle name="20% - Акцент5 2 15 4" xfId="2110"/>
    <cellStyle name="20% - Акцент5 2 16" xfId="687"/>
    <cellStyle name="20% - Акцент5 2 16 2" xfId="2111"/>
    <cellStyle name="20% - Акцент5 2 17" xfId="551"/>
    <cellStyle name="20% - Акцент5 2 17 2" xfId="2112"/>
    <cellStyle name="20% - Акцент5 2 18" xfId="670"/>
    <cellStyle name="20% - Акцент5 2 18 2" xfId="2113"/>
    <cellStyle name="20% - Акцент5 2 19" xfId="688"/>
    <cellStyle name="20% - Акцент5 2 19 2" xfId="2114"/>
    <cellStyle name="20% - Акцент5 2 2" xfId="116"/>
    <cellStyle name="20% - Акцент5 2 2 2" xfId="338"/>
    <cellStyle name="20% - Акцент5 2 2 2 2" xfId="461"/>
    <cellStyle name="20% - Акцент5 2 2 2 2 2" xfId="1317"/>
    <cellStyle name="20% - Акцент5 2 2 2 2 2 2" xfId="2115"/>
    <cellStyle name="20% - Акцент5 2 2 2 2 3" xfId="2116"/>
    <cellStyle name="20% - Акцент5 2 2 2 2 4" xfId="2117"/>
    <cellStyle name="20% - Акцент5 2 2 2 3" xfId="715"/>
    <cellStyle name="20% - Акцент5 2 2 2 3 2" xfId="2118"/>
    <cellStyle name="20% - Акцент5 2 2 2 4" xfId="1149"/>
    <cellStyle name="20% - Акцент5 2 2 2 4 2" xfId="2119"/>
    <cellStyle name="20% - Акцент5 2 2 2 5" xfId="2120"/>
    <cellStyle name="20% - Акцент5 2 2 2 6" xfId="2121"/>
    <cellStyle name="20% - Акцент5 2 2 3" xfId="426"/>
    <cellStyle name="20% - Акцент5 2 2 3 2" xfId="1104"/>
    <cellStyle name="20% - Акцент5 2 2 3 2 2" xfId="2122"/>
    <cellStyle name="20% - Акцент5 2 2 3 3" xfId="2123"/>
    <cellStyle name="20% - Акцент5 2 2 3 4" xfId="2124"/>
    <cellStyle name="20% - Акцент5 2 2 4" xfId="582"/>
    <cellStyle name="20% - Акцент5 2 2 4 2" xfId="1271"/>
    <cellStyle name="20% - Акцент5 2 2 4 2 2" xfId="2125"/>
    <cellStyle name="20% - Акцент5 2 2 4 3" xfId="2126"/>
    <cellStyle name="20% - Акцент5 2 2 4 4" xfId="2127"/>
    <cellStyle name="20% - Акцент5 2 2 5" xfId="1046"/>
    <cellStyle name="20% - Акцент5 2 2 5 2" xfId="2128"/>
    <cellStyle name="20% - Акцент5 2 2 6" xfId="2129"/>
    <cellStyle name="20% - Акцент5 2 2 7" xfId="2130"/>
    <cellStyle name="20% - Акцент5 2 2 8" xfId="2131"/>
    <cellStyle name="20% - Акцент5 2 20" xfId="798"/>
    <cellStyle name="20% - Акцент5 2 20 2" xfId="2132"/>
    <cellStyle name="20% - Акцент5 2 21" xfId="908"/>
    <cellStyle name="20% - Акцент5 2 21 2" xfId="2133"/>
    <cellStyle name="20% - Акцент5 2 22" xfId="601"/>
    <cellStyle name="20% - Акцент5 2 22 2" xfId="2134"/>
    <cellStyle name="20% - Акцент5 2 23" xfId="636"/>
    <cellStyle name="20% - Акцент5 2 23 2" xfId="2135"/>
    <cellStyle name="20% - Акцент5 2 24" xfId="794"/>
    <cellStyle name="20% - Акцент5 2 24 2" xfId="2136"/>
    <cellStyle name="20% - Акцент5 2 25" xfId="584"/>
    <cellStyle name="20% - Акцент5 2 25 2" xfId="2137"/>
    <cellStyle name="20% - Акцент5 2 26" xfId="527"/>
    <cellStyle name="20% - Акцент5 2 26 2" xfId="2138"/>
    <cellStyle name="20% - Акцент5 2 27" xfId="733"/>
    <cellStyle name="20% - Акцент5 2 27 2" xfId="2139"/>
    <cellStyle name="20% - Акцент5 2 28" xfId="611"/>
    <cellStyle name="20% - Акцент5 2 28 2" xfId="2140"/>
    <cellStyle name="20% - Акцент5 2 29" xfId="585"/>
    <cellStyle name="20% - Акцент5 2 29 2" xfId="2141"/>
    <cellStyle name="20% - Акцент5 2 3" xfId="316"/>
    <cellStyle name="20% - Акцент5 2 3 2" xfId="440"/>
    <cellStyle name="20% - Акцент5 2 3 2 2" xfId="1295"/>
    <cellStyle name="20% - Акцент5 2 3 2 2 2" xfId="2142"/>
    <cellStyle name="20% - Акцент5 2 3 2 3" xfId="2143"/>
    <cellStyle name="20% - Акцент5 2 3 2 4" xfId="2144"/>
    <cellStyle name="20% - Акцент5 2 3 3" xfId="694"/>
    <cellStyle name="20% - Акцент5 2 3 3 2" xfId="2145"/>
    <cellStyle name="20% - Акцент5 2 3 4" xfId="1128"/>
    <cellStyle name="20% - Акцент5 2 3 4 2" xfId="2146"/>
    <cellStyle name="20% - Акцент5 2 3 5" xfId="2147"/>
    <cellStyle name="20% - Акцент5 2 3 6" xfId="2148"/>
    <cellStyle name="20% - Акцент5 2 3 7" xfId="2149"/>
    <cellStyle name="20% - Акцент5 2 30" xfId="747"/>
    <cellStyle name="20% - Акцент5 2 30 2" xfId="2150"/>
    <cellStyle name="20% - Акцент5 2 31" xfId="689"/>
    <cellStyle name="20% - Акцент5 2 31 2" xfId="2151"/>
    <cellStyle name="20% - Акцент5 2 32" xfId="842"/>
    <cellStyle name="20% - Акцент5 2 32 2" xfId="2152"/>
    <cellStyle name="20% - Акцент5 2 33" xfId="914"/>
    <cellStyle name="20% - Акцент5 2 33 2" xfId="2153"/>
    <cellStyle name="20% - Акцент5 2 34" xfId="1027"/>
    <cellStyle name="20% - Акцент5 2 34 2" xfId="2154"/>
    <cellStyle name="20% - Акцент5 2 35" xfId="1056"/>
    <cellStyle name="20% - Акцент5 2 35 2" xfId="2155"/>
    <cellStyle name="20% - Акцент5 2 36" xfId="2156"/>
    <cellStyle name="20% - Акцент5 2 37" xfId="2157"/>
    <cellStyle name="20% - Акцент5 2 38" xfId="2158"/>
    <cellStyle name="20% - Акцент5 2 39" xfId="2159"/>
    <cellStyle name="20% - Акцент5 2 4" xfId="348"/>
    <cellStyle name="20% - Акцент5 2 4 2" xfId="470"/>
    <cellStyle name="20% - Акцент5 2 4 2 2" xfId="1326"/>
    <cellStyle name="20% - Акцент5 2 4 2 2 2" xfId="2160"/>
    <cellStyle name="20% - Акцент5 2 4 2 3" xfId="2161"/>
    <cellStyle name="20% - Акцент5 2 4 2 4" xfId="2162"/>
    <cellStyle name="20% - Акцент5 2 4 3" xfId="725"/>
    <cellStyle name="20% - Акцент5 2 4 3 2" xfId="2163"/>
    <cellStyle name="20% - Акцент5 2 4 4" xfId="1158"/>
    <cellStyle name="20% - Акцент5 2 4 4 2" xfId="2164"/>
    <cellStyle name="20% - Акцент5 2 4 5" xfId="2165"/>
    <cellStyle name="20% - Акцент5 2 4 6" xfId="2166"/>
    <cellStyle name="20% - Акцент5 2 40" xfId="2167"/>
    <cellStyle name="20% - Акцент5 2 5" xfId="412"/>
    <cellStyle name="20% - Акцент5 2 5 2" xfId="1071"/>
    <cellStyle name="20% - Акцент5 2 5 2 2" xfId="2168"/>
    <cellStyle name="20% - Акцент5 2 5 3" xfId="2169"/>
    <cellStyle name="20% - Акцент5 2 5 4" xfId="2170"/>
    <cellStyle name="20% - Акцент5 2 6" xfId="507"/>
    <cellStyle name="20% - Акцент5 2 6 2" xfId="1097"/>
    <cellStyle name="20% - Акцент5 2 6 2 2" xfId="2171"/>
    <cellStyle name="20% - Акцент5 2 6 3" xfId="2172"/>
    <cellStyle name="20% - Акцент5 2 6 4" xfId="2173"/>
    <cellStyle name="20% - Акцент5 2 7" xfId="627"/>
    <cellStyle name="20% - Акцент5 2 7 2" xfId="1076"/>
    <cellStyle name="20% - Акцент5 2 7 2 2" xfId="2174"/>
    <cellStyle name="20% - Акцент5 2 7 3" xfId="2175"/>
    <cellStyle name="20% - Акцент5 2 7 4" xfId="2176"/>
    <cellStyle name="20% - Акцент5 2 8" xfId="665"/>
    <cellStyle name="20% - Акцент5 2 8 2" xfId="1085"/>
    <cellStyle name="20% - Акцент5 2 8 2 2" xfId="2177"/>
    <cellStyle name="20% - Акцент5 2 8 3" xfId="2178"/>
    <cellStyle name="20% - Акцент5 2 8 4" xfId="2179"/>
    <cellStyle name="20% - Акцент5 2 9" xfId="649"/>
    <cellStyle name="20% - Акцент5 2 9 2" xfId="1190"/>
    <cellStyle name="20% - Акцент5 2 9 2 2" xfId="2180"/>
    <cellStyle name="20% - Акцент5 2 9 3" xfId="2181"/>
    <cellStyle name="20% - Акцент5 2 9 4" xfId="2182"/>
    <cellStyle name="20% — акцент5 20" xfId="2183"/>
    <cellStyle name="20% — акцент5 21" xfId="2184"/>
    <cellStyle name="20% — акцент5 22" xfId="2185"/>
    <cellStyle name="20% — акцент5 23" xfId="2186"/>
    <cellStyle name="20% — акцент5 24" xfId="2187"/>
    <cellStyle name="20% — акцент5 25" xfId="2188"/>
    <cellStyle name="20% — акцент5 26" xfId="2189"/>
    <cellStyle name="20% — акцент5 27" xfId="2190"/>
    <cellStyle name="20% — акцент5 28" xfId="2191"/>
    <cellStyle name="20% — акцент5 29" xfId="2192"/>
    <cellStyle name="20% - Акцент5 3" xfId="10"/>
    <cellStyle name="20% — акцент5 3" xfId="117"/>
    <cellStyle name="20% — акцент5 30" xfId="2193"/>
    <cellStyle name="20% — акцент5 31" xfId="2194"/>
    <cellStyle name="20% — акцент5 32" xfId="2195"/>
    <cellStyle name="20% — акцент5 33" xfId="2196"/>
    <cellStyle name="20% — акцент5 34" xfId="2197"/>
    <cellStyle name="20% — акцент5 35" xfId="2198"/>
    <cellStyle name="20% — акцент5 36" xfId="2199"/>
    <cellStyle name="20% — акцент5 37" xfId="2200"/>
    <cellStyle name="20% — акцент5 38" xfId="2201"/>
    <cellStyle name="20% — акцент5 39" xfId="2202"/>
    <cellStyle name="20% - Акцент5 4" xfId="491"/>
    <cellStyle name="20% — акцент5 4" xfId="118"/>
    <cellStyle name="20% - Акцент5 4 2" xfId="2203"/>
    <cellStyle name="20% - Акцент5 4 3" xfId="2204"/>
    <cellStyle name="20% — акцент5 40" xfId="2205"/>
    <cellStyle name="20% — акцент5 41" xfId="2206"/>
    <cellStyle name="20% — акцент5 42" xfId="2207"/>
    <cellStyle name="20% — акцент5 43" xfId="2208"/>
    <cellStyle name="20% — акцент5 44" xfId="2209"/>
    <cellStyle name="20% — акцент5 45" xfId="2210"/>
    <cellStyle name="20% — акцент5 46" xfId="2211"/>
    <cellStyle name="20% — акцент5 47" xfId="2212"/>
    <cellStyle name="20% — акцент5 48" xfId="2213"/>
    <cellStyle name="20% — акцент5 49" xfId="2214"/>
    <cellStyle name="20% - Акцент5 5" xfId="766"/>
    <cellStyle name="20% — акцент5 5" xfId="119"/>
    <cellStyle name="20% - Акцент5 5 2" xfId="2215"/>
    <cellStyle name="20% - Акцент5 5 3" xfId="2216"/>
    <cellStyle name="20% — акцент5 50" xfId="2217"/>
    <cellStyle name="20% — акцент5 51" xfId="2218"/>
    <cellStyle name="20% — акцент5 52" xfId="2219"/>
    <cellStyle name="20% — акцент5 53" xfId="2220"/>
    <cellStyle name="20% — акцент5 54" xfId="2221"/>
    <cellStyle name="20% — акцент5 55" xfId="2222"/>
    <cellStyle name="20% — акцент5 56" xfId="2223"/>
    <cellStyle name="20% — акцент5 57" xfId="2224"/>
    <cellStyle name="20% — акцент5 58" xfId="2225"/>
    <cellStyle name="20% — акцент5 59" xfId="2226"/>
    <cellStyle name="20% - Акцент5 6" xfId="818"/>
    <cellStyle name="20% — акцент5 6" xfId="120"/>
    <cellStyle name="20% - Акцент5 6 2" xfId="2227"/>
    <cellStyle name="20% - Акцент5 6 3" xfId="2228"/>
    <cellStyle name="20% — акцент5 60" xfId="2229"/>
    <cellStyle name="20% — акцент5 61" xfId="2230"/>
    <cellStyle name="20% — акцент5 62" xfId="2231"/>
    <cellStyle name="20% — акцент5 63" xfId="2232"/>
    <cellStyle name="20% — акцент5 64" xfId="2233"/>
    <cellStyle name="20% — акцент5 65" xfId="2234"/>
    <cellStyle name="20% — акцент5 66" xfId="2235"/>
    <cellStyle name="20% — акцент5 67" xfId="2236"/>
    <cellStyle name="20% — акцент5 68" xfId="2237"/>
    <cellStyle name="20% — акцент5 69" xfId="2238"/>
    <cellStyle name="20% - Акцент5 7" xfId="837"/>
    <cellStyle name="20% — акцент5 7" xfId="232"/>
    <cellStyle name="20% - Акцент5 7 2" xfId="2239"/>
    <cellStyle name="20% - Акцент5 7 3" xfId="2240"/>
    <cellStyle name="20% — акцент5 70" xfId="2241"/>
    <cellStyle name="20% — акцент5 71" xfId="2242"/>
    <cellStyle name="20% — акцент5 72" xfId="2243"/>
    <cellStyle name="20% — акцент5 73" xfId="2244"/>
    <cellStyle name="20% — акцент5 74" xfId="2245"/>
    <cellStyle name="20% — акцент5 75" xfId="2246"/>
    <cellStyle name="20% - Акцент5 8" xfId="858"/>
    <cellStyle name="20% — акцент5 8" xfId="233"/>
    <cellStyle name="20% - Акцент5 8 2" xfId="2247"/>
    <cellStyle name="20% - Акцент5 8 3" xfId="2248"/>
    <cellStyle name="20% - Акцент5 9" xfId="879"/>
    <cellStyle name="20% — акцент5 9" xfId="234"/>
    <cellStyle name="20% - Акцент5 9 2" xfId="2249"/>
    <cellStyle name="20% - Акцент5 9 3" xfId="2250"/>
    <cellStyle name="20% - Акцент6" xfId="401" builtinId="50" customBuiltin="1"/>
    <cellStyle name="20% - Акцент6 10" xfId="900"/>
    <cellStyle name="20% — акцент6 10" xfId="235"/>
    <cellStyle name="20% - Акцент6 10 2" xfId="2251"/>
    <cellStyle name="20% - Акцент6 10 3" xfId="2252"/>
    <cellStyle name="20% - Акцент6 11" xfId="2253"/>
    <cellStyle name="20% — акцент6 11" xfId="1232"/>
    <cellStyle name="20% — акцент6 11 2" xfId="2254"/>
    <cellStyle name="20% — акцент6 11 3" xfId="2255"/>
    <cellStyle name="20% — акцент6 12" xfId="1013"/>
    <cellStyle name="20% — акцент6 13" xfId="1061"/>
    <cellStyle name="20% — акцент6 14" xfId="2256"/>
    <cellStyle name="20% — акцент6 15" xfId="2257"/>
    <cellStyle name="20% — акцент6 16" xfId="2258"/>
    <cellStyle name="20% — акцент6 17" xfId="2259"/>
    <cellStyle name="20% — акцент6 18" xfId="2260"/>
    <cellStyle name="20% — акцент6 19" xfId="2261"/>
    <cellStyle name="20% - Акцент6 2" xfId="11"/>
    <cellStyle name="20% — акцент6 2" xfId="121"/>
    <cellStyle name="20% - Акцент6 2 10" xfId="602"/>
    <cellStyle name="20% - Акцент6 2 10 2" xfId="1213"/>
    <cellStyle name="20% - Акцент6 2 10 2 2" xfId="2262"/>
    <cellStyle name="20% - Акцент6 2 10 3" xfId="2263"/>
    <cellStyle name="20% - Акцент6 2 10 4" xfId="2264"/>
    <cellStyle name="20% - Акцент6 2 11" xfId="621"/>
    <cellStyle name="20% - Акцент6 2 11 2" xfId="1067"/>
    <cellStyle name="20% - Акцент6 2 11 2 2" xfId="2265"/>
    <cellStyle name="20% - Акцент6 2 11 3" xfId="2266"/>
    <cellStyle name="20% - Акцент6 2 11 4" xfId="2267"/>
    <cellStyle name="20% - Акцент6 2 12" xfId="579"/>
    <cellStyle name="20% - Акцент6 2 12 2" xfId="1201"/>
    <cellStyle name="20% - Акцент6 2 12 2 2" xfId="2268"/>
    <cellStyle name="20% - Акцент6 2 12 3" xfId="2269"/>
    <cellStyle name="20% - Акцент6 2 12 4" xfId="2270"/>
    <cellStyle name="20% - Акцент6 2 13" xfId="640"/>
    <cellStyle name="20% - Акцент6 2 13 2" xfId="1251"/>
    <cellStyle name="20% - Акцент6 2 13 2 2" xfId="2271"/>
    <cellStyle name="20% - Акцент6 2 13 3" xfId="2272"/>
    <cellStyle name="20% - Акцент6 2 13 4" xfId="2273"/>
    <cellStyle name="20% - Акцент6 2 14" xfId="657"/>
    <cellStyle name="20% - Акцент6 2 14 2" xfId="1265"/>
    <cellStyle name="20% - Акцент6 2 14 2 2" xfId="2274"/>
    <cellStyle name="20% - Акцент6 2 14 3" xfId="2275"/>
    <cellStyle name="20% - Акцент6 2 14 4" xfId="2276"/>
    <cellStyle name="20% - Акцент6 2 15" xfId="863"/>
    <cellStyle name="20% - Акцент6 2 15 2" xfId="1335"/>
    <cellStyle name="20% - Акцент6 2 15 2 2" xfId="2277"/>
    <cellStyle name="20% - Акцент6 2 15 3" xfId="2278"/>
    <cellStyle name="20% - Акцент6 2 15 4" xfId="2279"/>
    <cellStyle name="20% - Акцент6 2 16" xfId="884"/>
    <cellStyle name="20% - Акцент6 2 16 2" xfId="2280"/>
    <cellStyle name="20% - Акцент6 2 17" xfId="902"/>
    <cellStyle name="20% - Акцент6 2 17 2" xfId="2281"/>
    <cellStyle name="20% - Акцент6 2 18" xfId="916"/>
    <cellStyle name="20% - Акцент6 2 18 2" xfId="2282"/>
    <cellStyle name="20% - Акцент6 2 19" xfId="921"/>
    <cellStyle name="20% - Акцент6 2 19 2" xfId="2283"/>
    <cellStyle name="20% - Акцент6 2 2" xfId="122"/>
    <cellStyle name="20% - Акцент6 2 2 2" xfId="339"/>
    <cellStyle name="20% - Акцент6 2 2 2 2" xfId="462"/>
    <cellStyle name="20% - Акцент6 2 2 2 2 2" xfId="1318"/>
    <cellStyle name="20% - Акцент6 2 2 2 2 2 2" xfId="2284"/>
    <cellStyle name="20% - Акцент6 2 2 2 2 3" xfId="2285"/>
    <cellStyle name="20% - Акцент6 2 2 2 2 4" xfId="2286"/>
    <cellStyle name="20% - Акцент6 2 2 2 3" xfId="716"/>
    <cellStyle name="20% - Акцент6 2 2 2 3 2" xfId="2287"/>
    <cellStyle name="20% - Акцент6 2 2 2 4" xfId="1150"/>
    <cellStyle name="20% - Акцент6 2 2 2 4 2" xfId="2288"/>
    <cellStyle name="20% - Акцент6 2 2 2 5" xfId="2289"/>
    <cellStyle name="20% - Акцент6 2 2 2 6" xfId="2290"/>
    <cellStyle name="20% - Акцент6 2 2 3" xfId="427"/>
    <cellStyle name="20% - Акцент6 2 2 3 2" xfId="1105"/>
    <cellStyle name="20% - Акцент6 2 2 3 2 2" xfId="2291"/>
    <cellStyle name="20% - Акцент6 2 2 3 3" xfId="2292"/>
    <cellStyle name="20% - Акцент6 2 2 3 4" xfId="2293"/>
    <cellStyle name="20% - Акцент6 2 2 4" xfId="586"/>
    <cellStyle name="20% - Акцент6 2 2 4 2" xfId="1272"/>
    <cellStyle name="20% - Акцент6 2 2 4 2 2" xfId="2294"/>
    <cellStyle name="20% - Акцент6 2 2 4 3" xfId="2295"/>
    <cellStyle name="20% - Акцент6 2 2 4 4" xfId="2296"/>
    <cellStyle name="20% - Акцент6 2 2 5" xfId="1047"/>
    <cellStyle name="20% - Акцент6 2 2 5 2" xfId="2297"/>
    <cellStyle name="20% - Акцент6 2 2 6" xfId="2298"/>
    <cellStyle name="20% - Акцент6 2 2 7" xfId="2299"/>
    <cellStyle name="20% - Акцент6 2 2 8" xfId="2300"/>
    <cellStyle name="20% - Акцент6 2 20" xfId="926"/>
    <cellStyle name="20% - Акцент6 2 20 2" xfId="2301"/>
    <cellStyle name="20% - Акцент6 2 21" xfId="931"/>
    <cellStyle name="20% - Акцент6 2 21 2" xfId="2302"/>
    <cellStyle name="20% - Акцент6 2 22" xfId="935"/>
    <cellStyle name="20% - Акцент6 2 22 2" xfId="2303"/>
    <cellStyle name="20% - Акцент6 2 23" xfId="939"/>
    <cellStyle name="20% - Акцент6 2 23 2" xfId="2304"/>
    <cellStyle name="20% - Акцент6 2 24" xfId="943"/>
    <cellStyle name="20% - Акцент6 2 24 2" xfId="2305"/>
    <cellStyle name="20% - Акцент6 2 25" xfId="947"/>
    <cellStyle name="20% - Акцент6 2 25 2" xfId="2306"/>
    <cellStyle name="20% - Акцент6 2 26" xfId="951"/>
    <cellStyle name="20% - Акцент6 2 26 2" xfId="2307"/>
    <cellStyle name="20% - Акцент6 2 27" xfId="955"/>
    <cellStyle name="20% - Акцент6 2 27 2" xfId="2308"/>
    <cellStyle name="20% - Акцент6 2 28" xfId="958"/>
    <cellStyle name="20% - Акцент6 2 28 2" xfId="2309"/>
    <cellStyle name="20% - Акцент6 2 29" xfId="961"/>
    <cellStyle name="20% - Акцент6 2 29 2" xfId="2310"/>
    <cellStyle name="20% - Акцент6 2 3" xfId="317"/>
    <cellStyle name="20% - Акцент6 2 3 2" xfId="441"/>
    <cellStyle name="20% - Акцент6 2 3 2 2" xfId="1296"/>
    <cellStyle name="20% - Акцент6 2 3 2 2 2" xfId="2311"/>
    <cellStyle name="20% - Акцент6 2 3 2 3" xfId="2312"/>
    <cellStyle name="20% - Акцент6 2 3 2 4" xfId="2313"/>
    <cellStyle name="20% - Акцент6 2 3 3" xfId="695"/>
    <cellStyle name="20% - Акцент6 2 3 3 2" xfId="2314"/>
    <cellStyle name="20% - Акцент6 2 3 4" xfId="1129"/>
    <cellStyle name="20% - Акцент6 2 3 4 2" xfId="2315"/>
    <cellStyle name="20% - Акцент6 2 3 5" xfId="2316"/>
    <cellStyle name="20% - Акцент6 2 3 6" xfId="2317"/>
    <cellStyle name="20% - Акцент6 2 3 7" xfId="2318"/>
    <cellStyle name="20% - Акцент6 2 30" xfId="963"/>
    <cellStyle name="20% - Акцент6 2 30 2" xfId="2319"/>
    <cellStyle name="20% - Акцент6 2 31" xfId="965"/>
    <cellStyle name="20% - Акцент6 2 31 2" xfId="2320"/>
    <cellStyle name="20% - Акцент6 2 32" xfId="967"/>
    <cellStyle name="20% - Акцент6 2 32 2" xfId="2321"/>
    <cellStyle name="20% - Акцент6 2 33" xfId="969"/>
    <cellStyle name="20% - Акцент6 2 33 2" xfId="2322"/>
    <cellStyle name="20% - Акцент6 2 34" xfId="1028"/>
    <cellStyle name="20% - Акцент6 2 34 2" xfId="2323"/>
    <cellStyle name="20% - Акцент6 2 35" xfId="1121"/>
    <cellStyle name="20% - Акцент6 2 35 2" xfId="2324"/>
    <cellStyle name="20% - Акцент6 2 36" xfId="2325"/>
    <cellStyle name="20% - Акцент6 2 37" xfId="2326"/>
    <cellStyle name="20% - Акцент6 2 38" xfId="2327"/>
    <cellStyle name="20% - Акцент6 2 39" xfId="2328"/>
    <cellStyle name="20% - Акцент6 2 4" xfId="328"/>
    <cellStyle name="20% - Акцент6 2 4 2" xfId="452"/>
    <cellStyle name="20% - Акцент6 2 4 2 2" xfId="1307"/>
    <cellStyle name="20% - Акцент6 2 4 2 2 2" xfId="2329"/>
    <cellStyle name="20% - Акцент6 2 4 2 3" xfId="2330"/>
    <cellStyle name="20% - Акцент6 2 4 2 4" xfId="2331"/>
    <cellStyle name="20% - Акцент6 2 4 3" xfId="706"/>
    <cellStyle name="20% - Акцент6 2 4 3 2" xfId="2332"/>
    <cellStyle name="20% - Акцент6 2 4 4" xfId="1140"/>
    <cellStyle name="20% - Акцент6 2 4 4 2" xfId="2333"/>
    <cellStyle name="20% - Акцент6 2 4 5" xfId="2334"/>
    <cellStyle name="20% - Акцент6 2 4 6" xfId="2335"/>
    <cellStyle name="20% - Акцент6 2 40" xfId="2336"/>
    <cellStyle name="20% - Акцент6 2 5" xfId="413"/>
    <cellStyle name="20% - Акцент6 2 5 2" xfId="1072"/>
    <cellStyle name="20% - Акцент6 2 5 2 2" xfId="2337"/>
    <cellStyle name="20% - Акцент6 2 5 3" xfId="2338"/>
    <cellStyle name="20% - Акцент6 2 5 4" xfId="2339"/>
    <cellStyle name="20% - Акцент6 2 6" xfId="508"/>
    <cellStyle name="20% - Акцент6 2 6 2" xfId="1096"/>
    <cellStyle name="20% - Акцент6 2 6 2 2" xfId="2340"/>
    <cellStyle name="20% - Акцент6 2 6 3" xfId="2341"/>
    <cellStyle name="20% - Акцент6 2 6 4" xfId="2342"/>
    <cellStyle name="20% - Акцент6 2 7" xfId="560"/>
    <cellStyle name="20% - Акцент6 2 7 2" xfId="1204"/>
    <cellStyle name="20% - Акцент6 2 7 2 2" xfId="2343"/>
    <cellStyle name="20% - Акцент6 2 7 3" xfId="2344"/>
    <cellStyle name="20% - Акцент6 2 7 4" xfId="2345"/>
    <cellStyle name="20% - Акцент6 2 8" xfId="542"/>
    <cellStyle name="20% - Акцент6 2 8 2" xfId="1193"/>
    <cellStyle name="20% - Акцент6 2 8 2 2" xfId="2346"/>
    <cellStyle name="20% - Акцент6 2 8 3" xfId="2347"/>
    <cellStyle name="20% - Акцент6 2 8 4" xfId="2348"/>
    <cellStyle name="20% - Акцент6 2 9" xfId="786"/>
    <cellStyle name="20% - Акцент6 2 9 2" xfId="1197"/>
    <cellStyle name="20% - Акцент6 2 9 2 2" xfId="2349"/>
    <cellStyle name="20% - Акцент6 2 9 3" xfId="2350"/>
    <cellStyle name="20% - Акцент6 2 9 4" xfId="2351"/>
    <cellStyle name="20% — акцент6 20" xfId="2352"/>
    <cellStyle name="20% — акцент6 21" xfId="2353"/>
    <cellStyle name="20% — акцент6 22" xfId="2354"/>
    <cellStyle name="20% — акцент6 23" xfId="2355"/>
    <cellStyle name="20% — акцент6 24" xfId="2356"/>
    <cellStyle name="20% — акцент6 25" xfId="2357"/>
    <cellStyle name="20% — акцент6 26" xfId="2358"/>
    <cellStyle name="20% — акцент6 27" xfId="2359"/>
    <cellStyle name="20% — акцент6 28" xfId="2360"/>
    <cellStyle name="20% — акцент6 29" xfId="2361"/>
    <cellStyle name="20% - Акцент6 3" xfId="12"/>
    <cellStyle name="20% — акцент6 3" xfId="123"/>
    <cellStyle name="20% — акцент6 30" xfId="2362"/>
    <cellStyle name="20% — акцент6 31" xfId="2363"/>
    <cellStyle name="20% — акцент6 32" xfId="2364"/>
    <cellStyle name="20% — акцент6 33" xfId="2365"/>
    <cellStyle name="20% — акцент6 34" xfId="2366"/>
    <cellStyle name="20% — акцент6 35" xfId="2367"/>
    <cellStyle name="20% — акцент6 36" xfId="2368"/>
    <cellStyle name="20% — акцент6 37" xfId="2369"/>
    <cellStyle name="20% — акцент6 38" xfId="2370"/>
    <cellStyle name="20% — акцент6 39" xfId="2371"/>
    <cellStyle name="20% - Акцент6 4" xfId="493"/>
    <cellStyle name="20% — акцент6 4" xfId="124"/>
    <cellStyle name="20% - Акцент6 4 2" xfId="2372"/>
    <cellStyle name="20% - Акцент6 4 3" xfId="2373"/>
    <cellStyle name="20% — акцент6 40" xfId="2374"/>
    <cellStyle name="20% — акцент6 41" xfId="2375"/>
    <cellStyle name="20% — акцент6 42" xfId="2376"/>
    <cellStyle name="20% — акцент6 43" xfId="2377"/>
    <cellStyle name="20% — акцент6 44" xfId="2378"/>
    <cellStyle name="20% — акцент6 45" xfId="2379"/>
    <cellStyle name="20% — акцент6 46" xfId="2380"/>
    <cellStyle name="20% — акцент6 47" xfId="2381"/>
    <cellStyle name="20% — акцент6 48" xfId="2382"/>
    <cellStyle name="20% — акцент6 49" xfId="2383"/>
    <cellStyle name="20% - Акцент6 5" xfId="768"/>
    <cellStyle name="20% — акцент6 5" xfId="125"/>
    <cellStyle name="20% - Акцент6 5 2" xfId="2384"/>
    <cellStyle name="20% - Акцент6 5 3" xfId="2385"/>
    <cellStyle name="20% — акцент6 50" xfId="2386"/>
    <cellStyle name="20% — акцент6 51" xfId="2387"/>
    <cellStyle name="20% — акцент6 52" xfId="2388"/>
    <cellStyle name="20% — акцент6 53" xfId="2389"/>
    <cellStyle name="20% — акцент6 54" xfId="2390"/>
    <cellStyle name="20% — акцент6 55" xfId="2391"/>
    <cellStyle name="20% — акцент6 56" xfId="2392"/>
    <cellStyle name="20% — акцент6 57" xfId="2393"/>
    <cellStyle name="20% — акцент6 58" xfId="2394"/>
    <cellStyle name="20% — акцент6 59" xfId="2395"/>
    <cellStyle name="20% - Акцент6 6" xfId="821"/>
    <cellStyle name="20% — акцент6 6" xfId="126"/>
    <cellStyle name="20% - Акцент6 6 2" xfId="2396"/>
    <cellStyle name="20% - Акцент6 6 3" xfId="2397"/>
    <cellStyle name="20% — акцент6 60" xfId="2398"/>
    <cellStyle name="20% — акцент6 61" xfId="2399"/>
    <cellStyle name="20% — акцент6 62" xfId="2400"/>
    <cellStyle name="20% — акцент6 63" xfId="2401"/>
    <cellStyle name="20% — акцент6 64" xfId="2402"/>
    <cellStyle name="20% — акцент6 65" xfId="2403"/>
    <cellStyle name="20% — акцент6 66" xfId="2404"/>
    <cellStyle name="20% — акцент6 67" xfId="2405"/>
    <cellStyle name="20% — акцент6 68" xfId="2406"/>
    <cellStyle name="20% — акцент6 69" xfId="2407"/>
    <cellStyle name="20% - Акцент6 7" xfId="840"/>
    <cellStyle name="20% — акцент6 7" xfId="236"/>
    <cellStyle name="20% - Акцент6 7 2" xfId="2408"/>
    <cellStyle name="20% - Акцент6 7 3" xfId="2409"/>
    <cellStyle name="20% — акцент6 70" xfId="2410"/>
    <cellStyle name="20% — акцент6 71" xfId="2411"/>
    <cellStyle name="20% — акцент6 72" xfId="2412"/>
    <cellStyle name="20% — акцент6 73" xfId="2413"/>
    <cellStyle name="20% — акцент6 74" xfId="2414"/>
    <cellStyle name="20% — акцент6 75" xfId="2415"/>
    <cellStyle name="20% - Акцент6 8" xfId="861"/>
    <cellStyle name="20% — акцент6 8" xfId="237"/>
    <cellStyle name="20% - Акцент6 8 2" xfId="2416"/>
    <cellStyle name="20% - Акцент6 8 3" xfId="2417"/>
    <cellStyle name="20% - Акцент6 9" xfId="882"/>
    <cellStyle name="20% — акцент6 9" xfId="238"/>
    <cellStyle name="20% - Акцент6 9 2" xfId="2418"/>
    <cellStyle name="20% - Акцент6 9 3" xfId="2419"/>
    <cellStyle name="40% - Акцент1" xfId="387" builtinId="31" customBuiltin="1"/>
    <cellStyle name="40% - Акцент1 10" xfId="888"/>
    <cellStyle name="40% — акцент1 10" xfId="239"/>
    <cellStyle name="40% - Акцент1 10 2" xfId="2420"/>
    <cellStyle name="40% - Акцент1 10 3" xfId="2421"/>
    <cellStyle name="40% - Акцент1 11" xfId="2422"/>
    <cellStyle name="40% — акцент1 11" xfId="1233"/>
    <cellStyle name="40% — акцент1 11 2" xfId="2423"/>
    <cellStyle name="40% — акцент1 11 3" xfId="2424"/>
    <cellStyle name="40% — акцент1 12" xfId="1014"/>
    <cellStyle name="40% — акцент1 13" xfId="1160"/>
    <cellStyle name="40% — акцент1 14" xfId="2425"/>
    <cellStyle name="40% — акцент1 15" xfId="2426"/>
    <cellStyle name="40% — акцент1 16" xfId="2427"/>
    <cellStyle name="40% — акцент1 17" xfId="2428"/>
    <cellStyle name="40% — акцент1 18" xfId="2429"/>
    <cellStyle name="40% — акцент1 19" xfId="2430"/>
    <cellStyle name="40% - Акцент1 2" xfId="13"/>
    <cellStyle name="40% — акцент1 2" xfId="127"/>
    <cellStyle name="40% - Акцент1 2 10" xfId="509"/>
    <cellStyle name="40% - Акцент1 2 10 2" xfId="1199"/>
    <cellStyle name="40% - Акцент1 2 10 2 2" xfId="2431"/>
    <cellStyle name="40% - Акцент1 2 10 3" xfId="2432"/>
    <cellStyle name="40% - Акцент1 2 10 4" xfId="2433"/>
    <cellStyle name="40% - Акцент1 2 11" xfId="674"/>
    <cellStyle name="40% - Акцент1 2 11 2" xfId="1207"/>
    <cellStyle name="40% - Акцент1 2 11 2 2" xfId="2434"/>
    <cellStyle name="40% - Акцент1 2 11 3" xfId="2435"/>
    <cellStyle name="40% - Акцент1 2 11 4" xfId="2436"/>
    <cellStyle name="40% - Акцент1 2 12" xfId="645"/>
    <cellStyle name="40% - Акцент1 2 12 2" xfId="1167"/>
    <cellStyle name="40% - Акцент1 2 12 2 2" xfId="2437"/>
    <cellStyle name="40% - Акцент1 2 12 3" xfId="2438"/>
    <cellStyle name="40% - Акцент1 2 12 4" xfId="2439"/>
    <cellStyle name="40% - Акцент1 2 13" xfId="656"/>
    <cellStyle name="40% - Акцент1 2 13 2" xfId="1252"/>
    <cellStyle name="40% - Акцент1 2 13 2 2" xfId="2440"/>
    <cellStyle name="40% - Акцент1 2 13 3" xfId="2441"/>
    <cellStyle name="40% - Акцент1 2 13 4" xfId="2442"/>
    <cellStyle name="40% - Акцент1 2 14" xfId="526"/>
    <cellStyle name="40% - Акцент1 2 14 2" xfId="1289"/>
    <cellStyle name="40% - Акцент1 2 14 2 2" xfId="2443"/>
    <cellStyle name="40% - Акцент1 2 14 3" xfId="2444"/>
    <cellStyle name="40% - Акцент1 2 14 4" xfId="2445"/>
    <cellStyle name="40% - Акцент1 2 15" xfId="805"/>
    <cellStyle name="40% - Акцент1 2 15 2" xfId="1260"/>
    <cellStyle name="40% - Акцент1 2 15 2 2" xfId="2446"/>
    <cellStyle name="40% - Акцент1 2 15 3" xfId="2447"/>
    <cellStyle name="40% - Акцент1 2 15 4" xfId="2448"/>
    <cellStyle name="40% - Акцент1 2 16" xfId="557"/>
    <cellStyle name="40% - Акцент1 2 16 2" xfId="2449"/>
    <cellStyle name="40% - Акцент1 2 17" xfId="855"/>
    <cellStyle name="40% - Акцент1 2 17 2" xfId="2450"/>
    <cellStyle name="40% - Акцент1 2 18" xfId="876"/>
    <cellStyle name="40% - Акцент1 2 18 2" xfId="2451"/>
    <cellStyle name="40% - Акцент1 2 19" xfId="894"/>
    <cellStyle name="40% - Акцент1 2 19 2" xfId="2452"/>
    <cellStyle name="40% - Акцент1 2 2" xfId="128"/>
    <cellStyle name="40% - Акцент1 2 2 2" xfId="340"/>
    <cellStyle name="40% - Акцент1 2 2 2 2" xfId="463"/>
    <cellStyle name="40% - Акцент1 2 2 2 2 2" xfId="1319"/>
    <cellStyle name="40% - Акцент1 2 2 2 2 2 2" xfId="2453"/>
    <cellStyle name="40% - Акцент1 2 2 2 2 3" xfId="2454"/>
    <cellStyle name="40% - Акцент1 2 2 2 2 4" xfId="2455"/>
    <cellStyle name="40% - Акцент1 2 2 2 3" xfId="717"/>
    <cellStyle name="40% - Акцент1 2 2 2 3 2" xfId="2456"/>
    <cellStyle name="40% - Акцент1 2 2 2 4" xfId="1151"/>
    <cellStyle name="40% - Акцент1 2 2 2 4 2" xfId="2457"/>
    <cellStyle name="40% - Акцент1 2 2 2 5" xfId="2458"/>
    <cellStyle name="40% - Акцент1 2 2 2 6" xfId="2459"/>
    <cellStyle name="40% - Акцент1 2 2 3" xfId="428"/>
    <cellStyle name="40% - Акцент1 2 2 3 2" xfId="1106"/>
    <cellStyle name="40% - Акцент1 2 2 3 2 2" xfId="2460"/>
    <cellStyle name="40% - Акцент1 2 2 3 3" xfId="2461"/>
    <cellStyle name="40% - Акцент1 2 2 3 4" xfId="2462"/>
    <cellStyle name="40% - Акцент1 2 2 4" xfId="589"/>
    <cellStyle name="40% - Акцент1 2 2 4 2" xfId="1273"/>
    <cellStyle name="40% - Акцент1 2 2 4 2 2" xfId="2463"/>
    <cellStyle name="40% - Акцент1 2 2 4 3" xfId="2464"/>
    <cellStyle name="40% - Акцент1 2 2 4 4" xfId="2465"/>
    <cellStyle name="40% - Акцент1 2 2 5" xfId="1048"/>
    <cellStyle name="40% - Акцент1 2 2 5 2" xfId="2466"/>
    <cellStyle name="40% - Акцент1 2 2 6" xfId="2467"/>
    <cellStyle name="40% - Акцент1 2 2 7" xfId="2468"/>
    <cellStyle name="40% - Акцент1 2 2 8" xfId="2469"/>
    <cellStyle name="40% - Акцент1 2 20" xfId="912"/>
    <cellStyle name="40% - Акцент1 2 20 2" xfId="2470"/>
    <cellStyle name="40% - Акцент1 2 21" xfId="633"/>
    <cellStyle name="40% - Акцент1 2 21 2" xfId="2471"/>
    <cellStyle name="40% - Акцент1 2 22" xfId="571"/>
    <cellStyle name="40% - Акцент1 2 22 2" xfId="2472"/>
    <cellStyle name="40% - Акцент1 2 23" xfId="596"/>
    <cellStyle name="40% - Акцент1 2 23 2" xfId="2473"/>
    <cellStyle name="40% - Акцент1 2 24" xfId="534"/>
    <cellStyle name="40% - Акцент1 2 24 2" xfId="2474"/>
    <cellStyle name="40% - Акцент1 2 25" xfId="803"/>
    <cellStyle name="40% - Акцент1 2 25 2" xfId="2475"/>
    <cellStyle name="40% - Акцент1 2 26" xfId="776"/>
    <cellStyle name="40% - Акцент1 2 26 2" xfId="2476"/>
    <cellStyle name="40% - Акцент1 2 27" xfId="561"/>
    <cellStyle name="40% - Акцент1 2 27 2" xfId="2477"/>
    <cellStyle name="40% - Акцент1 2 28" xfId="541"/>
    <cellStyle name="40% - Акцент1 2 28 2" xfId="2478"/>
    <cellStyle name="40% - Акцент1 2 29" xfId="619"/>
    <cellStyle name="40% - Акцент1 2 29 2" xfId="2479"/>
    <cellStyle name="40% - Акцент1 2 3" xfId="318"/>
    <cellStyle name="40% - Акцент1 2 3 2" xfId="442"/>
    <cellStyle name="40% - Акцент1 2 3 2 2" xfId="1297"/>
    <cellStyle name="40% - Акцент1 2 3 2 2 2" xfId="2480"/>
    <cellStyle name="40% - Акцент1 2 3 2 3" xfId="2481"/>
    <cellStyle name="40% - Акцент1 2 3 2 4" xfId="2482"/>
    <cellStyle name="40% - Акцент1 2 3 3" xfId="696"/>
    <cellStyle name="40% - Акцент1 2 3 3 2" xfId="2483"/>
    <cellStyle name="40% - Акцент1 2 3 4" xfId="1130"/>
    <cellStyle name="40% - Акцент1 2 3 4 2" xfId="2484"/>
    <cellStyle name="40% - Акцент1 2 3 5" xfId="2485"/>
    <cellStyle name="40% - Акцент1 2 3 6" xfId="2486"/>
    <cellStyle name="40% - Акцент1 2 3 7" xfId="2487"/>
    <cellStyle name="40% - Акцент1 2 30" xfId="580"/>
    <cellStyle name="40% - Акцент1 2 30 2" xfId="2488"/>
    <cellStyle name="40% - Акцент1 2 31" xfId="909"/>
    <cellStyle name="40% - Акцент1 2 31 2" xfId="2489"/>
    <cellStyle name="40% - Акцент1 2 32" xfId="605"/>
    <cellStyle name="40% - Акцент1 2 32 2" xfId="2490"/>
    <cellStyle name="40% - Акцент1 2 33" xfId="666"/>
    <cellStyle name="40% - Акцент1 2 33 2" xfId="2491"/>
    <cellStyle name="40% - Акцент1 2 34" xfId="1029"/>
    <cellStyle name="40% - Акцент1 2 34 2" xfId="2492"/>
    <cellStyle name="40% - Акцент1 2 35" xfId="1055"/>
    <cellStyle name="40% - Акцент1 2 35 2" xfId="2493"/>
    <cellStyle name="40% - Акцент1 2 36" xfId="2494"/>
    <cellStyle name="40% - Акцент1 2 37" xfId="2495"/>
    <cellStyle name="40% - Акцент1 2 38" xfId="2496"/>
    <cellStyle name="40% - Акцент1 2 39" xfId="2497"/>
    <cellStyle name="40% - Акцент1 2 4" xfId="327"/>
    <cellStyle name="40% - Акцент1 2 4 2" xfId="451"/>
    <cellStyle name="40% - Акцент1 2 4 2 2" xfId="1306"/>
    <cellStyle name="40% - Акцент1 2 4 2 2 2" xfId="2498"/>
    <cellStyle name="40% - Акцент1 2 4 2 3" xfId="2499"/>
    <cellStyle name="40% - Акцент1 2 4 2 4" xfId="2500"/>
    <cellStyle name="40% - Акцент1 2 4 3" xfId="705"/>
    <cellStyle name="40% - Акцент1 2 4 3 2" xfId="2501"/>
    <cellStyle name="40% - Акцент1 2 4 4" xfId="1139"/>
    <cellStyle name="40% - Акцент1 2 4 4 2" xfId="2502"/>
    <cellStyle name="40% - Акцент1 2 4 5" xfId="2503"/>
    <cellStyle name="40% - Акцент1 2 4 6" xfId="2504"/>
    <cellStyle name="40% - Акцент1 2 40" xfId="2505"/>
    <cellStyle name="40% - Акцент1 2 5" xfId="414"/>
    <cellStyle name="40% - Акцент1 2 5 2" xfId="1074"/>
    <cellStyle name="40% - Акцент1 2 5 2 2" xfId="2506"/>
    <cellStyle name="40% - Акцент1 2 5 3" xfId="2507"/>
    <cellStyle name="40% - Акцент1 2 5 4" xfId="2508"/>
    <cellStyle name="40% - Акцент1 2 6" xfId="510"/>
    <cellStyle name="40% - Акцент1 2 6 2" xfId="1094"/>
    <cellStyle name="40% - Акцент1 2 6 2 2" xfId="2509"/>
    <cellStyle name="40% - Акцент1 2 6 3" xfId="2510"/>
    <cellStyle name="40% - Акцент1 2 6 4" xfId="2511"/>
    <cellStyle name="40% - Акцент1 2 7" xfId="559"/>
    <cellStyle name="40% - Акцент1 2 7 2" xfId="1080"/>
    <cellStyle name="40% - Акцент1 2 7 2 2" xfId="2512"/>
    <cellStyle name="40% - Акцент1 2 7 3" xfId="2513"/>
    <cellStyle name="40% - Акцент1 2 7 4" xfId="2514"/>
    <cellStyle name="40% - Акцент1 2 8" xfId="681"/>
    <cellStyle name="40% - Акцент1 2 8 2" xfId="1084"/>
    <cellStyle name="40% - Акцент1 2 8 2 2" xfId="2515"/>
    <cellStyle name="40% - Акцент1 2 8 3" xfId="2516"/>
    <cellStyle name="40% - Акцент1 2 8 4" xfId="2517"/>
    <cellStyle name="40% - Акцент1 2 9" xfId="519"/>
    <cellStyle name="40% - Акцент1 2 9 2" xfId="1185"/>
    <cellStyle name="40% - Акцент1 2 9 2 2" xfId="2518"/>
    <cellStyle name="40% - Акцент1 2 9 3" xfId="2519"/>
    <cellStyle name="40% - Акцент1 2 9 4" xfId="2520"/>
    <cellStyle name="40% — акцент1 20" xfId="2521"/>
    <cellStyle name="40% — акцент1 21" xfId="2522"/>
    <cellStyle name="40% — акцент1 22" xfId="2523"/>
    <cellStyle name="40% — акцент1 23" xfId="2524"/>
    <cellStyle name="40% — акцент1 24" xfId="2525"/>
    <cellStyle name="40% — акцент1 25" xfId="2526"/>
    <cellStyle name="40% — акцент1 26" xfId="2527"/>
    <cellStyle name="40% — акцент1 27" xfId="2528"/>
    <cellStyle name="40% — акцент1 28" xfId="2529"/>
    <cellStyle name="40% — акцент1 29" xfId="2530"/>
    <cellStyle name="40% - Акцент1 3" xfId="14"/>
    <cellStyle name="40% — акцент1 3" xfId="129"/>
    <cellStyle name="40% — акцент1 30" xfId="2531"/>
    <cellStyle name="40% — акцент1 31" xfId="2532"/>
    <cellStyle name="40% — акцент1 32" xfId="2533"/>
    <cellStyle name="40% — акцент1 33" xfId="2534"/>
    <cellStyle name="40% — акцент1 34" xfId="2535"/>
    <cellStyle name="40% — акцент1 35" xfId="2536"/>
    <cellStyle name="40% — акцент1 36" xfId="2537"/>
    <cellStyle name="40% — акцент1 37" xfId="2538"/>
    <cellStyle name="40% — акцент1 38" xfId="2539"/>
    <cellStyle name="40% — акцент1 39" xfId="2540"/>
    <cellStyle name="40% - Акцент1 4" xfId="484"/>
    <cellStyle name="40% — акцент1 4" xfId="130"/>
    <cellStyle name="40% - Акцент1 4 2" xfId="2541"/>
    <cellStyle name="40% - Акцент1 4 3" xfId="2542"/>
    <cellStyle name="40% — акцент1 40" xfId="2543"/>
    <cellStyle name="40% — акцент1 41" xfId="2544"/>
    <cellStyle name="40% — акцент1 42" xfId="2545"/>
    <cellStyle name="40% — акцент1 43" xfId="2546"/>
    <cellStyle name="40% — акцент1 44" xfId="2547"/>
    <cellStyle name="40% — акцент1 45" xfId="2548"/>
    <cellStyle name="40% — акцент1 46" xfId="2549"/>
    <cellStyle name="40% — акцент1 47" xfId="2550"/>
    <cellStyle name="40% — акцент1 48" xfId="2551"/>
    <cellStyle name="40% — акцент1 49" xfId="2552"/>
    <cellStyle name="40% - Акцент1 5" xfId="757"/>
    <cellStyle name="40% — акцент1 5" xfId="131"/>
    <cellStyle name="40% - Акцент1 5 2" xfId="2553"/>
    <cellStyle name="40% - Акцент1 5 3" xfId="2554"/>
    <cellStyle name="40% — акцент1 50" xfId="2555"/>
    <cellStyle name="40% — акцент1 51" xfId="2556"/>
    <cellStyle name="40% — акцент1 52" xfId="2557"/>
    <cellStyle name="40% — акцент1 53" xfId="2558"/>
    <cellStyle name="40% — акцент1 54" xfId="2559"/>
    <cellStyle name="40% — акцент1 55" xfId="2560"/>
    <cellStyle name="40% — акцент1 56" xfId="2561"/>
    <cellStyle name="40% — акцент1 57" xfId="2562"/>
    <cellStyle name="40% — акцент1 58" xfId="2563"/>
    <cellStyle name="40% — акцент1 59" xfId="2564"/>
    <cellStyle name="40% - Акцент1 6" xfId="809"/>
    <cellStyle name="40% — акцент1 6" xfId="132"/>
    <cellStyle name="40% - Акцент1 6 2" xfId="2565"/>
    <cellStyle name="40% - Акцент1 6 3" xfId="2566"/>
    <cellStyle name="40% — акцент1 60" xfId="2567"/>
    <cellStyle name="40% — акцент1 61" xfId="2568"/>
    <cellStyle name="40% — акцент1 62" xfId="2569"/>
    <cellStyle name="40% — акцент1 63" xfId="2570"/>
    <cellStyle name="40% — акцент1 64" xfId="2571"/>
    <cellStyle name="40% — акцент1 65" xfId="2572"/>
    <cellStyle name="40% — акцент1 66" xfId="2573"/>
    <cellStyle name="40% — акцент1 67" xfId="2574"/>
    <cellStyle name="40% — акцент1 68" xfId="2575"/>
    <cellStyle name="40% — акцент1 69" xfId="2576"/>
    <cellStyle name="40% - Акцент1 7" xfId="828"/>
    <cellStyle name="40% — акцент1 7" xfId="240"/>
    <cellStyle name="40% - Акцент1 7 2" xfId="2577"/>
    <cellStyle name="40% - Акцент1 7 3" xfId="2578"/>
    <cellStyle name="40% — акцент1 70" xfId="2579"/>
    <cellStyle name="40% — акцент1 71" xfId="2580"/>
    <cellStyle name="40% — акцент1 72" xfId="2581"/>
    <cellStyle name="40% — акцент1 73" xfId="2582"/>
    <cellStyle name="40% — акцент1 74" xfId="2583"/>
    <cellStyle name="40% — акцент1 75" xfId="2584"/>
    <cellStyle name="40% - Акцент1 8" xfId="848"/>
    <cellStyle name="40% — акцент1 8" xfId="241"/>
    <cellStyle name="40% - Акцент1 8 2" xfId="2585"/>
    <cellStyle name="40% - Акцент1 8 3" xfId="2586"/>
    <cellStyle name="40% - Акцент1 9" xfId="869"/>
    <cellStyle name="40% — акцент1 9" xfId="242"/>
    <cellStyle name="40% - Акцент1 9 2" xfId="2587"/>
    <cellStyle name="40% - Акцент1 9 3" xfId="2588"/>
    <cellStyle name="40% - Акцент2" xfId="390" builtinId="35" customBuiltin="1"/>
    <cellStyle name="40% - Акцент2 10" xfId="890"/>
    <cellStyle name="40% — акцент2 10" xfId="243"/>
    <cellStyle name="40% - Акцент2 10 2" xfId="2589"/>
    <cellStyle name="40% - Акцент2 10 3" xfId="2590"/>
    <cellStyle name="40% - Акцент2 11" xfId="2591"/>
    <cellStyle name="40% — акцент2 11" xfId="1234"/>
    <cellStyle name="40% — акцент2 11 2" xfId="2592"/>
    <cellStyle name="40% — акцент2 11 3" xfId="2593"/>
    <cellStyle name="40% — акцент2 12" xfId="1015"/>
    <cellStyle name="40% — акцент2 13" xfId="1065"/>
    <cellStyle name="40% — акцент2 14" xfId="2594"/>
    <cellStyle name="40% — акцент2 15" xfId="2595"/>
    <cellStyle name="40% — акцент2 16" xfId="2596"/>
    <cellStyle name="40% — акцент2 17" xfId="2597"/>
    <cellStyle name="40% — акцент2 18" xfId="2598"/>
    <cellStyle name="40% — акцент2 19" xfId="2599"/>
    <cellStyle name="40% - Акцент2 2" xfId="15"/>
    <cellStyle name="40% — акцент2 2" xfId="133"/>
    <cellStyle name="40% - Акцент2 2 10" xfId="626"/>
    <cellStyle name="40% - Акцент2 2 10 2" xfId="1206"/>
    <cellStyle name="40% - Акцент2 2 10 2 2" xfId="2600"/>
    <cellStyle name="40% - Акцент2 2 10 3" xfId="2601"/>
    <cellStyle name="40% - Акцент2 2 10 4" xfId="2602"/>
    <cellStyle name="40% - Акцент2 2 11" xfId="569"/>
    <cellStyle name="40% - Акцент2 2 11 2" xfId="1168"/>
    <cellStyle name="40% - Акцент2 2 11 2 2" xfId="2603"/>
    <cellStyle name="40% - Акцент2 2 11 3" xfId="2604"/>
    <cellStyle name="40% - Акцент2 2 11 4" xfId="2605"/>
    <cellStyle name="40% - Акцент2 2 12" xfId="598"/>
    <cellStyle name="40% - Акцент2 2 12 2" xfId="1087"/>
    <cellStyle name="40% - Акцент2 2 12 2 2" xfId="2606"/>
    <cellStyle name="40% - Акцент2 2 12 3" xfId="2607"/>
    <cellStyle name="40% - Акцент2 2 12 4" xfId="2608"/>
    <cellStyle name="40% - Акцент2 2 13" xfId="590"/>
    <cellStyle name="40% - Акцент2 2 13 2" xfId="1253"/>
    <cellStyle name="40% - Акцент2 2 13 2 2" xfId="2609"/>
    <cellStyle name="40% - Акцент2 2 13 3" xfId="2610"/>
    <cellStyle name="40% - Акцент2 2 13 4" xfId="2611"/>
    <cellStyle name="40% - Акцент2 2 14" xfId="852"/>
    <cellStyle name="40% - Акцент2 2 14 2" xfId="1264"/>
    <cellStyle name="40% - Акцент2 2 14 2 2" xfId="2612"/>
    <cellStyle name="40% - Акцент2 2 14 3" xfId="2613"/>
    <cellStyle name="40% - Акцент2 2 14 4" xfId="2614"/>
    <cellStyle name="40% - Акцент2 2 15" xfId="873"/>
    <cellStyle name="40% - Акцент2 2 15 2" xfId="1334"/>
    <cellStyle name="40% - Акцент2 2 15 2 2" xfId="2615"/>
    <cellStyle name="40% - Акцент2 2 15 3" xfId="2616"/>
    <cellStyle name="40% - Акцент2 2 15 4" xfId="2617"/>
    <cellStyle name="40% - Акцент2 2 16" xfId="891"/>
    <cellStyle name="40% - Акцент2 2 16 2" xfId="2618"/>
    <cellStyle name="40% - Акцент2 2 17" xfId="910"/>
    <cellStyle name="40% - Акцент2 2 17 2" xfId="2619"/>
    <cellStyle name="40% - Акцент2 2 18" xfId="737"/>
    <cellStyle name="40% - Акцент2 2 18 2" xfId="2620"/>
    <cellStyle name="40% - Акцент2 2 19" xfId="679"/>
    <cellStyle name="40% - Акцент2 2 19 2" xfId="2621"/>
    <cellStyle name="40% - Акцент2 2 2" xfId="134"/>
    <cellStyle name="40% - Акцент2 2 2 2" xfId="341"/>
    <cellStyle name="40% - Акцент2 2 2 2 2" xfId="464"/>
    <cellStyle name="40% - Акцент2 2 2 2 2 2" xfId="1320"/>
    <cellStyle name="40% - Акцент2 2 2 2 2 2 2" xfId="2622"/>
    <cellStyle name="40% - Акцент2 2 2 2 2 3" xfId="2623"/>
    <cellStyle name="40% - Акцент2 2 2 2 2 4" xfId="2624"/>
    <cellStyle name="40% - Акцент2 2 2 2 3" xfId="718"/>
    <cellStyle name="40% - Акцент2 2 2 2 3 2" xfId="2625"/>
    <cellStyle name="40% - Акцент2 2 2 2 4" xfId="1152"/>
    <cellStyle name="40% - Акцент2 2 2 2 4 2" xfId="2626"/>
    <cellStyle name="40% - Акцент2 2 2 2 5" xfId="2627"/>
    <cellStyle name="40% - Акцент2 2 2 2 6" xfId="2628"/>
    <cellStyle name="40% - Акцент2 2 2 3" xfId="429"/>
    <cellStyle name="40% - Акцент2 2 2 3 2" xfId="1107"/>
    <cellStyle name="40% - Акцент2 2 2 3 2 2" xfId="2629"/>
    <cellStyle name="40% - Акцент2 2 2 3 3" xfId="2630"/>
    <cellStyle name="40% - Акцент2 2 2 3 4" xfId="2631"/>
    <cellStyle name="40% - Акцент2 2 2 4" xfId="593"/>
    <cellStyle name="40% - Акцент2 2 2 4 2" xfId="1274"/>
    <cellStyle name="40% - Акцент2 2 2 4 2 2" xfId="2632"/>
    <cellStyle name="40% - Акцент2 2 2 4 3" xfId="2633"/>
    <cellStyle name="40% - Акцент2 2 2 4 4" xfId="2634"/>
    <cellStyle name="40% - Акцент2 2 2 5" xfId="1049"/>
    <cellStyle name="40% - Акцент2 2 2 5 2" xfId="2635"/>
    <cellStyle name="40% - Акцент2 2 2 6" xfId="2636"/>
    <cellStyle name="40% - Акцент2 2 2 7" xfId="2637"/>
    <cellStyle name="40% - Акцент2 2 2 8" xfId="2638"/>
    <cellStyle name="40% - Акцент2 2 20" xfId="653"/>
    <cellStyle name="40% - Акцент2 2 20 2" xfId="2639"/>
    <cellStyle name="40% - Акцент2 2 21" xfId="623"/>
    <cellStyle name="40% - Акцент2 2 21 2" xfId="2640"/>
    <cellStyle name="40% - Акцент2 2 22" xfId="630"/>
    <cellStyle name="40% - Акцент2 2 22 2" xfId="2641"/>
    <cellStyle name="40% - Акцент2 2 23" xfId="609"/>
    <cellStyle name="40% - Акцент2 2 23 2" xfId="2642"/>
    <cellStyle name="40% - Акцент2 2 24" xfId="669"/>
    <cellStyle name="40% - Акцент2 2 24 2" xfId="2643"/>
    <cellStyle name="40% - Акцент2 2 25" xfId="647"/>
    <cellStyle name="40% - Акцент2 2 25 2" xfId="2644"/>
    <cellStyle name="40% - Акцент2 2 26" xfId="545"/>
    <cellStyle name="40% - Акцент2 2 26 2" xfId="2645"/>
    <cellStyle name="40% - Акцент2 2 27" xfId="546"/>
    <cellStyle name="40% - Акцент2 2 27 2" xfId="2646"/>
    <cellStyle name="40% - Акцент2 2 28" xfId="913"/>
    <cellStyle name="40% - Акцент2 2 28 2" xfId="2647"/>
    <cellStyle name="40% - Акцент2 2 29" xfId="906"/>
    <cellStyle name="40% - Акцент2 2 29 2" xfId="2648"/>
    <cellStyle name="40% - Акцент2 2 3" xfId="319"/>
    <cellStyle name="40% - Акцент2 2 3 2" xfId="443"/>
    <cellStyle name="40% - Акцент2 2 3 2 2" xfId="1298"/>
    <cellStyle name="40% - Акцент2 2 3 2 2 2" xfId="2649"/>
    <cellStyle name="40% - Акцент2 2 3 2 3" xfId="2650"/>
    <cellStyle name="40% - Акцент2 2 3 2 4" xfId="2651"/>
    <cellStyle name="40% - Акцент2 2 3 3" xfId="697"/>
    <cellStyle name="40% - Акцент2 2 3 3 2" xfId="2652"/>
    <cellStyle name="40% - Акцент2 2 3 4" xfId="1131"/>
    <cellStyle name="40% - Акцент2 2 3 4 2" xfId="2653"/>
    <cellStyle name="40% - Акцент2 2 3 5" xfId="2654"/>
    <cellStyle name="40% - Акцент2 2 3 6" xfId="2655"/>
    <cellStyle name="40% - Акцент2 2 3 7" xfId="2656"/>
    <cellStyle name="40% - Акцент2 2 30" xfId="675"/>
    <cellStyle name="40% - Акцент2 2 30 2" xfId="2657"/>
    <cellStyle name="40% - Акцент2 2 31" xfId="575"/>
    <cellStyle name="40% - Акцент2 2 31 2" xfId="2658"/>
    <cellStyle name="40% - Акцент2 2 32" xfId="529"/>
    <cellStyle name="40% - Акцент2 2 32 2" xfId="2659"/>
    <cellStyle name="40% - Акцент2 2 33" xfId="907"/>
    <cellStyle name="40% - Акцент2 2 33 2" xfId="2660"/>
    <cellStyle name="40% - Акцент2 2 34" xfId="1030"/>
    <cellStyle name="40% - Акцент2 2 34 2" xfId="2661"/>
    <cellStyle name="40% - Акцент2 2 35" xfId="1036"/>
    <cellStyle name="40% - Акцент2 2 35 2" xfId="2662"/>
    <cellStyle name="40% - Акцент2 2 36" xfId="2663"/>
    <cellStyle name="40% - Акцент2 2 37" xfId="2664"/>
    <cellStyle name="40% - Акцент2 2 38" xfId="2665"/>
    <cellStyle name="40% - Акцент2 2 39" xfId="2666"/>
    <cellStyle name="40% - Акцент2 2 4" xfId="326"/>
    <cellStyle name="40% - Акцент2 2 4 2" xfId="450"/>
    <cellStyle name="40% - Акцент2 2 4 2 2" xfId="1305"/>
    <cellStyle name="40% - Акцент2 2 4 2 2 2" xfId="2667"/>
    <cellStyle name="40% - Акцент2 2 4 2 3" xfId="2668"/>
    <cellStyle name="40% - Акцент2 2 4 2 4" xfId="2669"/>
    <cellStyle name="40% - Акцент2 2 4 3" xfId="704"/>
    <cellStyle name="40% - Акцент2 2 4 3 2" xfId="2670"/>
    <cellStyle name="40% - Акцент2 2 4 4" xfId="1138"/>
    <cellStyle name="40% - Акцент2 2 4 4 2" xfId="2671"/>
    <cellStyle name="40% - Акцент2 2 4 5" xfId="2672"/>
    <cellStyle name="40% - Акцент2 2 4 6" xfId="2673"/>
    <cellStyle name="40% - Акцент2 2 40" xfId="2674"/>
    <cellStyle name="40% - Акцент2 2 5" xfId="415"/>
    <cellStyle name="40% - Акцент2 2 5 2" xfId="1075"/>
    <cellStyle name="40% - Акцент2 2 5 2 2" xfId="2675"/>
    <cellStyle name="40% - Акцент2 2 5 3" xfId="2676"/>
    <cellStyle name="40% - Акцент2 2 5 4" xfId="2677"/>
    <cellStyle name="40% - Акцент2 2 6" xfId="512"/>
    <cellStyle name="40% - Акцент2 2 6 2" xfId="1092"/>
    <cellStyle name="40% - Акцент2 2 6 2 2" xfId="2678"/>
    <cellStyle name="40% - Акцент2 2 6 3" xfId="2679"/>
    <cellStyle name="40% - Акцент2 2 6 4" xfId="2680"/>
    <cellStyle name="40% - Акцент2 2 7" xfId="744"/>
    <cellStyle name="40% - Акцент2 2 7 2" xfId="1203"/>
    <cellStyle name="40% - Акцент2 2 7 2 2" xfId="2681"/>
    <cellStyle name="40% - Акцент2 2 7 3" xfId="2682"/>
    <cellStyle name="40% - Акцент2 2 7 4" xfId="2683"/>
    <cellStyle name="40% - Акцент2 2 8" xfId="801"/>
    <cellStyle name="40% - Акцент2 2 8 2" xfId="1194"/>
    <cellStyle name="40% - Акцент2 2 8 2 2" xfId="2684"/>
    <cellStyle name="40% - Акцент2 2 8 3" xfId="2685"/>
    <cellStyle name="40% - Акцент2 2 8 4" xfId="2686"/>
    <cellStyle name="40% - Акцент2 2 9" xfId="517"/>
    <cellStyle name="40% - Акцент2 2 9 2" xfId="1196"/>
    <cellStyle name="40% - Акцент2 2 9 2 2" xfId="2687"/>
    <cellStyle name="40% - Акцент2 2 9 3" xfId="2688"/>
    <cellStyle name="40% - Акцент2 2 9 4" xfId="2689"/>
    <cellStyle name="40% — акцент2 20" xfId="2690"/>
    <cellStyle name="40% — акцент2 21" xfId="2691"/>
    <cellStyle name="40% — акцент2 22" xfId="2692"/>
    <cellStyle name="40% — акцент2 23" xfId="2693"/>
    <cellStyle name="40% — акцент2 24" xfId="2694"/>
    <cellStyle name="40% — акцент2 25" xfId="2695"/>
    <cellStyle name="40% — акцент2 26" xfId="2696"/>
    <cellStyle name="40% — акцент2 27" xfId="2697"/>
    <cellStyle name="40% — акцент2 28" xfId="2698"/>
    <cellStyle name="40% — акцент2 29" xfId="2699"/>
    <cellStyle name="40% - Акцент2 3" xfId="16"/>
    <cellStyle name="40% — акцент2 3" xfId="135"/>
    <cellStyle name="40% — акцент2 30" xfId="2700"/>
    <cellStyle name="40% — акцент2 31" xfId="2701"/>
    <cellStyle name="40% — акцент2 32" xfId="2702"/>
    <cellStyle name="40% — акцент2 33" xfId="2703"/>
    <cellStyle name="40% — акцент2 34" xfId="2704"/>
    <cellStyle name="40% — акцент2 35" xfId="2705"/>
    <cellStyle name="40% — акцент2 36" xfId="2706"/>
    <cellStyle name="40% — акцент2 37" xfId="2707"/>
    <cellStyle name="40% — акцент2 38" xfId="2708"/>
    <cellStyle name="40% — акцент2 39" xfId="2709"/>
    <cellStyle name="40% - Акцент2 4" xfId="486"/>
    <cellStyle name="40% — акцент2 4" xfId="136"/>
    <cellStyle name="40% - Акцент2 4 2" xfId="2710"/>
    <cellStyle name="40% - Акцент2 4 3" xfId="2711"/>
    <cellStyle name="40% — акцент2 40" xfId="2712"/>
    <cellStyle name="40% — акцент2 41" xfId="2713"/>
    <cellStyle name="40% — акцент2 42" xfId="2714"/>
    <cellStyle name="40% — акцент2 43" xfId="2715"/>
    <cellStyle name="40% — акцент2 44" xfId="2716"/>
    <cellStyle name="40% — акцент2 45" xfId="2717"/>
    <cellStyle name="40% — акцент2 46" xfId="2718"/>
    <cellStyle name="40% — акцент2 47" xfId="2719"/>
    <cellStyle name="40% — акцент2 48" xfId="2720"/>
    <cellStyle name="40% — акцент2 49" xfId="2721"/>
    <cellStyle name="40% - Акцент2 5" xfId="760"/>
    <cellStyle name="40% — акцент2 5" xfId="137"/>
    <cellStyle name="40% - Акцент2 5 2" xfId="2722"/>
    <cellStyle name="40% - Акцент2 5 3" xfId="2723"/>
    <cellStyle name="40% — акцент2 50" xfId="2724"/>
    <cellStyle name="40% — акцент2 51" xfId="2725"/>
    <cellStyle name="40% — акцент2 52" xfId="2726"/>
    <cellStyle name="40% — акцент2 53" xfId="2727"/>
    <cellStyle name="40% — акцент2 54" xfId="2728"/>
    <cellStyle name="40% — акцент2 55" xfId="2729"/>
    <cellStyle name="40% — акцент2 56" xfId="2730"/>
    <cellStyle name="40% — акцент2 57" xfId="2731"/>
    <cellStyle name="40% — акцент2 58" xfId="2732"/>
    <cellStyle name="40% — акцент2 59" xfId="2733"/>
    <cellStyle name="40% - Акцент2 6" xfId="811"/>
    <cellStyle name="40% — акцент2 6" xfId="138"/>
    <cellStyle name="40% - Акцент2 6 2" xfId="2734"/>
    <cellStyle name="40% - Акцент2 6 3" xfId="2735"/>
    <cellStyle name="40% — акцент2 60" xfId="2736"/>
    <cellStyle name="40% — акцент2 61" xfId="2737"/>
    <cellStyle name="40% — акцент2 62" xfId="2738"/>
    <cellStyle name="40% — акцент2 63" xfId="2739"/>
    <cellStyle name="40% — акцент2 64" xfId="2740"/>
    <cellStyle name="40% — акцент2 65" xfId="2741"/>
    <cellStyle name="40% — акцент2 66" xfId="2742"/>
    <cellStyle name="40% — акцент2 67" xfId="2743"/>
    <cellStyle name="40% — акцент2 68" xfId="2744"/>
    <cellStyle name="40% — акцент2 69" xfId="2745"/>
    <cellStyle name="40% - Акцент2 7" xfId="830"/>
    <cellStyle name="40% — акцент2 7" xfId="244"/>
    <cellStyle name="40% - Акцент2 7 2" xfId="2746"/>
    <cellStyle name="40% - Акцент2 7 3" xfId="2747"/>
    <cellStyle name="40% — акцент2 70" xfId="2748"/>
    <cellStyle name="40% — акцент2 71" xfId="2749"/>
    <cellStyle name="40% — акцент2 72" xfId="2750"/>
    <cellStyle name="40% — акцент2 73" xfId="2751"/>
    <cellStyle name="40% — акцент2 74" xfId="2752"/>
    <cellStyle name="40% — акцент2 75" xfId="2753"/>
    <cellStyle name="40% - Акцент2 8" xfId="851"/>
    <cellStyle name="40% — акцент2 8" xfId="245"/>
    <cellStyle name="40% - Акцент2 8 2" xfId="2754"/>
    <cellStyle name="40% - Акцент2 8 3" xfId="2755"/>
    <cellStyle name="40% - Акцент2 9" xfId="872"/>
    <cellStyle name="40% — акцент2 9" xfId="246"/>
    <cellStyle name="40% - Акцент2 9 2" xfId="2756"/>
    <cellStyle name="40% - Акцент2 9 3" xfId="2757"/>
    <cellStyle name="40% - Акцент3" xfId="393" builtinId="39" customBuiltin="1"/>
    <cellStyle name="40% - Акцент3 10" xfId="893"/>
    <cellStyle name="40% — акцент3 10" xfId="247"/>
    <cellStyle name="40% - Акцент3 10 2" xfId="2758"/>
    <cellStyle name="40% - Акцент3 10 3" xfId="2759"/>
    <cellStyle name="40% - Акцент3 11" xfId="2760"/>
    <cellStyle name="40% — акцент3 11" xfId="1235"/>
    <cellStyle name="40% — акцент3 11 2" xfId="2761"/>
    <cellStyle name="40% — акцент3 11 3" xfId="2762"/>
    <cellStyle name="40% — акцент3 12" xfId="1016"/>
    <cellStyle name="40% — акцент3 13" xfId="1062"/>
    <cellStyle name="40% — акцент3 14" xfId="2763"/>
    <cellStyle name="40% — акцент3 15" xfId="2764"/>
    <cellStyle name="40% — акцент3 16" xfId="2765"/>
    <cellStyle name="40% — акцент3 17" xfId="2766"/>
    <cellStyle name="40% — акцент3 18" xfId="2767"/>
    <cellStyle name="40% — акцент3 19" xfId="2768"/>
    <cellStyle name="40% - Акцент3 2" xfId="17"/>
    <cellStyle name="40% — акцент3 2" xfId="139"/>
    <cellStyle name="40% - Акцент3 2 10" xfId="639"/>
    <cellStyle name="40% - Акцент3 2 10 2" xfId="1212"/>
    <cellStyle name="40% - Акцент3 2 10 2 2" xfId="2769"/>
    <cellStyle name="40% - Акцент3 2 10 3" xfId="2770"/>
    <cellStyle name="40% - Акцент3 2 10 4" xfId="2771"/>
    <cellStyle name="40% - Акцент3 2 11" xfId="612"/>
    <cellStyle name="40% - Акцент3 2 11 2" xfId="1191"/>
    <cellStyle name="40% - Акцент3 2 11 2 2" xfId="2772"/>
    <cellStyle name="40% - Акцент3 2 11 3" xfId="2773"/>
    <cellStyle name="40% - Акцент3 2 11 4" xfId="2774"/>
    <cellStyle name="40% - Акцент3 2 12" xfId="745"/>
    <cellStyle name="40% - Акцент3 2 12 2" xfId="1171"/>
    <cellStyle name="40% - Акцент3 2 12 2 2" xfId="2775"/>
    <cellStyle name="40% - Акцент3 2 12 3" xfId="2776"/>
    <cellStyle name="40% - Акцент3 2 12 4" xfId="2777"/>
    <cellStyle name="40% - Акцент3 2 13" xfId="613"/>
    <cellStyle name="40% - Акцент3 2 13 2" xfId="1254"/>
    <cellStyle name="40% - Акцент3 2 13 2 2" xfId="2778"/>
    <cellStyle name="40% - Акцент3 2 13 3" xfId="2779"/>
    <cellStyle name="40% - Акцент3 2 13 4" xfId="2780"/>
    <cellStyle name="40% - Акцент3 2 14" xfId="849"/>
    <cellStyle name="40% - Акцент3 2 14 2" xfId="1309"/>
    <cellStyle name="40% - Акцент3 2 14 2 2" xfId="2781"/>
    <cellStyle name="40% - Акцент3 2 14 3" xfId="2782"/>
    <cellStyle name="40% - Акцент3 2 14 4" xfId="2783"/>
    <cellStyle name="40% - Акцент3 2 15" xfId="870"/>
    <cellStyle name="40% - Акцент3 2 15 2" xfId="1287"/>
    <cellStyle name="40% - Акцент3 2 15 2 2" xfId="2784"/>
    <cellStyle name="40% - Акцент3 2 15 3" xfId="2785"/>
    <cellStyle name="40% - Акцент3 2 15 4" xfId="2786"/>
    <cellStyle name="40% - Акцент3 2 16" xfId="533"/>
    <cellStyle name="40% - Акцент3 2 16 2" xfId="2787"/>
    <cellStyle name="40% - Акцент3 2 17" xfId="505"/>
    <cellStyle name="40% - Акцент3 2 17 2" xfId="2788"/>
    <cellStyle name="40% - Акцент3 2 18" xfId="558"/>
    <cellStyle name="40% - Акцент3 2 18 2" xfId="2789"/>
    <cellStyle name="40% - Акцент3 2 19" xfId="755"/>
    <cellStyle name="40% - Акцент3 2 19 2" xfId="2790"/>
    <cellStyle name="40% - Акцент3 2 2" xfId="140"/>
    <cellStyle name="40% - Акцент3 2 2 2" xfId="342"/>
    <cellStyle name="40% - Акцент3 2 2 2 2" xfId="465"/>
    <cellStyle name="40% - Акцент3 2 2 2 2 2" xfId="1321"/>
    <cellStyle name="40% - Акцент3 2 2 2 2 2 2" xfId="2791"/>
    <cellStyle name="40% - Акцент3 2 2 2 2 3" xfId="2792"/>
    <cellStyle name="40% - Акцент3 2 2 2 2 4" xfId="2793"/>
    <cellStyle name="40% - Акцент3 2 2 2 3" xfId="719"/>
    <cellStyle name="40% - Акцент3 2 2 2 3 2" xfId="2794"/>
    <cellStyle name="40% - Акцент3 2 2 2 4" xfId="1153"/>
    <cellStyle name="40% - Акцент3 2 2 2 4 2" xfId="2795"/>
    <cellStyle name="40% - Акцент3 2 2 2 5" xfId="2796"/>
    <cellStyle name="40% - Акцент3 2 2 2 6" xfId="2797"/>
    <cellStyle name="40% - Акцент3 2 2 3" xfId="430"/>
    <cellStyle name="40% - Акцент3 2 2 3 2" xfId="1108"/>
    <cellStyle name="40% - Акцент3 2 2 3 2 2" xfId="2798"/>
    <cellStyle name="40% - Акцент3 2 2 3 3" xfId="2799"/>
    <cellStyle name="40% - Акцент3 2 2 3 4" xfId="2800"/>
    <cellStyle name="40% - Акцент3 2 2 4" xfId="595"/>
    <cellStyle name="40% - Акцент3 2 2 4 2" xfId="1275"/>
    <cellStyle name="40% - Акцент3 2 2 4 2 2" xfId="2801"/>
    <cellStyle name="40% - Акцент3 2 2 4 3" xfId="2802"/>
    <cellStyle name="40% - Акцент3 2 2 4 4" xfId="2803"/>
    <cellStyle name="40% - Акцент3 2 2 5" xfId="1050"/>
    <cellStyle name="40% - Акцент3 2 2 5 2" xfId="2804"/>
    <cellStyle name="40% - Акцент3 2 2 6" xfId="2805"/>
    <cellStyle name="40% - Акцент3 2 2 7" xfId="2806"/>
    <cellStyle name="40% - Акцент3 2 2 8" xfId="2807"/>
    <cellStyle name="40% - Акцент3 2 20" xfId="792"/>
    <cellStyle name="40% - Акцент3 2 20 2" xfId="2808"/>
    <cellStyle name="40% - Акцент3 2 21" xfId="812"/>
    <cellStyle name="40% - Акцент3 2 21 2" xfId="2809"/>
    <cellStyle name="40% - Акцент3 2 22" xfId="831"/>
    <cellStyle name="40% - Акцент3 2 22 2" xfId="2810"/>
    <cellStyle name="40% - Акцент3 2 23" xfId="610"/>
    <cellStyle name="40% - Акцент3 2 23 2" xfId="2811"/>
    <cellStyle name="40% - Акцент3 2 24" xfId="654"/>
    <cellStyle name="40% - Акцент3 2 24 2" xfId="2812"/>
    <cellStyle name="40% - Акцент3 2 25" xfId="791"/>
    <cellStyle name="40% - Акцент3 2 25 2" xfId="2813"/>
    <cellStyle name="40% - Акцент3 2 26" xfId="780"/>
    <cellStyle name="40% - Акцент3 2 26 2" xfId="2814"/>
    <cellStyle name="40% - Акцент3 2 27" xfId="599"/>
    <cellStyle name="40% - Акцент3 2 27 2" xfId="2815"/>
    <cellStyle name="40% - Акцент3 2 28" xfId="789"/>
    <cellStyle name="40% - Акцент3 2 28 2" xfId="2816"/>
    <cellStyle name="40% - Акцент3 2 29" xfId="834"/>
    <cellStyle name="40% - Акцент3 2 29 2" xfId="2817"/>
    <cellStyle name="40% - Акцент3 2 3" xfId="320"/>
    <cellStyle name="40% - Акцент3 2 3 2" xfId="444"/>
    <cellStyle name="40% - Акцент3 2 3 2 2" xfId="1299"/>
    <cellStyle name="40% - Акцент3 2 3 2 2 2" xfId="2818"/>
    <cellStyle name="40% - Акцент3 2 3 2 3" xfId="2819"/>
    <cellStyle name="40% - Акцент3 2 3 2 4" xfId="2820"/>
    <cellStyle name="40% - Акцент3 2 3 3" xfId="698"/>
    <cellStyle name="40% - Акцент3 2 3 3 2" xfId="2821"/>
    <cellStyle name="40% - Акцент3 2 3 4" xfId="1132"/>
    <cellStyle name="40% - Акцент3 2 3 4 2" xfId="2822"/>
    <cellStyle name="40% - Акцент3 2 3 5" xfId="2823"/>
    <cellStyle name="40% - Акцент3 2 3 6" xfId="2824"/>
    <cellStyle name="40% - Акцент3 2 3 7" xfId="2825"/>
    <cellStyle name="40% - Акцент3 2 30" xfId="522"/>
    <cellStyle name="40% - Акцент3 2 30 2" xfId="2826"/>
    <cellStyle name="40% - Акцент3 2 31" xfId="592"/>
    <cellStyle name="40% - Акцент3 2 31 2" xfId="2827"/>
    <cellStyle name="40% - Акцент3 2 32" xfId="672"/>
    <cellStyle name="40% - Акцент3 2 32 2" xfId="2828"/>
    <cellStyle name="40% - Акцент3 2 33" xfId="638"/>
    <cellStyle name="40% - Акцент3 2 33 2" xfId="2829"/>
    <cellStyle name="40% - Акцент3 2 34" xfId="1031"/>
    <cellStyle name="40% - Акцент3 2 34 2" xfId="2830"/>
    <cellStyle name="40% - Акцент3 2 35" xfId="1020"/>
    <cellStyle name="40% - Акцент3 2 35 2" xfId="2831"/>
    <cellStyle name="40% - Акцент3 2 36" xfId="2832"/>
    <cellStyle name="40% - Акцент3 2 37" xfId="2833"/>
    <cellStyle name="40% - Акцент3 2 38" xfId="2834"/>
    <cellStyle name="40% - Акцент3 2 39" xfId="2835"/>
    <cellStyle name="40% - Акцент3 2 4" xfId="353"/>
    <cellStyle name="40% - Акцент3 2 4 2" xfId="473"/>
    <cellStyle name="40% - Акцент3 2 4 2 2" xfId="1330"/>
    <cellStyle name="40% - Акцент3 2 4 2 2 2" xfId="2836"/>
    <cellStyle name="40% - Акцент3 2 4 2 3" xfId="2837"/>
    <cellStyle name="40% - Акцент3 2 4 2 4" xfId="2838"/>
    <cellStyle name="40% - Акцент3 2 4 3" xfId="729"/>
    <cellStyle name="40% - Акцент3 2 4 3 2" xfId="2839"/>
    <cellStyle name="40% - Акцент3 2 4 4" xfId="1163"/>
    <cellStyle name="40% - Акцент3 2 4 4 2" xfId="2840"/>
    <cellStyle name="40% - Акцент3 2 4 5" xfId="2841"/>
    <cellStyle name="40% - Акцент3 2 4 6" xfId="2842"/>
    <cellStyle name="40% - Акцент3 2 40" xfId="2843"/>
    <cellStyle name="40% - Акцент3 2 5" xfId="416"/>
    <cellStyle name="40% - Акцент3 2 5 2" xfId="1077"/>
    <cellStyle name="40% - Акцент3 2 5 2 2" xfId="2844"/>
    <cellStyle name="40% - Акцент3 2 5 3" xfId="2845"/>
    <cellStyle name="40% - Акцент3 2 5 4" xfId="2846"/>
    <cellStyle name="40% - Акцент3 2 6" xfId="514"/>
    <cellStyle name="40% - Акцент3 2 6 2" xfId="1091"/>
    <cellStyle name="40% - Акцент3 2 6 2 2" xfId="2847"/>
    <cellStyle name="40% - Акцент3 2 6 3" xfId="2848"/>
    <cellStyle name="40% - Акцент3 2 6 4" xfId="2849"/>
    <cellStyle name="40% - Акцент3 2 7" xfId="686"/>
    <cellStyle name="40% - Акцент3 2 7 2" xfId="1082"/>
    <cellStyle name="40% - Акцент3 2 7 2 2" xfId="2850"/>
    <cellStyle name="40% - Акцент3 2 7 3" xfId="2851"/>
    <cellStyle name="40% - Акцент3 2 7 4" xfId="2852"/>
    <cellStyle name="40% - Акцент3 2 8" xfId="503"/>
    <cellStyle name="40% - Акцент3 2 8 2" xfId="1202"/>
    <cellStyle name="40% - Акцент3 2 8 2 2" xfId="2853"/>
    <cellStyle name="40% - Акцент3 2 8 3" xfId="2854"/>
    <cellStyle name="40% - Акцент3 2 8 4" xfId="2855"/>
    <cellStyle name="40% - Акцент3 2 9" xfId="676"/>
    <cellStyle name="40% - Акцент3 2 9 2" xfId="1210"/>
    <cellStyle name="40% - Акцент3 2 9 2 2" xfId="2856"/>
    <cellStyle name="40% - Акцент3 2 9 3" xfId="2857"/>
    <cellStyle name="40% - Акцент3 2 9 4" xfId="2858"/>
    <cellStyle name="40% — акцент3 20" xfId="2859"/>
    <cellStyle name="40% — акцент3 21" xfId="2860"/>
    <cellStyle name="40% — акцент3 22" xfId="2861"/>
    <cellStyle name="40% — акцент3 23" xfId="2862"/>
    <cellStyle name="40% — акцент3 24" xfId="2863"/>
    <cellStyle name="40% — акцент3 25" xfId="2864"/>
    <cellStyle name="40% — акцент3 26" xfId="2865"/>
    <cellStyle name="40% — акцент3 27" xfId="2866"/>
    <cellStyle name="40% — акцент3 28" xfId="2867"/>
    <cellStyle name="40% — акцент3 29" xfId="2868"/>
    <cellStyle name="40% - Акцент3 3" xfId="18"/>
    <cellStyle name="40% — акцент3 3" xfId="141"/>
    <cellStyle name="40% — акцент3 30" xfId="2869"/>
    <cellStyle name="40% — акцент3 31" xfId="2870"/>
    <cellStyle name="40% — акцент3 32" xfId="2871"/>
    <cellStyle name="40% — акцент3 33" xfId="2872"/>
    <cellStyle name="40% — акцент3 34" xfId="2873"/>
    <cellStyle name="40% — акцент3 35" xfId="2874"/>
    <cellStyle name="40% — акцент3 36" xfId="2875"/>
    <cellStyle name="40% — акцент3 37" xfId="2876"/>
    <cellStyle name="40% — акцент3 38" xfId="2877"/>
    <cellStyle name="40% — акцент3 39" xfId="2878"/>
    <cellStyle name="40% - Акцент3 4" xfId="488"/>
    <cellStyle name="40% — акцент3 4" xfId="142"/>
    <cellStyle name="40% - Акцент3 4 2" xfId="2879"/>
    <cellStyle name="40% - Акцент3 4 3" xfId="2880"/>
    <cellStyle name="40% — акцент3 40" xfId="2881"/>
    <cellStyle name="40% — акцент3 41" xfId="2882"/>
    <cellStyle name="40% — акцент3 42" xfId="2883"/>
    <cellStyle name="40% — акцент3 43" xfId="2884"/>
    <cellStyle name="40% — акцент3 44" xfId="2885"/>
    <cellStyle name="40% — акцент3 45" xfId="2886"/>
    <cellStyle name="40% — акцент3 46" xfId="2887"/>
    <cellStyle name="40% — акцент3 47" xfId="2888"/>
    <cellStyle name="40% — акцент3 48" xfId="2889"/>
    <cellStyle name="40% — акцент3 49" xfId="2890"/>
    <cellStyle name="40% - Акцент3 5" xfId="762"/>
    <cellStyle name="40% — акцент3 5" xfId="143"/>
    <cellStyle name="40% - Акцент3 5 2" xfId="2891"/>
    <cellStyle name="40% - Акцент3 5 3" xfId="2892"/>
    <cellStyle name="40% — акцент3 50" xfId="2893"/>
    <cellStyle name="40% — акцент3 51" xfId="2894"/>
    <cellStyle name="40% — акцент3 52" xfId="2895"/>
    <cellStyle name="40% — акцент3 53" xfId="2896"/>
    <cellStyle name="40% — акцент3 54" xfId="2897"/>
    <cellStyle name="40% — акцент3 55" xfId="2898"/>
    <cellStyle name="40% — акцент3 56" xfId="2899"/>
    <cellStyle name="40% — акцент3 57" xfId="2900"/>
    <cellStyle name="40% — акцент3 58" xfId="2901"/>
    <cellStyle name="40% — акцент3 59" xfId="2902"/>
    <cellStyle name="40% - Акцент3 6" xfId="814"/>
    <cellStyle name="40% — акцент3 6" xfId="144"/>
    <cellStyle name="40% - Акцент3 6 2" xfId="2903"/>
    <cellStyle name="40% - Акцент3 6 3" xfId="2904"/>
    <cellStyle name="40% — акцент3 60" xfId="2905"/>
    <cellStyle name="40% — акцент3 61" xfId="2906"/>
    <cellStyle name="40% — акцент3 62" xfId="2907"/>
    <cellStyle name="40% — акцент3 63" xfId="2908"/>
    <cellStyle name="40% — акцент3 64" xfId="2909"/>
    <cellStyle name="40% — акцент3 65" xfId="2910"/>
    <cellStyle name="40% — акцент3 66" xfId="2911"/>
    <cellStyle name="40% — акцент3 67" xfId="2912"/>
    <cellStyle name="40% — акцент3 68" xfId="2913"/>
    <cellStyle name="40% — акцент3 69" xfId="2914"/>
    <cellStyle name="40% - Акцент3 7" xfId="833"/>
    <cellStyle name="40% — акцент3 7" xfId="248"/>
    <cellStyle name="40% - Акцент3 7 2" xfId="2915"/>
    <cellStyle name="40% - Акцент3 7 3" xfId="2916"/>
    <cellStyle name="40% — акцент3 70" xfId="2917"/>
    <cellStyle name="40% — акцент3 71" xfId="2918"/>
    <cellStyle name="40% — акцент3 72" xfId="2919"/>
    <cellStyle name="40% — акцент3 73" xfId="2920"/>
    <cellStyle name="40% — акцент3 74" xfId="2921"/>
    <cellStyle name="40% — акцент3 75" xfId="2922"/>
    <cellStyle name="40% - Акцент3 8" xfId="854"/>
    <cellStyle name="40% — акцент3 8" xfId="249"/>
    <cellStyle name="40% - Акцент3 8 2" xfId="2923"/>
    <cellStyle name="40% - Акцент3 8 3" xfId="2924"/>
    <cellStyle name="40% - Акцент3 9" xfId="875"/>
    <cellStyle name="40% — акцент3 9" xfId="250"/>
    <cellStyle name="40% - Акцент3 9 2" xfId="2925"/>
    <cellStyle name="40% - Акцент3 9 3" xfId="2926"/>
    <cellStyle name="40% - Акцент4" xfId="396" builtinId="43" customBuiltin="1"/>
    <cellStyle name="40% - Акцент4 10" xfId="896"/>
    <cellStyle name="40% — акцент4 10" xfId="251"/>
    <cellStyle name="40% - Акцент4 10 2" xfId="2927"/>
    <cellStyle name="40% - Акцент4 10 3" xfId="2928"/>
    <cellStyle name="40% - Акцент4 11" xfId="2929"/>
    <cellStyle name="40% — акцент4 11" xfId="1236"/>
    <cellStyle name="40% — акцент4 11 2" xfId="2930"/>
    <cellStyle name="40% — акцент4 11 3" xfId="2931"/>
    <cellStyle name="40% — акцент4 12" xfId="1017"/>
    <cellStyle name="40% — акцент4 13" xfId="1123"/>
    <cellStyle name="40% — акцент4 14" xfId="2932"/>
    <cellStyle name="40% — акцент4 15" xfId="2933"/>
    <cellStyle name="40% — акцент4 16" xfId="2934"/>
    <cellStyle name="40% — акцент4 17" xfId="2935"/>
    <cellStyle name="40% — акцент4 18" xfId="2936"/>
    <cellStyle name="40% — акцент4 19" xfId="2937"/>
    <cellStyle name="40% - Акцент4 2" xfId="19"/>
    <cellStyle name="40% — акцент4 2" xfId="145"/>
    <cellStyle name="40% - Акцент4 2 10" xfId="781"/>
    <cellStyle name="40% - Акцент4 2 10 2" xfId="1200"/>
    <cellStyle name="40% - Акцент4 2 10 2 2" xfId="2938"/>
    <cellStyle name="40% - Акцент4 2 10 3" xfId="2939"/>
    <cellStyle name="40% - Акцент4 2 10 4" xfId="2940"/>
    <cellStyle name="40% - Акцент4 2 11" xfId="742"/>
    <cellStyle name="40% - Акцент4 2 11 2" xfId="1195"/>
    <cellStyle name="40% - Акцент4 2 11 2 2" xfId="2941"/>
    <cellStyle name="40% - Акцент4 2 11 3" xfId="2942"/>
    <cellStyle name="40% - Акцент4 2 11 4" xfId="2943"/>
    <cellStyle name="40% - Акцент4 2 12" xfId="563"/>
    <cellStyle name="40% - Акцент4 2 12 2" xfId="1170"/>
    <cellStyle name="40% - Акцент4 2 12 2 2" xfId="2944"/>
    <cellStyle name="40% - Акцент4 2 12 3" xfId="2945"/>
    <cellStyle name="40% - Акцент4 2 12 4" xfId="2946"/>
    <cellStyle name="40% - Акцент4 2 13" xfId="662"/>
    <cellStyle name="40% - Акцент4 2 13 2" xfId="1255"/>
    <cellStyle name="40% - Акцент4 2 13 2 2" xfId="2947"/>
    <cellStyle name="40% - Акцент4 2 13 3" xfId="2948"/>
    <cellStyle name="40% - Акцент4 2 13 4" xfId="2949"/>
    <cellStyle name="40% - Акцент4 2 14" xfId="587"/>
    <cellStyle name="40% - Акцент4 2 14 2" xfId="1281"/>
    <cellStyle name="40% - Акцент4 2 14 2 2" xfId="2950"/>
    <cellStyle name="40% - Акцент4 2 14 3" xfId="2951"/>
    <cellStyle name="40% - Акцент4 2 14 4" xfId="2952"/>
    <cellStyle name="40% - Акцент4 2 15" xfId="671"/>
    <cellStyle name="40% - Акцент4 2 15 2" xfId="1337"/>
    <cellStyle name="40% - Акцент4 2 15 2 2" xfId="2953"/>
    <cellStyle name="40% - Акцент4 2 15 3" xfId="2954"/>
    <cellStyle name="40% - Акцент4 2 15 4" xfId="2955"/>
    <cellStyle name="40% - Акцент4 2 16" xfId="578"/>
    <cellStyle name="40% - Акцент4 2 16 2" xfId="2956"/>
    <cellStyle name="40% - Акцент4 2 17" xfId="784"/>
    <cellStyle name="40% - Акцент4 2 17 2" xfId="2957"/>
    <cellStyle name="40% - Акцент4 2 18" xfId="528"/>
    <cellStyle name="40% - Акцент4 2 18 2" xfId="2958"/>
    <cellStyle name="40% - Акцент4 2 19" xfId="547"/>
    <cellStyle name="40% - Акцент4 2 19 2" xfId="2959"/>
    <cellStyle name="40% - Акцент4 2 2" xfId="146"/>
    <cellStyle name="40% - Акцент4 2 2 2" xfId="343"/>
    <cellStyle name="40% - Акцент4 2 2 2 2" xfId="466"/>
    <cellStyle name="40% - Акцент4 2 2 2 2 2" xfId="1322"/>
    <cellStyle name="40% - Акцент4 2 2 2 2 2 2" xfId="2960"/>
    <cellStyle name="40% - Акцент4 2 2 2 2 3" xfId="2961"/>
    <cellStyle name="40% - Акцент4 2 2 2 2 4" xfId="2962"/>
    <cellStyle name="40% - Акцент4 2 2 2 3" xfId="720"/>
    <cellStyle name="40% - Акцент4 2 2 2 3 2" xfId="2963"/>
    <cellStyle name="40% - Акцент4 2 2 2 4" xfId="1154"/>
    <cellStyle name="40% - Акцент4 2 2 2 4 2" xfId="2964"/>
    <cellStyle name="40% - Акцент4 2 2 2 5" xfId="2965"/>
    <cellStyle name="40% - Акцент4 2 2 2 6" xfId="2966"/>
    <cellStyle name="40% - Акцент4 2 2 3" xfId="431"/>
    <cellStyle name="40% - Акцент4 2 2 3 2" xfId="1109"/>
    <cellStyle name="40% - Акцент4 2 2 3 2 2" xfId="2967"/>
    <cellStyle name="40% - Акцент4 2 2 3 3" xfId="2968"/>
    <cellStyle name="40% - Акцент4 2 2 3 4" xfId="2969"/>
    <cellStyle name="40% - Акцент4 2 2 4" xfId="600"/>
    <cellStyle name="40% - Акцент4 2 2 4 2" xfId="1277"/>
    <cellStyle name="40% - Акцент4 2 2 4 2 2" xfId="2970"/>
    <cellStyle name="40% - Акцент4 2 2 4 3" xfId="2971"/>
    <cellStyle name="40% - Акцент4 2 2 4 4" xfId="2972"/>
    <cellStyle name="40% - Акцент4 2 2 5" xfId="1051"/>
    <cellStyle name="40% - Акцент4 2 2 5 2" xfId="2973"/>
    <cellStyle name="40% - Акцент4 2 2 6" xfId="2974"/>
    <cellStyle name="40% - Акцент4 2 2 7" xfId="2975"/>
    <cellStyle name="40% - Акцент4 2 2 8" xfId="2976"/>
    <cellStyle name="40% - Акцент4 2 20" xfId="608"/>
    <cellStyle name="40% - Акцент4 2 20 2" xfId="2977"/>
    <cellStyle name="40% - Акцент4 2 21" xfId="553"/>
    <cellStyle name="40% - Акцент4 2 21 2" xfId="2978"/>
    <cellStyle name="40% - Акцент4 2 22" xfId="682"/>
    <cellStyle name="40% - Акцент4 2 22 2" xfId="2979"/>
    <cellStyle name="40% - Акцент4 2 23" xfId="535"/>
    <cellStyle name="40% - Акцент4 2 23 2" xfId="2980"/>
    <cellStyle name="40% - Акцент4 2 24" xfId="904"/>
    <cellStyle name="40% - Акцент4 2 24 2" xfId="2981"/>
    <cellStyle name="40% - Акцент4 2 25" xfId="918"/>
    <cellStyle name="40% - Акцент4 2 25 2" xfId="2982"/>
    <cellStyle name="40% - Акцент4 2 26" xfId="923"/>
    <cellStyle name="40% - Акцент4 2 26 2" xfId="2983"/>
    <cellStyle name="40% - Акцент4 2 27" xfId="928"/>
    <cellStyle name="40% - Акцент4 2 27 2" xfId="2984"/>
    <cellStyle name="40% - Акцент4 2 28" xfId="932"/>
    <cellStyle name="40% - Акцент4 2 28 2" xfId="2985"/>
    <cellStyle name="40% - Акцент4 2 29" xfId="936"/>
    <cellStyle name="40% - Акцент4 2 29 2" xfId="2986"/>
    <cellStyle name="40% - Акцент4 2 3" xfId="321"/>
    <cellStyle name="40% - Акцент4 2 3 2" xfId="445"/>
    <cellStyle name="40% - Акцент4 2 3 2 2" xfId="1300"/>
    <cellStyle name="40% - Акцент4 2 3 2 2 2" xfId="2987"/>
    <cellStyle name="40% - Акцент4 2 3 2 3" xfId="2988"/>
    <cellStyle name="40% - Акцент4 2 3 2 4" xfId="2989"/>
    <cellStyle name="40% - Акцент4 2 3 3" xfId="699"/>
    <cellStyle name="40% - Акцент4 2 3 3 2" xfId="2990"/>
    <cellStyle name="40% - Акцент4 2 3 4" xfId="1133"/>
    <cellStyle name="40% - Акцент4 2 3 4 2" xfId="2991"/>
    <cellStyle name="40% - Акцент4 2 3 5" xfId="2992"/>
    <cellStyle name="40% - Акцент4 2 3 6" xfId="2993"/>
    <cellStyle name="40% - Акцент4 2 3 7" xfId="2994"/>
    <cellStyle name="40% - Акцент4 2 30" xfId="940"/>
    <cellStyle name="40% - Акцент4 2 30 2" xfId="2995"/>
    <cellStyle name="40% - Акцент4 2 31" xfId="944"/>
    <cellStyle name="40% - Акцент4 2 31 2" xfId="2996"/>
    <cellStyle name="40% - Акцент4 2 32" xfId="948"/>
    <cellStyle name="40% - Акцент4 2 32 2" xfId="2997"/>
    <cellStyle name="40% - Акцент4 2 33" xfId="952"/>
    <cellStyle name="40% - Акцент4 2 33 2" xfId="2998"/>
    <cellStyle name="40% - Акцент4 2 34" xfId="1032"/>
    <cellStyle name="40% - Акцент4 2 34 2" xfId="2999"/>
    <cellStyle name="40% - Акцент4 2 35" xfId="1120"/>
    <cellStyle name="40% - Акцент4 2 35 2" xfId="3000"/>
    <cellStyle name="40% - Акцент4 2 36" xfId="3001"/>
    <cellStyle name="40% - Акцент4 2 37" xfId="3002"/>
    <cellStyle name="40% - Акцент4 2 38" xfId="3003"/>
    <cellStyle name="40% - Акцент4 2 39" xfId="3004"/>
    <cellStyle name="40% - Акцент4 2 4" xfId="325"/>
    <cellStyle name="40% - Акцент4 2 4 2" xfId="449"/>
    <cellStyle name="40% - Акцент4 2 4 2 2" xfId="1304"/>
    <cellStyle name="40% - Акцент4 2 4 2 2 2" xfId="3005"/>
    <cellStyle name="40% - Акцент4 2 4 2 3" xfId="3006"/>
    <cellStyle name="40% - Акцент4 2 4 2 4" xfId="3007"/>
    <cellStyle name="40% - Акцент4 2 4 3" xfId="703"/>
    <cellStyle name="40% - Акцент4 2 4 3 2" xfId="3008"/>
    <cellStyle name="40% - Акцент4 2 4 4" xfId="1137"/>
    <cellStyle name="40% - Акцент4 2 4 4 2" xfId="3009"/>
    <cellStyle name="40% - Акцент4 2 4 5" xfId="3010"/>
    <cellStyle name="40% - Акцент4 2 4 6" xfId="3011"/>
    <cellStyle name="40% - Акцент4 2 40" xfId="3012"/>
    <cellStyle name="40% - Акцент4 2 5" xfId="417"/>
    <cellStyle name="40% - Акцент4 2 5 2" xfId="1078"/>
    <cellStyle name="40% - Акцент4 2 5 2 2" xfId="3013"/>
    <cellStyle name="40% - Акцент4 2 5 3" xfId="3014"/>
    <cellStyle name="40% - Акцент4 2 5 4" xfId="3015"/>
    <cellStyle name="40% - Акцент4 2 6" xfId="515"/>
    <cellStyle name="40% - Акцент4 2 6 2" xfId="1117"/>
    <cellStyle name="40% - Акцент4 2 6 2 2" xfId="3016"/>
    <cellStyle name="40% - Акцент4 2 6 3" xfId="3017"/>
    <cellStyle name="40% - Акцент4 2 6 4" xfId="3018"/>
    <cellStyle name="40% - Акцент4 2 7" xfId="556"/>
    <cellStyle name="40% - Акцент4 2 7 2" xfId="1209"/>
    <cellStyle name="40% - Акцент4 2 7 2 2" xfId="3019"/>
    <cellStyle name="40% - Акцент4 2 7 3" xfId="3020"/>
    <cellStyle name="40% - Акцент4 2 7 4" xfId="3021"/>
    <cellStyle name="40% - Акцент4 2 8" xfId="543"/>
    <cellStyle name="40% - Акцент4 2 8 2" xfId="1205"/>
    <cellStyle name="40% - Акцент4 2 8 2 2" xfId="3022"/>
    <cellStyle name="40% - Акцент4 2 8 3" xfId="3023"/>
    <cellStyle name="40% - Акцент4 2 8 4" xfId="3024"/>
    <cellStyle name="40% - Акцент4 2 9" xfId="793"/>
    <cellStyle name="40% - Акцент4 2 9 2" xfId="1169"/>
    <cellStyle name="40% - Акцент4 2 9 2 2" xfId="3025"/>
    <cellStyle name="40% - Акцент4 2 9 3" xfId="3026"/>
    <cellStyle name="40% - Акцент4 2 9 4" xfId="3027"/>
    <cellStyle name="40% — акцент4 20" xfId="3028"/>
    <cellStyle name="40% — акцент4 21" xfId="3029"/>
    <cellStyle name="40% — акцент4 22" xfId="3030"/>
    <cellStyle name="40% — акцент4 23" xfId="3031"/>
    <cellStyle name="40% — акцент4 24" xfId="3032"/>
    <cellStyle name="40% — акцент4 25" xfId="3033"/>
    <cellStyle name="40% — акцент4 26" xfId="3034"/>
    <cellStyle name="40% — акцент4 27" xfId="3035"/>
    <cellStyle name="40% — акцент4 28" xfId="3036"/>
    <cellStyle name="40% — акцент4 29" xfId="3037"/>
    <cellStyle name="40% - Акцент4 3" xfId="20"/>
    <cellStyle name="40% — акцент4 3" xfId="147"/>
    <cellStyle name="40% — акцент4 30" xfId="3038"/>
    <cellStyle name="40% — акцент4 31" xfId="3039"/>
    <cellStyle name="40% — акцент4 32" xfId="3040"/>
    <cellStyle name="40% — акцент4 33" xfId="3041"/>
    <cellStyle name="40% — акцент4 34" xfId="3042"/>
    <cellStyle name="40% — акцент4 35" xfId="3043"/>
    <cellStyle name="40% — акцент4 36" xfId="3044"/>
    <cellStyle name="40% — акцент4 37" xfId="3045"/>
    <cellStyle name="40% — акцент4 38" xfId="3046"/>
    <cellStyle name="40% — акцент4 39" xfId="3047"/>
    <cellStyle name="40% - Акцент4 4" xfId="490"/>
    <cellStyle name="40% — акцент4 4" xfId="148"/>
    <cellStyle name="40% - Акцент4 4 2" xfId="3048"/>
    <cellStyle name="40% - Акцент4 4 3" xfId="3049"/>
    <cellStyle name="40% — акцент4 40" xfId="3050"/>
    <cellStyle name="40% — акцент4 41" xfId="3051"/>
    <cellStyle name="40% — акцент4 42" xfId="3052"/>
    <cellStyle name="40% — акцент4 43" xfId="3053"/>
    <cellStyle name="40% — акцент4 44" xfId="3054"/>
    <cellStyle name="40% — акцент4 45" xfId="3055"/>
    <cellStyle name="40% — акцент4 46" xfId="3056"/>
    <cellStyle name="40% — акцент4 47" xfId="3057"/>
    <cellStyle name="40% — акцент4 48" xfId="3058"/>
    <cellStyle name="40% — акцент4 49" xfId="3059"/>
    <cellStyle name="40% - Акцент4 5" xfId="764"/>
    <cellStyle name="40% — акцент4 5" xfId="149"/>
    <cellStyle name="40% - Акцент4 5 2" xfId="3060"/>
    <cellStyle name="40% - Акцент4 5 3" xfId="3061"/>
    <cellStyle name="40% — акцент4 50" xfId="3062"/>
    <cellStyle name="40% — акцент4 51" xfId="3063"/>
    <cellStyle name="40% — акцент4 52" xfId="3064"/>
    <cellStyle name="40% — акцент4 53" xfId="3065"/>
    <cellStyle name="40% — акцент4 54" xfId="3066"/>
    <cellStyle name="40% — акцент4 55" xfId="3067"/>
    <cellStyle name="40% — акцент4 56" xfId="3068"/>
    <cellStyle name="40% — акцент4 57" xfId="3069"/>
    <cellStyle name="40% — акцент4 58" xfId="3070"/>
    <cellStyle name="40% — акцент4 59" xfId="3071"/>
    <cellStyle name="40% - Акцент4 6" xfId="817"/>
    <cellStyle name="40% — акцент4 6" xfId="150"/>
    <cellStyle name="40% - Акцент4 6 2" xfId="3072"/>
    <cellStyle name="40% - Акцент4 6 3" xfId="3073"/>
    <cellStyle name="40% — акцент4 60" xfId="3074"/>
    <cellStyle name="40% — акцент4 61" xfId="3075"/>
    <cellStyle name="40% — акцент4 62" xfId="3076"/>
    <cellStyle name="40% — акцент4 63" xfId="3077"/>
    <cellStyle name="40% — акцент4 64" xfId="3078"/>
    <cellStyle name="40% — акцент4 65" xfId="3079"/>
    <cellStyle name="40% — акцент4 66" xfId="3080"/>
    <cellStyle name="40% — акцент4 67" xfId="3081"/>
    <cellStyle name="40% — акцент4 68" xfId="3082"/>
    <cellStyle name="40% — акцент4 69" xfId="3083"/>
    <cellStyle name="40% - Акцент4 7" xfId="836"/>
    <cellStyle name="40% — акцент4 7" xfId="252"/>
    <cellStyle name="40% - Акцент4 7 2" xfId="3084"/>
    <cellStyle name="40% - Акцент4 7 3" xfId="3085"/>
    <cellStyle name="40% — акцент4 70" xfId="3086"/>
    <cellStyle name="40% — акцент4 71" xfId="3087"/>
    <cellStyle name="40% — акцент4 72" xfId="3088"/>
    <cellStyle name="40% — акцент4 73" xfId="3089"/>
    <cellStyle name="40% — акцент4 74" xfId="3090"/>
    <cellStyle name="40% — акцент4 75" xfId="3091"/>
    <cellStyle name="40% - Акцент4 8" xfId="857"/>
    <cellStyle name="40% — акцент4 8" xfId="253"/>
    <cellStyle name="40% - Акцент4 8 2" xfId="3092"/>
    <cellStyle name="40% - Акцент4 8 3" xfId="3093"/>
    <cellStyle name="40% - Акцент4 9" xfId="878"/>
    <cellStyle name="40% — акцент4 9" xfId="254"/>
    <cellStyle name="40% - Акцент4 9 2" xfId="3094"/>
    <cellStyle name="40% - Акцент4 9 3" xfId="3095"/>
    <cellStyle name="40% - Акцент5" xfId="399" builtinId="47" customBuiltin="1"/>
    <cellStyle name="40% - Акцент5 10" xfId="898"/>
    <cellStyle name="40% — акцент5 10" xfId="255"/>
    <cellStyle name="40% - Акцент5 10 2" xfId="3096"/>
    <cellStyle name="40% - Акцент5 10 3" xfId="3097"/>
    <cellStyle name="40% - Акцент5 11" xfId="3098"/>
    <cellStyle name="40% — акцент5 11" xfId="1237"/>
    <cellStyle name="40% — акцент5 11 2" xfId="3099"/>
    <cellStyle name="40% — акцент5 11 3" xfId="3100"/>
    <cellStyle name="40% — акцент5 12" xfId="1018"/>
    <cellStyle name="40% — акцент5 13" xfId="1060"/>
    <cellStyle name="40% — акцент5 14" xfId="3101"/>
    <cellStyle name="40% — акцент5 15" xfId="3102"/>
    <cellStyle name="40% — акцент5 16" xfId="3103"/>
    <cellStyle name="40% — акцент5 17" xfId="3104"/>
    <cellStyle name="40% — акцент5 18" xfId="3105"/>
    <cellStyle name="40% — акцент5 19" xfId="3106"/>
    <cellStyle name="40% - Акцент5 2" xfId="21"/>
    <cellStyle name="40% — акцент5 2" xfId="151"/>
    <cellStyle name="40% - Акцент5 2 10" xfId="866"/>
    <cellStyle name="40% - Акцент5 2 10 2" xfId="1219"/>
    <cellStyle name="40% - Акцент5 2 10 2 2" xfId="3107"/>
    <cellStyle name="40% - Акцент5 2 10 3" xfId="3108"/>
    <cellStyle name="40% - Акцент5 2 10 4" xfId="3109"/>
    <cellStyle name="40% - Акцент5 2 11" xfId="886"/>
    <cellStyle name="40% - Акцент5 2 11 2" xfId="1221"/>
    <cellStyle name="40% - Акцент5 2 11 2 2" xfId="3110"/>
    <cellStyle name="40% - Акцент5 2 11 3" xfId="3111"/>
    <cellStyle name="40% - Акцент5 2 11 4" xfId="3112"/>
    <cellStyle name="40% - Акцент5 2 12" xfId="905"/>
    <cellStyle name="40% - Акцент5 2 12 2" xfId="1223"/>
    <cellStyle name="40% - Акцент5 2 12 2 2" xfId="3113"/>
    <cellStyle name="40% - Акцент5 2 12 3" xfId="3114"/>
    <cellStyle name="40% - Акцент5 2 12 4" xfId="3115"/>
    <cellStyle name="40% - Акцент5 2 13" xfId="919"/>
    <cellStyle name="40% - Акцент5 2 13 2" xfId="1256"/>
    <cellStyle name="40% - Акцент5 2 13 2 2" xfId="3116"/>
    <cellStyle name="40% - Акцент5 2 13 3" xfId="3117"/>
    <cellStyle name="40% - Акцент5 2 13 4" xfId="3118"/>
    <cellStyle name="40% - Акцент5 2 14" xfId="924"/>
    <cellStyle name="40% - Акцент5 2 14 2" xfId="1288"/>
    <cellStyle name="40% - Акцент5 2 14 2 2" xfId="3119"/>
    <cellStyle name="40% - Акцент5 2 14 3" xfId="3120"/>
    <cellStyle name="40% - Акцент5 2 14 4" xfId="3121"/>
    <cellStyle name="40% - Акцент5 2 15" xfId="929"/>
    <cellStyle name="40% - Акцент5 2 15 2" xfId="1336"/>
    <cellStyle name="40% - Акцент5 2 15 2 2" xfId="3122"/>
    <cellStyle name="40% - Акцент5 2 15 3" xfId="3123"/>
    <cellStyle name="40% - Акцент5 2 15 4" xfId="3124"/>
    <cellStyle name="40% - Акцент5 2 16" xfId="933"/>
    <cellStyle name="40% - Акцент5 2 16 2" xfId="3125"/>
    <cellStyle name="40% - Акцент5 2 17" xfId="937"/>
    <cellStyle name="40% - Акцент5 2 17 2" xfId="3126"/>
    <cellStyle name="40% - Акцент5 2 18" xfId="941"/>
    <cellStyle name="40% - Акцент5 2 18 2" xfId="3127"/>
    <cellStyle name="40% - Акцент5 2 19" xfId="945"/>
    <cellStyle name="40% - Акцент5 2 19 2" xfId="3128"/>
    <cellStyle name="40% - Акцент5 2 2" xfId="152"/>
    <cellStyle name="40% - Акцент5 2 2 2" xfId="344"/>
    <cellStyle name="40% - Акцент5 2 2 2 2" xfId="467"/>
    <cellStyle name="40% - Акцент5 2 2 2 2 2" xfId="1323"/>
    <cellStyle name="40% - Акцент5 2 2 2 2 2 2" xfId="3129"/>
    <cellStyle name="40% - Акцент5 2 2 2 2 3" xfId="3130"/>
    <cellStyle name="40% - Акцент5 2 2 2 2 4" xfId="3131"/>
    <cellStyle name="40% - Акцент5 2 2 2 3" xfId="721"/>
    <cellStyle name="40% - Акцент5 2 2 2 3 2" xfId="3132"/>
    <cellStyle name="40% - Акцент5 2 2 2 4" xfId="1155"/>
    <cellStyle name="40% - Акцент5 2 2 2 4 2" xfId="3133"/>
    <cellStyle name="40% - Акцент5 2 2 2 5" xfId="3134"/>
    <cellStyle name="40% - Акцент5 2 2 2 6" xfId="3135"/>
    <cellStyle name="40% - Акцент5 2 2 3" xfId="432"/>
    <cellStyle name="40% - Акцент5 2 2 3 2" xfId="1110"/>
    <cellStyle name="40% - Акцент5 2 2 3 2 2" xfId="3136"/>
    <cellStyle name="40% - Акцент5 2 2 3 3" xfId="3137"/>
    <cellStyle name="40% - Акцент5 2 2 3 4" xfId="3138"/>
    <cellStyle name="40% - Акцент5 2 2 4" xfId="603"/>
    <cellStyle name="40% - Акцент5 2 2 4 2" xfId="1278"/>
    <cellStyle name="40% - Акцент5 2 2 4 2 2" xfId="3139"/>
    <cellStyle name="40% - Акцент5 2 2 4 3" xfId="3140"/>
    <cellStyle name="40% - Акцент5 2 2 4 4" xfId="3141"/>
    <cellStyle name="40% - Акцент5 2 2 5" xfId="1052"/>
    <cellStyle name="40% - Акцент5 2 2 5 2" xfId="3142"/>
    <cellStyle name="40% - Акцент5 2 2 6" xfId="3143"/>
    <cellStyle name="40% - Акцент5 2 2 7" xfId="3144"/>
    <cellStyle name="40% - Акцент5 2 2 8" xfId="3145"/>
    <cellStyle name="40% - Акцент5 2 20" xfId="949"/>
    <cellStyle name="40% - Акцент5 2 20 2" xfId="3146"/>
    <cellStyle name="40% - Акцент5 2 21" xfId="953"/>
    <cellStyle name="40% - Акцент5 2 21 2" xfId="3147"/>
    <cellStyle name="40% - Акцент5 2 22" xfId="956"/>
    <cellStyle name="40% - Акцент5 2 22 2" xfId="3148"/>
    <cellStyle name="40% - Акцент5 2 23" xfId="959"/>
    <cellStyle name="40% - Акцент5 2 23 2" xfId="3149"/>
    <cellStyle name="40% - Акцент5 2 24" xfId="962"/>
    <cellStyle name="40% - Акцент5 2 24 2" xfId="3150"/>
    <cellStyle name="40% - Акцент5 2 25" xfId="964"/>
    <cellStyle name="40% - Акцент5 2 25 2" xfId="3151"/>
    <cellStyle name="40% - Акцент5 2 26" xfId="966"/>
    <cellStyle name="40% - Акцент5 2 26 2" xfId="3152"/>
    <cellStyle name="40% - Акцент5 2 27" xfId="968"/>
    <cellStyle name="40% - Акцент5 2 27 2" xfId="3153"/>
    <cellStyle name="40% - Акцент5 2 28" xfId="970"/>
    <cellStyle name="40% - Акцент5 2 28 2" xfId="3154"/>
    <cellStyle name="40% - Акцент5 2 29" xfId="971"/>
    <cellStyle name="40% - Акцент5 2 29 2" xfId="3155"/>
    <cellStyle name="40% - Акцент5 2 3" xfId="322"/>
    <cellStyle name="40% - Акцент5 2 3 2" xfId="446"/>
    <cellStyle name="40% - Акцент5 2 3 2 2" xfId="1301"/>
    <cellStyle name="40% - Акцент5 2 3 2 2 2" xfId="3156"/>
    <cellStyle name="40% - Акцент5 2 3 2 3" xfId="3157"/>
    <cellStyle name="40% - Акцент5 2 3 2 4" xfId="3158"/>
    <cellStyle name="40% - Акцент5 2 3 3" xfId="700"/>
    <cellStyle name="40% - Акцент5 2 3 3 2" xfId="3159"/>
    <cellStyle name="40% - Акцент5 2 3 4" xfId="1134"/>
    <cellStyle name="40% - Акцент5 2 3 4 2" xfId="3160"/>
    <cellStyle name="40% - Акцент5 2 3 5" xfId="3161"/>
    <cellStyle name="40% - Акцент5 2 3 6" xfId="3162"/>
    <cellStyle name="40% - Акцент5 2 3 7" xfId="3163"/>
    <cellStyle name="40% - Акцент5 2 30" xfId="972"/>
    <cellStyle name="40% - Акцент5 2 30 2" xfId="3164"/>
    <cellStyle name="40% - Акцент5 2 31" xfId="973"/>
    <cellStyle name="40% - Акцент5 2 31 2" xfId="3165"/>
    <cellStyle name="40% - Акцент5 2 32" xfId="974"/>
    <cellStyle name="40% - Акцент5 2 32 2" xfId="3166"/>
    <cellStyle name="40% - Акцент5 2 33" xfId="975"/>
    <cellStyle name="40% - Акцент5 2 33 2" xfId="3167"/>
    <cellStyle name="40% - Акцент5 2 34" xfId="1033"/>
    <cellStyle name="40% - Акцент5 2 34 2" xfId="3168"/>
    <cellStyle name="40% - Акцент5 2 35" xfId="1054"/>
    <cellStyle name="40% - Акцент5 2 35 2" xfId="3169"/>
    <cellStyle name="40% - Акцент5 2 36" xfId="3170"/>
    <cellStyle name="40% - Акцент5 2 37" xfId="3171"/>
    <cellStyle name="40% - Акцент5 2 38" xfId="3172"/>
    <cellStyle name="40% - Акцент5 2 39" xfId="3173"/>
    <cellStyle name="40% - Акцент5 2 4" xfId="354"/>
    <cellStyle name="40% - Акцент5 2 4 2" xfId="474"/>
    <cellStyle name="40% - Акцент5 2 4 2 2" xfId="1331"/>
    <cellStyle name="40% - Акцент5 2 4 2 2 2" xfId="3174"/>
    <cellStyle name="40% - Акцент5 2 4 2 3" xfId="3175"/>
    <cellStyle name="40% - Акцент5 2 4 2 4" xfId="3176"/>
    <cellStyle name="40% - Акцент5 2 4 3" xfId="730"/>
    <cellStyle name="40% - Акцент5 2 4 3 2" xfId="3177"/>
    <cellStyle name="40% - Акцент5 2 4 4" xfId="1164"/>
    <cellStyle name="40% - Акцент5 2 4 4 2" xfId="3178"/>
    <cellStyle name="40% - Акцент5 2 4 5" xfId="3179"/>
    <cellStyle name="40% - Акцент5 2 4 6" xfId="3180"/>
    <cellStyle name="40% - Акцент5 2 40" xfId="3181"/>
    <cellStyle name="40% - Акцент5 2 5" xfId="418"/>
    <cellStyle name="40% - Акцент5 2 5 2" xfId="1079"/>
    <cellStyle name="40% - Акцент5 2 5 2 2" xfId="3182"/>
    <cellStyle name="40% - Акцент5 2 5 3" xfId="3183"/>
    <cellStyle name="40% - Акцент5 2 5 4" xfId="3184"/>
    <cellStyle name="40% - Акцент5 2 6" xfId="516"/>
    <cellStyle name="40% - Акцент5 2 6 2" xfId="1118"/>
    <cellStyle name="40% - Акцент5 2 6 2 2" xfId="3185"/>
    <cellStyle name="40% - Акцент5 2 6 3" xfId="3186"/>
    <cellStyle name="40% - Акцент5 2 6 4" xfId="3187"/>
    <cellStyle name="40% - Акцент5 2 7" xfId="685"/>
    <cellStyle name="40% - Акцент5 2 7 2" xfId="1208"/>
    <cellStyle name="40% - Акцент5 2 7 2 2" xfId="3188"/>
    <cellStyle name="40% - Акцент5 2 7 3" xfId="3189"/>
    <cellStyle name="40% - Акцент5 2 7 4" xfId="3190"/>
    <cellStyle name="40% - Акцент5 2 8" xfId="825"/>
    <cellStyle name="40% - Акцент5 2 8 2" xfId="1215"/>
    <cellStyle name="40% - Акцент5 2 8 2 2" xfId="3191"/>
    <cellStyle name="40% - Акцент5 2 8 3" xfId="3192"/>
    <cellStyle name="40% - Акцент5 2 8 4" xfId="3193"/>
    <cellStyle name="40% - Акцент5 2 9" xfId="845"/>
    <cellStyle name="40% - Акцент5 2 9 2" xfId="1217"/>
    <cellStyle name="40% - Акцент5 2 9 2 2" xfId="3194"/>
    <cellStyle name="40% - Акцент5 2 9 3" xfId="3195"/>
    <cellStyle name="40% - Акцент5 2 9 4" xfId="3196"/>
    <cellStyle name="40% — акцент5 20" xfId="3197"/>
    <cellStyle name="40% — акцент5 21" xfId="3198"/>
    <cellStyle name="40% — акцент5 22" xfId="3199"/>
    <cellStyle name="40% — акцент5 23" xfId="3200"/>
    <cellStyle name="40% — акцент5 24" xfId="3201"/>
    <cellStyle name="40% — акцент5 25" xfId="3202"/>
    <cellStyle name="40% — акцент5 26" xfId="3203"/>
    <cellStyle name="40% — акцент5 27" xfId="3204"/>
    <cellStyle name="40% — акцент5 28" xfId="3205"/>
    <cellStyle name="40% — акцент5 29" xfId="3206"/>
    <cellStyle name="40% - Акцент5 3" xfId="22"/>
    <cellStyle name="40% — акцент5 3" xfId="153"/>
    <cellStyle name="40% — акцент5 30" xfId="3207"/>
    <cellStyle name="40% — акцент5 31" xfId="3208"/>
    <cellStyle name="40% — акцент5 32" xfId="3209"/>
    <cellStyle name="40% — акцент5 33" xfId="3210"/>
    <cellStyle name="40% — акцент5 34" xfId="3211"/>
    <cellStyle name="40% — акцент5 35" xfId="3212"/>
    <cellStyle name="40% — акцент5 36" xfId="3213"/>
    <cellStyle name="40% — акцент5 37" xfId="3214"/>
    <cellStyle name="40% — акцент5 38" xfId="3215"/>
    <cellStyle name="40% — акцент5 39" xfId="3216"/>
    <cellStyle name="40% - Акцент5 4" xfId="492"/>
    <cellStyle name="40% — акцент5 4" xfId="154"/>
    <cellStyle name="40% - Акцент5 4 2" xfId="3217"/>
    <cellStyle name="40% - Акцент5 4 3" xfId="3218"/>
    <cellStyle name="40% — акцент5 40" xfId="3219"/>
    <cellStyle name="40% — акцент5 41" xfId="3220"/>
    <cellStyle name="40% — акцент5 42" xfId="3221"/>
    <cellStyle name="40% — акцент5 43" xfId="3222"/>
    <cellStyle name="40% — акцент5 44" xfId="3223"/>
    <cellStyle name="40% — акцент5 45" xfId="3224"/>
    <cellStyle name="40% — акцент5 46" xfId="3225"/>
    <cellStyle name="40% — акцент5 47" xfId="3226"/>
    <cellStyle name="40% — акцент5 48" xfId="3227"/>
    <cellStyle name="40% — акцент5 49" xfId="3228"/>
    <cellStyle name="40% - Акцент5 5" xfId="767"/>
    <cellStyle name="40% — акцент5 5" xfId="155"/>
    <cellStyle name="40% - Акцент5 5 2" xfId="3229"/>
    <cellStyle name="40% - Акцент5 5 3" xfId="3230"/>
    <cellStyle name="40% — акцент5 50" xfId="3231"/>
    <cellStyle name="40% — акцент5 51" xfId="3232"/>
    <cellStyle name="40% — акцент5 52" xfId="3233"/>
    <cellStyle name="40% — акцент5 53" xfId="3234"/>
    <cellStyle name="40% — акцент5 54" xfId="3235"/>
    <cellStyle name="40% — акцент5 55" xfId="3236"/>
    <cellStyle name="40% — акцент5 56" xfId="3237"/>
    <cellStyle name="40% — акцент5 57" xfId="3238"/>
    <cellStyle name="40% — акцент5 58" xfId="3239"/>
    <cellStyle name="40% — акцент5 59" xfId="3240"/>
    <cellStyle name="40% - Акцент5 6" xfId="819"/>
    <cellStyle name="40% — акцент5 6" xfId="156"/>
    <cellStyle name="40% - Акцент5 6 2" xfId="3241"/>
    <cellStyle name="40% - Акцент5 6 3" xfId="3242"/>
    <cellStyle name="40% — акцент5 60" xfId="3243"/>
    <cellStyle name="40% — акцент5 61" xfId="3244"/>
    <cellStyle name="40% — акцент5 62" xfId="3245"/>
    <cellStyle name="40% — акцент5 63" xfId="3246"/>
    <cellStyle name="40% — акцент5 64" xfId="3247"/>
    <cellStyle name="40% — акцент5 65" xfId="3248"/>
    <cellStyle name="40% — акцент5 66" xfId="3249"/>
    <cellStyle name="40% — акцент5 67" xfId="3250"/>
    <cellStyle name="40% — акцент5 68" xfId="3251"/>
    <cellStyle name="40% — акцент5 69" xfId="3252"/>
    <cellStyle name="40% - Акцент5 7" xfId="838"/>
    <cellStyle name="40% — акцент5 7" xfId="256"/>
    <cellStyle name="40% - Акцент5 7 2" xfId="3253"/>
    <cellStyle name="40% - Акцент5 7 3" xfId="3254"/>
    <cellStyle name="40% — акцент5 70" xfId="3255"/>
    <cellStyle name="40% — акцент5 71" xfId="3256"/>
    <cellStyle name="40% — акцент5 72" xfId="3257"/>
    <cellStyle name="40% — акцент5 73" xfId="3258"/>
    <cellStyle name="40% — акцент5 74" xfId="3259"/>
    <cellStyle name="40% — акцент5 75" xfId="3260"/>
    <cellStyle name="40% - Акцент5 8" xfId="859"/>
    <cellStyle name="40% — акцент5 8" xfId="257"/>
    <cellStyle name="40% - Акцент5 8 2" xfId="3261"/>
    <cellStyle name="40% - Акцент5 8 3" xfId="3262"/>
    <cellStyle name="40% - Акцент5 9" xfId="880"/>
    <cellStyle name="40% — акцент5 9" xfId="258"/>
    <cellStyle name="40% - Акцент5 9 2" xfId="3263"/>
    <cellStyle name="40% - Акцент5 9 3" xfId="3264"/>
    <cellStyle name="40% - Акцент6" xfId="402" builtinId="51" customBuiltin="1"/>
    <cellStyle name="40% - Акцент6 10" xfId="901"/>
    <cellStyle name="40% — акцент6 10" xfId="259"/>
    <cellStyle name="40% - Акцент6 10 2" xfId="3265"/>
    <cellStyle name="40% - Акцент6 10 3" xfId="3266"/>
    <cellStyle name="40% - Акцент6 11" xfId="3267"/>
    <cellStyle name="40% — акцент6 11" xfId="1238"/>
    <cellStyle name="40% — акцент6 11 2" xfId="3268"/>
    <cellStyle name="40% — акцент6 11 3" xfId="3269"/>
    <cellStyle name="40% — акцент6 12" xfId="1019"/>
    <cellStyle name="40% — акцент6 13" xfId="1040"/>
    <cellStyle name="40% — акцент6 14" xfId="3270"/>
    <cellStyle name="40% — акцент6 15" xfId="3271"/>
    <cellStyle name="40% — акцент6 16" xfId="3272"/>
    <cellStyle name="40% — акцент6 17" xfId="3273"/>
    <cellStyle name="40% — акцент6 18" xfId="3274"/>
    <cellStyle name="40% — акцент6 19" xfId="3275"/>
    <cellStyle name="40% - Акцент6 2" xfId="23"/>
    <cellStyle name="40% — акцент6 2" xfId="157"/>
    <cellStyle name="40% - Акцент6 2 10" xfId="824"/>
    <cellStyle name="40% - Акцент6 2 10 2" xfId="1187"/>
    <cellStyle name="40% - Акцент6 2 10 2 2" xfId="3276"/>
    <cellStyle name="40% - Акцент6 2 10 3" xfId="3277"/>
    <cellStyle name="40% - Акцент6 2 10 4" xfId="3278"/>
    <cellStyle name="40% - Акцент6 2 11" xfId="844"/>
    <cellStyle name="40% - Акцент6 2 11 2" xfId="1174"/>
    <cellStyle name="40% - Акцент6 2 11 2 2" xfId="3279"/>
    <cellStyle name="40% - Акцент6 2 11 3" xfId="3280"/>
    <cellStyle name="40% - Акцент6 2 11 4" xfId="3281"/>
    <cellStyle name="40% - Акцент6 2 12" xfId="865"/>
    <cellStyle name="40% - Акцент6 2 12 2" xfId="1181"/>
    <cellStyle name="40% - Акцент6 2 12 2 2" xfId="3282"/>
    <cellStyle name="40% - Акцент6 2 12 3" xfId="3283"/>
    <cellStyle name="40% - Акцент6 2 12 4" xfId="3284"/>
    <cellStyle name="40% - Акцент6 2 13" xfId="885"/>
    <cellStyle name="40% - Акцент6 2 13 2" xfId="1257"/>
    <cellStyle name="40% - Акцент6 2 13 2 2" xfId="3285"/>
    <cellStyle name="40% - Акцент6 2 13 3" xfId="3286"/>
    <cellStyle name="40% - Акцент6 2 13 4" xfId="3287"/>
    <cellStyle name="40% - Акцент6 2 14" xfId="536"/>
    <cellStyle name="40% - Акцент6 2 14 2" xfId="1262"/>
    <cellStyle name="40% - Акцент6 2 14 2 2" xfId="3288"/>
    <cellStyle name="40% - Акцент6 2 14 3" xfId="3289"/>
    <cellStyle name="40% - Акцент6 2 14 4" xfId="3290"/>
    <cellStyle name="40% - Акцент6 2 15" xfId="631"/>
    <cellStyle name="40% - Акцент6 2 15 2" xfId="1276"/>
    <cellStyle name="40% - Акцент6 2 15 2 2" xfId="3291"/>
    <cellStyle name="40% - Акцент6 2 15 3" xfId="3292"/>
    <cellStyle name="40% - Акцент6 2 15 4" xfId="3293"/>
    <cellStyle name="40% - Акцент6 2 16" xfId="758"/>
    <cellStyle name="40% - Акцент6 2 16 2" xfId="3294"/>
    <cellStyle name="40% - Акцент6 2 17" xfId="826"/>
    <cellStyle name="40% - Акцент6 2 17 2" xfId="3295"/>
    <cellStyle name="40% - Акцент6 2 18" xfId="846"/>
    <cellStyle name="40% - Акцент6 2 18 2" xfId="3296"/>
    <cellStyle name="40% - Акцент6 2 19" xfId="867"/>
    <cellStyle name="40% - Акцент6 2 19 2" xfId="3297"/>
    <cellStyle name="40% - Акцент6 2 2" xfId="158"/>
    <cellStyle name="40% - Акцент6 2 2 2" xfId="345"/>
    <cellStyle name="40% - Акцент6 2 2 2 2" xfId="468"/>
    <cellStyle name="40% - Акцент6 2 2 2 2 2" xfId="1324"/>
    <cellStyle name="40% - Акцент6 2 2 2 2 2 2" xfId="3298"/>
    <cellStyle name="40% - Акцент6 2 2 2 2 3" xfId="3299"/>
    <cellStyle name="40% - Акцент6 2 2 2 2 4" xfId="3300"/>
    <cellStyle name="40% - Акцент6 2 2 2 3" xfId="722"/>
    <cellStyle name="40% - Акцент6 2 2 2 3 2" xfId="3301"/>
    <cellStyle name="40% - Акцент6 2 2 2 4" xfId="1156"/>
    <cellStyle name="40% - Акцент6 2 2 2 4 2" xfId="3302"/>
    <cellStyle name="40% - Акцент6 2 2 2 5" xfId="3303"/>
    <cellStyle name="40% - Акцент6 2 2 2 6" xfId="3304"/>
    <cellStyle name="40% - Акцент6 2 2 3" xfId="433"/>
    <cellStyle name="40% - Акцент6 2 2 3 2" xfId="1111"/>
    <cellStyle name="40% - Акцент6 2 2 3 2 2" xfId="3305"/>
    <cellStyle name="40% - Акцент6 2 2 3 3" xfId="3306"/>
    <cellStyle name="40% - Акцент6 2 2 3 4" xfId="3307"/>
    <cellStyle name="40% - Акцент6 2 2 4" xfId="606"/>
    <cellStyle name="40% - Акцент6 2 2 4 2" xfId="1279"/>
    <cellStyle name="40% - Акцент6 2 2 4 2 2" xfId="3308"/>
    <cellStyle name="40% - Акцент6 2 2 4 3" xfId="3309"/>
    <cellStyle name="40% - Акцент6 2 2 4 4" xfId="3310"/>
    <cellStyle name="40% - Акцент6 2 2 5" xfId="1053"/>
    <cellStyle name="40% - Акцент6 2 2 5 2" xfId="3311"/>
    <cellStyle name="40% - Акцент6 2 2 6" xfId="3312"/>
    <cellStyle name="40% - Акцент6 2 2 7" xfId="3313"/>
    <cellStyle name="40% - Акцент6 2 2 8" xfId="3314"/>
    <cellStyle name="40% - Акцент6 2 20" xfId="804"/>
    <cellStyle name="40% - Акцент6 2 20 2" xfId="3315"/>
    <cellStyle name="40% - Акцент6 2 21" xfId="738"/>
    <cellStyle name="40% - Акцент6 2 21 2" xfId="3316"/>
    <cellStyle name="40% - Акцент6 2 22" xfId="777"/>
    <cellStyle name="40% - Акцент6 2 22 2" xfId="3317"/>
    <cellStyle name="40% - Акцент6 2 23" xfId="787"/>
    <cellStyle name="40% - Акцент6 2 23 2" xfId="3318"/>
    <cellStyle name="40% - Акцент6 2 24" xfId="659"/>
    <cellStyle name="40% - Акцент6 2 24 2" xfId="3319"/>
    <cellStyle name="40% - Акцент6 2 25" xfId="588"/>
    <cellStyle name="40% - Акцент6 2 25 2" xfId="3320"/>
    <cellStyle name="40% - Акцент6 2 26" xfId="785"/>
    <cellStyle name="40% - Акцент6 2 26 2" xfId="3321"/>
    <cellStyle name="40% - Акцент6 2 27" xfId="511"/>
    <cellStyle name="40% - Акцент6 2 27 2" xfId="3322"/>
    <cellStyle name="40% - Акцент6 2 28" xfId="775"/>
    <cellStyle name="40% - Акцент6 2 28 2" xfId="3323"/>
    <cellStyle name="40% - Акцент6 2 29" xfId="911"/>
    <cellStyle name="40% - Акцент6 2 29 2" xfId="3324"/>
    <cellStyle name="40% - Акцент6 2 3" xfId="323"/>
    <cellStyle name="40% - Акцент6 2 3 2" xfId="447"/>
    <cellStyle name="40% - Акцент6 2 3 2 2" xfId="1302"/>
    <cellStyle name="40% - Акцент6 2 3 2 2 2" xfId="3325"/>
    <cellStyle name="40% - Акцент6 2 3 2 3" xfId="3326"/>
    <cellStyle name="40% - Акцент6 2 3 2 4" xfId="3327"/>
    <cellStyle name="40% - Акцент6 2 3 3" xfId="701"/>
    <cellStyle name="40% - Акцент6 2 3 3 2" xfId="3328"/>
    <cellStyle name="40% - Акцент6 2 3 4" xfId="1135"/>
    <cellStyle name="40% - Акцент6 2 3 4 2" xfId="3329"/>
    <cellStyle name="40% - Акцент6 2 3 5" xfId="3330"/>
    <cellStyle name="40% - Акцент6 2 3 6" xfId="3331"/>
    <cellStyle name="40% - Акцент6 2 3 7" xfId="3332"/>
    <cellStyle name="40% - Акцент6 2 30" xfId="903"/>
    <cellStyle name="40% - Акцент6 2 30 2" xfId="3333"/>
    <cellStyle name="40% - Акцент6 2 31" xfId="917"/>
    <cellStyle name="40% - Акцент6 2 31 2" xfId="3334"/>
    <cellStyle name="40% - Акцент6 2 32" xfId="922"/>
    <cellStyle name="40% - Акцент6 2 32 2" xfId="3335"/>
    <cellStyle name="40% - Акцент6 2 33" xfId="927"/>
    <cellStyle name="40% - Акцент6 2 33 2" xfId="3336"/>
    <cellStyle name="40% - Акцент6 2 34" xfId="1034"/>
    <cellStyle name="40% - Акцент6 2 34 2" xfId="3337"/>
    <cellStyle name="40% - Акцент6 2 35" xfId="1035"/>
    <cellStyle name="40% - Акцент6 2 35 2" xfId="3338"/>
    <cellStyle name="40% - Акцент6 2 36" xfId="3339"/>
    <cellStyle name="40% - Акцент6 2 37" xfId="3340"/>
    <cellStyle name="40% - Акцент6 2 38" xfId="3341"/>
    <cellStyle name="40% - Акцент6 2 39" xfId="3342"/>
    <cellStyle name="40% - Акцент6 2 4" xfId="352"/>
    <cellStyle name="40% - Акцент6 2 4 2" xfId="472"/>
    <cellStyle name="40% - Акцент6 2 4 2 2" xfId="1329"/>
    <cellStyle name="40% - Акцент6 2 4 2 2 2" xfId="3343"/>
    <cellStyle name="40% - Акцент6 2 4 2 3" xfId="3344"/>
    <cellStyle name="40% - Акцент6 2 4 2 4" xfId="3345"/>
    <cellStyle name="40% - Акцент6 2 4 3" xfId="728"/>
    <cellStyle name="40% - Акцент6 2 4 3 2" xfId="3346"/>
    <cellStyle name="40% - Акцент6 2 4 4" xfId="1162"/>
    <cellStyle name="40% - Акцент6 2 4 4 2" xfId="3347"/>
    <cellStyle name="40% - Акцент6 2 4 5" xfId="3348"/>
    <cellStyle name="40% - Акцент6 2 4 6" xfId="3349"/>
    <cellStyle name="40% - Акцент6 2 40" xfId="3350"/>
    <cellStyle name="40% - Акцент6 2 5" xfId="419"/>
    <cellStyle name="40% - Акцент6 2 5 2" xfId="1081"/>
    <cellStyle name="40% - Акцент6 2 5 2 2" xfId="3351"/>
    <cellStyle name="40% - Акцент6 2 5 3" xfId="3352"/>
    <cellStyle name="40% - Акцент6 2 5 4" xfId="3353"/>
    <cellStyle name="40% - Акцент6 2 6" xfId="518"/>
    <cellStyle name="40% - Акцент6 2 6 2" xfId="1090"/>
    <cellStyle name="40% - Акцент6 2 6 2 2" xfId="3354"/>
    <cellStyle name="40% - Акцент6 2 6 3" xfId="3355"/>
    <cellStyle name="40% - Акцент6 2 6 4" xfId="3356"/>
    <cellStyle name="40% - Акцент6 2 7" xfId="555"/>
    <cellStyle name="40% - Акцент6 2 7 2" xfId="1186"/>
    <cellStyle name="40% - Акцент6 2 7 2 2" xfId="3357"/>
    <cellStyle name="40% - Акцент6 2 7 3" xfId="3358"/>
    <cellStyle name="40% - Акцент6 2 7 4" xfId="3359"/>
    <cellStyle name="40% - Акцент6 2 8" xfId="807"/>
    <cellStyle name="40% - Акцент6 2 8 2" xfId="1198"/>
    <cellStyle name="40% - Акцент6 2 8 2 2" xfId="3360"/>
    <cellStyle name="40% - Акцент6 2 8 3" xfId="3361"/>
    <cellStyle name="40% - Акцент6 2 8 4" xfId="3362"/>
    <cellStyle name="40% - Акцент6 2 9" xfId="746"/>
    <cellStyle name="40% - Акцент6 2 9 2" xfId="1093"/>
    <cellStyle name="40% - Акцент6 2 9 2 2" xfId="3363"/>
    <cellStyle name="40% - Акцент6 2 9 3" xfId="3364"/>
    <cellStyle name="40% - Акцент6 2 9 4" xfId="3365"/>
    <cellStyle name="40% — акцент6 20" xfId="3366"/>
    <cellStyle name="40% — акцент6 21" xfId="3367"/>
    <cellStyle name="40% — акцент6 22" xfId="3368"/>
    <cellStyle name="40% — акцент6 23" xfId="3369"/>
    <cellStyle name="40% — акцент6 24" xfId="3370"/>
    <cellStyle name="40% — акцент6 25" xfId="3371"/>
    <cellStyle name="40% — акцент6 26" xfId="3372"/>
    <cellStyle name="40% — акцент6 27" xfId="3373"/>
    <cellStyle name="40% — акцент6 28" xfId="3374"/>
    <cellStyle name="40% — акцент6 29" xfId="3375"/>
    <cellStyle name="40% - Акцент6 3" xfId="24"/>
    <cellStyle name="40% — акцент6 3" xfId="159"/>
    <cellStyle name="40% — акцент6 30" xfId="3376"/>
    <cellStyle name="40% — акцент6 31" xfId="3377"/>
    <cellStyle name="40% — акцент6 32" xfId="3378"/>
    <cellStyle name="40% — акцент6 33" xfId="3379"/>
    <cellStyle name="40% — акцент6 34" xfId="3380"/>
    <cellStyle name="40% — акцент6 35" xfId="3381"/>
    <cellStyle name="40% — акцент6 36" xfId="3382"/>
    <cellStyle name="40% — акцент6 37" xfId="3383"/>
    <cellStyle name="40% — акцент6 38" xfId="3384"/>
    <cellStyle name="40% — акцент6 39" xfId="3385"/>
    <cellStyle name="40% - Акцент6 4" xfId="494"/>
    <cellStyle name="40% — акцент6 4" xfId="160"/>
    <cellStyle name="40% - Акцент6 4 2" xfId="3386"/>
    <cellStyle name="40% - Акцент6 4 3" xfId="3387"/>
    <cellStyle name="40% — акцент6 40" xfId="3388"/>
    <cellStyle name="40% — акцент6 41" xfId="3389"/>
    <cellStyle name="40% — акцент6 42" xfId="3390"/>
    <cellStyle name="40% — акцент6 43" xfId="3391"/>
    <cellStyle name="40% — акцент6 44" xfId="3392"/>
    <cellStyle name="40% — акцент6 45" xfId="3393"/>
    <cellStyle name="40% — акцент6 46" xfId="3394"/>
    <cellStyle name="40% — акцент6 47" xfId="3395"/>
    <cellStyle name="40% — акцент6 48" xfId="3396"/>
    <cellStyle name="40% — акцент6 49" xfId="3397"/>
    <cellStyle name="40% - Акцент6 5" xfId="769"/>
    <cellStyle name="40% — акцент6 5" xfId="161"/>
    <cellStyle name="40% - Акцент6 5 2" xfId="3398"/>
    <cellStyle name="40% - Акцент6 5 3" xfId="3399"/>
    <cellStyle name="40% — акцент6 50" xfId="3400"/>
    <cellStyle name="40% — акцент6 51" xfId="3401"/>
    <cellStyle name="40% — акцент6 52" xfId="3402"/>
    <cellStyle name="40% — акцент6 53" xfId="3403"/>
    <cellStyle name="40% — акцент6 54" xfId="3404"/>
    <cellStyle name="40% — акцент6 55" xfId="3405"/>
    <cellStyle name="40% — акцент6 56" xfId="3406"/>
    <cellStyle name="40% — акцент6 57" xfId="3407"/>
    <cellStyle name="40% — акцент6 58" xfId="3408"/>
    <cellStyle name="40% — акцент6 59" xfId="3409"/>
    <cellStyle name="40% - Акцент6 6" xfId="822"/>
    <cellStyle name="40% — акцент6 6" xfId="162"/>
    <cellStyle name="40% - Акцент6 6 2" xfId="3410"/>
    <cellStyle name="40% - Акцент6 6 3" xfId="3411"/>
    <cellStyle name="40% — акцент6 60" xfId="3412"/>
    <cellStyle name="40% — акцент6 61" xfId="3413"/>
    <cellStyle name="40% — акцент6 62" xfId="3414"/>
    <cellStyle name="40% — акцент6 63" xfId="3415"/>
    <cellStyle name="40% — акцент6 64" xfId="3416"/>
    <cellStyle name="40% — акцент6 65" xfId="3417"/>
    <cellStyle name="40% — акцент6 66" xfId="3418"/>
    <cellStyle name="40% — акцент6 67" xfId="3419"/>
    <cellStyle name="40% — акцент6 68" xfId="3420"/>
    <cellStyle name="40% — акцент6 69" xfId="3421"/>
    <cellStyle name="40% - Акцент6 7" xfId="841"/>
    <cellStyle name="40% — акцент6 7" xfId="260"/>
    <cellStyle name="40% - Акцент6 7 2" xfId="3422"/>
    <cellStyle name="40% - Акцент6 7 3" xfId="3423"/>
    <cellStyle name="40% — акцент6 70" xfId="3424"/>
    <cellStyle name="40% — акцент6 71" xfId="3425"/>
    <cellStyle name="40% — акцент6 72" xfId="3426"/>
    <cellStyle name="40% — акцент6 73" xfId="3427"/>
    <cellStyle name="40% — акцент6 74" xfId="3428"/>
    <cellStyle name="40% — акцент6 75" xfId="3429"/>
    <cellStyle name="40% - Акцент6 8" xfId="862"/>
    <cellStyle name="40% — акцент6 8" xfId="261"/>
    <cellStyle name="40% - Акцент6 8 2" xfId="3430"/>
    <cellStyle name="40% - Акцент6 8 3" xfId="3431"/>
    <cellStyle name="40% - Акцент6 9" xfId="883"/>
    <cellStyle name="40% — акцент6 9" xfId="262"/>
    <cellStyle name="40% - Акцент6 9 2" xfId="3432"/>
    <cellStyle name="40% - Акцент6 9 3" xfId="3433"/>
    <cellStyle name="60% - Акцент1" xfId="388" builtinId="32" customBuiltin="1"/>
    <cellStyle name="60% — акцент1 10" xfId="263"/>
    <cellStyle name="60% — акцент1 11" xfId="1239"/>
    <cellStyle name="60% - Акцент1 2" xfId="25"/>
    <cellStyle name="60% — акцент1 2" xfId="163"/>
    <cellStyle name="60% - Акцент1 2 2" xfId="3434"/>
    <cellStyle name="60% - Акцент1 2 3" xfId="3435"/>
    <cellStyle name="60% - Акцент1 3" xfId="26"/>
    <cellStyle name="60% — акцент1 3" xfId="164"/>
    <cellStyle name="60% - Акцент1 4" xfId="1372"/>
    <cellStyle name="60% — акцент1 4" xfId="165"/>
    <cellStyle name="60% - Акцент1 5" xfId="1373"/>
    <cellStyle name="60% — акцент1 5" xfId="166"/>
    <cellStyle name="60% — акцент1 6" xfId="167"/>
    <cellStyle name="60% — акцент1 7" xfId="264"/>
    <cellStyle name="60% — акцент1 8" xfId="265"/>
    <cellStyle name="60% — акцент1 9" xfId="266"/>
    <cellStyle name="60% - Акцент2" xfId="391" builtinId="36" customBuiltin="1"/>
    <cellStyle name="60% — акцент2 10" xfId="267"/>
    <cellStyle name="60% — акцент2 11" xfId="1240"/>
    <cellStyle name="60% - Акцент2 2" xfId="27"/>
    <cellStyle name="60% — акцент2 2" xfId="168"/>
    <cellStyle name="60% - Акцент2 2 2" xfId="3436"/>
    <cellStyle name="60% - Акцент2 2 3" xfId="3437"/>
    <cellStyle name="60% - Акцент2 3" xfId="28"/>
    <cellStyle name="60% — акцент2 3" xfId="169"/>
    <cellStyle name="60% - Акцент2 4" xfId="1374"/>
    <cellStyle name="60% — акцент2 4" xfId="170"/>
    <cellStyle name="60% - Акцент2 5" xfId="1375"/>
    <cellStyle name="60% — акцент2 5" xfId="171"/>
    <cellStyle name="60% — акцент2 6" xfId="172"/>
    <cellStyle name="60% — акцент2 7" xfId="268"/>
    <cellStyle name="60% — акцент2 8" xfId="269"/>
    <cellStyle name="60% — акцент2 9" xfId="270"/>
    <cellStyle name="60% - Акцент3" xfId="394" builtinId="40" customBuiltin="1"/>
    <cellStyle name="60% — акцент3 10" xfId="271"/>
    <cellStyle name="60% — акцент3 11" xfId="1241"/>
    <cellStyle name="60% - Акцент3 2" xfId="29"/>
    <cellStyle name="60% — акцент3 2" xfId="173"/>
    <cellStyle name="60% - Акцент3 2 2" xfId="3438"/>
    <cellStyle name="60% - Акцент3 2 3" xfId="3439"/>
    <cellStyle name="60% - Акцент3 3" xfId="30"/>
    <cellStyle name="60% — акцент3 3" xfId="174"/>
    <cellStyle name="60% - Акцент3 4" xfId="1376"/>
    <cellStyle name="60% — акцент3 4" xfId="175"/>
    <cellStyle name="60% - Акцент3 5" xfId="1377"/>
    <cellStyle name="60% — акцент3 5" xfId="176"/>
    <cellStyle name="60% — акцент3 6" xfId="177"/>
    <cellStyle name="60% — акцент3 7" xfId="272"/>
    <cellStyle name="60% — акцент3 8" xfId="273"/>
    <cellStyle name="60% — акцент3 9" xfId="274"/>
    <cellStyle name="60% - Акцент4" xfId="397" builtinId="44" customBuiltin="1"/>
    <cellStyle name="60% — акцент4 10" xfId="275"/>
    <cellStyle name="60% — акцент4 11" xfId="1242"/>
    <cellStyle name="60% - Акцент4 2" xfId="31"/>
    <cellStyle name="60% — акцент4 2" xfId="178"/>
    <cellStyle name="60% - Акцент4 2 2" xfId="3440"/>
    <cellStyle name="60% - Акцент4 2 3" xfId="3441"/>
    <cellStyle name="60% - Акцент4 3" xfId="32"/>
    <cellStyle name="60% — акцент4 3" xfId="179"/>
    <cellStyle name="60% - Акцент4 4" xfId="1378"/>
    <cellStyle name="60% — акцент4 4" xfId="180"/>
    <cellStyle name="60% - Акцент4 5" xfId="1379"/>
    <cellStyle name="60% — акцент4 5" xfId="181"/>
    <cellStyle name="60% — акцент4 6" xfId="182"/>
    <cellStyle name="60% — акцент4 7" xfId="276"/>
    <cellStyle name="60% — акцент4 8" xfId="277"/>
    <cellStyle name="60% — акцент4 9" xfId="278"/>
    <cellStyle name="60% - Акцент5" xfId="400" builtinId="48" customBuiltin="1"/>
    <cellStyle name="60% — акцент5 10" xfId="279"/>
    <cellStyle name="60% — акцент5 11" xfId="1243"/>
    <cellStyle name="60% - Акцент5 2" xfId="33"/>
    <cellStyle name="60% — акцент5 2" xfId="183"/>
    <cellStyle name="60% - Акцент5 2 2" xfId="3442"/>
    <cellStyle name="60% - Акцент5 2 3" xfId="3443"/>
    <cellStyle name="60% - Акцент5 3" xfId="34"/>
    <cellStyle name="60% — акцент5 3" xfId="184"/>
    <cellStyle name="60% - Акцент5 4" xfId="1380"/>
    <cellStyle name="60% — акцент5 4" xfId="185"/>
    <cellStyle name="60% - Акцент5 5" xfId="1381"/>
    <cellStyle name="60% — акцент5 5" xfId="186"/>
    <cellStyle name="60% — акцент5 6" xfId="187"/>
    <cellStyle name="60% — акцент5 7" xfId="280"/>
    <cellStyle name="60% — акцент5 8" xfId="281"/>
    <cellStyle name="60% — акцент5 9" xfId="282"/>
    <cellStyle name="60% - Акцент6" xfId="403" builtinId="52" customBuiltin="1"/>
    <cellStyle name="60% — акцент6 10" xfId="283"/>
    <cellStyle name="60% — акцент6 11" xfId="1244"/>
    <cellStyle name="60% - Акцент6 2" xfId="35"/>
    <cellStyle name="60% — акцент6 2" xfId="188"/>
    <cellStyle name="60% - Акцент6 2 2" xfId="3444"/>
    <cellStyle name="60% - Акцент6 2 3" xfId="3445"/>
    <cellStyle name="60% - Акцент6 3" xfId="36"/>
    <cellStyle name="60% — акцент6 3" xfId="189"/>
    <cellStyle name="60% - Акцент6 4" xfId="1382"/>
    <cellStyle name="60% — акцент6 4" xfId="190"/>
    <cellStyle name="60% - Акцент6 5" xfId="1383"/>
    <cellStyle name="60% — акцент6 5" xfId="191"/>
    <cellStyle name="60% — акцент6 6" xfId="192"/>
    <cellStyle name="60% — акцент6 7" xfId="284"/>
    <cellStyle name="60% — акцент6 8" xfId="285"/>
    <cellStyle name="60% — акцент6 9" xfId="286"/>
    <cellStyle name="Акцент1" xfId="372" builtinId="29" customBuiltin="1"/>
    <cellStyle name="Акцент1 2" xfId="37"/>
    <cellStyle name="Акцент1 2 2" xfId="977"/>
    <cellStyle name="Акцент1 2 2 2" xfId="3446"/>
    <cellStyle name="Акцент1 2 3" xfId="3447"/>
    <cellStyle name="Акцент1 3" xfId="38"/>
    <cellStyle name="Акцент1 4" xfId="287"/>
    <cellStyle name="Акцент1 5" xfId="1384"/>
    <cellStyle name="Акцент2" xfId="373" builtinId="33" customBuiltin="1"/>
    <cellStyle name="Акцент2 2" xfId="39"/>
    <cellStyle name="Акцент2 2 2" xfId="978"/>
    <cellStyle name="Акцент2 2 2 2" xfId="3448"/>
    <cellStyle name="Акцент2 2 3" xfId="3449"/>
    <cellStyle name="Акцент2 3" xfId="40"/>
    <cellStyle name="Акцент2 4" xfId="288"/>
    <cellStyle name="Акцент2 5" xfId="1385"/>
    <cellStyle name="Акцент3" xfId="374" builtinId="37" customBuiltin="1"/>
    <cellStyle name="Акцент3 2" xfId="41"/>
    <cellStyle name="Акцент3 2 2" xfId="979"/>
    <cellStyle name="Акцент3 2 2 2" xfId="3450"/>
    <cellStyle name="Акцент3 2 3" xfId="3451"/>
    <cellStyle name="Акцент3 3" xfId="42"/>
    <cellStyle name="Акцент3 4" xfId="289"/>
    <cellStyle name="Акцент3 5" xfId="1386"/>
    <cellStyle name="Акцент4" xfId="375" builtinId="41" customBuiltin="1"/>
    <cellStyle name="Акцент4 2" xfId="43"/>
    <cellStyle name="Акцент4 2 2" xfId="980"/>
    <cellStyle name="Акцент4 2 2 2" xfId="3452"/>
    <cellStyle name="Акцент4 2 3" xfId="3453"/>
    <cellStyle name="Акцент4 3" xfId="44"/>
    <cellStyle name="Акцент4 4" xfId="290"/>
    <cellStyle name="Акцент4 5" xfId="1387"/>
    <cellStyle name="Акцент5" xfId="376" builtinId="45" customBuiltin="1"/>
    <cellStyle name="Акцент5 2" xfId="45"/>
    <cellStyle name="Акцент5 2 2" xfId="981"/>
    <cellStyle name="Акцент5 2 2 2" xfId="3454"/>
    <cellStyle name="Акцент5 2 3" xfId="3455"/>
    <cellStyle name="Акцент5 3" xfId="46"/>
    <cellStyle name="Акцент5 4" xfId="291"/>
    <cellStyle name="Акцент5 5" xfId="1388"/>
    <cellStyle name="Акцент6" xfId="377" builtinId="49" customBuiltin="1"/>
    <cellStyle name="Акцент6 2" xfId="47"/>
    <cellStyle name="Акцент6 2 2" xfId="982"/>
    <cellStyle name="Акцент6 2 2 2" xfId="3456"/>
    <cellStyle name="Акцент6 2 3" xfId="3457"/>
    <cellStyle name="Акцент6 3" xfId="48"/>
    <cellStyle name="Акцент6 4" xfId="292"/>
    <cellStyle name="Акцент6 5" xfId="1389"/>
    <cellStyle name="Ввод " xfId="364" builtinId="20" customBuiltin="1"/>
    <cellStyle name="Ввод  2" xfId="49"/>
    <cellStyle name="Ввод  2 2" xfId="983"/>
    <cellStyle name="Ввод  2 2 2" xfId="3458"/>
    <cellStyle name="Ввод  2 3" xfId="3459"/>
    <cellStyle name="Ввод  3" xfId="50"/>
    <cellStyle name="Ввод  4" xfId="293"/>
    <cellStyle name="Ввод  5" xfId="1390"/>
    <cellStyle name="Вывод" xfId="365" builtinId="21" customBuiltin="1"/>
    <cellStyle name="Вывод 2" xfId="51"/>
    <cellStyle name="Вывод 2 2" xfId="984"/>
    <cellStyle name="Вывод 2 2 2" xfId="3460"/>
    <cellStyle name="Вывод 2 3" xfId="3461"/>
    <cellStyle name="Вывод 3" xfId="52"/>
    <cellStyle name="Вывод 4" xfId="294"/>
    <cellStyle name="Вывод 5" xfId="1391"/>
    <cellStyle name="Вычисление" xfId="366" builtinId="22" customBuiltin="1"/>
    <cellStyle name="Вычисление 2" xfId="53"/>
    <cellStyle name="Вычисление 2 2" xfId="985"/>
    <cellStyle name="Вычисление 2 2 2" xfId="3462"/>
    <cellStyle name="Вычисление 2 3" xfId="3463"/>
    <cellStyle name="Вычисление 3" xfId="54"/>
    <cellStyle name="Вычисление 4" xfId="295"/>
    <cellStyle name="Вычисление 5" xfId="1392"/>
    <cellStyle name="Гиперссылка 2" xfId="55"/>
    <cellStyle name="Гиперссылка 2 2" xfId="3464"/>
    <cellStyle name="Гиперссылка 3" xfId="296"/>
    <cellStyle name="Заголовок 1" xfId="357" builtinId="16" customBuiltin="1"/>
    <cellStyle name="Заголовок 1 2" xfId="56"/>
    <cellStyle name="Заголовок 1 2 2" xfId="986"/>
    <cellStyle name="Заголовок 1 2 2 2" xfId="3465"/>
    <cellStyle name="Заголовок 1 2 3" xfId="3466"/>
    <cellStyle name="Заголовок 1 3" xfId="57"/>
    <cellStyle name="Заголовок 1 4" xfId="297"/>
    <cellStyle name="Заголовок 1 5" xfId="1393"/>
    <cellStyle name="Заголовок 2" xfId="358" builtinId="17" customBuiltin="1"/>
    <cellStyle name="Заголовок 2 2" xfId="58"/>
    <cellStyle name="Заголовок 2 2 2" xfId="987"/>
    <cellStyle name="Заголовок 2 2 2 2" xfId="3467"/>
    <cellStyle name="Заголовок 2 2 3" xfId="3468"/>
    <cellStyle name="Заголовок 2 3" xfId="59"/>
    <cellStyle name="Заголовок 2 4" xfId="298"/>
    <cellStyle name="Заголовок 2 5" xfId="1394"/>
    <cellStyle name="Заголовок 3" xfId="359" builtinId="18" customBuiltin="1"/>
    <cellStyle name="Заголовок 3 2" xfId="60"/>
    <cellStyle name="Заголовок 3 2 2" xfId="988"/>
    <cellStyle name="Заголовок 3 2 2 2" xfId="3469"/>
    <cellStyle name="Заголовок 3 2 3" xfId="3470"/>
    <cellStyle name="Заголовок 3 3" xfId="61"/>
    <cellStyle name="Заголовок 3 4" xfId="299"/>
    <cellStyle name="Заголовок 3 5" xfId="1395"/>
    <cellStyle name="Заголовок 4" xfId="360" builtinId="19" customBuiltin="1"/>
    <cellStyle name="Заголовок 4 2" xfId="62"/>
    <cellStyle name="Заголовок 4 2 2" xfId="989"/>
    <cellStyle name="Заголовок 4 2 2 2" xfId="3471"/>
    <cellStyle name="Заголовок 4 2 3" xfId="3472"/>
    <cellStyle name="Заголовок 4 3" xfId="63"/>
    <cellStyle name="Заголовок 4 4" xfId="300"/>
    <cellStyle name="Заголовок 4 5" xfId="1396"/>
    <cellStyle name="Итог" xfId="371" builtinId="25" customBuiltin="1"/>
    <cellStyle name="Итог 2" xfId="64"/>
    <cellStyle name="Итог 2 2" xfId="990"/>
    <cellStyle name="Итог 2 2 2" xfId="3473"/>
    <cellStyle name="Итог 2 3" xfId="3474"/>
    <cellStyle name="Итог 3" xfId="65"/>
    <cellStyle name="Итог 4" xfId="301"/>
    <cellStyle name="Итог 5" xfId="1397"/>
    <cellStyle name="Контрольная ячейка" xfId="368" builtinId="23" customBuiltin="1"/>
    <cellStyle name="Контрольная ячейка 2" xfId="66"/>
    <cellStyle name="Контрольная ячейка 2 2" xfId="991"/>
    <cellStyle name="Контрольная ячейка 2 2 2" xfId="3475"/>
    <cellStyle name="Контрольная ячейка 2 3" xfId="3476"/>
    <cellStyle name="Контрольная ячейка 3" xfId="67"/>
    <cellStyle name="Контрольная ячейка 4" xfId="302"/>
    <cellStyle name="Контрольная ячейка 5" xfId="1398"/>
    <cellStyle name="Название" xfId="385" builtinId="15" customBuiltin="1"/>
    <cellStyle name="Название 2" xfId="68"/>
    <cellStyle name="Название 2 2" xfId="992"/>
    <cellStyle name="Название 2 2 2" xfId="3477"/>
    <cellStyle name="Название 2 2 3" xfId="3478"/>
    <cellStyle name="Название 2 3" xfId="3479"/>
    <cellStyle name="Название 3" xfId="69"/>
    <cellStyle name="Название 3 2" xfId="993"/>
    <cellStyle name="Название 3 2 2" xfId="3480"/>
    <cellStyle name="Название 4" xfId="303"/>
    <cellStyle name="Название 5" xfId="379"/>
    <cellStyle name="Название 6" xfId="1399"/>
    <cellStyle name="Нейтральный" xfId="363" builtinId="28" customBuiltin="1"/>
    <cellStyle name="Нейтральный 2" xfId="70"/>
    <cellStyle name="Нейтральный 2 2" xfId="994"/>
    <cellStyle name="Нейтральный 2 2 2" xfId="3481"/>
    <cellStyle name="Нейтральный 2 3" xfId="3482"/>
    <cellStyle name="Нейтральный 3" xfId="71"/>
    <cellStyle name="Нейтральный 4" xfId="304"/>
    <cellStyle name="Нейтральный 5" xfId="1400"/>
    <cellStyle name="Обычный" xfId="0" builtinId="0"/>
    <cellStyle name="Обычный 10" xfId="383"/>
    <cellStyle name="Обычный 10 2" xfId="481"/>
    <cellStyle name="Обычный 10 2 2" xfId="3483"/>
    <cellStyle name="Обычный 10 3" xfId="753"/>
    <cellStyle name="Обычный 10 3 2" xfId="3484"/>
    <cellStyle name="Обычный 10 4" xfId="1343"/>
    <cellStyle name="Обычный 10 4 2" xfId="3485"/>
    <cellStyle name="Обычный 10 5" xfId="3486"/>
    <cellStyle name="Обычный 10 6" xfId="3487"/>
    <cellStyle name="Обычный 11" xfId="404"/>
    <cellStyle name="Обычный 11 2" xfId="495"/>
    <cellStyle name="Обычный 11 2 2" xfId="3488"/>
    <cellStyle name="Обычный 11 3" xfId="771"/>
    <cellStyle name="Обычный 11 3 2" xfId="3489"/>
    <cellStyle name="Обычный 11 4" xfId="1344"/>
    <cellStyle name="Обычный 11 5" xfId="3490"/>
    <cellStyle name="Обычный 12" xfId="406"/>
    <cellStyle name="Обычный 12 2" xfId="497"/>
    <cellStyle name="Обычный 12 2 2" xfId="3491"/>
    <cellStyle name="Обычный 12 3" xfId="773"/>
    <cellStyle name="Обычный 12 3 2" xfId="3492"/>
    <cellStyle name="Обычный 12 4" xfId="1348"/>
    <cellStyle name="Обычный 12 4 2" xfId="3493"/>
    <cellStyle name="Обычный 12 5" xfId="3494"/>
    <cellStyle name="Обычный 12 6" xfId="3495"/>
    <cellStyle name="Обычный 13" xfId="499"/>
    <cellStyle name="Обычный 13 2" xfId="3496"/>
    <cellStyle name="Обычный 14" xfId="1006"/>
    <cellStyle name="Обычный 14 2" xfId="3674"/>
    <cellStyle name="Обычный 15" xfId="1007"/>
    <cellStyle name="Обычный 16" xfId="3497"/>
    <cellStyle name="Обычный 17" xfId="3498"/>
    <cellStyle name="Обычный 18" xfId="3499"/>
    <cellStyle name="Обычный 19" xfId="3500"/>
    <cellStyle name="Обычный 2" xfId="72"/>
    <cellStyle name="Обычный 2 10" xfId="1038"/>
    <cellStyle name="Обычный 2 10 2" xfId="3501"/>
    <cellStyle name="Обычный 2 11" xfId="1371"/>
    <cellStyle name="Обычный 2 12" xfId="3502"/>
    <cellStyle name="Обычный 2 13" xfId="3503"/>
    <cellStyle name="Обычный 2 14" xfId="3673"/>
    <cellStyle name="Обычный 2 2" xfId="193"/>
    <cellStyle name="Обычный 2 2 2" xfId="976"/>
    <cellStyle name="Обычный 2 2 2 2" xfId="1346"/>
    <cellStyle name="Обычный 2 2 2 3" xfId="3504"/>
    <cellStyle name="Обычный 2 2 3" xfId="3505"/>
    <cellStyle name="Обычный 2 3" xfId="194"/>
    <cellStyle name="Обычный 2 3 2" xfId="346"/>
    <cellStyle name="Обычный 2 3 2 2" xfId="469"/>
    <cellStyle name="Обычный 2 3 2 2 2" xfId="1325"/>
    <cellStyle name="Обычный 2 3 2 2 2 2" xfId="3506"/>
    <cellStyle name="Обычный 2 3 2 2 3" xfId="3507"/>
    <cellStyle name="Обычный 2 3 2 2 4" xfId="3508"/>
    <cellStyle name="Обычный 2 3 2 3" xfId="723"/>
    <cellStyle name="Обычный 2 3 2 3 2" xfId="3509"/>
    <cellStyle name="Обычный 2 3 2 4" xfId="1157"/>
    <cellStyle name="Обычный 2 3 2 4 2" xfId="3510"/>
    <cellStyle name="Обычный 2 3 2 5" xfId="3511"/>
    <cellStyle name="Обычный 2 3 2 6" xfId="3512"/>
    <cellStyle name="Обычный 2 3 3" xfId="434"/>
    <cellStyle name="Обычный 2 3 3 2" xfId="1112"/>
    <cellStyle name="Обычный 2 3 3 2 2" xfId="3513"/>
    <cellStyle name="Обычный 2 3 3 3" xfId="3514"/>
    <cellStyle name="Обычный 2 3 3 4" xfId="3515"/>
    <cellStyle name="Обычный 2 3 4" xfId="624"/>
    <cellStyle name="Обычный 2 3 4 2" xfId="1280"/>
    <cellStyle name="Обычный 2 3 4 2 2" xfId="3516"/>
    <cellStyle name="Обычный 2 3 4 3" xfId="3517"/>
    <cellStyle name="Обычный 2 3 4 4" xfId="3518"/>
    <cellStyle name="Обычный 2 3 5" xfId="1058"/>
    <cellStyle name="Обычный 2 3 5 2" xfId="3519"/>
    <cellStyle name="Обычный 2 3 6" xfId="3520"/>
    <cellStyle name="Обычный 2 3 7" xfId="3521"/>
    <cellStyle name="Обычный 2 3 8" xfId="3522"/>
    <cellStyle name="Обычный 2 4" xfId="195"/>
    <cellStyle name="Обычный 2 4 2" xfId="347"/>
    <cellStyle name="Обычный 2 5" xfId="214"/>
    <cellStyle name="Обычный 2 5 2" xfId="355"/>
    <cellStyle name="Обычный 2 5 2 2" xfId="475"/>
    <cellStyle name="Обычный 2 5 2 2 2" xfId="1332"/>
    <cellStyle name="Обычный 2 5 2 2 2 2" xfId="3523"/>
    <cellStyle name="Обычный 2 5 2 2 3" xfId="3524"/>
    <cellStyle name="Обычный 2 5 2 2 4" xfId="3525"/>
    <cellStyle name="Обычный 2 5 2 3" xfId="731"/>
    <cellStyle name="Обычный 2 5 2 3 2" xfId="3526"/>
    <cellStyle name="Обычный 2 5 2 4" xfId="1165"/>
    <cellStyle name="Обычный 2 5 2 4 2" xfId="3527"/>
    <cellStyle name="Обычный 2 5 2 5" xfId="3528"/>
    <cellStyle name="Обычный 2 5 2 6" xfId="3529"/>
    <cellStyle name="Обычный 2 5 3" xfId="435"/>
    <cellStyle name="Обычный 2 5 3 2" xfId="1284"/>
    <cellStyle name="Обычный 2 5 3 2 2" xfId="3530"/>
    <cellStyle name="Обычный 2 5 3 3" xfId="3531"/>
    <cellStyle name="Обычный 2 5 3 4" xfId="3532"/>
    <cellStyle name="Обычный 2 5 4" xfId="634"/>
    <cellStyle name="Обычный 2 5 4 2" xfId="3533"/>
    <cellStyle name="Обычный 2 5 5" xfId="1119"/>
    <cellStyle name="Обычный 2 5 5 2" xfId="3534"/>
    <cellStyle name="Обычный 2 5 6" xfId="3535"/>
    <cellStyle name="Обычный 2 5 7" xfId="3536"/>
    <cellStyle name="Обычный 2 6" xfId="324"/>
    <cellStyle name="Обычный 2 6 2" xfId="448"/>
    <cellStyle name="Обычный 2 6 2 2" xfId="1303"/>
    <cellStyle name="Обычный 2 6 2 2 2" xfId="3537"/>
    <cellStyle name="Обычный 2 6 2 3" xfId="3538"/>
    <cellStyle name="Обычный 2 6 2 4" xfId="3539"/>
    <cellStyle name="Обычный 2 6 3" xfId="702"/>
    <cellStyle name="Обычный 2 6 3 2" xfId="3540"/>
    <cellStyle name="Обычный 2 6 4" xfId="1136"/>
    <cellStyle name="Обычный 2 6 4 2" xfId="3541"/>
    <cellStyle name="Обычный 2 6 5" xfId="3542"/>
    <cellStyle name="Обычный 2 6 6" xfId="3543"/>
    <cellStyle name="Обычный 2 7" xfId="356"/>
    <cellStyle name="Обычный 2 7 2" xfId="384"/>
    <cellStyle name="Обычный 2 7 2 2" xfId="482"/>
    <cellStyle name="Обычный 2 7 2 2 2" xfId="3544"/>
    <cellStyle name="Обычный 2 7 2 3" xfId="754"/>
    <cellStyle name="Обычный 2 7 2 3 2" xfId="3545"/>
    <cellStyle name="Обычный 2 7 2 4" xfId="1333"/>
    <cellStyle name="Обычный 2 7 2 4 2" xfId="3546"/>
    <cellStyle name="Обычный 2 7 2 5" xfId="3547"/>
    <cellStyle name="Обычный 2 7 2 6" xfId="3548"/>
    <cellStyle name="Обычный 2 7 3" xfId="476"/>
    <cellStyle name="Обычный 2 7 3 2" xfId="3549"/>
    <cellStyle name="Обычный 2 7 4" xfId="732"/>
    <cellStyle name="Обычный 2 7 4 2" xfId="3550"/>
    <cellStyle name="Обычный 2 7 5" xfId="1005"/>
    <cellStyle name="Обычный 2 7 5 2" xfId="3551"/>
    <cellStyle name="Обычный 2 7 6" xfId="1166"/>
    <cellStyle name="Обычный 2 7 6 2" xfId="3552"/>
    <cellStyle name="Обычный 2 7 7" xfId="3553"/>
    <cellStyle name="Обычный 2 7 8" xfId="3554"/>
    <cellStyle name="Обычный 2 8" xfId="420"/>
    <cellStyle name="Обычный 2 8 2" xfId="1088"/>
    <cellStyle name="Обычный 2 8 2 2" xfId="3555"/>
    <cellStyle name="Обычный 2 8 3" xfId="3556"/>
    <cellStyle name="Обычный 2 8 4" xfId="3557"/>
    <cellStyle name="Обычный 2 9" xfId="544"/>
    <cellStyle name="Обычный 2 9 2" xfId="1261"/>
    <cellStyle name="Обычный 2 9 2 2" xfId="3558"/>
    <cellStyle name="Обычный 2 9 3" xfId="3559"/>
    <cellStyle name="Обычный 2 9 4" xfId="3560"/>
    <cellStyle name="Обычный 3" xfId="196"/>
    <cellStyle name="Обычный 3 2" xfId="197"/>
    <cellStyle name="Обычный 3 2 2" xfId="995"/>
    <cellStyle name="Обычный 3 2 2 2" xfId="3561"/>
    <cellStyle name="Обычный 3 2 3" xfId="3562"/>
    <cellStyle name="Обычный 3 3" xfId="3563"/>
    <cellStyle name="Обычный 3 4" xfId="3564"/>
    <cellStyle name="Обычный 4" xfId="198"/>
    <cellStyle name="Обычный 4 2" xfId="3565"/>
    <cellStyle name="Обычный 5" xfId="199"/>
    <cellStyle name="Обычный 5 2" xfId="3566"/>
    <cellStyle name="Обычный 6" xfId="200"/>
    <cellStyle name="Обычный 6 2" xfId="1345"/>
    <cellStyle name="Обычный 6 3" xfId="3567"/>
    <cellStyle name="Обычный 7" xfId="305"/>
    <cellStyle name="Обычный 8" xfId="378"/>
    <cellStyle name="Обычный 8 2" xfId="477"/>
    <cellStyle name="Обычный 8 2 2" xfId="1339"/>
    <cellStyle name="Обычный 8 2 2 2" xfId="3568"/>
    <cellStyle name="Обычный 8 2 3" xfId="3569"/>
    <cellStyle name="Обычный 8 2 4" xfId="3570"/>
    <cellStyle name="Обычный 8 3" xfId="749"/>
    <cellStyle name="Обычный 8 3 2" xfId="1347"/>
    <cellStyle name="Обычный 8 3 3" xfId="3571"/>
    <cellStyle name="Обычный 8 4" xfId="1003"/>
    <cellStyle name="Обычный 8 4 2" xfId="3572"/>
    <cellStyle name="Обычный 8 5" xfId="1226"/>
    <cellStyle name="Обычный 8 5 2" xfId="3573"/>
    <cellStyle name="Обычный 8 6" xfId="3574"/>
    <cellStyle name="Обычный 8 7" xfId="3575"/>
    <cellStyle name="Обычный 9" xfId="381"/>
    <cellStyle name="Обычный 9 2" xfId="479"/>
    <cellStyle name="Обычный 9 2 2" xfId="3576"/>
    <cellStyle name="Обычный 9 3" xfId="751"/>
    <cellStyle name="Обычный 9 3 2" xfId="3577"/>
    <cellStyle name="Обычный 9 4" xfId="1004"/>
    <cellStyle name="Обычный 9 4 2" xfId="3578"/>
    <cellStyle name="Обычный 9 5" xfId="1341"/>
    <cellStyle name="Обычный 9 5 2" xfId="3579"/>
    <cellStyle name="Обычный 9 6" xfId="3580"/>
    <cellStyle name="Обычный 9 7" xfId="3581"/>
    <cellStyle name="Обычный_0000RN10" xfId="1355"/>
    <cellStyle name="Обычный_0000RN11" xfId="1356"/>
    <cellStyle name="Обычный_7 ПЕРЕСЧИТАННАЯ общая численность 2000-2008гг" xfId="210"/>
    <cellStyle name="Обычный_A122" xfId="3582"/>
    <cellStyle name="Обычный_A123302" xfId="3583"/>
    <cellStyle name="Обычный_A123302A" xfId="3584"/>
    <cellStyle name="Обычный_A12B" xfId="3585"/>
    <cellStyle name="Обычный_DEMOG" xfId="3586"/>
    <cellStyle name="Обычный_Fert" xfId="1354"/>
    <cellStyle name="Обычный_ICC94-98" xfId="1357"/>
    <cellStyle name="Обычный_NAL-89-2003" xfId="1358"/>
    <cellStyle name="Обычный_NAT-NAL-89-99" xfId="90"/>
    <cellStyle name="Обычный_P211" xfId="3587"/>
    <cellStyle name="Обычный_SMERT_00" xfId="3588"/>
    <cellStyle name="Обычный_SMERT_00_1" xfId="3589"/>
    <cellStyle name="Обычный_Smert_mlad_1" xfId="1351"/>
    <cellStyle name="Обычный_SMERT_м" xfId="3590"/>
    <cellStyle name="Обычный_TS2" xfId="3591"/>
    <cellStyle name="Обычный_АТД" xfId="1352"/>
    <cellStyle name="Обычный_Браки" xfId="3592"/>
    <cellStyle name="Обычный_КАБАН" xfId="3593"/>
    <cellStyle name="Обычный_Книга2" xfId="3594"/>
    <cellStyle name="Обычный_Книга2 2" xfId="3595"/>
    <cellStyle name="Обычный_Книга2 2 2" xfId="1369"/>
    <cellStyle name="Обычный_Книга2 3" xfId="3596"/>
    <cellStyle name="Обычный_Книга2 4" xfId="1370"/>
    <cellStyle name="Обычный_Книга2_2РАЗДЕ~1" xfId="73"/>
    <cellStyle name="Обычный_Книга2_7 ПЕРЕСЧИТАННАЯ общая численность 2000-2008гг" xfId="209"/>
    <cellStyle name="Обычный_Книга2_Книга3" xfId="1359"/>
    <cellStyle name="Обычный_Кыр_1" xfId="1360"/>
    <cellStyle name="Обычный_КЫРГ-2001" xfId="1361"/>
    <cellStyle name="Обычный_Мигр. Стр_1" xfId="3678"/>
    <cellStyle name="Обычный_Нас-е" xfId="1362"/>
    <cellStyle name="Обычный_НАЦ-обл" xfId="1363"/>
    <cellStyle name="Обычный_Общая" xfId="1364"/>
    <cellStyle name="Обычный_Ож.м." xfId="3597"/>
    <cellStyle name="Обычный_Ож.м. 2 2" xfId="3598"/>
    <cellStyle name="Обычный_Ожид.-2004 Рустам" xfId="3599"/>
    <cellStyle name="Обычный_Ожид.пр-2004 -Римма" xfId="3600"/>
    <cellStyle name="Обычный_Ожид-2003" xfId="3601"/>
    <cellStyle name="Обычный_Район-99" xfId="213"/>
    <cellStyle name="Обычный_РОЖД-ПО ВОЗР" xfId="3602"/>
    <cellStyle name="Обычный_Соня99-1" xfId="1365"/>
    <cellStyle name="Обычный_СОЦ-ТЕНД." xfId="74"/>
    <cellStyle name="Обычный_Таб1.2" xfId="1353"/>
    <cellStyle name="Обычный_Таб1.4" xfId="208"/>
    <cellStyle name="Обычный_Таб1.6" xfId="1366"/>
    <cellStyle name="Обычный_таблица 2.26 (2)" xfId="3603"/>
    <cellStyle name="Обычный_Таблица 2.27гг" xfId="3604"/>
    <cellStyle name="Обычный_Таб-н" xfId="211"/>
    <cellStyle name="Обычный_Таб-п" xfId="212"/>
    <cellStyle name="Обычный_ТАЛ-03" xfId="1367"/>
    <cellStyle name="Обычный_ЧИСЛ-перевод" xfId="1368"/>
    <cellStyle name="Обычный_ЧИСЛ-пост-89-2000" xfId="3605"/>
    <cellStyle name="Обычный_Числ-сб-01-п" xfId="3606"/>
    <cellStyle name="Плохой" xfId="362" builtinId="27" customBuiltin="1"/>
    <cellStyle name="Плохой 2" xfId="75"/>
    <cellStyle name="Плохой 2 2" xfId="996"/>
    <cellStyle name="Плохой 2 2 2" xfId="3607"/>
    <cellStyle name="Плохой 2 3" xfId="3608"/>
    <cellStyle name="Плохой 3" xfId="76"/>
    <cellStyle name="Плохой 4" xfId="306"/>
    <cellStyle name="Плохой 5" xfId="1401"/>
    <cellStyle name="полужирный" xfId="77"/>
    <cellStyle name="Пояснение" xfId="370" builtinId="53" customBuiltin="1"/>
    <cellStyle name="Пояснение 2" xfId="78"/>
    <cellStyle name="Пояснение 2 2" xfId="997"/>
    <cellStyle name="Пояснение 2 2 2" xfId="3609"/>
    <cellStyle name="Пояснение 2 3" xfId="3610"/>
    <cellStyle name="Пояснение 3" xfId="79"/>
    <cellStyle name="Пояснение 4" xfId="307"/>
    <cellStyle name="Пояснение 5" xfId="1402"/>
    <cellStyle name="Примечание 10" xfId="3611"/>
    <cellStyle name="Примечание 11" xfId="3612"/>
    <cellStyle name="Примечание 12" xfId="3613"/>
    <cellStyle name="Примечание 13" xfId="3614"/>
    <cellStyle name="Примечание 2" xfId="80"/>
    <cellStyle name="Примечание 2 10" xfId="3615"/>
    <cellStyle name="Примечание 2 2" xfId="201"/>
    <cellStyle name="Примечание 2 3" xfId="202"/>
    <cellStyle name="Примечание 2 3 2" xfId="1114"/>
    <cellStyle name="Примечание 2 3 3" xfId="1059"/>
    <cellStyle name="Примечание 2 3 3 2" xfId="3616"/>
    <cellStyle name="Примечание 2 3 4" xfId="3617"/>
    <cellStyle name="Примечание 2 3 5" xfId="3618"/>
    <cellStyle name="Примечание 2 4" xfId="329"/>
    <cellStyle name="Примечание 2 4 2" xfId="453"/>
    <cellStyle name="Примечание 2 4 2 2" xfId="1308"/>
    <cellStyle name="Примечание 2 4 2 2 2" xfId="3619"/>
    <cellStyle name="Примечание 2 4 2 3" xfId="3620"/>
    <cellStyle name="Примечание 2 4 2 4" xfId="3621"/>
    <cellStyle name="Примечание 2 4 3" xfId="707"/>
    <cellStyle name="Примечание 2 4 3 2" xfId="3622"/>
    <cellStyle name="Примечание 2 4 4" xfId="1141"/>
    <cellStyle name="Примечание 2 4 4 2" xfId="3623"/>
    <cellStyle name="Примечание 2 4 5" xfId="3624"/>
    <cellStyle name="Примечание 2 4 6" xfId="3625"/>
    <cellStyle name="Примечание 2 5" xfId="421"/>
    <cellStyle name="Примечание 2 5 2" xfId="1095"/>
    <cellStyle name="Примечание 2 5 2 2" xfId="3626"/>
    <cellStyle name="Примечание 2 5 3" xfId="3627"/>
    <cellStyle name="Примечание 2 5 4" xfId="3628"/>
    <cellStyle name="Примечание 2 6" xfId="554"/>
    <cellStyle name="Примечание 2 6 2" xfId="1263"/>
    <cellStyle name="Примечание 2 6 2 2" xfId="3629"/>
    <cellStyle name="Примечание 2 6 3" xfId="3630"/>
    <cellStyle name="Примечание 2 6 4" xfId="3631"/>
    <cellStyle name="Примечание 2 7" xfId="998"/>
    <cellStyle name="Примечание 2 8" xfId="1039"/>
    <cellStyle name="Примечание 2 8 2" xfId="3632"/>
    <cellStyle name="Примечание 2 9" xfId="3633"/>
    <cellStyle name="Примечание 3" xfId="81"/>
    <cellStyle name="Примечание 3 2" xfId="330"/>
    <cellStyle name="Примечание 3 3" xfId="999"/>
    <cellStyle name="Примечание 4" xfId="308"/>
    <cellStyle name="Примечание 5" xfId="380"/>
    <cellStyle name="Примечание 5 2" xfId="478"/>
    <cellStyle name="Примечание 5 2 2" xfId="1340"/>
    <cellStyle name="Примечание 5 2 2 2" xfId="3634"/>
    <cellStyle name="Примечание 5 2 3" xfId="3635"/>
    <cellStyle name="Примечание 5 2 4" xfId="3636"/>
    <cellStyle name="Примечание 5 3" xfId="750"/>
    <cellStyle name="Примечание 5 3 2" xfId="3637"/>
    <cellStyle name="Примечание 5 4" xfId="1245"/>
    <cellStyle name="Примечание 5 4 2" xfId="3638"/>
    <cellStyle name="Примечание 5 5" xfId="3639"/>
    <cellStyle name="Примечание 5 6" xfId="3640"/>
    <cellStyle name="Примечание 6" xfId="382"/>
    <cellStyle name="Примечание 6 2" xfId="480"/>
    <cellStyle name="Примечание 6 2 2" xfId="3641"/>
    <cellStyle name="Примечание 6 3" xfId="752"/>
    <cellStyle name="Примечание 6 3 2" xfId="3642"/>
    <cellStyle name="Примечание 6 4" xfId="1342"/>
    <cellStyle name="Примечание 6 4 2" xfId="3643"/>
    <cellStyle name="Примечание 6 5" xfId="3644"/>
    <cellStyle name="Примечание 6 6" xfId="3645"/>
    <cellStyle name="Примечание 7" xfId="405"/>
    <cellStyle name="Примечание 7 2" xfId="496"/>
    <cellStyle name="Примечание 7 2 2" xfId="3646"/>
    <cellStyle name="Примечание 7 3" xfId="772"/>
    <cellStyle name="Примечание 7 3 2" xfId="3647"/>
    <cellStyle name="Примечание 7 4" xfId="1349"/>
    <cellStyle name="Примечание 7 4 2" xfId="3648"/>
    <cellStyle name="Примечание 7 5" xfId="3649"/>
    <cellStyle name="Примечание 7 6" xfId="3650"/>
    <cellStyle name="Примечание 8" xfId="407"/>
    <cellStyle name="Примечание 8 2" xfId="498"/>
    <cellStyle name="Примечание 8 2 2" xfId="3651"/>
    <cellStyle name="Примечание 8 3" xfId="774"/>
    <cellStyle name="Примечание 8 3 2" xfId="3652"/>
    <cellStyle name="Примечание 8 4" xfId="3653"/>
    <cellStyle name="Примечание 9" xfId="500"/>
    <cellStyle name="Примечание 9 2" xfId="3654"/>
    <cellStyle name="Связанная ячейка" xfId="367" builtinId="24" customBuiltin="1"/>
    <cellStyle name="Связанная ячейка 2" xfId="82"/>
    <cellStyle name="Связанная ячейка 2 2" xfId="1000"/>
    <cellStyle name="Связанная ячейка 2 2 2" xfId="3655"/>
    <cellStyle name="Связанная ячейка 2 3" xfId="3656"/>
    <cellStyle name="Связанная ячейка 3" xfId="83"/>
    <cellStyle name="Связанная ячейка 4" xfId="309"/>
    <cellStyle name="Связанная ячейка 5" xfId="1403"/>
    <cellStyle name="Стиль 1" xfId="203"/>
    <cellStyle name="Текст предупреждения" xfId="369" builtinId="11" customBuiltin="1"/>
    <cellStyle name="Текст предупреждения 2" xfId="84"/>
    <cellStyle name="Текст предупреждения 2 2" xfId="1001"/>
    <cellStyle name="Текст предупреждения 2 2 2" xfId="3657"/>
    <cellStyle name="Текст предупреждения 2 3" xfId="3658"/>
    <cellStyle name="Текст предупреждения 3" xfId="85"/>
    <cellStyle name="Текст предупреждения 4" xfId="310"/>
    <cellStyle name="Текст предупреждения 5" xfId="1404"/>
    <cellStyle name="Тысячи [0]_besenci 1" xfId="86"/>
    <cellStyle name="Тысячи_besenci 1" xfId="87"/>
    <cellStyle name="Финансовый 2" xfId="204"/>
    <cellStyle name="Финансовый 2 2" xfId="205"/>
    <cellStyle name="Финансовый 2 2 2" xfId="350"/>
    <cellStyle name="Финансовый 2 2 3" xfId="3659"/>
    <cellStyle name="Финансовый 3" xfId="206"/>
    <cellStyle name="Финансовый 3 2" xfId="3660"/>
    <cellStyle name="Финансовый 3 3" xfId="3661"/>
    <cellStyle name="Финансовый 3 4" xfId="3662"/>
    <cellStyle name="Финансовый 4" xfId="207"/>
    <cellStyle name="Финансовый 4 2" xfId="351"/>
    <cellStyle name="Финансовый 4 2 2" xfId="3663"/>
    <cellStyle name="Финансовый 4 3" xfId="3664"/>
    <cellStyle name="Финансовый 4 4" xfId="3665"/>
    <cellStyle name="Финансовый 5" xfId="1350"/>
    <cellStyle name="Финансовый 5 2" xfId="3666"/>
    <cellStyle name="Финансовый 5 3" xfId="3667"/>
    <cellStyle name="Финансовый 6" xfId="3668"/>
    <cellStyle name="Финансовый 6 2" xfId="3669"/>
    <cellStyle name="Финансовый 7" xfId="3670"/>
    <cellStyle name="Финансовый_таб 4.1" xfId="3675"/>
    <cellStyle name="Финансовый_Таблица 3.1" xfId="3676"/>
    <cellStyle name="Финансовый_Таблица 3.2" xfId="3677"/>
    <cellStyle name="Хороший" xfId="361" builtinId="26" customBuiltin="1"/>
    <cellStyle name="Хороший 2" xfId="88"/>
    <cellStyle name="Хороший 2 2" xfId="1002"/>
    <cellStyle name="Хороший 2 2 2" xfId="3671"/>
    <cellStyle name="Хороший 2 3" xfId="3672"/>
    <cellStyle name="Хороший 3" xfId="89"/>
    <cellStyle name="Хороший 4" xfId="311"/>
    <cellStyle name="Хороший 5" xfId="14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externalLink" Target="externalLinks/externalLink1.xml"/><Relationship Id="rId9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908</xdr:row>
      <xdr:rowOff>68580</xdr:rowOff>
    </xdr:from>
    <xdr:to>
      <xdr:col>6</xdr:col>
      <xdr:colOff>83820</xdr:colOff>
      <xdr:row>909</xdr:row>
      <xdr:rowOff>106679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477000" y="145298160"/>
          <a:ext cx="83820" cy="198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1119</xdr:row>
      <xdr:rowOff>68580</xdr:rowOff>
    </xdr:from>
    <xdr:to>
      <xdr:col>6</xdr:col>
      <xdr:colOff>83820</xdr:colOff>
      <xdr:row>1120</xdr:row>
      <xdr:rowOff>114300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477000" y="17852898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1332</xdr:row>
      <xdr:rowOff>38100</xdr:rowOff>
    </xdr:from>
    <xdr:to>
      <xdr:col>6</xdr:col>
      <xdr:colOff>83820</xdr:colOff>
      <xdr:row>1333</xdr:row>
      <xdr:rowOff>83820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477000" y="21095970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1545</xdr:row>
      <xdr:rowOff>0</xdr:rowOff>
    </xdr:from>
    <xdr:to>
      <xdr:col>6</xdr:col>
      <xdr:colOff>83820</xdr:colOff>
      <xdr:row>1546</xdr:row>
      <xdr:rowOff>45720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477000" y="24338280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1758</xdr:row>
      <xdr:rowOff>0</xdr:rowOff>
    </xdr:from>
    <xdr:to>
      <xdr:col>6</xdr:col>
      <xdr:colOff>83820</xdr:colOff>
      <xdr:row>1759</xdr:row>
      <xdr:rowOff>45720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6477000" y="27584400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80;&#1084;&#1084;&#1072;/&#1063;&#1048;&#1057;&#1051;&#1045;&#1053;.&#1053;&#1040;&#1057;&#1045;&#1051;&#1045;&#1053;&#1048;&#1071;/&#1074;&#1086;&#1079;&#1088;&#1072;&#1089;&#1090;/&#1044;&#1080;&#1085;&#1072;&#1084;&#1080;&#1082;&#1072;%20&#1087;&#1086;&#1089;&#1090;.&#1085;&#1072;&#1089;/&#1054;&#1064;&#1057;&#1050;&#1040;&#107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63;&#1048;&#1057;&#1051;/1989-1998/&#1063;&#1091;&#1081;-90-9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63;&#1048;&#1057;&#1051;/1989-1998/&#1053;&#1072;&#1088;90-9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Ш-обл"/>
      <sheetName val="ОШ-н.гр."/>
      <sheetName val="Ал"/>
      <sheetName val="Ара"/>
      <sheetName val="Кара-Суй"/>
      <sheetName val="Ноок"/>
      <sheetName val="Кара-Кульд"/>
      <sheetName val="Узг"/>
      <sheetName val="Чон-Эл"/>
      <sheetName val="ОШ (горк)"/>
    </sheetNames>
    <sheetDataSet>
      <sheetData sheetId="0"/>
      <sheetData sheetId="1"/>
      <sheetData sheetId="2">
        <row r="7">
          <cell r="A7" t="str">
            <v>Алайский район</v>
          </cell>
        </row>
        <row r="8">
          <cell r="A8" t="str">
            <v>Всего:</v>
          </cell>
          <cell r="B8">
            <v>53902</v>
          </cell>
          <cell r="C8">
            <v>26872</v>
          </cell>
          <cell r="D8">
            <v>27030</v>
          </cell>
          <cell r="E8">
            <v>1296</v>
          </cell>
          <cell r="F8">
            <v>646</v>
          </cell>
          <cell r="G8">
            <v>650</v>
          </cell>
          <cell r="H8">
            <v>52606</v>
          </cell>
          <cell r="I8">
            <v>26226</v>
          </cell>
          <cell r="J8">
            <v>26380</v>
          </cell>
        </row>
        <row r="9">
          <cell r="A9">
            <v>0</v>
          </cell>
          <cell r="B9">
            <v>1940</v>
          </cell>
          <cell r="C9">
            <v>979</v>
          </cell>
          <cell r="D9">
            <v>961</v>
          </cell>
          <cell r="E9">
            <v>39</v>
          </cell>
          <cell r="F9">
            <v>21</v>
          </cell>
          <cell r="G9">
            <v>18</v>
          </cell>
          <cell r="H9">
            <v>1901</v>
          </cell>
          <cell r="I9">
            <v>958</v>
          </cell>
          <cell r="J9">
            <v>943</v>
          </cell>
        </row>
        <row r="10">
          <cell r="A10">
            <v>1</v>
          </cell>
          <cell r="B10">
            <v>1952</v>
          </cell>
          <cell r="C10">
            <v>977</v>
          </cell>
          <cell r="D10">
            <v>975</v>
          </cell>
          <cell r="E10">
            <v>48</v>
          </cell>
          <cell r="F10">
            <v>16</v>
          </cell>
          <cell r="G10">
            <v>32</v>
          </cell>
          <cell r="H10">
            <v>1904</v>
          </cell>
          <cell r="I10">
            <v>961</v>
          </cell>
          <cell r="J10">
            <v>943</v>
          </cell>
        </row>
        <row r="11">
          <cell r="A11">
            <v>2</v>
          </cell>
          <cell r="B11">
            <v>1934</v>
          </cell>
          <cell r="C11">
            <v>1010</v>
          </cell>
          <cell r="D11">
            <v>924</v>
          </cell>
          <cell r="E11">
            <v>58</v>
          </cell>
          <cell r="F11">
            <v>28</v>
          </cell>
          <cell r="G11">
            <v>30</v>
          </cell>
          <cell r="H11">
            <v>1876</v>
          </cell>
          <cell r="I11">
            <v>982</v>
          </cell>
          <cell r="J11">
            <v>894</v>
          </cell>
        </row>
        <row r="12">
          <cell r="A12">
            <v>3</v>
          </cell>
          <cell r="B12">
            <v>1931</v>
          </cell>
          <cell r="C12">
            <v>927</v>
          </cell>
          <cell r="D12">
            <v>1004</v>
          </cell>
          <cell r="E12">
            <v>61</v>
          </cell>
          <cell r="F12">
            <v>30</v>
          </cell>
          <cell r="G12">
            <v>31</v>
          </cell>
          <cell r="H12">
            <v>1870</v>
          </cell>
          <cell r="I12">
            <v>897</v>
          </cell>
          <cell r="J12">
            <v>973</v>
          </cell>
        </row>
        <row r="13">
          <cell r="A13">
            <v>4</v>
          </cell>
          <cell r="B13">
            <v>1843</v>
          </cell>
          <cell r="C13">
            <v>960</v>
          </cell>
          <cell r="D13">
            <v>883</v>
          </cell>
          <cell r="E13">
            <v>55</v>
          </cell>
          <cell r="F13">
            <v>36</v>
          </cell>
          <cell r="G13">
            <v>19</v>
          </cell>
          <cell r="H13">
            <v>1788</v>
          </cell>
          <cell r="I13">
            <v>924</v>
          </cell>
          <cell r="J13">
            <v>864</v>
          </cell>
        </row>
        <row r="14">
          <cell r="A14">
            <v>5</v>
          </cell>
          <cell r="B14">
            <v>1703</v>
          </cell>
          <cell r="C14">
            <v>862</v>
          </cell>
          <cell r="D14">
            <v>841</v>
          </cell>
          <cell r="E14">
            <v>49</v>
          </cell>
          <cell r="F14">
            <v>24</v>
          </cell>
          <cell r="G14">
            <v>25</v>
          </cell>
          <cell r="H14">
            <v>1654</v>
          </cell>
          <cell r="I14">
            <v>838</v>
          </cell>
          <cell r="J14">
            <v>816</v>
          </cell>
        </row>
        <row r="15">
          <cell r="A15">
            <v>6</v>
          </cell>
          <cell r="B15">
            <v>1726</v>
          </cell>
          <cell r="C15">
            <v>902</v>
          </cell>
          <cell r="D15">
            <v>824</v>
          </cell>
          <cell r="E15">
            <v>43</v>
          </cell>
          <cell r="F15">
            <v>26</v>
          </cell>
          <cell r="G15">
            <v>17</v>
          </cell>
          <cell r="H15">
            <v>1683</v>
          </cell>
          <cell r="I15">
            <v>876</v>
          </cell>
          <cell r="J15">
            <v>807</v>
          </cell>
        </row>
        <row r="16">
          <cell r="A16">
            <v>7</v>
          </cell>
          <cell r="B16">
            <v>1604</v>
          </cell>
          <cell r="C16">
            <v>804</v>
          </cell>
          <cell r="D16">
            <v>800</v>
          </cell>
          <cell r="E16">
            <v>44</v>
          </cell>
          <cell r="F16">
            <v>24</v>
          </cell>
          <cell r="G16">
            <v>20</v>
          </cell>
          <cell r="H16">
            <v>1560</v>
          </cell>
          <cell r="I16">
            <v>780</v>
          </cell>
          <cell r="J16">
            <v>780</v>
          </cell>
        </row>
        <row r="17">
          <cell r="A17">
            <v>8</v>
          </cell>
          <cell r="B17">
            <v>1529</v>
          </cell>
          <cell r="C17">
            <v>782</v>
          </cell>
          <cell r="D17">
            <v>747</v>
          </cell>
          <cell r="E17">
            <v>34</v>
          </cell>
          <cell r="F17">
            <v>22</v>
          </cell>
          <cell r="G17">
            <v>12</v>
          </cell>
          <cell r="H17">
            <v>1495</v>
          </cell>
          <cell r="I17">
            <v>760</v>
          </cell>
          <cell r="J17">
            <v>735</v>
          </cell>
        </row>
        <row r="18">
          <cell r="A18">
            <v>9</v>
          </cell>
          <cell r="B18">
            <v>1495</v>
          </cell>
          <cell r="C18">
            <v>776</v>
          </cell>
          <cell r="D18">
            <v>719</v>
          </cell>
          <cell r="E18">
            <v>42</v>
          </cell>
          <cell r="F18">
            <v>21</v>
          </cell>
          <cell r="G18">
            <v>21</v>
          </cell>
          <cell r="H18">
            <v>1453</v>
          </cell>
          <cell r="I18">
            <v>755</v>
          </cell>
          <cell r="J18">
            <v>698</v>
          </cell>
        </row>
        <row r="19">
          <cell r="A19">
            <v>10</v>
          </cell>
          <cell r="B19">
            <v>1490</v>
          </cell>
          <cell r="C19">
            <v>756</v>
          </cell>
          <cell r="D19">
            <v>734</v>
          </cell>
          <cell r="E19">
            <v>29</v>
          </cell>
          <cell r="F19">
            <v>14</v>
          </cell>
          <cell r="G19">
            <v>15</v>
          </cell>
          <cell r="H19">
            <v>1461</v>
          </cell>
          <cell r="I19">
            <v>742</v>
          </cell>
          <cell r="J19">
            <v>719</v>
          </cell>
        </row>
        <row r="20">
          <cell r="A20">
            <v>11</v>
          </cell>
          <cell r="B20">
            <v>1539</v>
          </cell>
          <cell r="C20">
            <v>763</v>
          </cell>
          <cell r="D20">
            <v>776</v>
          </cell>
          <cell r="E20">
            <v>41</v>
          </cell>
          <cell r="F20">
            <v>16</v>
          </cell>
          <cell r="G20">
            <v>25</v>
          </cell>
          <cell r="H20">
            <v>1498</v>
          </cell>
          <cell r="I20">
            <v>747</v>
          </cell>
          <cell r="J20">
            <v>751</v>
          </cell>
        </row>
        <row r="21">
          <cell r="A21">
            <v>12</v>
          </cell>
          <cell r="B21">
            <v>1540</v>
          </cell>
          <cell r="C21">
            <v>773</v>
          </cell>
          <cell r="D21">
            <v>767</v>
          </cell>
          <cell r="E21">
            <v>32</v>
          </cell>
          <cell r="F21">
            <v>13</v>
          </cell>
          <cell r="G21">
            <v>19</v>
          </cell>
          <cell r="H21">
            <v>1508</v>
          </cell>
          <cell r="I21">
            <v>760</v>
          </cell>
          <cell r="J21">
            <v>748</v>
          </cell>
        </row>
        <row r="22">
          <cell r="A22">
            <v>13</v>
          </cell>
          <cell r="B22">
            <v>1441</v>
          </cell>
          <cell r="C22">
            <v>717</v>
          </cell>
          <cell r="D22">
            <v>724</v>
          </cell>
          <cell r="E22">
            <v>30</v>
          </cell>
          <cell r="F22">
            <v>20</v>
          </cell>
          <cell r="G22">
            <v>10</v>
          </cell>
          <cell r="H22">
            <v>1411</v>
          </cell>
          <cell r="I22">
            <v>697</v>
          </cell>
          <cell r="J22">
            <v>714</v>
          </cell>
        </row>
        <row r="23">
          <cell r="A23">
            <v>14</v>
          </cell>
          <cell r="B23">
            <v>1476</v>
          </cell>
          <cell r="C23">
            <v>748</v>
          </cell>
          <cell r="D23">
            <v>728</v>
          </cell>
          <cell r="E23">
            <v>27</v>
          </cell>
          <cell r="F23">
            <v>16</v>
          </cell>
          <cell r="G23">
            <v>11</v>
          </cell>
          <cell r="H23">
            <v>1449</v>
          </cell>
          <cell r="I23">
            <v>732</v>
          </cell>
          <cell r="J23">
            <v>717</v>
          </cell>
        </row>
        <row r="24">
          <cell r="A24">
            <v>15</v>
          </cell>
          <cell r="B24">
            <v>1334</v>
          </cell>
          <cell r="C24">
            <v>699</v>
          </cell>
          <cell r="D24">
            <v>635</v>
          </cell>
          <cell r="E24">
            <v>17</v>
          </cell>
          <cell r="F24">
            <v>7</v>
          </cell>
          <cell r="G24">
            <v>10</v>
          </cell>
          <cell r="H24">
            <v>1317</v>
          </cell>
          <cell r="I24">
            <v>692</v>
          </cell>
          <cell r="J24">
            <v>625</v>
          </cell>
        </row>
        <row r="25">
          <cell r="A25">
            <v>16</v>
          </cell>
          <cell r="B25">
            <v>1408</v>
          </cell>
          <cell r="C25">
            <v>722</v>
          </cell>
          <cell r="D25">
            <v>686</v>
          </cell>
          <cell r="E25">
            <v>27</v>
          </cell>
          <cell r="F25">
            <v>14</v>
          </cell>
          <cell r="G25">
            <v>13</v>
          </cell>
          <cell r="H25">
            <v>1381</v>
          </cell>
          <cell r="I25">
            <v>708</v>
          </cell>
          <cell r="J25">
            <v>673</v>
          </cell>
        </row>
        <row r="26">
          <cell r="A26">
            <v>17</v>
          </cell>
          <cell r="B26">
            <v>1062</v>
          </cell>
          <cell r="C26">
            <v>568</v>
          </cell>
          <cell r="D26">
            <v>494</v>
          </cell>
          <cell r="E26">
            <v>15</v>
          </cell>
          <cell r="F26">
            <v>8</v>
          </cell>
          <cell r="G26">
            <v>7</v>
          </cell>
          <cell r="H26">
            <v>1047</v>
          </cell>
          <cell r="I26">
            <v>560</v>
          </cell>
          <cell r="J26">
            <v>487</v>
          </cell>
        </row>
        <row r="27">
          <cell r="A27">
            <v>18</v>
          </cell>
          <cell r="B27">
            <v>878</v>
          </cell>
          <cell r="C27">
            <v>434</v>
          </cell>
          <cell r="D27">
            <v>444</v>
          </cell>
          <cell r="E27">
            <v>24</v>
          </cell>
          <cell r="F27">
            <v>12</v>
          </cell>
          <cell r="G27">
            <v>12</v>
          </cell>
          <cell r="H27">
            <v>854</v>
          </cell>
          <cell r="I27">
            <v>422</v>
          </cell>
          <cell r="J27">
            <v>432</v>
          </cell>
        </row>
        <row r="28">
          <cell r="A28">
            <v>19</v>
          </cell>
          <cell r="B28">
            <v>858</v>
          </cell>
          <cell r="C28">
            <v>470</v>
          </cell>
          <cell r="D28">
            <v>388</v>
          </cell>
          <cell r="E28">
            <v>24</v>
          </cell>
          <cell r="F28">
            <v>13</v>
          </cell>
          <cell r="G28">
            <v>11</v>
          </cell>
          <cell r="H28">
            <v>834</v>
          </cell>
          <cell r="I28">
            <v>457</v>
          </cell>
          <cell r="J28">
            <v>377</v>
          </cell>
        </row>
        <row r="29">
          <cell r="A29">
            <v>20</v>
          </cell>
          <cell r="B29">
            <v>1019</v>
          </cell>
          <cell r="C29">
            <v>571</v>
          </cell>
          <cell r="D29">
            <v>448</v>
          </cell>
          <cell r="E29">
            <v>24</v>
          </cell>
          <cell r="F29">
            <v>11</v>
          </cell>
          <cell r="G29">
            <v>13</v>
          </cell>
          <cell r="H29">
            <v>995</v>
          </cell>
          <cell r="I29">
            <v>560</v>
          </cell>
          <cell r="J29">
            <v>435</v>
          </cell>
        </row>
        <row r="30">
          <cell r="A30">
            <v>21</v>
          </cell>
          <cell r="B30">
            <v>875</v>
          </cell>
          <cell r="C30">
            <v>430</v>
          </cell>
          <cell r="D30">
            <v>445</v>
          </cell>
          <cell r="E30">
            <v>16</v>
          </cell>
          <cell r="F30">
            <v>10</v>
          </cell>
          <cell r="G30">
            <v>6</v>
          </cell>
          <cell r="H30">
            <v>859</v>
          </cell>
          <cell r="I30">
            <v>420</v>
          </cell>
          <cell r="J30">
            <v>439</v>
          </cell>
        </row>
        <row r="31">
          <cell r="A31">
            <v>22</v>
          </cell>
          <cell r="B31">
            <v>886</v>
          </cell>
          <cell r="C31">
            <v>424</v>
          </cell>
          <cell r="D31">
            <v>462</v>
          </cell>
          <cell r="E31">
            <v>17</v>
          </cell>
          <cell r="F31">
            <v>7</v>
          </cell>
          <cell r="G31">
            <v>10</v>
          </cell>
          <cell r="H31">
            <v>869</v>
          </cell>
          <cell r="I31">
            <v>417</v>
          </cell>
          <cell r="J31">
            <v>452</v>
          </cell>
        </row>
        <row r="32">
          <cell r="A32">
            <v>23</v>
          </cell>
          <cell r="B32">
            <v>896</v>
          </cell>
          <cell r="C32">
            <v>413</v>
          </cell>
          <cell r="D32">
            <v>483</v>
          </cell>
          <cell r="E32">
            <v>27</v>
          </cell>
          <cell r="F32">
            <v>10</v>
          </cell>
          <cell r="G32">
            <v>17</v>
          </cell>
          <cell r="H32">
            <v>869</v>
          </cell>
          <cell r="I32">
            <v>403</v>
          </cell>
          <cell r="J32">
            <v>466</v>
          </cell>
        </row>
        <row r="33">
          <cell r="A33">
            <v>24</v>
          </cell>
          <cell r="B33">
            <v>873</v>
          </cell>
          <cell r="C33">
            <v>429</v>
          </cell>
          <cell r="D33">
            <v>444</v>
          </cell>
          <cell r="E33">
            <v>18</v>
          </cell>
          <cell r="F33">
            <v>9</v>
          </cell>
          <cell r="G33">
            <v>9</v>
          </cell>
          <cell r="H33">
            <v>855</v>
          </cell>
          <cell r="I33">
            <v>420</v>
          </cell>
          <cell r="J33">
            <v>435</v>
          </cell>
        </row>
        <row r="34">
          <cell r="A34">
            <v>25</v>
          </cell>
          <cell r="B34">
            <v>878</v>
          </cell>
          <cell r="C34">
            <v>410</v>
          </cell>
          <cell r="D34">
            <v>468</v>
          </cell>
          <cell r="E34">
            <v>17</v>
          </cell>
          <cell r="F34">
            <v>7</v>
          </cell>
          <cell r="G34">
            <v>10</v>
          </cell>
          <cell r="H34">
            <v>861</v>
          </cell>
          <cell r="I34">
            <v>403</v>
          </cell>
          <cell r="J34">
            <v>458</v>
          </cell>
        </row>
        <row r="35">
          <cell r="A35">
            <v>26</v>
          </cell>
          <cell r="B35">
            <v>883</v>
          </cell>
          <cell r="C35">
            <v>411</v>
          </cell>
          <cell r="D35">
            <v>472</v>
          </cell>
          <cell r="E35">
            <v>25</v>
          </cell>
          <cell r="F35">
            <v>8</v>
          </cell>
          <cell r="G35">
            <v>17</v>
          </cell>
          <cell r="H35">
            <v>858</v>
          </cell>
          <cell r="I35">
            <v>403</v>
          </cell>
          <cell r="J35">
            <v>455</v>
          </cell>
        </row>
        <row r="36">
          <cell r="A36">
            <v>27</v>
          </cell>
          <cell r="B36">
            <v>954</v>
          </cell>
          <cell r="C36">
            <v>487</v>
          </cell>
          <cell r="D36">
            <v>467</v>
          </cell>
          <cell r="E36">
            <v>32</v>
          </cell>
          <cell r="F36">
            <v>12</v>
          </cell>
          <cell r="G36">
            <v>20</v>
          </cell>
          <cell r="H36">
            <v>922</v>
          </cell>
          <cell r="I36">
            <v>475</v>
          </cell>
          <cell r="J36">
            <v>447</v>
          </cell>
        </row>
        <row r="37">
          <cell r="A37">
            <v>28</v>
          </cell>
          <cell r="B37">
            <v>847</v>
          </cell>
          <cell r="C37">
            <v>431</v>
          </cell>
          <cell r="D37">
            <v>416</v>
          </cell>
          <cell r="E37">
            <v>24</v>
          </cell>
          <cell r="F37">
            <v>9</v>
          </cell>
          <cell r="G37">
            <v>15</v>
          </cell>
          <cell r="H37">
            <v>823</v>
          </cell>
          <cell r="I37">
            <v>422</v>
          </cell>
          <cell r="J37">
            <v>401</v>
          </cell>
        </row>
        <row r="38">
          <cell r="A38">
            <v>29</v>
          </cell>
          <cell r="B38">
            <v>819</v>
          </cell>
          <cell r="C38">
            <v>423</v>
          </cell>
          <cell r="D38">
            <v>396</v>
          </cell>
          <cell r="E38">
            <v>25</v>
          </cell>
          <cell r="F38">
            <v>14</v>
          </cell>
          <cell r="G38">
            <v>11</v>
          </cell>
          <cell r="H38">
            <v>794</v>
          </cell>
          <cell r="I38">
            <v>409</v>
          </cell>
          <cell r="J38">
            <v>385</v>
          </cell>
        </row>
        <row r="39">
          <cell r="A39">
            <v>30</v>
          </cell>
          <cell r="B39">
            <v>685</v>
          </cell>
          <cell r="C39">
            <v>323</v>
          </cell>
          <cell r="D39">
            <v>362</v>
          </cell>
          <cell r="E39">
            <v>18</v>
          </cell>
          <cell r="F39">
            <v>9</v>
          </cell>
          <cell r="G39">
            <v>9</v>
          </cell>
          <cell r="H39">
            <v>667</v>
          </cell>
          <cell r="I39">
            <v>314</v>
          </cell>
          <cell r="J39">
            <v>353</v>
          </cell>
        </row>
        <row r="40">
          <cell r="A40">
            <v>31</v>
          </cell>
          <cell r="B40">
            <v>666</v>
          </cell>
          <cell r="C40">
            <v>337</v>
          </cell>
          <cell r="D40">
            <v>329</v>
          </cell>
          <cell r="E40">
            <v>18</v>
          </cell>
          <cell r="F40">
            <v>5</v>
          </cell>
          <cell r="G40">
            <v>13</v>
          </cell>
          <cell r="H40">
            <v>648</v>
          </cell>
          <cell r="I40">
            <v>332</v>
          </cell>
          <cell r="J40">
            <v>316</v>
          </cell>
        </row>
        <row r="41">
          <cell r="A41">
            <v>32</v>
          </cell>
          <cell r="B41">
            <v>680</v>
          </cell>
          <cell r="C41">
            <v>351</v>
          </cell>
          <cell r="D41">
            <v>329</v>
          </cell>
          <cell r="E41">
            <v>24</v>
          </cell>
          <cell r="F41">
            <v>14</v>
          </cell>
          <cell r="G41">
            <v>10</v>
          </cell>
          <cell r="H41">
            <v>656</v>
          </cell>
          <cell r="I41">
            <v>337</v>
          </cell>
          <cell r="J41">
            <v>319</v>
          </cell>
        </row>
        <row r="42">
          <cell r="A42">
            <v>33</v>
          </cell>
          <cell r="B42">
            <v>555</v>
          </cell>
          <cell r="C42">
            <v>289</v>
          </cell>
          <cell r="D42">
            <v>266</v>
          </cell>
          <cell r="E42">
            <v>26</v>
          </cell>
          <cell r="F42">
            <v>11</v>
          </cell>
          <cell r="G42">
            <v>15</v>
          </cell>
          <cell r="H42">
            <v>529</v>
          </cell>
          <cell r="I42">
            <v>278</v>
          </cell>
          <cell r="J42">
            <v>251</v>
          </cell>
        </row>
        <row r="43">
          <cell r="A43">
            <v>34</v>
          </cell>
          <cell r="B43">
            <v>547</v>
          </cell>
          <cell r="C43">
            <v>251</v>
          </cell>
          <cell r="D43">
            <v>296</v>
          </cell>
          <cell r="E43">
            <v>20</v>
          </cell>
          <cell r="F43">
            <v>10</v>
          </cell>
          <cell r="G43">
            <v>10</v>
          </cell>
          <cell r="H43">
            <v>527</v>
          </cell>
          <cell r="I43">
            <v>241</v>
          </cell>
          <cell r="J43">
            <v>286</v>
          </cell>
        </row>
        <row r="44">
          <cell r="A44">
            <v>35</v>
          </cell>
          <cell r="B44">
            <v>490</v>
          </cell>
          <cell r="C44">
            <v>241</v>
          </cell>
          <cell r="D44">
            <v>249</v>
          </cell>
          <cell r="E44">
            <v>14</v>
          </cell>
          <cell r="F44">
            <v>8</v>
          </cell>
          <cell r="G44">
            <v>6</v>
          </cell>
          <cell r="H44">
            <v>476</v>
          </cell>
          <cell r="I44">
            <v>233</v>
          </cell>
          <cell r="J44">
            <v>243</v>
          </cell>
        </row>
        <row r="45">
          <cell r="A45">
            <v>36</v>
          </cell>
          <cell r="B45">
            <v>485</v>
          </cell>
          <cell r="C45">
            <v>221</v>
          </cell>
          <cell r="D45">
            <v>264</v>
          </cell>
          <cell r="E45">
            <v>15</v>
          </cell>
          <cell r="F45">
            <v>5</v>
          </cell>
          <cell r="G45">
            <v>10</v>
          </cell>
          <cell r="H45">
            <v>470</v>
          </cell>
          <cell r="I45">
            <v>216</v>
          </cell>
          <cell r="J45">
            <v>254</v>
          </cell>
        </row>
        <row r="46">
          <cell r="A46">
            <v>37</v>
          </cell>
          <cell r="B46">
            <v>415</v>
          </cell>
          <cell r="C46">
            <v>216</v>
          </cell>
          <cell r="D46">
            <v>199</v>
          </cell>
          <cell r="E46">
            <v>14</v>
          </cell>
          <cell r="F46">
            <v>11</v>
          </cell>
          <cell r="G46">
            <v>3</v>
          </cell>
          <cell r="H46">
            <v>401</v>
          </cell>
          <cell r="I46">
            <v>205</v>
          </cell>
          <cell r="J46">
            <v>196</v>
          </cell>
        </row>
        <row r="47">
          <cell r="A47">
            <v>38</v>
          </cell>
          <cell r="B47">
            <v>415</v>
          </cell>
          <cell r="C47">
            <v>176</v>
          </cell>
          <cell r="D47">
            <v>239</v>
          </cell>
          <cell r="E47">
            <v>12</v>
          </cell>
          <cell r="F47">
            <v>8</v>
          </cell>
          <cell r="G47">
            <v>4</v>
          </cell>
          <cell r="H47">
            <v>403</v>
          </cell>
          <cell r="I47">
            <v>168</v>
          </cell>
          <cell r="J47">
            <v>235</v>
          </cell>
        </row>
        <row r="48">
          <cell r="A48">
            <v>39</v>
          </cell>
          <cell r="B48">
            <v>352</v>
          </cell>
          <cell r="C48">
            <v>172</v>
          </cell>
          <cell r="D48">
            <v>180</v>
          </cell>
          <cell r="E48">
            <v>6</v>
          </cell>
          <cell r="F48">
            <v>4</v>
          </cell>
          <cell r="G48">
            <v>2</v>
          </cell>
          <cell r="H48">
            <v>346</v>
          </cell>
          <cell r="I48">
            <v>168</v>
          </cell>
          <cell r="J48">
            <v>178</v>
          </cell>
        </row>
        <row r="49">
          <cell r="A49">
            <v>40</v>
          </cell>
          <cell r="B49">
            <v>316</v>
          </cell>
          <cell r="C49">
            <v>152</v>
          </cell>
          <cell r="D49">
            <v>164</v>
          </cell>
          <cell r="E49">
            <v>3</v>
          </cell>
          <cell r="F49">
            <v>2</v>
          </cell>
          <cell r="G49">
            <v>1</v>
          </cell>
          <cell r="H49">
            <v>313</v>
          </cell>
          <cell r="I49">
            <v>150</v>
          </cell>
          <cell r="J49">
            <v>163</v>
          </cell>
        </row>
        <row r="50">
          <cell r="A50">
            <v>41</v>
          </cell>
          <cell r="B50">
            <v>294</v>
          </cell>
          <cell r="C50">
            <v>140</v>
          </cell>
          <cell r="D50">
            <v>154</v>
          </cell>
          <cell r="E50">
            <v>8</v>
          </cell>
          <cell r="F50">
            <v>3</v>
          </cell>
          <cell r="G50">
            <v>5</v>
          </cell>
          <cell r="H50">
            <v>286</v>
          </cell>
          <cell r="I50">
            <v>137</v>
          </cell>
          <cell r="J50">
            <v>149</v>
          </cell>
        </row>
        <row r="51">
          <cell r="A51">
            <v>42</v>
          </cell>
          <cell r="B51">
            <v>262</v>
          </cell>
          <cell r="C51">
            <v>123</v>
          </cell>
          <cell r="D51">
            <v>139</v>
          </cell>
          <cell r="E51">
            <v>4</v>
          </cell>
          <cell r="F51">
            <v>1</v>
          </cell>
          <cell r="G51">
            <v>3</v>
          </cell>
          <cell r="H51">
            <v>258</v>
          </cell>
          <cell r="I51">
            <v>122</v>
          </cell>
          <cell r="J51">
            <v>136</v>
          </cell>
        </row>
        <row r="52">
          <cell r="A52">
            <v>43</v>
          </cell>
          <cell r="B52">
            <v>148</v>
          </cell>
          <cell r="C52">
            <v>73</v>
          </cell>
          <cell r="D52">
            <v>75</v>
          </cell>
          <cell r="E52">
            <v>3</v>
          </cell>
          <cell r="F52">
            <v>1</v>
          </cell>
          <cell r="G52">
            <v>2</v>
          </cell>
          <cell r="H52">
            <v>145</v>
          </cell>
          <cell r="I52">
            <v>72</v>
          </cell>
          <cell r="J52">
            <v>73</v>
          </cell>
        </row>
        <row r="53">
          <cell r="A53">
            <v>44</v>
          </cell>
          <cell r="B53">
            <v>153</v>
          </cell>
          <cell r="C53">
            <v>83</v>
          </cell>
          <cell r="D53">
            <v>70</v>
          </cell>
          <cell r="E53">
            <v>5</v>
          </cell>
          <cell r="F53">
            <v>3</v>
          </cell>
          <cell r="G53">
            <v>2</v>
          </cell>
          <cell r="H53">
            <v>148</v>
          </cell>
          <cell r="I53">
            <v>80</v>
          </cell>
          <cell r="J53">
            <v>68</v>
          </cell>
        </row>
        <row r="54">
          <cell r="A54">
            <v>45</v>
          </cell>
          <cell r="B54">
            <v>149</v>
          </cell>
          <cell r="C54">
            <v>90</v>
          </cell>
          <cell r="D54">
            <v>59</v>
          </cell>
          <cell r="E54">
            <v>3</v>
          </cell>
          <cell r="F54">
            <v>2</v>
          </cell>
          <cell r="G54">
            <v>1</v>
          </cell>
          <cell r="H54">
            <v>146</v>
          </cell>
          <cell r="I54">
            <v>88</v>
          </cell>
          <cell r="J54">
            <v>58</v>
          </cell>
        </row>
        <row r="55">
          <cell r="A55">
            <v>46</v>
          </cell>
          <cell r="B55">
            <v>353</v>
          </cell>
          <cell r="C55">
            <v>195</v>
          </cell>
          <cell r="D55">
            <v>158</v>
          </cell>
          <cell r="E55">
            <v>4</v>
          </cell>
          <cell r="F55">
            <v>3</v>
          </cell>
          <cell r="G55">
            <v>1</v>
          </cell>
          <cell r="H55">
            <v>349</v>
          </cell>
          <cell r="I55">
            <v>192</v>
          </cell>
          <cell r="J55">
            <v>157</v>
          </cell>
        </row>
        <row r="56">
          <cell r="A56">
            <v>47</v>
          </cell>
          <cell r="B56">
            <v>222</v>
          </cell>
          <cell r="C56">
            <v>114</v>
          </cell>
          <cell r="D56">
            <v>108</v>
          </cell>
          <cell r="E56">
            <v>3</v>
          </cell>
          <cell r="F56">
            <v>2</v>
          </cell>
          <cell r="G56">
            <v>1</v>
          </cell>
          <cell r="H56">
            <v>219</v>
          </cell>
          <cell r="I56">
            <v>112</v>
          </cell>
          <cell r="J56">
            <v>107</v>
          </cell>
        </row>
        <row r="57">
          <cell r="A57">
            <v>48</v>
          </cell>
          <cell r="B57">
            <v>424</v>
          </cell>
          <cell r="C57">
            <v>210</v>
          </cell>
          <cell r="D57">
            <v>214</v>
          </cell>
          <cell r="E57">
            <v>4</v>
          </cell>
          <cell r="F57">
            <v>2</v>
          </cell>
          <cell r="G57">
            <v>2</v>
          </cell>
          <cell r="H57">
            <v>420</v>
          </cell>
          <cell r="I57">
            <v>208</v>
          </cell>
          <cell r="J57">
            <v>212</v>
          </cell>
        </row>
        <row r="58">
          <cell r="A58">
            <v>49</v>
          </cell>
          <cell r="B58">
            <v>346</v>
          </cell>
          <cell r="C58">
            <v>176</v>
          </cell>
          <cell r="D58">
            <v>170</v>
          </cell>
          <cell r="E58">
            <v>7</v>
          </cell>
          <cell r="F58">
            <v>5</v>
          </cell>
          <cell r="G58">
            <v>2</v>
          </cell>
          <cell r="H58">
            <v>339</v>
          </cell>
          <cell r="I58">
            <v>171</v>
          </cell>
          <cell r="J58">
            <v>168</v>
          </cell>
        </row>
        <row r="59">
          <cell r="A59">
            <v>50</v>
          </cell>
          <cell r="B59">
            <v>399</v>
          </cell>
          <cell r="C59">
            <v>196</v>
          </cell>
          <cell r="D59">
            <v>203</v>
          </cell>
          <cell r="E59">
            <v>6</v>
          </cell>
          <cell r="F59">
            <v>1</v>
          </cell>
          <cell r="G59">
            <v>5</v>
          </cell>
          <cell r="H59">
            <v>393</v>
          </cell>
          <cell r="I59">
            <v>195</v>
          </cell>
          <cell r="J59">
            <v>198</v>
          </cell>
        </row>
        <row r="60">
          <cell r="A60">
            <v>51</v>
          </cell>
          <cell r="B60">
            <v>322</v>
          </cell>
          <cell r="C60">
            <v>148</v>
          </cell>
          <cell r="D60">
            <v>174</v>
          </cell>
          <cell r="E60">
            <v>4</v>
          </cell>
          <cell r="F60">
            <v>3</v>
          </cell>
          <cell r="G60">
            <v>1</v>
          </cell>
          <cell r="H60">
            <v>318</v>
          </cell>
          <cell r="I60">
            <v>145</v>
          </cell>
          <cell r="J60">
            <v>173</v>
          </cell>
        </row>
        <row r="61">
          <cell r="A61">
            <v>52</v>
          </cell>
          <cell r="B61">
            <v>404</v>
          </cell>
          <cell r="C61">
            <v>204</v>
          </cell>
          <cell r="D61">
            <v>200</v>
          </cell>
          <cell r="E61">
            <v>14</v>
          </cell>
          <cell r="F61">
            <v>7</v>
          </cell>
          <cell r="G61">
            <v>7</v>
          </cell>
          <cell r="H61">
            <v>390</v>
          </cell>
          <cell r="I61">
            <v>197</v>
          </cell>
          <cell r="J61">
            <v>193</v>
          </cell>
        </row>
        <row r="62">
          <cell r="A62">
            <v>53</v>
          </cell>
          <cell r="B62">
            <v>319</v>
          </cell>
          <cell r="C62">
            <v>157</v>
          </cell>
          <cell r="D62">
            <v>162</v>
          </cell>
          <cell r="E62">
            <v>6</v>
          </cell>
          <cell r="F62">
            <v>4</v>
          </cell>
          <cell r="G62">
            <v>2</v>
          </cell>
          <cell r="H62">
            <v>313</v>
          </cell>
          <cell r="I62">
            <v>153</v>
          </cell>
          <cell r="J62">
            <v>160</v>
          </cell>
        </row>
        <row r="63">
          <cell r="A63">
            <v>54</v>
          </cell>
          <cell r="B63">
            <v>306</v>
          </cell>
          <cell r="C63">
            <v>157</v>
          </cell>
          <cell r="D63">
            <v>149</v>
          </cell>
          <cell r="E63">
            <v>12</v>
          </cell>
          <cell r="F63">
            <v>7</v>
          </cell>
          <cell r="G63">
            <v>5</v>
          </cell>
          <cell r="H63">
            <v>294</v>
          </cell>
          <cell r="I63">
            <v>150</v>
          </cell>
          <cell r="J63">
            <v>144</v>
          </cell>
        </row>
        <row r="64">
          <cell r="A64">
            <v>55</v>
          </cell>
          <cell r="B64">
            <v>293</v>
          </cell>
          <cell r="C64">
            <v>138</v>
          </cell>
          <cell r="D64">
            <v>155</v>
          </cell>
          <cell r="E64">
            <v>6</v>
          </cell>
          <cell r="F64">
            <v>3</v>
          </cell>
          <cell r="G64">
            <v>3</v>
          </cell>
          <cell r="H64">
            <v>287</v>
          </cell>
          <cell r="I64">
            <v>135</v>
          </cell>
          <cell r="J64">
            <v>152</v>
          </cell>
        </row>
        <row r="65">
          <cell r="A65">
            <v>56</v>
          </cell>
          <cell r="B65">
            <v>392</v>
          </cell>
          <cell r="C65">
            <v>190</v>
          </cell>
          <cell r="D65">
            <v>202</v>
          </cell>
          <cell r="E65">
            <v>9</v>
          </cell>
          <cell r="F65">
            <v>3</v>
          </cell>
          <cell r="G65">
            <v>6</v>
          </cell>
          <cell r="H65">
            <v>383</v>
          </cell>
          <cell r="I65">
            <v>187</v>
          </cell>
          <cell r="J65">
            <v>196</v>
          </cell>
        </row>
        <row r="66">
          <cell r="A66">
            <v>57</v>
          </cell>
          <cell r="B66">
            <v>202</v>
          </cell>
          <cell r="C66">
            <v>101</v>
          </cell>
          <cell r="D66">
            <v>101</v>
          </cell>
          <cell r="E66">
            <v>6</v>
          </cell>
          <cell r="F66">
            <v>2</v>
          </cell>
          <cell r="G66">
            <v>4</v>
          </cell>
          <cell r="H66">
            <v>196</v>
          </cell>
          <cell r="I66">
            <v>99</v>
          </cell>
          <cell r="J66">
            <v>97</v>
          </cell>
        </row>
        <row r="67">
          <cell r="A67">
            <v>58</v>
          </cell>
          <cell r="B67">
            <v>364</v>
          </cell>
          <cell r="C67">
            <v>171</v>
          </cell>
          <cell r="D67">
            <v>193</v>
          </cell>
          <cell r="E67">
            <v>10</v>
          </cell>
          <cell r="F67">
            <v>5</v>
          </cell>
          <cell r="G67">
            <v>5</v>
          </cell>
          <cell r="H67">
            <v>354</v>
          </cell>
          <cell r="I67">
            <v>166</v>
          </cell>
          <cell r="J67">
            <v>188</v>
          </cell>
        </row>
        <row r="68">
          <cell r="A68">
            <v>59</v>
          </cell>
          <cell r="B68">
            <v>214</v>
          </cell>
          <cell r="C68">
            <v>114</v>
          </cell>
          <cell r="D68">
            <v>100</v>
          </cell>
          <cell r="E68">
            <v>3</v>
          </cell>
          <cell r="F68">
            <v>2</v>
          </cell>
          <cell r="G68">
            <v>1</v>
          </cell>
          <cell r="H68">
            <v>211</v>
          </cell>
          <cell r="I68">
            <v>112</v>
          </cell>
          <cell r="J68">
            <v>99</v>
          </cell>
        </row>
        <row r="69">
          <cell r="A69">
            <v>60</v>
          </cell>
          <cell r="B69">
            <v>393</v>
          </cell>
          <cell r="C69">
            <v>205</v>
          </cell>
          <cell r="D69">
            <v>188</v>
          </cell>
          <cell r="E69">
            <v>9</v>
          </cell>
          <cell r="F69">
            <v>5</v>
          </cell>
          <cell r="G69">
            <v>4</v>
          </cell>
          <cell r="H69">
            <v>384</v>
          </cell>
          <cell r="I69">
            <v>200</v>
          </cell>
          <cell r="J69">
            <v>184</v>
          </cell>
        </row>
        <row r="70">
          <cell r="A70">
            <v>61</v>
          </cell>
          <cell r="B70">
            <v>305</v>
          </cell>
          <cell r="C70">
            <v>169</v>
          </cell>
          <cell r="D70">
            <v>136</v>
          </cell>
          <cell r="E70">
            <v>5</v>
          </cell>
          <cell r="F70">
            <v>3</v>
          </cell>
          <cell r="G70">
            <v>2</v>
          </cell>
          <cell r="H70">
            <v>300</v>
          </cell>
          <cell r="I70">
            <v>166</v>
          </cell>
          <cell r="J70">
            <v>134</v>
          </cell>
        </row>
        <row r="71">
          <cell r="A71">
            <v>62</v>
          </cell>
          <cell r="B71">
            <v>195</v>
          </cell>
          <cell r="C71">
            <v>97</v>
          </cell>
          <cell r="D71">
            <v>98</v>
          </cell>
          <cell r="E71">
            <v>2</v>
          </cell>
          <cell r="F71">
            <v>1</v>
          </cell>
          <cell r="G71">
            <v>1</v>
          </cell>
          <cell r="H71">
            <v>193</v>
          </cell>
          <cell r="I71">
            <v>96</v>
          </cell>
          <cell r="J71">
            <v>97</v>
          </cell>
        </row>
        <row r="72">
          <cell r="A72">
            <v>63</v>
          </cell>
          <cell r="B72">
            <v>152</v>
          </cell>
          <cell r="C72">
            <v>72</v>
          </cell>
          <cell r="D72">
            <v>80</v>
          </cell>
          <cell r="E72">
            <v>4</v>
          </cell>
          <cell r="F72">
            <v>2</v>
          </cell>
          <cell r="G72">
            <v>2</v>
          </cell>
          <cell r="H72">
            <v>148</v>
          </cell>
          <cell r="I72">
            <v>70</v>
          </cell>
          <cell r="J72">
            <v>78</v>
          </cell>
        </row>
        <row r="73">
          <cell r="A73">
            <v>64</v>
          </cell>
          <cell r="B73">
            <v>212</v>
          </cell>
          <cell r="C73">
            <v>91</v>
          </cell>
          <cell r="D73">
            <v>121</v>
          </cell>
          <cell r="E73">
            <v>1</v>
          </cell>
          <cell r="F73">
            <v>0</v>
          </cell>
          <cell r="G73">
            <v>1</v>
          </cell>
          <cell r="H73">
            <v>211</v>
          </cell>
          <cell r="I73">
            <v>91</v>
          </cell>
          <cell r="J73">
            <v>120</v>
          </cell>
        </row>
        <row r="74">
          <cell r="A74">
            <v>65</v>
          </cell>
          <cell r="B74">
            <v>121</v>
          </cell>
          <cell r="C74">
            <v>47</v>
          </cell>
          <cell r="D74">
            <v>74</v>
          </cell>
          <cell r="E74">
            <v>2</v>
          </cell>
          <cell r="F74">
            <v>1</v>
          </cell>
          <cell r="G74">
            <v>1</v>
          </cell>
          <cell r="H74">
            <v>119</v>
          </cell>
          <cell r="I74">
            <v>46</v>
          </cell>
          <cell r="J74">
            <v>73</v>
          </cell>
        </row>
        <row r="75">
          <cell r="A75">
            <v>66</v>
          </cell>
          <cell r="B75">
            <v>139</v>
          </cell>
          <cell r="C75">
            <v>60</v>
          </cell>
          <cell r="D75">
            <v>79</v>
          </cell>
          <cell r="E75">
            <v>4</v>
          </cell>
          <cell r="F75">
            <v>1</v>
          </cell>
          <cell r="G75">
            <v>3</v>
          </cell>
          <cell r="H75">
            <v>135</v>
          </cell>
          <cell r="I75">
            <v>59</v>
          </cell>
          <cell r="J75">
            <v>76</v>
          </cell>
        </row>
        <row r="76">
          <cell r="A76">
            <v>67</v>
          </cell>
          <cell r="B76">
            <v>80</v>
          </cell>
          <cell r="C76">
            <v>41</v>
          </cell>
          <cell r="D76">
            <v>39</v>
          </cell>
          <cell r="E76">
            <v>4</v>
          </cell>
          <cell r="F76">
            <v>2</v>
          </cell>
          <cell r="G76">
            <v>2</v>
          </cell>
          <cell r="H76">
            <v>76</v>
          </cell>
          <cell r="I76">
            <v>39</v>
          </cell>
          <cell r="J76">
            <v>37</v>
          </cell>
        </row>
        <row r="77">
          <cell r="A77">
            <v>68</v>
          </cell>
          <cell r="B77">
            <v>153</v>
          </cell>
          <cell r="C77">
            <v>46</v>
          </cell>
          <cell r="D77">
            <v>107</v>
          </cell>
          <cell r="E77">
            <v>1</v>
          </cell>
          <cell r="F77">
            <v>1</v>
          </cell>
          <cell r="G77">
            <v>0</v>
          </cell>
          <cell r="H77">
            <v>152</v>
          </cell>
          <cell r="I77">
            <v>45</v>
          </cell>
          <cell r="J77">
            <v>107</v>
          </cell>
        </row>
        <row r="78">
          <cell r="A78">
            <v>69</v>
          </cell>
          <cell r="B78">
            <v>72</v>
          </cell>
          <cell r="C78">
            <v>29</v>
          </cell>
          <cell r="D78">
            <v>43</v>
          </cell>
          <cell r="E78">
            <v>1</v>
          </cell>
          <cell r="F78">
            <v>0</v>
          </cell>
          <cell r="G78">
            <v>1</v>
          </cell>
          <cell r="H78">
            <v>71</v>
          </cell>
          <cell r="I78">
            <v>29</v>
          </cell>
          <cell r="J78">
            <v>42</v>
          </cell>
        </row>
        <row r="79">
          <cell r="A79">
            <v>70</v>
          </cell>
          <cell r="B79">
            <v>77</v>
          </cell>
          <cell r="C79">
            <v>34</v>
          </cell>
          <cell r="D79">
            <v>43</v>
          </cell>
          <cell r="E79">
            <v>4</v>
          </cell>
          <cell r="F79">
            <v>3</v>
          </cell>
          <cell r="G79">
            <v>1</v>
          </cell>
          <cell r="H79">
            <v>73</v>
          </cell>
          <cell r="I79">
            <v>31</v>
          </cell>
          <cell r="J79">
            <v>42</v>
          </cell>
        </row>
        <row r="80">
          <cell r="A80">
            <v>71</v>
          </cell>
          <cell r="B80">
            <v>68</v>
          </cell>
          <cell r="C80">
            <v>26</v>
          </cell>
          <cell r="D80">
            <v>42</v>
          </cell>
          <cell r="E80">
            <v>0</v>
          </cell>
          <cell r="F80">
            <v>0</v>
          </cell>
          <cell r="G80">
            <v>0</v>
          </cell>
          <cell r="H80">
            <v>68</v>
          </cell>
          <cell r="I80">
            <v>26</v>
          </cell>
          <cell r="J80">
            <v>42</v>
          </cell>
        </row>
        <row r="81">
          <cell r="A81">
            <v>72</v>
          </cell>
          <cell r="B81">
            <v>68</v>
          </cell>
          <cell r="C81">
            <v>21</v>
          </cell>
          <cell r="D81">
            <v>47</v>
          </cell>
          <cell r="E81">
            <v>0</v>
          </cell>
          <cell r="F81">
            <v>0</v>
          </cell>
          <cell r="G81">
            <v>0</v>
          </cell>
          <cell r="H81">
            <v>68</v>
          </cell>
          <cell r="I81">
            <v>21</v>
          </cell>
          <cell r="J81">
            <v>47</v>
          </cell>
        </row>
        <row r="82">
          <cell r="A82">
            <v>73</v>
          </cell>
          <cell r="B82">
            <v>69</v>
          </cell>
          <cell r="C82">
            <v>16</v>
          </cell>
          <cell r="D82">
            <v>53</v>
          </cell>
          <cell r="E82">
            <v>0</v>
          </cell>
          <cell r="F82">
            <v>0</v>
          </cell>
          <cell r="G82">
            <v>0</v>
          </cell>
          <cell r="H82">
            <v>69</v>
          </cell>
          <cell r="I82">
            <v>16</v>
          </cell>
          <cell r="J82">
            <v>53</v>
          </cell>
        </row>
        <row r="83">
          <cell r="A83">
            <v>74</v>
          </cell>
          <cell r="B83">
            <v>79</v>
          </cell>
          <cell r="C83">
            <v>34</v>
          </cell>
          <cell r="D83">
            <v>45</v>
          </cell>
          <cell r="E83">
            <v>0</v>
          </cell>
          <cell r="F83">
            <v>0</v>
          </cell>
          <cell r="G83">
            <v>0</v>
          </cell>
          <cell r="H83">
            <v>79</v>
          </cell>
          <cell r="I83">
            <v>34</v>
          </cell>
          <cell r="J83">
            <v>45</v>
          </cell>
        </row>
        <row r="84">
          <cell r="A84">
            <v>75</v>
          </cell>
          <cell r="B84">
            <v>54</v>
          </cell>
          <cell r="C84">
            <v>17</v>
          </cell>
          <cell r="D84">
            <v>37</v>
          </cell>
          <cell r="E84">
            <v>1</v>
          </cell>
          <cell r="F84">
            <v>1</v>
          </cell>
          <cell r="G84">
            <v>0</v>
          </cell>
          <cell r="H84">
            <v>53</v>
          </cell>
          <cell r="I84">
            <v>16</v>
          </cell>
          <cell r="J84">
            <v>37</v>
          </cell>
        </row>
        <row r="85">
          <cell r="A85">
            <v>76</v>
          </cell>
          <cell r="B85">
            <v>78</v>
          </cell>
          <cell r="C85">
            <v>24</v>
          </cell>
          <cell r="D85">
            <v>54</v>
          </cell>
          <cell r="E85">
            <v>1</v>
          </cell>
          <cell r="F85">
            <v>0</v>
          </cell>
          <cell r="G85">
            <v>1</v>
          </cell>
          <cell r="H85">
            <v>77</v>
          </cell>
          <cell r="I85">
            <v>24</v>
          </cell>
          <cell r="J85">
            <v>53</v>
          </cell>
        </row>
        <row r="86">
          <cell r="A86">
            <v>77</v>
          </cell>
          <cell r="B86">
            <v>62</v>
          </cell>
          <cell r="C86">
            <v>17</v>
          </cell>
          <cell r="D86">
            <v>45</v>
          </cell>
          <cell r="E86">
            <v>1</v>
          </cell>
          <cell r="F86">
            <v>1</v>
          </cell>
          <cell r="G86">
            <v>0</v>
          </cell>
          <cell r="H86">
            <v>61</v>
          </cell>
          <cell r="I86">
            <v>16</v>
          </cell>
          <cell r="J86">
            <v>45</v>
          </cell>
        </row>
        <row r="87">
          <cell r="A87">
            <v>78</v>
          </cell>
          <cell r="B87">
            <v>68</v>
          </cell>
          <cell r="C87">
            <v>21</v>
          </cell>
          <cell r="D87">
            <v>47</v>
          </cell>
          <cell r="E87">
            <v>0</v>
          </cell>
          <cell r="F87">
            <v>0</v>
          </cell>
          <cell r="G87">
            <v>0</v>
          </cell>
          <cell r="H87">
            <v>68</v>
          </cell>
          <cell r="I87">
            <v>21</v>
          </cell>
          <cell r="J87">
            <v>47</v>
          </cell>
        </row>
        <row r="88">
          <cell r="A88">
            <v>79</v>
          </cell>
          <cell r="B88">
            <v>53</v>
          </cell>
          <cell r="C88">
            <v>16</v>
          </cell>
          <cell r="D88">
            <v>37</v>
          </cell>
          <cell r="E88">
            <v>0</v>
          </cell>
          <cell r="F88">
            <v>0</v>
          </cell>
          <cell r="G88">
            <v>0</v>
          </cell>
          <cell r="H88">
            <v>53</v>
          </cell>
          <cell r="I88">
            <v>16</v>
          </cell>
          <cell r="J88">
            <v>37</v>
          </cell>
        </row>
        <row r="89">
          <cell r="A89">
            <v>80</v>
          </cell>
          <cell r="B89">
            <v>56</v>
          </cell>
          <cell r="C89">
            <v>24</v>
          </cell>
          <cell r="D89">
            <v>32</v>
          </cell>
          <cell r="E89">
            <v>0</v>
          </cell>
          <cell r="F89">
            <v>0</v>
          </cell>
          <cell r="G89">
            <v>0</v>
          </cell>
          <cell r="H89">
            <v>56</v>
          </cell>
          <cell r="I89">
            <v>24</v>
          </cell>
          <cell r="J89">
            <v>32</v>
          </cell>
        </row>
        <row r="90">
          <cell r="A90">
            <v>81</v>
          </cell>
          <cell r="B90">
            <v>34</v>
          </cell>
          <cell r="C90">
            <v>13</v>
          </cell>
          <cell r="D90">
            <v>21</v>
          </cell>
          <cell r="E90">
            <v>0</v>
          </cell>
          <cell r="F90">
            <v>0</v>
          </cell>
          <cell r="G90">
            <v>0</v>
          </cell>
          <cell r="H90">
            <v>34</v>
          </cell>
          <cell r="I90">
            <v>13</v>
          </cell>
          <cell r="J90">
            <v>21</v>
          </cell>
        </row>
        <row r="91">
          <cell r="A91">
            <v>82</v>
          </cell>
          <cell r="B91">
            <v>42</v>
          </cell>
          <cell r="C91">
            <v>18</v>
          </cell>
          <cell r="D91">
            <v>24</v>
          </cell>
          <cell r="E91">
            <v>0</v>
          </cell>
          <cell r="F91">
            <v>0</v>
          </cell>
          <cell r="G91">
            <v>0</v>
          </cell>
          <cell r="H91">
            <v>42</v>
          </cell>
          <cell r="I91">
            <v>18</v>
          </cell>
          <cell r="J91">
            <v>24</v>
          </cell>
        </row>
        <row r="92">
          <cell r="A92">
            <v>83</v>
          </cell>
          <cell r="B92">
            <v>80</v>
          </cell>
          <cell r="C92">
            <v>31</v>
          </cell>
          <cell r="D92">
            <v>49</v>
          </cell>
          <cell r="E92">
            <v>2</v>
          </cell>
          <cell r="F92">
            <v>0</v>
          </cell>
          <cell r="G92">
            <v>2</v>
          </cell>
          <cell r="H92">
            <v>78</v>
          </cell>
          <cell r="I92">
            <v>31</v>
          </cell>
          <cell r="J92">
            <v>47</v>
          </cell>
        </row>
        <row r="93">
          <cell r="A93">
            <v>84</v>
          </cell>
          <cell r="B93">
            <v>55</v>
          </cell>
          <cell r="C93">
            <v>18</v>
          </cell>
          <cell r="D93">
            <v>37</v>
          </cell>
          <cell r="E93">
            <v>0</v>
          </cell>
          <cell r="F93">
            <v>0</v>
          </cell>
          <cell r="G93">
            <v>0</v>
          </cell>
          <cell r="H93">
            <v>55</v>
          </cell>
          <cell r="I93">
            <v>18</v>
          </cell>
          <cell r="J93">
            <v>37</v>
          </cell>
        </row>
        <row r="94">
          <cell r="A94">
            <v>85</v>
          </cell>
          <cell r="B94">
            <v>50</v>
          </cell>
          <cell r="C94">
            <v>18</v>
          </cell>
          <cell r="D94">
            <v>32</v>
          </cell>
          <cell r="E94">
            <v>0</v>
          </cell>
          <cell r="F94">
            <v>0</v>
          </cell>
          <cell r="G94">
            <v>0</v>
          </cell>
          <cell r="H94">
            <v>50</v>
          </cell>
          <cell r="I94">
            <v>18</v>
          </cell>
          <cell r="J94">
            <v>32</v>
          </cell>
        </row>
        <row r="95">
          <cell r="A95">
            <v>86</v>
          </cell>
          <cell r="B95">
            <v>69</v>
          </cell>
          <cell r="C95">
            <v>24</v>
          </cell>
          <cell r="D95">
            <v>45</v>
          </cell>
          <cell r="E95">
            <v>0</v>
          </cell>
          <cell r="F95">
            <v>0</v>
          </cell>
          <cell r="G95">
            <v>0</v>
          </cell>
          <cell r="H95">
            <v>69</v>
          </cell>
          <cell r="I95">
            <v>24</v>
          </cell>
          <cell r="J95">
            <v>45</v>
          </cell>
        </row>
        <row r="96">
          <cell r="A96">
            <v>87</v>
          </cell>
          <cell r="B96">
            <v>43</v>
          </cell>
          <cell r="C96">
            <v>25</v>
          </cell>
          <cell r="D96">
            <v>18</v>
          </cell>
          <cell r="E96">
            <v>1</v>
          </cell>
          <cell r="F96">
            <v>1</v>
          </cell>
          <cell r="G96">
            <v>0</v>
          </cell>
          <cell r="H96">
            <v>42</v>
          </cell>
          <cell r="I96">
            <v>24</v>
          </cell>
          <cell r="J96">
            <v>18</v>
          </cell>
        </row>
        <row r="97">
          <cell r="A97">
            <v>88</v>
          </cell>
          <cell r="B97">
            <v>70</v>
          </cell>
          <cell r="C97">
            <v>21</v>
          </cell>
          <cell r="D97">
            <v>49</v>
          </cell>
          <cell r="E97">
            <v>2</v>
          </cell>
          <cell r="F97">
            <v>0</v>
          </cell>
          <cell r="G97">
            <v>2</v>
          </cell>
          <cell r="H97">
            <v>68</v>
          </cell>
          <cell r="I97">
            <v>21</v>
          </cell>
          <cell r="J97">
            <v>47</v>
          </cell>
        </row>
        <row r="98">
          <cell r="A98">
            <v>89</v>
          </cell>
          <cell r="B98">
            <v>21</v>
          </cell>
          <cell r="C98">
            <v>5</v>
          </cell>
          <cell r="D98">
            <v>16</v>
          </cell>
          <cell r="E98">
            <v>0</v>
          </cell>
          <cell r="F98">
            <v>0</v>
          </cell>
          <cell r="G98">
            <v>0</v>
          </cell>
          <cell r="H98">
            <v>21</v>
          </cell>
          <cell r="I98">
            <v>5</v>
          </cell>
          <cell r="J98">
            <v>16</v>
          </cell>
        </row>
        <row r="99">
          <cell r="A99">
            <v>90</v>
          </cell>
          <cell r="B99">
            <v>18</v>
          </cell>
          <cell r="C99">
            <v>5</v>
          </cell>
          <cell r="D99">
            <v>13</v>
          </cell>
          <cell r="E99">
            <v>0</v>
          </cell>
          <cell r="F99">
            <v>0</v>
          </cell>
          <cell r="G99">
            <v>0</v>
          </cell>
          <cell r="H99">
            <v>18</v>
          </cell>
          <cell r="I99">
            <v>5</v>
          </cell>
          <cell r="J99">
            <v>13</v>
          </cell>
        </row>
        <row r="100">
          <cell r="A100">
            <v>91</v>
          </cell>
          <cell r="B100">
            <v>13</v>
          </cell>
          <cell r="C100">
            <v>5</v>
          </cell>
          <cell r="D100">
            <v>8</v>
          </cell>
          <cell r="E100">
            <v>0</v>
          </cell>
          <cell r="F100">
            <v>0</v>
          </cell>
          <cell r="G100">
            <v>0</v>
          </cell>
          <cell r="H100">
            <v>13</v>
          </cell>
          <cell r="I100">
            <v>5</v>
          </cell>
          <cell r="J100">
            <v>8</v>
          </cell>
        </row>
        <row r="101">
          <cell r="A101">
            <v>92</v>
          </cell>
          <cell r="B101">
            <v>6</v>
          </cell>
          <cell r="C101">
            <v>3</v>
          </cell>
          <cell r="D101">
            <v>3</v>
          </cell>
          <cell r="E101">
            <v>0</v>
          </cell>
          <cell r="F101">
            <v>0</v>
          </cell>
          <cell r="G101">
            <v>0</v>
          </cell>
          <cell r="H101">
            <v>6</v>
          </cell>
          <cell r="I101">
            <v>3</v>
          </cell>
          <cell r="J101">
            <v>3</v>
          </cell>
        </row>
        <row r="102">
          <cell r="A102">
            <v>93</v>
          </cell>
          <cell r="B102">
            <v>5</v>
          </cell>
          <cell r="C102">
            <v>0</v>
          </cell>
          <cell r="D102">
            <v>5</v>
          </cell>
          <cell r="E102">
            <v>0</v>
          </cell>
          <cell r="F102">
            <v>0</v>
          </cell>
          <cell r="G102">
            <v>0</v>
          </cell>
          <cell r="H102">
            <v>5</v>
          </cell>
          <cell r="I102">
            <v>0</v>
          </cell>
          <cell r="J102">
            <v>5</v>
          </cell>
        </row>
        <row r="103">
          <cell r="A103">
            <v>94</v>
          </cell>
          <cell r="B103">
            <v>11</v>
          </cell>
          <cell r="C103">
            <v>3</v>
          </cell>
          <cell r="D103">
            <v>8</v>
          </cell>
          <cell r="E103">
            <v>0</v>
          </cell>
          <cell r="F103">
            <v>0</v>
          </cell>
          <cell r="G103">
            <v>0</v>
          </cell>
          <cell r="H103">
            <v>11</v>
          </cell>
          <cell r="I103">
            <v>3</v>
          </cell>
          <cell r="J103">
            <v>8</v>
          </cell>
        </row>
        <row r="104">
          <cell r="A104">
            <v>95</v>
          </cell>
          <cell r="B104">
            <v>8</v>
          </cell>
          <cell r="C104">
            <v>3</v>
          </cell>
          <cell r="D104">
            <v>5</v>
          </cell>
          <cell r="E104">
            <v>0</v>
          </cell>
          <cell r="F104">
            <v>0</v>
          </cell>
          <cell r="G104">
            <v>0</v>
          </cell>
          <cell r="H104">
            <v>8</v>
          </cell>
          <cell r="I104">
            <v>3</v>
          </cell>
          <cell r="J104">
            <v>5</v>
          </cell>
        </row>
        <row r="105">
          <cell r="A105">
            <v>96</v>
          </cell>
          <cell r="B105">
            <v>8</v>
          </cell>
          <cell r="C105">
            <v>3</v>
          </cell>
          <cell r="D105">
            <v>5</v>
          </cell>
          <cell r="E105">
            <v>0</v>
          </cell>
          <cell r="F105">
            <v>0</v>
          </cell>
          <cell r="G105">
            <v>0</v>
          </cell>
          <cell r="H105">
            <v>8</v>
          </cell>
          <cell r="I105">
            <v>3</v>
          </cell>
          <cell r="J105">
            <v>5</v>
          </cell>
        </row>
        <row r="106">
          <cell r="A106">
            <v>97</v>
          </cell>
          <cell r="B106">
            <v>3</v>
          </cell>
          <cell r="C106">
            <v>0</v>
          </cell>
          <cell r="D106">
            <v>3</v>
          </cell>
          <cell r="E106">
            <v>0</v>
          </cell>
          <cell r="F106">
            <v>0</v>
          </cell>
          <cell r="G106">
            <v>0</v>
          </cell>
          <cell r="H106">
            <v>3</v>
          </cell>
          <cell r="I106">
            <v>0</v>
          </cell>
          <cell r="J106">
            <v>3</v>
          </cell>
        </row>
        <row r="107">
          <cell r="A107">
            <v>98</v>
          </cell>
          <cell r="B107">
            <v>8</v>
          </cell>
          <cell r="C107">
            <v>0</v>
          </cell>
          <cell r="D107">
            <v>8</v>
          </cell>
          <cell r="E107">
            <v>0</v>
          </cell>
          <cell r="F107">
            <v>0</v>
          </cell>
          <cell r="G107">
            <v>0</v>
          </cell>
          <cell r="H107">
            <v>8</v>
          </cell>
          <cell r="I107">
            <v>0</v>
          </cell>
          <cell r="J107">
            <v>8</v>
          </cell>
        </row>
        <row r="108">
          <cell r="A108">
            <v>99</v>
          </cell>
          <cell r="B108">
            <v>5</v>
          </cell>
          <cell r="C108">
            <v>0</v>
          </cell>
          <cell r="D108">
            <v>5</v>
          </cell>
          <cell r="E108">
            <v>0</v>
          </cell>
          <cell r="F108">
            <v>0</v>
          </cell>
          <cell r="G108">
            <v>0</v>
          </cell>
          <cell r="H108">
            <v>5</v>
          </cell>
          <cell r="I108">
            <v>0</v>
          </cell>
          <cell r="J108">
            <v>5</v>
          </cell>
        </row>
        <row r="109">
          <cell r="A109">
            <v>100</v>
          </cell>
          <cell r="B109">
            <v>14</v>
          </cell>
          <cell r="C109">
            <v>3</v>
          </cell>
          <cell r="D109">
            <v>11</v>
          </cell>
          <cell r="E109">
            <v>0</v>
          </cell>
          <cell r="F109">
            <v>0</v>
          </cell>
          <cell r="G109">
            <v>0</v>
          </cell>
          <cell r="H109">
            <v>14</v>
          </cell>
          <cell r="I109">
            <v>3</v>
          </cell>
          <cell r="J109">
            <v>11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Чуй-обл"/>
      <sheetName val="Ал"/>
      <sheetName val="Исс"/>
      <sheetName val="гКант"/>
      <sheetName val="жай"/>
      <sheetName val="гКАРА-Б"/>
      <sheetName val="Кемин"/>
      <sheetName val="пгтКем"/>
      <sheetName val="пгтАк-Т"/>
      <sheetName val="пгтБорд"/>
      <sheetName val="пгтОрл"/>
      <sheetName val="Моск"/>
      <sheetName val="Панф"/>
      <sheetName val="пгтКаин"/>
      <sheetName val="Сок"/>
      <sheetName val="Шоп"/>
      <sheetName val="гТок"/>
      <sheetName val="Чуй"/>
    </sheetNames>
    <sheetDataSet>
      <sheetData sheetId="0"/>
      <sheetData sheetId="1"/>
      <sheetData sheetId="2">
        <row r="7">
          <cell r="A7" t="str">
            <v>Аламединский район</v>
          </cell>
        </row>
        <row r="8">
          <cell r="A8" t="str">
            <v>Всего:</v>
          </cell>
          <cell r="B8">
            <v>117926</v>
          </cell>
          <cell r="C8">
            <v>57616</v>
          </cell>
          <cell r="D8">
            <v>60310</v>
          </cell>
          <cell r="E8">
            <v>0</v>
          </cell>
          <cell r="F8">
            <v>0</v>
          </cell>
          <cell r="G8">
            <v>0</v>
          </cell>
          <cell r="H8">
            <v>117926</v>
          </cell>
          <cell r="I8">
            <v>57616</v>
          </cell>
          <cell r="J8">
            <v>60310</v>
          </cell>
        </row>
        <row r="9">
          <cell r="A9">
            <v>0</v>
          </cell>
          <cell r="B9">
            <v>2648</v>
          </cell>
          <cell r="C9">
            <v>1354</v>
          </cell>
          <cell r="D9">
            <v>1294</v>
          </cell>
          <cell r="E9">
            <v>0</v>
          </cell>
          <cell r="F9">
            <v>0</v>
          </cell>
          <cell r="G9">
            <v>0</v>
          </cell>
          <cell r="H9">
            <v>2648</v>
          </cell>
          <cell r="I9">
            <v>1354</v>
          </cell>
          <cell r="J9">
            <v>1294</v>
          </cell>
        </row>
        <row r="10">
          <cell r="A10">
            <v>1</v>
          </cell>
          <cell r="B10">
            <v>2601</v>
          </cell>
          <cell r="C10">
            <v>1337</v>
          </cell>
          <cell r="D10">
            <v>1264</v>
          </cell>
          <cell r="E10">
            <v>0</v>
          </cell>
          <cell r="F10">
            <v>0</v>
          </cell>
          <cell r="G10">
            <v>0</v>
          </cell>
          <cell r="H10">
            <v>2601</v>
          </cell>
          <cell r="I10">
            <v>1337</v>
          </cell>
          <cell r="J10">
            <v>1264</v>
          </cell>
        </row>
        <row r="11">
          <cell r="A11">
            <v>2</v>
          </cell>
          <cell r="B11">
            <v>2589</v>
          </cell>
          <cell r="C11">
            <v>1313</v>
          </cell>
          <cell r="D11">
            <v>1276</v>
          </cell>
          <cell r="E11">
            <v>0</v>
          </cell>
          <cell r="F11">
            <v>0</v>
          </cell>
          <cell r="G11">
            <v>0</v>
          </cell>
          <cell r="H11">
            <v>2589</v>
          </cell>
          <cell r="I11">
            <v>1313</v>
          </cell>
          <cell r="J11">
            <v>1276</v>
          </cell>
        </row>
        <row r="12">
          <cell r="A12">
            <v>3</v>
          </cell>
          <cell r="B12">
            <v>2641</v>
          </cell>
          <cell r="C12">
            <v>1336</v>
          </cell>
          <cell r="D12">
            <v>1305</v>
          </cell>
          <cell r="E12">
            <v>0</v>
          </cell>
          <cell r="F12">
            <v>0</v>
          </cell>
          <cell r="G12">
            <v>0</v>
          </cell>
          <cell r="H12">
            <v>2641</v>
          </cell>
          <cell r="I12">
            <v>1336</v>
          </cell>
          <cell r="J12">
            <v>1305</v>
          </cell>
        </row>
        <row r="13">
          <cell r="A13">
            <v>4</v>
          </cell>
          <cell r="B13">
            <v>2473</v>
          </cell>
          <cell r="C13">
            <v>1245</v>
          </cell>
          <cell r="D13">
            <v>1228</v>
          </cell>
          <cell r="E13">
            <v>0</v>
          </cell>
          <cell r="F13">
            <v>0</v>
          </cell>
          <cell r="G13">
            <v>0</v>
          </cell>
          <cell r="H13">
            <v>2473</v>
          </cell>
          <cell r="I13">
            <v>1245</v>
          </cell>
          <cell r="J13">
            <v>1228</v>
          </cell>
        </row>
        <row r="14">
          <cell r="A14">
            <v>5</v>
          </cell>
          <cell r="B14">
            <v>2460</v>
          </cell>
          <cell r="C14">
            <v>1262</v>
          </cell>
          <cell r="D14">
            <v>1198</v>
          </cell>
          <cell r="E14">
            <v>0</v>
          </cell>
          <cell r="F14">
            <v>0</v>
          </cell>
          <cell r="G14">
            <v>0</v>
          </cell>
          <cell r="H14">
            <v>2460</v>
          </cell>
          <cell r="I14">
            <v>1262</v>
          </cell>
          <cell r="J14">
            <v>1198</v>
          </cell>
        </row>
        <row r="15">
          <cell r="A15">
            <v>6</v>
          </cell>
          <cell r="B15">
            <v>2374</v>
          </cell>
          <cell r="C15">
            <v>1188</v>
          </cell>
          <cell r="D15">
            <v>1186</v>
          </cell>
          <cell r="E15">
            <v>0</v>
          </cell>
          <cell r="F15">
            <v>0</v>
          </cell>
          <cell r="G15">
            <v>0</v>
          </cell>
          <cell r="H15">
            <v>2374</v>
          </cell>
          <cell r="I15">
            <v>1188</v>
          </cell>
          <cell r="J15">
            <v>1186</v>
          </cell>
        </row>
        <row r="16">
          <cell r="A16">
            <v>7</v>
          </cell>
          <cell r="B16">
            <v>2294</v>
          </cell>
          <cell r="C16">
            <v>1137</v>
          </cell>
          <cell r="D16">
            <v>1157</v>
          </cell>
          <cell r="E16">
            <v>0</v>
          </cell>
          <cell r="F16">
            <v>0</v>
          </cell>
          <cell r="G16">
            <v>0</v>
          </cell>
          <cell r="H16">
            <v>2294</v>
          </cell>
          <cell r="I16">
            <v>1137</v>
          </cell>
          <cell r="J16">
            <v>1157</v>
          </cell>
        </row>
        <row r="17">
          <cell r="A17">
            <v>8</v>
          </cell>
          <cell r="B17">
            <v>2224</v>
          </cell>
          <cell r="C17">
            <v>1109</v>
          </cell>
          <cell r="D17">
            <v>1115</v>
          </cell>
          <cell r="E17">
            <v>0</v>
          </cell>
          <cell r="F17">
            <v>0</v>
          </cell>
          <cell r="G17">
            <v>0</v>
          </cell>
          <cell r="H17">
            <v>2224</v>
          </cell>
          <cell r="I17">
            <v>1109</v>
          </cell>
          <cell r="J17">
            <v>1115</v>
          </cell>
        </row>
        <row r="18">
          <cell r="A18">
            <v>9</v>
          </cell>
          <cell r="B18">
            <v>2048</v>
          </cell>
          <cell r="C18">
            <v>1040</v>
          </cell>
          <cell r="D18">
            <v>1008</v>
          </cell>
          <cell r="E18">
            <v>0</v>
          </cell>
          <cell r="F18">
            <v>0</v>
          </cell>
          <cell r="G18">
            <v>0</v>
          </cell>
          <cell r="H18">
            <v>2048</v>
          </cell>
          <cell r="I18">
            <v>1040</v>
          </cell>
          <cell r="J18">
            <v>1008</v>
          </cell>
        </row>
        <row r="19">
          <cell r="A19">
            <v>10</v>
          </cell>
          <cell r="B19">
            <v>2066</v>
          </cell>
          <cell r="C19">
            <v>1046</v>
          </cell>
          <cell r="D19">
            <v>1020</v>
          </cell>
          <cell r="E19">
            <v>0</v>
          </cell>
          <cell r="F19">
            <v>0</v>
          </cell>
          <cell r="G19">
            <v>0</v>
          </cell>
          <cell r="H19">
            <v>2066</v>
          </cell>
          <cell r="I19">
            <v>1046</v>
          </cell>
          <cell r="J19">
            <v>1020</v>
          </cell>
        </row>
        <row r="20">
          <cell r="A20">
            <v>11</v>
          </cell>
          <cell r="B20">
            <v>2044</v>
          </cell>
          <cell r="C20">
            <v>1000</v>
          </cell>
          <cell r="D20">
            <v>1044</v>
          </cell>
          <cell r="E20">
            <v>0</v>
          </cell>
          <cell r="F20">
            <v>0</v>
          </cell>
          <cell r="G20">
            <v>0</v>
          </cell>
          <cell r="H20">
            <v>2044</v>
          </cell>
          <cell r="I20">
            <v>1000</v>
          </cell>
          <cell r="J20">
            <v>1044</v>
          </cell>
        </row>
        <row r="21">
          <cell r="A21">
            <v>12</v>
          </cell>
          <cell r="B21">
            <v>2055</v>
          </cell>
          <cell r="C21">
            <v>1035</v>
          </cell>
          <cell r="D21">
            <v>1020</v>
          </cell>
          <cell r="E21">
            <v>0</v>
          </cell>
          <cell r="F21">
            <v>0</v>
          </cell>
          <cell r="G21">
            <v>0</v>
          </cell>
          <cell r="H21">
            <v>2055</v>
          </cell>
          <cell r="I21">
            <v>1035</v>
          </cell>
          <cell r="J21">
            <v>1020</v>
          </cell>
        </row>
        <row r="22">
          <cell r="A22">
            <v>13</v>
          </cell>
          <cell r="B22">
            <v>2020</v>
          </cell>
          <cell r="C22">
            <v>1006</v>
          </cell>
          <cell r="D22">
            <v>1014</v>
          </cell>
          <cell r="E22">
            <v>0</v>
          </cell>
          <cell r="F22">
            <v>0</v>
          </cell>
          <cell r="G22">
            <v>0</v>
          </cell>
          <cell r="H22">
            <v>2020</v>
          </cell>
          <cell r="I22">
            <v>1006</v>
          </cell>
          <cell r="J22">
            <v>1014</v>
          </cell>
        </row>
        <row r="23">
          <cell r="A23">
            <v>14</v>
          </cell>
          <cell r="B23">
            <v>1824</v>
          </cell>
          <cell r="C23">
            <v>898</v>
          </cell>
          <cell r="D23">
            <v>926</v>
          </cell>
          <cell r="E23">
            <v>0</v>
          </cell>
          <cell r="F23">
            <v>0</v>
          </cell>
          <cell r="G23">
            <v>0</v>
          </cell>
          <cell r="H23">
            <v>1824</v>
          </cell>
          <cell r="I23">
            <v>898</v>
          </cell>
          <cell r="J23">
            <v>926</v>
          </cell>
        </row>
        <row r="24">
          <cell r="A24">
            <v>15</v>
          </cell>
          <cell r="B24">
            <v>1875</v>
          </cell>
          <cell r="C24">
            <v>938</v>
          </cell>
          <cell r="D24">
            <v>937</v>
          </cell>
          <cell r="E24">
            <v>0</v>
          </cell>
          <cell r="F24">
            <v>0</v>
          </cell>
          <cell r="G24">
            <v>0</v>
          </cell>
          <cell r="H24">
            <v>1875</v>
          </cell>
          <cell r="I24">
            <v>938</v>
          </cell>
          <cell r="J24">
            <v>937</v>
          </cell>
        </row>
        <row r="25">
          <cell r="A25">
            <v>16</v>
          </cell>
          <cell r="B25">
            <v>1880</v>
          </cell>
          <cell r="C25">
            <v>966</v>
          </cell>
          <cell r="D25">
            <v>914</v>
          </cell>
          <cell r="E25">
            <v>0</v>
          </cell>
          <cell r="F25">
            <v>0</v>
          </cell>
          <cell r="G25">
            <v>0</v>
          </cell>
          <cell r="H25">
            <v>1880</v>
          </cell>
          <cell r="I25">
            <v>966</v>
          </cell>
          <cell r="J25">
            <v>914</v>
          </cell>
        </row>
        <row r="26">
          <cell r="A26">
            <v>17</v>
          </cell>
          <cell r="B26">
            <v>1816</v>
          </cell>
          <cell r="C26">
            <v>926</v>
          </cell>
          <cell r="D26">
            <v>890</v>
          </cell>
          <cell r="E26">
            <v>0</v>
          </cell>
          <cell r="F26">
            <v>0</v>
          </cell>
          <cell r="G26">
            <v>0</v>
          </cell>
          <cell r="H26">
            <v>1816</v>
          </cell>
          <cell r="I26">
            <v>926</v>
          </cell>
          <cell r="J26">
            <v>890</v>
          </cell>
        </row>
        <row r="27">
          <cell r="A27">
            <v>18</v>
          </cell>
          <cell r="B27">
            <v>1838</v>
          </cell>
          <cell r="C27">
            <v>966</v>
          </cell>
          <cell r="D27">
            <v>872</v>
          </cell>
          <cell r="E27">
            <v>0</v>
          </cell>
          <cell r="F27">
            <v>0</v>
          </cell>
          <cell r="G27">
            <v>0</v>
          </cell>
          <cell r="H27">
            <v>1838</v>
          </cell>
          <cell r="I27">
            <v>966</v>
          </cell>
          <cell r="J27">
            <v>872</v>
          </cell>
        </row>
        <row r="28">
          <cell r="A28">
            <v>19</v>
          </cell>
          <cell r="B28">
            <v>1705</v>
          </cell>
          <cell r="C28">
            <v>898</v>
          </cell>
          <cell r="D28">
            <v>807</v>
          </cell>
          <cell r="E28">
            <v>0</v>
          </cell>
          <cell r="F28">
            <v>0</v>
          </cell>
          <cell r="G28">
            <v>0</v>
          </cell>
          <cell r="H28">
            <v>1705</v>
          </cell>
          <cell r="I28">
            <v>898</v>
          </cell>
          <cell r="J28">
            <v>807</v>
          </cell>
        </row>
        <row r="29">
          <cell r="A29">
            <v>20</v>
          </cell>
          <cell r="B29">
            <v>1724</v>
          </cell>
          <cell r="C29">
            <v>852</v>
          </cell>
          <cell r="D29">
            <v>872</v>
          </cell>
          <cell r="E29">
            <v>0</v>
          </cell>
          <cell r="F29">
            <v>0</v>
          </cell>
          <cell r="G29">
            <v>0</v>
          </cell>
          <cell r="H29">
            <v>1724</v>
          </cell>
          <cell r="I29">
            <v>852</v>
          </cell>
          <cell r="J29">
            <v>872</v>
          </cell>
        </row>
        <row r="30">
          <cell r="A30">
            <v>21</v>
          </cell>
          <cell r="B30">
            <v>1700</v>
          </cell>
          <cell r="C30">
            <v>852</v>
          </cell>
          <cell r="D30">
            <v>848</v>
          </cell>
          <cell r="E30">
            <v>0</v>
          </cell>
          <cell r="F30">
            <v>0</v>
          </cell>
          <cell r="G30">
            <v>0</v>
          </cell>
          <cell r="H30">
            <v>1700</v>
          </cell>
          <cell r="I30">
            <v>852</v>
          </cell>
          <cell r="J30">
            <v>848</v>
          </cell>
        </row>
        <row r="31">
          <cell r="A31">
            <v>22</v>
          </cell>
          <cell r="B31">
            <v>1753</v>
          </cell>
          <cell r="C31">
            <v>881</v>
          </cell>
          <cell r="D31">
            <v>872</v>
          </cell>
          <cell r="E31">
            <v>0</v>
          </cell>
          <cell r="F31">
            <v>0</v>
          </cell>
          <cell r="G31">
            <v>0</v>
          </cell>
          <cell r="H31">
            <v>1753</v>
          </cell>
          <cell r="I31">
            <v>881</v>
          </cell>
          <cell r="J31">
            <v>872</v>
          </cell>
        </row>
        <row r="32">
          <cell r="A32">
            <v>23</v>
          </cell>
          <cell r="B32">
            <v>1906</v>
          </cell>
          <cell r="C32">
            <v>921</v>
          </cell>
          <cell r="D32">
            <v>985</v>
          </cell>
          <cell r="E32">
            <v>0</v>
          </cell>
          <cell r="F32">
            <v>0</v>
          </cell>
          <cell r="G32">
            <v>0</v>
          </cell>
          <cell r="H32">
            <v>1906</v>
          </cell>
          <cell r="I32">
            <v>921</v>
          </cell>
          <cell r="J32">
            <v>985</v>
          </cell>
        </row>
        <row r="33">
          <cell r="A33">
            <v>24</v>
          </cell>
          <cell r="B33">
            <v>1986</v>
          </cell>
          <cell r="C33">
            <v>984</v>
          </cell>
          <cell r="D33">
            <v>1002</v>
          </cell>
          <cell r="E33">
            <v>0</v>
          </cell>
          <cell r="F33">
            <v>0</v>
          </cell>
          <cell r="G33">
            <v>0</v>
          </cell>
          <cell r="H33">
            <v>1986</v>
          </cell>
          <cell r="I33">
            <v>984</v>
          </cell>
          <cell r="J33">
            <v>1002</v>
          </cell>
        </row>
        <row r="34">
          <cell r="A34">
            <v>25</v>
          </cell>
          <cell r="B34">
            <v>2039</v>
          </cell>
          <cell r="C34">
            <v>995</v>
          </cell>
          <cell r="D34">
            <v>1044</v>
          </cell>
          <cell r="E34">
            <v>0</v>
          </cell>
          <cell r="F34">
            <v>0</v>
          </cell>
          <cell r="G34">
            <v>0</v>
          </cell>
          <cell r="H34">
            <v>2039</v>
          </cell>
          <cell r="I34">
            <v>995</v>
          </cell>
          <cell r="J34">
            <v>1044</v>
          </cell>
        </row>
        <row r="35">
          <cell r="A35">
            <v>26</v>
          </cell>
          <cell r="B35">
            <v>2204</v>
          </cell>
          <cell r="C35">
            <v>1154</v>
          </cell>
          <cell r="D35">
            <v>1050</v>
          </cell>
          <cell r="E35">
            <v>0</v>
          </cell>
          <cell r="F35">
            <v>0</v>
          </cell>
          <cell r="G35">
            <v>0</v>
          </cell>
          <cell r="H35">
            <v>2204</v>
          </cell>
          <cell r="I35">
            <v>1154</v>
          </cell>
          <cell r="J35">
            <v>1050</v>
          </cell>
        </row>
        <row r="36">
          <cell r="A36">
            <v>27</v>
          </cell>
          <cell r="B36">
            <v>2349</v>
          </cell>
          <cell r="C36">
            <v>1228</v>
          </cell>
          <cell r="D36">
            <v>1121</v>
          </cell>
          <cell r="E36">
            <v>0</v>
          </cell>
          <cell r="F36">
            <v>0</v>
          </cell>
          <cell r="G36">
            <v>0</v>
          </cell>
          <cell r="H36">
            <v>2349</v>
          </cell>
          <cell r="I36">
            <v>1228</v>
          </cell>
          <cell r="J36">
            <v>1121</v>
          </cell>
        </row>
        <row r="37">
          <cell r="A37">
            <v>28</v>
          </cell>
          <cell r="B37">
            <v>2445</v>
          </cell>
          <cell r="C37">
            <v>1324</v>
          </cell>
          <cell r="D37">
            <v>1121</v>
          </cell>
          <cell r="E37">
            <v>0</v>
          </cell>
          <cell r="F37">
            <v>0</v>
          </cell>
          <cell r="G37">
            <v>0</v>
          </cell>
          <cell r="H37">
            <v>2445</v>
          </cell>
          <cell r="I37">
            <v>1324</v>
          </cell>
          <cell r="J37">
            <v>1121</v>
          </cell>
        </row>
        <row r="38">
          <cell r="A38">
            <v>29</v>
          </cell>
          <cell r="B38">
            <v>2331</v>
          </cell>
          <cell r="C38">
            <v>1251</v>
          </cell>
          <cell r="D38">
            <v>1080</v>
          </cell>
          <cell r="E38">
            <v>0</v>
          </cell>
          <cell r="F38">
            <v>0</v>
          </cell>
          <cell r="G38">
            <v>0</v>
          </cell>
          <cell r="H38">
            <v>2331</v>
          </cell>
          <cell r="I38">
            <v>1251</v>
          </cell>
          <cell r="J38">
            <v>1080</v>
          </cell>
        </row>
        <row r="39">
          <cell r="A39">
            <v>30</v>
          </cell>
          <cell r="B39">
            <v>2321</v>
          </cell>
          <cell r="C39">
            <v>1200</v>
          </cell>
          <cell r="D39">
            <v>1121</v>
          </cell>
          <cell r="E39">
            <v>0</v>
          </cell>
          <cell r="F39">
            <v>0</v>
          </cell>
          <cell r="G39">
            <v>0</v>
          </cell>
          <cell r="H39">
            <v>2321</v>
          </cell>
          <cell r="I39">
            <v>1200</v>
          </cell>
          <cell r="J39">
            <v>1121</v>
          </cell>
        </row>
        <row r="40">
          <cell r="A40">
            <v>31</v>
          </cell>
          <cell r="B40">
            <v>2117</v>
          </cell>
          <cell r="C40">
            <v>1126</v>
          </cell>
          <cell r="D40">
            <v>991</v>
          </cell>
          <cell r="E40">
            <v>0</v>
          </cell>
          <cell r="F40">
            <v>0</v>
          </cell>
          <cell r="G40">
            <v>0</v>
          </cell>
          <cell r="H40">
            <v>2117</v>
          </cell>
          <cell r="I40">
            <v>1126</v>
          </cell>
          <cell r="J40">
            <v>991</v>
          </cell>
        </row>
        <row r="41">
          <cell r="A41">
            <v>32</v>
          </cell>
          <cell r="B41">
            <v>1937</v>
          </cell>
          <cell r="C41">
            <v>1000</v>
          </cell>
          <cell r="D41">
            <v>937</v>
          </cell>
          <cell r="E41">
            <v>0</v>
          </cell>
          <cell r="F41">
            <v>0</v>
          </cell>
          <cell r="G41">
            <v>0</v>
          </cell>
          <cell r="H41">
            <v>1937</v>
          </cell>
          <cell r="I41">
            <v>1000</v>
          </cell>
          <cell r="J41">
            <v>937</v>
          </cell>
        </row>
        <row r="42">
          <cell r="A42">
            <v>33</v>
          </cell>
          <cell r="B42">
            <v>2007</v>
          </cell>
          <cell r="C42">
            <v>1046</v>
          </cell>
          <cell r="D42">
            <v>961</v>
          </cell>
          <cell r="E42">
            <v>0</v>
          </cell>
          <cell r="F42">
            <v>0</v>
          </cell>
          <cell r="G42">
            <v>0</v>
          </cell>
          <cell r="H42">
            <v>2007</v>
          </cell>
          <cell r="I42">
            <v>1046</v>
          </cell>
          <cell r="J42">
            <v>961</v>
          </cell>
        </row>
        <row r="43">
          <cell r="A43">
            <v>34</v>
          </cell>
          <cell r="B43">
            <v>1990</v>
          </cell>
          <cell r="C43">
            <v>1029</v>
          </cell>
          <cell r="D43">
            <v>961</v>
          </cell>
          <cell r="E43">
            <v>0</v>
          </cell>
          <cell r="F43">
            <v>0</v>
          </cell>
          <cell r="G43">
            <v>0</v>
          </cell>
          <cell r="H43">
            <v>1990</v>
          </cell>
          <cell r="I43">
            <v>1029</v>
          </cell>
          <cell r="J43">
            <v>961</v>
          </cell>
        </row>
        <row r="44">
          <cell r="A44">
            <v>35</v>
          </cell>
          <cell r="B44">
            <v>1833</v>
          </cell>
          <cell r="C44">
            <v>943</v>
          </cell>
          <cell r="D44">
            <v>890</v>
          </cell>
          <cell r="E44">
            <v>0</v>
          </cell>
          <cell r="F44">
            <v>0</v>
          </cell>
          <cell r="G44">
            <v>0</v>
          </cell>
          <cell r="H44">
            <v>1833</v>
          </cell>
          <cell r="I44">
            <v>943</v>
          </cell>
          <cell r="J44">
            <v>890</v>
          </cell>
        </row>
        <row r="45">
          <cell r="A45">
            <v>36</v>
          </cell>
          <cell r="B45">
            <v>1780</v>
          </cell>
          <cell r="C45">
            <v>938</v>
          </cell>
          <cell r="D45">
            <v>842</v>
          </cell>
          <cell r="E45">
            <v>0</v>
          </cell>
          <cell r="F45">
            <v>0</v>
          </cell>
          <cell r="G45">
            <v>0</v>
          </cell>
          <cell r="H45">
            <v>1780</v>
          </cell>
          <cell r="I45">
            <v>938</v>
          </cell>
          <cell r="J45">
            <v>842</v>
          </cell>
        </row>
        <row r="46">
          <cell r="A46">
            <v>37</v>
          </cell>
          <cell r="B46">
            <v>1682</v>
          </cell>
          <cell r="C46">
            <v>870</v>
          </cell>
          <cell r="D46">
            <v>812</v>
          </cell>
          <cell r="E46">
            <v>0</v>
          </cell>
          <cell r="F46">
            <v>0</v>
          </cell>
          <cell r="G46">
            <v>0</v>
          </cell>
          <cell r="H46">
            <v>1682</v>
          </cell>
          <cell r="I46">
            <v>870</v>
          </cell>
          <cell r="J46">
            <v>812</v>
          </cell>
        </row>
        <row r="47">
          <cell r="A47">
            <v>38</v>
          </cell>
          <cell r="B47">
            <v>1735</v>
          </cell>
          <cell r="C47">
            <v>893</v>
          </cell>
          <cell r="D47">
            <v>842</v>
          </cell>
          <cell r="E47">
            <v>0</v>
          </cell>
          <cell r="F47">
            <v>0</v>
          </cell>
          <cell r="G47">
            <v>0</v>
          </cell>
          <cell r="H47">
            <v>1735</v>
          </cell>
          <cell r="I47">
            <v>893</v>
          </cell>
          <cell r="J47">
            <v>842</v>
          </cell>
        </row>
        <row r="48">
          <cell r="A48">
            <v>39</v>
          </cell>
          <cell r="B48">
            <v>1612</v>
          </cell>
          <cell r="C48">
            <v>864</v>
          </cell>
          <cell r="D48">
            <v>748</v>
          </cell>
          <cell r="E48">
            <v>0</v>
          </cell>
          <cell r="F48">
            <v>0</v>
          </cell>
          <cell r="G48">
            <v>0</v>
          </cell>
          <cell r="H48">
            <v>1612</v>
          </cell>
          <cell r="I48">
            <v>864</v>
          </cell>
          <cell r="J48">
            <v>748</v>
          </cell>
        </row>
        <row r="49">
          <cell r="A49">
            <v>40</v>
          </cell>
          <cell r="B49">
            <v>1414</v>
          </cell>
          <cell r="C49">
            <v>768</v>
          </cell>
          <cell r="D49">
            <v>646</v>
          </cell>
          <cell r="E49">
            <v>0</v>
          </cell>
          <cell r="F49">
            <v>0</v>
          </cell>
          <cell r="G49">
            <v>0</v>
          </cell>
          <cell r="H49">
            <v>1414</v>
          </cell>
          <cell r="I49">
            <v>768</v>
          </cell>
          <cell r="J49">
            <v>646</v>
          </cell>
        </row>
        <row r="50">
          <cell r="A50">
            <v>41</v>
          </cell>
          <cell r="B50">
            <v>1374</v>
          </cell>
          <cell r="C50">
            <v>722</v>
          </cell>
          <cell r="D50">
            <v>652</v>
          </cell>
          <cell r="E50">
            <v>0</v>
          </cell>
          <cell r="F50">
            <v>0</v>
          </cell>
          <cell r="G50">
            <v>0</v>
          </cell>
          <cell r="H50">
            <v>1374</v>
          </cell>
          <cell r="I50">
            <v>722</v>
          </cell>
          <cell r="J50">
            <v>652</v>
          </cell>
        </row>
        <row r="51">
          <cell r="A51">
            <v>42</v>
          </cell>
          <cell r="B51">
            <v>1014</v>
          </cell>
          <cell r="C51">
            <v>552</v>
          </cell>
          <cell r="D51">
            <v>462</v>
          </cell>
          <cell r="E51">
            <v>0</v>
          </cell>
          <cell r="F51">
            <v>0</v>
          </cell>
          <cell r="G51">
            <v>0</v>
          </cell>
          <cell r="H51">
            <v>1014</v>
          </cell>
          <cell r="I51">
            <v>552</v>
          </cell>
          <cell r="J51">
            <v>462</v>
          </cell>
        </row>
        <row r="52">
          <cell r="A52">
            <v>43</v>
          </cell>
          <cell r="B52">
            <v>584</v>
          </cell>
          <cell r="C52">
            <v>335</v>
          </cell>
          <cell r="D52">
            <v>249</v>
          </cell>
          <cell r="E52">
            <v>0</v>
          </cell>
          <cell r="F52">
            <v>0</v>
          </cell>
          <cell r="G52">
            <v>0</v>
          </cell>
          <cell r="H52">
            <v>584</v>
          </cell>
          <cell r="I52">
            <v>335</v>
          </cell>
          <cell r="J52">
            <v>249</v>
          </cell>
        </row>
        <row r="53">
          <cell r="A53">
            <v>44</v>
          </cell>
          <cell r="B53">
            <v>470</v>
          </cell>
          <cell r="C53">
            <v>245</v>
          </cell>
          <cell r="D53">
            <v>225</v>
          </cell>
          <cell r="E53">
            <v>0</v>
          </cell>
          <cell r="F53">
            <v>0</v>
          </cell>
          <cell r="G53">
            <v>0</v>
          </cell>
          <cell r="H53">
            <v>470</v>
          </cell>
          <cell r="I53">
            <v>245</v>
          </cell>
          <cell r="J53">
            <v>225</v>
          </cell>
        </row>
        <row r="54">
          <cell r="A54">
            <v>45</v>
          </cell>
          <cell r="B54">
            <v>533</v>
          </cell>
          <cell r="C54">
            <v>284</v>
          </cell>
          <cell r="D54">
            <v>249</v>
          </cell>
          <cell r="E54">
            <v>0</v>
          </cell>
          <cell r="F54">
            <v>0</v>
          </cell>
          <cell r="G54">
            <v>0</v>
          </cell>
          <cell r="H54">
            <v>533</v>
          </cell>
          <cell r="I54">
            <v>284</v>
          </cell>
          <cell r="J54">
            <v>249</v>
          </cell>
        </row>
        <row r="55">
          <cell r="A55">
            <v>46</v>
          </cell>
          <cell r="B55">
            <v>778</v>
          </cell>
          <cell r="C55">
            <v>381</v>
          </cell>
          <cell r="D55">
            <v>397</v>
          </cell>
          <cell r="E55">
            <v>0</v>
          </cell>
          <cell r="F55">
            <v>0</v>
          </cell>
          <cell r="G55">
            <v>0</v>
          </cell>
          <cell r="H55">
            <v>778</v>
          </cell>
          <cell r="I55">
            <v>381</v>
          </cell>
          <cell r="J55">
            <v>397</v>
          </cell>
        </row>
        <row r="56">
          <cell r="A56">
            <v>47</v>
          </cell>
          <cell r="B56">
            <v>1195</v>
          </cell>
          <cell r="C56">
            <v>608</v>
          </cell>
          <cell r="D56">
            <v>587</v>
          </cell>
          <cell r="E56">
            <v>0</v>
          </cell>
          <cell r="F56">
            <v>0</v>
          </cell>
          <cell r="G56">
            <v>0</v>
          </cell>
          <cell r="H56">
            <v>1195</v>
          </cell>
          <cell r="I56">
            <v>608</v>
          </cell>
          <cell r="J56">
            <v>587</v>
          </cell>
        </row>
        <row r="57">
          <cell r="A57">
            <v>48</v>
          </cell>
          <cell r="B57">
            <v>1329</v>
          </cell>
          <cell r="C57">
            <v>671</v>
          </cell>
          <cell r="D57">
            <v>658</v>
          </cell>
          <cell r="E57">
            <v>0</v>
          </cell>
          <cell r="F57">
            <v>0</v>
          </cell>
          <cell r="G57">
            <v>0</v>
          </cell>
          <cell r="H57">
            <v>1329</v>
          </cell>
          <cell r="I57">
            <v>671</v>
          </cell>
          <cell r="J57">
            <v>658</v>
          </cell>
        </row>
        <row r="58">
          <cell r="A58">
            <v>49</v>
          </cell>
          <cell r="B58">
            <v>1457</v>
          </cell>
          <cell r="C58">
            <v>739</v>
          </cell>
          <cell r="D58">
            <v>718</v>
          </cell>
          <cell r="E58">
            <v>0</v>
          </cell>
          <cell r="F58">
            <v>0</v>
          </cell>
          <cell r="G58">
            <v>0</v>
          </cell>
          <cell r="H58">
            <v>1457</v>
          </cell>
          <cell r="I58">
            <v>739</v>
          </cell>
          <cell r="J58">
            <v>718</v>
          </cell>
        </row>
        <row r="59">
          <cell r="A59">
            <v>50</v>
          </cell>
          <cell r="B59">
            <v>1434</v>
          </cell>
          <cell r="C59">
            <v>710</v>
          </cell>
          <cell r="D59">
            <v>724</v>
          </cell>
          <cell r="E59">
            <v>0</v>
          </cell>
          <cell r="F59">
            <v>0</v>
          </cell>
          <cell r="G59">
            <v>0</v>
          </cell>
          <cell r="H59">
            <v>1434</v>
          </cell>
          <cell r="I59">
            <v>710</v>
          </cell>
          <cell r="J59">
            <v>724</v>
          </cell>
        </row>
        <row r="60">
          <cell r="A60">
            <v>51</v>
          </cell>
          <cell r="B60">
            <v>1516</v>
          </cell>
          <cell r="C60">
            <v>739</v>
          </cell>
          <cell r="D60">
            <v>777</v>
          </cell>
          <cell r="E60">
            <v>0</v>
          </cell>
          <cell r="F60">
            <v>0</v>
          </cell>
          <cell r="G60">
            <v>0</v>
          </cell>
          <cell r="H60">
            <v>1516</v>
          </cell>
          <cell r="I60">
            <v>739</v>
          </cell>
          <cell r="J60">
            <v>777</v>
          </cell>
        </row>
        <row r="61">
          <cell r="A61">
            <v>52</v>
          </cell>
          <cell r="B61">
            <v>1307</v>
          </cell>
          <cell r="C61">
            <v>636</v>
          </cell>
          <cell r="D61">
            <v>671</v>
          </cell>
          <cell r="E61">
            <v>0</v>
          </cell>
          <cell r="F61">
            <v>0</v>
          </cell>
          <cell r="G61">
            <v>0</v>
          </cell>
          <cell r="H61">
            <v>1307</v>
          </cell>
          <cell r="I61">
            <v>636</v>
          </cell>
          <cell r="J61">
            <v>671</v>
          </cell>
        </row>
        <row r="62">
          <cell r="A62">
            <v>53</v>
          </cell>
          <cell r="B62">
            <v>1115</v>
          </cell>
          <cell r="C62">
            <v>540</v>
          </cell>
          <cell r="D62">
            <v>575</v>
          </cell>
          <cell r="E62">
            <v>0</v>
          </cell>
          <cell r="F62">
            <v>0</v>
          </cell>
          <cell r="G62">
            <v>0</v>
          </cell>
          <cell r="H62">
            <v>1115</v>
          </cell>
          <cell r="I62">
            <v>540</v>
          </cell>
          <cell r="J62">
            <v>575</v>
          </cell>
        </row>
        <row r="63">
          <cell r="A63">
            <v>54</v>
          </cell>
          <cell r="B63">
            <v>936</v>
          </cell>
          <cell r="C63">
            <v>420</v>
          </cell>
          <cell r="D63">
            <v>516</v>
          </cell>
          <cell r="E63">
            <v>0</v>
          </cell>
          <cell r="F63">
            <v>0</v>
          </cell>
          <cell r="G63">
            <v>0</v>
          </cell>
          <cell r="H63">
            <v>936</v>
          </cell>
          <cell r="I63">
            <v>420</v>
          </cell>
          <cell r="J63">
            <v>516</v>
          </cell>
        </row>
        <row r="64">
          <cell r="A64">
            <v>55</v>
          </cell>
          <cell r="B64">
            <v>882</v>
          </cell>
          <cell r="C64">
            <v>426</v>
          </cell>
          <cell r="D64">
            <v>456</v>
          </cell>
          <cell r="E64">
            <v>0</v>
          </cell>
          <cell r="F64">
            <v>0</v>
          </cell>
          <cell r="G64">
            <v>0</v>
          </cell>
          <cell r="H64">
            <v>882</v>
          </cell>
          <cell r="I64">
            <v>426</v>
          </cell>
          <cell r="J64">
            <v>456</v>
          </cell>
        </row>
        <row r="65">
          <cell r="A65">
            <v>56</v>
          </cell>
          <cell r="B65">
            <v>1052</v>
          </cell>
          <cell r="C65">
            <v>500</v>
          </cell>
          <cell r="D65">
            <v>552</v>
          </cell>
          <cell r="E65">
            <v>0</v>
          </cell>
          <cell r="F65">
            <v>0</v>
          </cell>
          <cell r="G65">
            <v>0</v>
          </cell>
          <cell r="H65">
            <v>1052</v>
          </cell>
          <cell r="I65">
            <v>500</v>
          </cell>
          <cell r="J65">
            <v>552</v>
          </cell>
        </row>
        <row r="66">
          <cell r="A66">
            <v>57</v>
          </cell>
          <cell r="B66">
            <v>954</v>
          </cell>
          <cell r="C66">
            <v>443</v>
          </cell>
          <cell r="D66">
            <v>511</v>
          </cell>
          <cell r="E66">
            <v>0</v>
          </cell>
          <cell r="F66">
            <v>0</v>
          </cell>
          <cell r="G66">
            <v>0</v>
          </cell>
          <cell r="H66">
            <v>954</v>
          </cell>
          <cell r="I66">
            <v>443</v>
          </cell>
          <cell r="J66">
            <v>511</v>
          </cell>
        </row>
        <row r="67">
          <cell r="A67">
            <v>58</v>
          </cell>
          <cell r="B67">
            <v>1223</v>
          </cell>
          <cell r="C67">
            <v>540</v>
          </cell>
          <cell r="D67">
            <v>683</v>
          </cell>
          <cell r="E67">
            <v>0</v>
          </cell>
          <cell r="F67">
            <v>0</v>
          </cell>
          <cell r="G67">
            <v>0</v>
          </cell>
          <cell r="H67">
            <v>1223</v>
          </cell>
          <cell r="I67">
            <v>540</v>
          </cell>
          <cell r="J67">
            <v>683</v>
          </cell>
        </row>
        <row r="68">
          <cell r="A68">
            <v>59</v>
          </cell>
          <cell r="B68">
            <v>1105</v>
          </cell>
          <cell r="C68">
            <v>488</v>
          </cell>
          <cell r="D68">
            <v>617</v>
          </cell>
          <cell r="E68">
            <v>0</v>
          </cell>
          <cell r="F68">
            <v>0</v>
          </cell>
          <cell r="G68">
            <v>0</v>
          </cell>
          <cell r="H68">
            <v>1105</v>
          </cell>
          <cell r="I68">
            <v>488</v>
          </cell>
          <cell r="J68">
            <v>617</v>
          </cell>
        </row>
        <row r="69">
          <cell r="A69">
            <v>60</v>
          </cell>
          <cell r="B69">
            <v>1200</v>
          </cell>
          <cell r="C69">
            <v>494</v>
          </cell>
          <cell r="D69">
            <v>706</v>
          </cell>
          <cell r="E69">
            <v>0</v>
          </cell>
          <cell r="F69">
            <v>0</v>
          </cell>
          <cell r="G69">
            <v>0</v>
          </cell>
          <cell r="H69">
            <v>1200</v>
          </cell>
          <cell r="I69">
            <v>494</v>
          </cell>
          <cell r="J69">
            <v>706</v>
          </cell>
        </row>
        <row r="70">
          <cell r="A70">
            <v>61</v>
          </cell>
          <cell r="B70">
            <v>1130</v>
          </cell>
          <cell r="C70">
            <v>466</v>
          </cell>
          <cell r="D70">
            <v>664</v>
          </cell>
          <cell r="E70">
            <v>0</v>
          </cell>
          <cell r="F70">
            <v>0</v>
          </cell>
          <cell r="G70">
            <v>0</v>
          </cell>
          <cell r="H70">
            <v>1130</v>
          </cell>
          <cell r="I70">
            <v>466</v>
          </cell>
          <cell r="J70">
            <v>664</v>
          </cell>
        </row>
        <row r="71">
          <cell r="A71">
            <v>62</v>
          </cell>
          <cell r="B71">
            <v>1056</v>
          </cell>
          <cell r="C71">
            <v>404</v>
          </cell>
          <cell r="D71">
            <v>652</v>
          </cell>
          <cell r="E71">
            <v>0</v>
          </cell>
          <cell r="F71">
            <v>0</v>
          </cell>
          <cell r="G71">
            <v>0</v>
          </cell>
          <cell r="H71">
            <v>1056</v>
          </cell>
          <cell r="I71">
            <v>404</v>
          </cell>
          <cell r="J71">
            <v>652</v>
          </cell>
        </row>
        <row r="72">
          <cell r="A72">
            <v>63</v>
          </cell>
          <cell r="B72">
            <v>848</v>
          </cell>
          <cell r="C72">
            <v>290</v>
          </cell>
          <cell r="D72">
            <v>558</v>
          </cell>
          <cell r="E72">
            <v>0</v>
          </cell>
          <cell r="F72">
            <v>0</v>
          </cell>
          <cell r="G72">
            <v>0</v>
          </cell>
          <cell r="H72">
            <v>848</v>
          </cell>
          <cell r="I72">
            <v>290</v>
          </cell>
          <cell r="J72">
            <v>558</v>
          </cell>
        </row>
        <row r="73">
          <cell r="A73">
            <v>64</v>
          </cell>
          <cell r="B73">
            <v>859</v>
          </cell>
          <cell r="C73">
            <v>307</v>
          </cell>
          <cell r="D73">
            <v>552</v>
          </cell>
          <cell r="E73">
            <v>0</v>
          </cell>
          <cell r="F73">
            <v>0</v>
          </cell>
          <cell r="G73">
            <v>0</v>
          </cell>
          <cell r="H73">
            <v>859</v>
          </cell>
          <cell r="I73">
            <v>307</v>
          </cell>
          <cell r="J73">
            <v>552</v>
          </cell>
        </row>
        <row r="74">
          <cell r="A74">
            <v>65</v>
          </cell>
          <cell r="B74">
            <v>743</v>
          </cell>
          <cell r="C74">
            <v>256</v>
          </cell>
          <cell r="D74">
            <v>487</v>
          </cell>
          <cell r="E74">
            <v>0</v>
          </cell>
          <cell r="F74">
            <v>0</v>
          </cell>
          <cell r="G74">
            <v>0</v>
          </cell>
          <cell r="H74">
            <v>743</v>
          </cell>
          <cell r="I74">
            <v>256</v>
          </cell>
          <cell r="J74">
            <v>487</v>
          </cell>
        </row>
        <row r="75">
          <cell r="A75">
            <v>66</v>
          </cell>
          <cell r="B75">
            <v>631</v>
          </cell>
          <cell r="C75">
            <v>216</v>
          </cell>
          <cell r="D75">
            <v>415</v>
          </cell>
          <cell r="E75">
            <v>0</v>
          </cell>
          <cell r="F75">
            <v>0</v>
          </cell>
          <cell r="G75">
            <v>0</v>
          </cell>
          <cell r="H75">
            <v>631</v>
          </cell>
          <cell r="I75">
            <v>216</v>
          </cell>
          <cell r="J75">
            <v>415</v>
          </cell>
        </row>
        <row r="76">
          <cell r="A76">
            <v>67</v>
          </cell>
          <cell r="B76">
            <v>525</v>
          </cell>
          <cell r="C76">
            <v>193</v>
          </cell>
          <cell r="D76">
            <v>332</v>
          </cell>
          <cell r="E76">
            <v>0</v>
          </cell>
          <cell r="F76">
            <v>0</v>
          </cell>
          <cell r="G76">
            <v>0</v>
          </cell>
          <cell r="H76">
            <v>525</v>
          </cell>
          <cell r="I76">
            <v>193</v>
          </cell>
          <cell r="J76">
            <v>332</v>
          </cell>
        </row>
        <row r="77">
          <cell r="A77">
            <v>68</v>
          </cell>
          <cell r="B77">
            <v>527</v>
          </cell>
          <cell r="C77">
            <v>171</v>
          </cell>
          <cell r="D77">
            <v>356</v>
          </cell>
          <cell r="E77">
            <v>0</v>
          </cell>
          <cell r="F77">
            <v>0</v>
          </cell>
          <cell r="G77">
            <v>0</v>
          </cell>
          <cell r="H77">
            <v>527</v>
          </cell>
          <cell r="I77">
            <v>171</v>
          </cell>
          <cell r="J77">
            <v>356</v>
          </cell>
        </row>
        <row r="78">
          <cell r="A78">
            <v>69</v>
          </cell>
          <cell r="B78">
            <v>475</v>
          </cell>
          <cell r="C78">
            <v>148</v>
          </cell>
          <cell r="D78">
            <v>327</v>
          </cell>
          <cell r="E78">
            <v>0</v>
          </cell>
          <cell r="F78">
            <v>0</v>
          </cell>
          <cell r="G78">
            <v>0</v>
          </cell>
          <cell r="H78">
            <v>475</v>
          </cell>
          <cell r="I78">
            <v>148</v>
          </cell>
          <cell r="J78">
            <v>327</v>
          </cell>
        </row>
        <row r="79">
          <cell r="A79">
            <v>70</v>
          </cell>
          <cell r="B79">
            <v>491</v>
          </cell>
          <cell r="C79">
            <v>159</v>
          </cell>
          <cell r="D79">
            <v>332</v>
          </cell>
          <cell r="E79">
            <v>0</v>
          </cell>
          <cell r="F79">
            <v>0</v>
          </cell>
          <cell r="G79">
            <v>0</v>
          </cell>
          <cell r="H79">
            <v>491</v>
          </cell>
          <cell r="I79">
            <v>159</v>
          </cell>
          <cell r="J79">
            <v>332</v>
          </cell>
        </row>
        <row r="80">
          <cell r="A80">
            <v>71</v>
          </cell>
          <cell r="B80">
            <v>367</v>
          </cell>
          <cell r="C80">
            <v>136</v>
          </cell>
          <cell r="D80">
            <v>231</v>
          </cell>
          <cell r="E80">
            <v>0</v>
          </cell>
          <cell r="F80">
            <v>0</v>
          </cell>
          <cell r="G80">
            <v>0</v>
          </cell>
          <cell r="H80">
            <v>367</v>
          </cell>
          <cell r="I80">
            <v>136</v>
          </cell>
          <cell r="J80">
            <v>231</v>
          </cell>
        </row>
        <row r="81">
          <cell r="A81">
            <v>72</v>
          </cell>
          <cell r="B81">
            <v>392</v>
          </cell>
          <cell r="C81">
            <v>125</v>
          </cell>
          <cell r="D81">
            <v>267</v>
          </cell>
          <cell r="E81">
            <v>0</v>
          </cell>
          <cell r="F81">
            <v>0</v>
          </cell>
          <cell r="G81">
            <v>0</v>
          </cell>
          <cell r="H81">
            <v>392</v>
          </cell>
          <cell r="I81">
            <v>125</v>
          </cell>
          <cell r="J81">
            <v>267</v>
          </cell>
        </row>
        <row r="82">
          <cell r="A82">
            <v>73</v>
          </cell>
          <cell r="B82">
            <v>392</v>
          </cell>
          <cell r="C82">
            <v>125</v>
          </cell>
          <cell r="D82">
            <v>267</v>
          </cell>
          <cell r="E82">
            <v>0</v>
          </cell>
          <cell r="F82">
            <v>0</v>
          </cell>
          <cell r="G82">
            <v>0</v>
          </cell>
          <cell r="H82">
            <v>392</v>
          </cell>
          <cell r="I82">
            <v>125</v>
          </cell>
          <cell r="J82">
            <v>267</v>
          </cell>
        </row>
        <row r="83">
          <cell r="A83">
            <v>74</v>
          </cell>
          <cell r="B83">
            <v>486</v>
          </cell>
          <cell r="C83">
            <v>159</v>
          </cell>
          <cell r="D83">
            <v>327</v>
          </cell>
          <cell r="E83">
            <v>0</v>
          </cell>
          <cell r="F83">
            <v>0</v>
          </cell>
          <cell r="G83">
            <v>0</v>
          </cell>
          <cell r="H83">
            <v>486</v>
          </cell>
          <cell r="I83">
            <v>159</v>
          </cell>
          <cell r="J83">
            <v>327</v>
          </cell>
        </row>
        <row r="84">
          <cell r="A84">
            <v>75</v>
          </cell>
          <cell r="B84">
            <v>397</v>
          </cell>
          <cell r="C84">
            <v>119</v>
          </cell>
          <cell r="D84">
            <v>278</v>
          </cell>
          <cell r="E84">
            <v>0</v>
          </cell>
          <cell r="F84">
            <v>0</v>
          </cell>
          <cell r="G84">
            <v>0</v>
          </cell>
          <cell r="H84">
            <v>397</v>
          </cell>
          <cell r="I84">
            <v>119</v>
          </cell>
          <cell r="J84">
            <v>278</v>
          </cell>
        </row>
        <row r="85">
          <cell r="A85">
            <v>76</v>
          </cell>
          <cell r="B85">
            <v>486</v>
          </cell>
          <cell r="C85">
            <v>148</v>
          </cell>
          <cell r="D85">
            <v>338</v>
          </cell>
          <cell r="E85">
            <v>0</v>
          </cell>
          <cell r="F85">
            <v>0</v>
          </cell>
          <cell r="G85">
            <v>0</v>
          </cell>
          <cell r="H85">
            <v>486</v>
          </cell>
          <cell r="I85">
            <v>148</v>
          </cell>
          <cell r="J85">
            <v>338</v>
          </cell>
        </row>
        <row r="86">
          <cell r="A86">
            <v>77</v>
          </cell>
          <cell r="B86">
            <v>304</v>
          </cell>
          <cell r="C86">
            <v>108</v>
          </cell>
          <cell r="D86">
            <v>196</v>
          </cell>
          <cell r="E86">
            <v>0</v>
          </cell>
          <cell r="F86">
            <v>0</v>
          </cell>
          <cell r="G86">
            <v>0</v>
          </cell>
          <cell r="H86">
            <v>304</v>
          </cell>
          <cell r="I86">
            <v>108</v>
          </cell>
          <cell r="J86">
            <v>196</v>
          </cell>
        </row>
        <row r="87">
          <cell r="A87">
            <v>78</v>
          </cell>
          <cell r="B87">
            <v>352</v>
          </cell>
          <cell r="C87">
            <v>85</v>
          </cell>
          <cell r="D87">
            <v>267</v>
          </cell>
          <cell r="E87">
            <v>0</v>
          </cell>
          <cell r="F87">
            <v>0</v>
          </cell>
          <cell r="G87">
            <v>0</v>
          </cell>
          <cell r="H87">
            <v>352</v>
          </cell>
          <cell r="I87">
            <v>85</v>
          </cell>
          <cell r="J87">
            <v>267</v>
          </cell>
        </row>
        <row r="88">
          <cell r="A88">
            <v>79</v>
          </cell>
          <cell r="B88">
            <v>240</v>
          </cell>
          <cell r="C88">
            <v>68</v>
          </cell>
          <cell r="D88">
            <v>172</v>
          </cell>
          <cell r="E88">
            <v>0</v>
          </cell>
          <cell r="F88">
            <v>0</v>
          </cell>
          <cell r="G88">
            <v>0</v>
          </cell>
          <cell r="H88">
            <v>240</v>
          </cell>
          <cell r="I88">
            <v>68</v>
          </cell>
          <cell r="J88">
            <v>172</v>
          </cell>
        </row>
        <row r="89">
          <cell r="A89">
            <v>80</v>
          </cell>
          <cell r="B89">
            <v>240</v>
          </cell>
          <cell r="C89">
            <v>62</v>
          </cell>
          <cell r="D89">
            <v>178</v>
          </cell>
          <cell r="E89">
            <v>0</v>
          </cell>
          <cell r="F89">
            <v>0</v>
          </cell>
          <cell r="G89">
            <v>0</v>
          </cell>
          <cell r="H89">
            <v>240</v>
          </cell>
          <cell r="I89">
            <v>62</v>
          </cell>
          <cell r="J89">
            <v>178</v>
          </cell>
        </row>
        <row r="90">
          <cell r="A90">
            <v>81</v>
          </cell>
          <cell r="B90">
            <v>158</v>
          </cell>
          <cell r="C90">
            <v>45</v>
          </cell>
          <cell r="D90">
            <v>113</v>
          </cell>
          <cell r="E90">
            <v>0</v>
          </cell>
          <cell r="F90">
            <v>0</v>
          </cell>
          <cell r="G90">
            <v>0</v>
          </cell>
          <cell r="H90">
            <v>158</v>
          </cell>
          <cell r="I90">
            <v>45</v>
          </cell>
          <cell r="J90">
            <v>113</v>
          </cell>
        </row>
        <row r="91">
          <cell r="A91">
            <v>82</v>
          </cell>
          <cell r="B91">
            <v>193</v>
          </cell>
          <cell r="C91">
            <v>39</v>
          </cell>
          <cell r="D91">
            <v>154</v>
          </cell>
          <cell r="E91">
            <v>0</v>
          </cell>
          <cell r="F91">
            <v>0</v>
          </cell>
          <cell r="G91">
            <v>0</v>
          </cell>
          <cell r="H91">
            <v>193</v>
          </cell>
          <cell r="I91">
            <v>39</v>
          </cell>
          <cell r="J91">
            <v>154</v>
          </cell>
        </row>
        <row r="92">
          <cell r="A92">
            <v>83</v>
          </cell>
          <cell r="B92">
            <v>188</v>
          </cell>
          <cell r="C92">
            <v>39</v>
          </cell>
          <cell r="D92">
            <v>149</v>
          </cell>
          <cell r="E92">
            <v>0</v>
          </cell>
          <cell r="F92">
            <v>0</v>
          </cell>
          <cell r="G92">
            <v>0</v>
          </cell>
          <cell r="H92">
            <v>188</v>
          </cell>
          <cell r="I92">
            <v>39</v>
          </cell>
          <cell r="J92">
            <v>149</v>
          </cell>
        </row>
        <row r="93">
          <cell r="A93">
            <v>84</v>
          </cell>
          <cell r="B93">
            <v>142</v>
          </cell>
          <cell r="C93">
            <v>35</v>
          </cell>
          <cell r="D93">
            <v>107</v>
          </cell>
          <cell r="E93">
            <v>0</v>
          </cell>
          <cell r="F93">
            <v>0</v>
          </cell>
          <cell r="G93">
            <v>0</v>
          </cell>
          <cell r="H93">
            <v>142</v>
          </cell>
          <cell r="I93">
            <v>35</v>
          </cell>
          <cell r="J93">
            <v>107</v>
          </cell>
        </row>
        <row r="94">
          <cell r="A94">
            <v>85</v>
          </cell>
          <cell r="B94">
            <v>82</v>
          </cell>
          <cell r="C94">
            <v>17</v>
          </cell>
          <cell r="D94">
            <v>65</v>
          </cell>
          <cell r="E94">
            <v>0</v>
          </cell>
          <cell r="F94">
            <v>0</v>
          </cell>
          <cell r="G94">
            <v>0</v>
          </cell>
          <cell r="H94">
            <v>82</v>
          </cell>
          <cell r="I94">
            <v>17</v>
          </cell>
          <cell r="J94">
            <v>65</v>
          </cell>
        </row>
        <row r="95">
          <cell r="A95">
            <v>86</v>
          </cell>
          <cell r="B95">
            <v>100</v>
          </cell>
          <cell r="C95">
            <v>29</v>
          </cell>
          <cell r="D95">
            <v>71</v>
          </cell>
          <cell r="E95">
            <v>0</v>
          </cell>
          <cell r="F95">
            <v>0</v>
          </cell>
          <cell r="G95">
            <v>0</v>
          </cell>
          <cell r="H95">
            <v>100</v>
          </cell>
          <cell r="I95">
            <v>29</v>
          </cell>
          <cell r="J95">
            <v>71</v>
          </cell>
        </row>
        <row r="96">
          <cell r="A96">
            <v>87</v>
          </cell>
          <cell r="B96">
            <v>58</v>
          </cell>
          <cell r="C96">
            <v>17</v>
          </cell>
          <cell r="D96">
            <v>41</v>
          </cell>
          <cell r="E96">
            <v>0</v>
          </cell>
          <cell r="F96">
            <v>0</v>
          </cell>
          <cell r="G96">
            <v>0</v>
          </cell>
          <cell r="H96">
            <v>58</v>
          </cell>
          <cell r="I96">
            <v>17</v>
          </cell>
          <cell r="J96">
            <v>41</v>
          </cell>
        </row>
        <row r="97">
          <cell r="A97">
            <v>88</v>
          </cell>
          <cell r="B97">
            <v>94</v>
          </cell>
          <cell r="C97">
            <v>17</v>
          </cell>
          <cell r="D97">
            <v>77</v>
          </cell>
          <cell r="E97">
            <v>0</v>
          </cell>
          <cell r="F97">
            <v>0</v>
          </cell>
          <cell r="G97">
            <v>0</v>
          </cell>
          <cell r="H97">
            <v>94</v>
          </cell>
          <cell r="I97">
            <v>17</v>
          </cell>
          <cell r="J97">
            <v>77</v>
          </cell>
        </row>
        <row r="98">
          <cell r="A98">
            <v>89</v>
          </cell>
          <cell r="B98">
            <v>52</v>
          </cell>
          <cell r="C98">
            <v>17</v>
          </cell>
          <cell r="D98">
            <v>35</v>
          </cell>
          <cell r="E98">
            <v>0</v>
          </cell>
          <cell r="F98">
            <v>0</v>
          </cell>
          <cell r="G98">
            <v>0</v>
          </cell>
          <cell r="H98">
            <v>52</v>
          </cell>
          <cell r="I98">
            <v>17</v>
          </cell>
          <cell r="J98">
            <v>35</v>
          </cell>
        </row>
        <row r="99">
          <cell r="A99">
            <v>90</v>
          </cell>
          <cell r="B99">
            <v>30</v>
          </cell>
          <cell r="C99">
            <v>6</v>
          </cell>
          <cell r="D99">
            <v>24</v>
          </cell>
          <cell r="E99">
            <v>0</v>
          </cell>
          <cell r="F99">
            <v>0</v>
          </cell>
          <cell r="G99">
            <v>0</v>
          </cell>
          <cell r="H99">
            <v>30</v>
          </cell>
          <cell r="I99">
            <v>6</v>
          </cell>
          <cell r="J99">
            <v>24</v>
          </cell>
        </row>
        <row r="100">
          <cell r="A100">
            <v>91</v>
          </cell>
          <cell r="B100">
            <v>18</v>
          </cell>
          <cell r="C100">
            <v>0</v>
          </cell>
          <cell r="D100">
            <v>18</v>
          </cell>
          <cell r="E100">
            <v>0</v>
          </cell>
          <cell r="F100">
            <v>0</v>
          </cell>
          <cell r="G100">
            <v>0</v>
          </cell>
          <cell r="H100">
            <v>18</v>
          </cell>
          <cell r="I100">
            <v>0</v>
          </cell>
          <cell r="J100">
            <v>18</v>
          </cell>
        </row>
        <row r="101">
          <cell r="A101">
            <v>92</v>
          </cell>
          <cell r="B101">
            <v>12</v>
          </cell>
          <cell r="C101">
            <v>0</v>
          </cell>
          <cell r="D101">
            <v>12</v>
          </cell>
          <cell r="E101">
            <v>0</v>
          </cell>
          <cell r="F101">
            <v>0</v>
          </cell>
          <cell r="G101">
            <v>0</v>
          </cell>
          <cell r="H101">
            <v>12</v>
          </cell>
          <cell r="I101">
            <v>0</v>
          </cell>
          <cell r="J101">
            <v>12</v>
          </cell>
        </row>
        <row r="102">
          <cell r="A102">
            <v>93</v>
          </cell>
          <cell r="B102">
            <v>6</v>
          </cell>
          <cell r="C102">
            <v>0</v>
          </cell>
          <cell r="D102">
            <v>6</v>
          </cell>
          <cell r="E102">
            <v>0</v>
          </cell>
          <cell r="F102">
            <v>0</v>
          </cell>
          <cell r="G102">
            <v>0</v>
          </cell>
          <cell r="H102">
            <v>6</v>
          </cell>
          <cell r="I102">
            <v>0</v>
          </cell>
          <cell r="J102">
            <v>6</v>
          </cell>
        </row>
        <row r="103">
          <cell r="A103">
            <v>94</v>
          </cell>
          <cell r="B103">
            <v>18</v>
          </cell>
          <cell r="C103">
            <v>6</v>
          </cell>
          <cell r="D103">
            <v>12</v>
          </cell>
          <cell r="E103">
            <v>0</v>
          </cell>
          <cell r="F103">
            <v>0</v>
          </cell>
          <cell r="G103">
            <v>0</v>
          </cell>
          <cell r="H103">
            <v>18</v>
          </cell>
          <cell r="I103">
            <v>6</v>
          </cell>
          <cell r="J103">
            <v>12</v>
          </cell>
        </row>
        <row r="104">
          <cell r="A104">
            <v>95</v>
          </cell>
          <cell r="B104">
            <v>12</v>
          </cell>
          <cell r="C104">
            <v>6</v>
          </cell>
          <cell r="D104">
            <v>6</v>
          </cell>
          <cell r="E104">
            <v>0</v>
          </cell>
          <cell r="F104">
            <v>0</v>
          </cell>
          <cell r="G104">
            <v>0</v>
          </cell>
          <cell r="H104">
            <v>12</v>
          </cell>
          <cell r="I104">
            <v>6</v>
          </cell>
          <cell r="J104">
            <v>6</v>
          </cell>
        </row>
        <row r="105">
          <cell r="A105">
            <v>96</v>
          </cell>
          <cell r="B105">
            <v>6</v>
          </cell>
          <cell r="C105">
            <v>0</v>
          </cell>
          <cell r="D105">
            <v>6</v>
          </cell>
          <cell r="E105">
            <v>0</v>
          </cell>
          <cell r="F105">
            <v>0</v>
          </cell>
          <cell r="G105">
            <v>0</v>
          </cell>
          <cell r="H105">
            <v>6</v>
          </cell>
          <cell r="I105">
            <v>0</v>
          </cell>
          <cell r="J105">
            <v>6</v>
          </cell>
        </row>
        <row r="106">
          <cell r="A106">
            <v>97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A107">
            <v>98</v>
          </cell>
          <cell r="B107">
            <v>12</v>
          </cell>
          <cell r="C107">
            <v>6</v>
          </cell>
          <cell r="D107">
            <v>6</v>
          </cell>
          <cell r="E107">
            <v>0</v>
          </cell>
          <cell r="F107">
            <v>0</v>
          </cell>
          <cell r="G107">
            <v>0</v>
          </cell>
          <cell r="H107">
            <v>12</v>
          </cell>
          <cell r="I107">
            <v>6</v>
          </cell>
          <cell r="J107">
            <v>6</v>
          </cell>
        </row>
        <row r="108">
          <cell r="A108">
            <v>99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</row>
        <row r="109">
          <cell r="A109">
            <v>100</v>
          </cell>
          <cell r="B109">
            <v>6</v>
          </cell>
          <cell r="C109">
            <v>0</v>
          </cell>
          <cell r="D109">
            <v>6</v>
          </cell>
          <cell r="E109">
            <v>0</v>
          </cell>
          <cell r="F109">
            <v>0</v>
          </cell>
          <cell r="G109">
            <v>0</v>
          </cell>
          <cell r="H109">
            <v>6</v>
          </cell>
          <cell r="I109">
            <v>0</v>
          </cell>
          <cell r="J109">
            <v>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-обл"/>
      <sheetName val="Ак-Тал"/>
      <sheetName val="Ат-Баш"/>
      <sheetName val="Дж"/>
      <sheetName val="Мин-Куш"/>
      <sheetName val="Кочк"/>
      <sheetName val="Тян-Шан"/>
      <sheetName val="Дост (горк)"/>
      <sheetName val="гНАР"/>
      <sheetName val="Дост"/>
    </sheetNames>
    <sheetDataSet>
      <sheetData sheetId="0" refreshError="1"/>
      <sheetData sheetId="1">
        <row r="7">
          <cell r="A7" t="str">
            <v>Ак-Талинский район</v>
          </cell>
        </row>
        <row r="8">
          <cell r="A8" t="str">
            <v>Всего:</v>
          </cell>
          <cell r="B8">
            <v>28033</v>
          </cell>
          <cell r="C8">
            <v>14209</v>
          </cell>
          <cell r="D8">
            <v>13824</v>
          </cell>
          <cell r="E8">
            <v>0</v>
          </cell>
          <cell r="F8">
            <v>0</v>
          </cell>
          <cell r="G8">
            <v>0</v>
          </cell>
          <cell r="H8">
            <v>28033</v>
          </cell>
          <cell r="I8">
            <v>14209</v>
          </cell>
          <cell r="J8">
            <v>13824</v>
          </cell>
        </row>
        <row r="9">
          <cell r="A9">
            <v>0</v>
          </cell>
          <cell r="B9">
            <v>1036</v>
          </cell>
          <cell r="C9">
            <v>523</v>
          </cell>
          <cell r="D9">
            <v>513</v>
          </cell>
          <cell r="E9">
            <v>0</v>
          </cell>
          <cell r="F9">
            <v>0</v>
          </cell>
          <cell r="G9">
            <v>0</v>
          </cell>
          <cell r="H9">
            <v>1036</v>
          </cell>
          <cell r="I9">
            <v>523</v>
          </cell>
          <cell r="J9">
            <v>513</v>
          </cell>
        </row>
        <row r="10">
          <cell r="A10">
            <v>1</v>
          </cell>
          <cell r="B10">
            <v>1030</v>
          </cell>
          <cell r="C10">
            <v>519</v>
          </cell>
          <cell r="D10">
            <v>511</v>
          </cell>
          <cell r="E10">
            <v>0</v>
          </cell>
          <cell r="F10">
            <v>0</v>
          </cell>
          <cell r="G10">
            <v>0</v>
          </cell>
          <cell r="H10">
            <v>1030</v>
          </cell>
          <cell r="I10">
            <v>519</v>
          </cell>
          <cell r="J10">
            <v>511</v>
          </cell>
        </row>
        <row r="11">
          <cell r="A11">
            <v>2</v>
          </cell>
          <cell r="B11">
            <v>978</v>
          </cell>
          <cell r="C11">
            <v>504</v>
          </cell>
          <cell r="D11">
            <v>474</v>
          </cell>
          <cell r="E11">
            <v>0</v>
          </cell>
          <cell r="F11">
            <v>0</v>
          </cell>
          <cell r="G11">
            <v>0</v>
          </cell>
          <cell r="H11">
            <v>978</v>
          </cell>
          <cell r="I11">
            <v>504</v>
          </cell>
          <cell r="J11">
            <v>474</v>
          </cell>
        </row>
        <row r="12">
          <cell r="A12">
            <v>3</v>
          </cell>
          <cell r="B12">
            <v>910</v>
          </cell>
          <cell r="C12">
            <v>445</v>
          </cell>
          <cell r="D12">
            <v>465</v>
          </cell>
          <cell r="E12">
            <v>0</v>
          </cell>
          <cell r="F12">
            <v>0</v>
          </cell>
          <cell r="G12">
            <v>0</v>
          </cell>
          <cell r="H12">
            <v>910</v>
          </cell>
          <cell r="I12">
            <v>445</v>
          </cell>
          <cell r="J12">
            <v>465</v>
          </cell>
        </row>
        <row r="13">
          <cell r="A13">
            <v>4</v>
          </cell>
          <cell r="B13">
            <v>930</v>
          </cell>
          <cell r="C13">
            <v>458</v>
          </cell>
          <cell r="D13">
            <v>472</v>
          </cell>
          <cell r="E13">
            <v>0</v>
          </cell>
          <cell r="F13">
            <v>0</v>
          </cell>
          <cell r="G13">
            <v>0</v>
          </cell>
          <cell r="H13">
            <v>930</v>
          </cell>
          <cell r="I13">
            <v>458</v>
          </cell>
          <cell r="J13">
            <v>472</v>
          </cell>
        </row>
        <row r="14">
          <cell r="A14">
            <v>5</v>
          </cell>
          <cell r="B14">
            <v>924</v>
          </cell>
          <cell r="C14">
            <v>448</v>
          </cell>
          <cell r="D14">
            <v>476</v>
          </cell>
          <cell r="E14">
            <v>0</v>
          </cell>
          <cell r="F14">
            <v>0</v>
          </cell>
          <cell r="G14">
            <v>0</v>
          </cell>
          <cell r="H14">
            <v>924</v>
          </cell>
          <cell r="I14">
            <v>448</v>
          </cell>
          <cell r="J14">
            <v>476</v>
          </cell>
        </row>
        <row r="15">
          <cell r="A15">
            <v>6</v>
          </cell>
          <cell r="B15">
            <v>918</v>
          </cell>
          <cell r="C15">
            <v>439</v>
          </cell>
          <cell r="D15">
            <v>479</v>
          </cell>
          <cell r="E15">
            <v>0</v>
          </cell>
          <cell r="F15">
            <v>0</v>
          </cell>
          <cell r="G15">
            <v>0</v>
          </cell>
          <cell r="H15">
            <v>918</v>
          </cell>
          <cell r="I15">
            <v>439</v>
          </cell>
          <cell r="J15">
            <v>479</v>
          </cell>
        </row>
        <row r="16">
          <cell r="A16">
            <v>7</v>
          </cell>
          <cell r="B16">
            <v>818</v>
          </cell>
          <cell r="C16">
            <v>398</v>
          </cell>
          <cell r="D16">
            <v>420</v>
          </cell>
          <cell r="E16">
            <v>0</v>
          </cell>
          <cell r="F16">
            <v>0</v>
          </cell>
          <cell r="G16">
            <v>0</v>
          </cell>
          <cell r="H16">
            <v>818</v>
          </cell>
          <cell r="I16">
            <v>398</v>
          </cell>
          <cell r="J16">
            <v>420</v>
          </cell>
        </row>
        <row r="17">
          <cell r="A17">
            <v>8</v>
          </cell>
          <cell r="B17">
            <v>836</v>
          </cell>
          <cell r="C17">
            <v>438</v>
          </cell>
          <cell r="D17">
            <v>398</v>
          </cell>
          <cell r="E17">
            <v>0</v>
          </cell>
          <cell r="F17">
            <v>0</v>
          </cell>
          <cell r="G17">
            <v>0</v>
          </cell>
          <cell r="H17">
            <v>836</v>
          </cell>
          <cell r="I17">
            <v>438</v>
          </cell>
          <cell r="J17">
            <v>398</v>
          </cell>
        </row>
        <row r="18">
          <cell r="A18">
            <v>9</v>
          </cell>
          <cell r="B18">
            <v>815</v>
          </cell>
          <cell r="C18">
            <v>418</v>
          </cell>
          <cell r="D18">
            <v>397</v>
          </cell>
          <cell r="E18">
            <v>0</v>
          </cell>
          <cell r="F18">
            <v>0</v>
          </cell>
          <cell r="G18">
            <v>0</v>
          </cell>
          <cell r="H18">
            <v>815</v>
          </cell>
          <cell r="I18">
            <v>418</v>
          </cell>
          <cell r="J18">
            <v>397</v>
          </cell>
        </row>
        <row r="19">
          <cell r="A19">
            <v>10</v>
          </cell>
          <cell r="B19">
            <v>816</v>
          </cell>
          <cell r="C19">
            <v>411</v>
          </cell>
          <cell r="D19">
            <v>405</v>
          </cell>
          <cell r="E19">
            <v>0</v>
          </cell>
          <cell r="F19">
            <v>0</v>
          </cell>
          <cell r="G19">
            <v>0</v>
          </cell>
          <cell r="H19">
            <v>816</v>
          </cell>
          <cell r="I19">
            <v>411</v>
          </cell>
          <cell r="J19">
            <v>405</v>
          </cell>
        </row>
        <row r="20">
          <cell r="A20">
            <v>11</v>
          </cell>
          <cell r="B20">
            <v>756</v>
          </cell>
          <cell r="C20">
            <v>419</v>
          </cell>
          <cell r="D20">
            <v>337</v>
          </cell>
          <cell r="E20">
            <v>0</v>
          </cell>
          <cell r="F20">
            <v>0</v>
          </cell>
          <cell r="G20">
            <v>0</v>
          </cell>
          <cell r="H20">
            <v>756</v>
          </cell>
          <cell r="I20">
            <v>419</v>
          </cell>
          <cell r="J20">
            <v>337</v>
          </cell>
        </row>
        <row r="21">
          <cell r="A21">
            <v>12</v>
          </cell>
          <cell r="B21">
            <v>710</v>
          </cell>
          <cell r="C21">
            <v>361</v>
          </cell>
          <cell r="D21">
            <v>349</v>
          </cell>
          <cell r="E21">
            <v>0</v>
          </cell>
          <cell r="F21">
            <v>0</v>
          </cell>
          <cell r="G21">
            <v>0</v>
          </cell>
          <cell r="H21">
            <v>710</v>
          </cell>
          <cell r="I21">
            <v>361</v>
          </cell>
          <cell r="J21">
            <v>349</v>
          </cell>
        </row>
        <row r="22">
          <cell r="A22">
            <v>13</v>
          </cell>
          <cell r="B22">
            <v>747</v>
          </cell>
          <cell r="C22">
            <v>367</v>
          </cell>
          <cell r="D22">
            <v>380</v>
          </cell>
          <cell r="E22">
            <v>0</v>
          </cell>
          <cell r="F22">
            <v>0</v>
          </cell>
          <cell r="G22">
            <v>0</v>
          </cell>
          <cell r="H22">
            <v>747</v>
          </cell>
          <cell r="I22">
            <v>367</v>
          </cell>
          <cell r="J22">
            <v>380</v>
          </cell>
        </row>
        <row r="23">
          <cell r="A23">
            <v>14</v>
          </cell>
          <cell r="B23">
            <v>724</v>
          </cell>
          <cell r="C23">
            <v>371</v>
          </cell>
          <cell r="D23">
            <v>353</v>
          </cell>
          <cell r="E23">
            <v>0</v>
          </cell>
          <cell r="F23">
            <v>0</v>
          </cell>
          <cell r="G23">
            <v>0</v>
          </cell>
          <cell r="H23">
            <v>724</v>
          </cell>
          <cell r="I23">
            <v>371</v>
          </cell>
          <cell r="J23">
            <v>353</v>
          </cell>
        </row>
        <row r="24">
          <cell r="A24">
            <v>15</v>
          </cell>
          <cell r="B24">
            <v>720</v>
          </cell>
          <cell r="C24">
            <v>378</v>
          </cell>
          <cell r="D24">
            <v>342</v>
          </cell>
          <cell r="E24">
            <v>0</v>
          </cell>
          <cell r="F24">
            <v>0</v>
          </cell>
          <cell r="G24">
            <v>0</v>
          </cell>
          <cell r="H24">
            <v>720</v>
          </cell>
          <cell r="I24">
            <v>378</v>
          </cell>
          <cell r="J24">
            <v>342</v>
          </cell>
        </row>
        <row r="25">
          <cell r="A25">
            <v>16</v>
          </cell>
          <cell r="B25">
            <v>698</v>
          </cell>
          <cell r="C25">
            <v>365</v>
          </cell>
          <cell r="D25">
            <v>333</v>
          </cell>
          <cell r="E25">
            <v>0</v>
          </cell>
          <cell r="F25">
            <v>0</v>
          </cell>
          <cell r="G25">
            <v>0</v>
          </cell>
          <cell r="H25">
            <v>698</v>
          </cell>
          <cell r="I25">
            <v>365</v>
          </cell>
          <cell r="J25">
            <v>333</v>
          </cell>
        </row>
        <row r="26">
          <cell r="A26">
            <v>17</v>
          </cell>
          <cell r="B26">
            <v>530</v>
          </cell>
          <cell r="C26">
            <v>290</v>
          </cell>
          <cell r="D26">
            <v>240</v>
          </cell>
          <cell r="E26">
            <v>0</v>
          </cell>
          <cell r="F26">
            <v>0</v>
          </cell>
          <cell r="G26">
            <v>0</v>
          </cell>
          <cell r="H26">
            <v>530</v>
          </cell>
          <cell r="I26">
            <v>290</v>
          </cell>
          <cell r="J26">
            <v>240</v>
          </cell>
        </row>
        <row r="27">
          <cell r="A27">
            <v>18</v>
          </cell>
          <cell r="B27">
            <v>467</v>
          </cell>
          <cell r="C27">
            <v>251</v>
          </cell>
          <cell r="D27">
            <v>216</v>
          </cell>
          <cell r="E27">
            <v>0</v>
          </cell>
          <cell r="F27">
            <v>0</v>
          </cell>
          <cell r="G27">
            <v>0</v>
          </cell>
          <cell r="H27">
            <v>467</v>
          </cell>
          <cell r="I27">
            <v>251</v>
          </cell>
          <cell r="J27">
            <v>216</v>
          </cell>
        </row>
        <row r="28">
          <cell r="A28">
            <v>19</v>
          </cell>
          <cell r="B28">
            <v>500</v>
          </cell>
          <cell r="C28">
            <v>331</v>
          </cell>
          <cell r="D28">
            <v>169</v>
          </cell>
          <cell r="E28">
            <v>0</v>
          </cell>
          <cell r="F28">
            <v>0</v>
          </cell>
          <cell r="G28">
            <v>0</v>
          </cell>
          <cell r="H28">
            <v>500</v>
          </cell>
          <cell r="I28">
            <v>331</v>
          </cell>
          <cell r="J28">
            <v>169</v>
          </cell>
        </row>
        <row r="29">
          <cell r="A29">
            <v>20</v>
          </cell>
          <cell r="B29">
            <v>475</v>
          </cell>
          <cell r="C29">
            <v>300</v>
          </cell>
          <cell r="D29">
            <v>175</v>
          </cell>
          <cell r="E29">
            <v>0</v>
          </cell>
          <cell r="F29">
            <v>0</v>
          </cell>
          <cell r="G29">
            <v>0</v>
          </cell>
          <cell r="H29">
            <v>475</v>
          </cell>
          <cell r="I29">
            <v>300</v>
          </cell>
          <cell r="J29">
            <v>175</v>
          </cell>
        </row>
        <row r="30">
          <cell r="A30">
            <v>21</v>
          </cell>
          <cell r="B30">
            <v>442</v>
          </cell>
          <cell r="C30">
            <v>264</v>
          </cell>
          <cell r="D30">
            <v>178</v>
          </cell>
          <cell r="E30">
            <v>0</v>
          </cell>
          <cell r="F30">
            <v>0</v>
          </cell>
          <cell r="G30">
            <v>0</v>
          </cell>
          <cell r="H30">
            <v>442</v>
          </cell>
          <cell r="I30">
            <v>264</v>
          </cell>
          <cell r="J30">
            <v>178</v>
          </cell>
        </row>
        <row r="31">
          <cell r="A31">
            <v>22</v>
          </cell>
          <cell r="B31">
            <v>429</v>
          </cell>
          <cell r="C31">
            <v>258</v>
          </cell>
          <cell r="D31">
            <v>171</v>
          </cell>
          <cell r="E31">
            <v>0</v>
          </cell>
          <cell r="F31">
            <v>0</v>
          </cell>
          <cell r="G31">
            <v>0</v>
          </cell>
          <cell r="H31">
            <v>429</v>
          </cell>
          <cell r="I31">
            <v>258</v>
          </cell>
          <cell r="J31">
            <v>171</v>
          </cell>
        </row>
        <row r="32">
          <cell r="A32">
            <v>23</v>
          </cell>
          <cell r="B32">
            <v>444</v>
          </cell>
          <cell r="C32">
            <v>223</v>
          </cell>
          <cell r="D32">
            <v>221</v>
          </cell>
          <cell r="E32">
            <v>0</v>
          </cell>
          <cell r="F32">
            <v>0</v>
          </cell>
          <cell r="G32">
            <v>0</v>
          </cell>
          <cell r="H32">
            <v>444</v>
          </cell>
          <cell r="I32">
            <v>223</v>
          </cell>
          <cell r="J32">
            <v>221</v>
          </cell>
        </row>
        <row r="33">
          <cell r="A33">
            <v>24</v>
          </cell>
          <cell r="B33">
            <v>419</v>
          </cell>
          <cell r="C33">
            <v>225</v>
          </cell>
          <cell r="D33">
            <v>194</v>
          </cell>
          <cell r="E33">
            <v>0</v>
          </cell>
          <cell r="F33">
            <v>0</v>
          </cell>
          <cell r="G33">
            <v>0</v>
          </cell>
          <cell r="H33">
            <v>419</v>
          </cell>
          <cell r="I33">
            <v>225</v>
          </cell>
          <cell r="J33">
            <v>194</v>
          </cell>
        </row>
        <row r="34">
          <cell r="A34">
            <v>25</v>
          </cell>
          <cell r="B34">
            <v>496</v>
          </cell>
          <cell r="C34">
            <v>245</v>
          </cell>
          <cell r="D34">
            <v>251</v>
          </cell>
          <cell r="E34">
            <v>0</v>
          </cell>
          <cell r="F34">
            <v>0</v>
          </cell>
          <cell r="G34">
            <v>0</v>
          </cell>
          <cell r="H34">
            <v>496</v>
          </cell>
          <cell r="I34">
            <v>245</v>
          </cell>
          <cell r="J34">
            <v>251</v>
          </cell>
        </row>
        <row r="35">
          <cell r="A35">
            <v>26</v>
          </cell>
          <cell r="B35">
            <v>449</v>
          </cell>
          <cell r="C35">
            <v>237</v>
          </cell>
          <cell r="D35">
            <v>212</v>
          </cell>
          <cell r="E35">
            <v>0</v>
          </cell>
          <cell r="F35">
            <v>0</v>
          </cell>
          <cell r="G35">
            <v>0</v>
          </cell>
          <cell r="H35">
            <v>449</v>
          </cell>
          <cell r="I35">
            <v>237</v>
          </cell>
          <cell r="J35">
            <v>212</v>
          </cell>
        </row>
        <row r="36">
          <cell r="A36">
            <v>27</v>
          </cell>
          <cell r="B36">
            <v>445</v>
          </cell>
          <cell r="C36">
            <v>220</v>
          </cell>
          <cell r="D36">
            <v>225</v>
          </cell>
          <cell r="E36">
            <v>0</v>
          </cell>
          <cell r="F36">
            <v>0</v>
          </cell>
          <cell r="G36">
            <v>0</v>
          </cell>
          <cell r="H36">
            <v>445</v>
          </cell>
          <cell r="I36">
            <v>220</v>
          </cell>
          <cell r="J36">
            <v>225</v>
          </cell>
        </row>
        <row r="37">
          <cell r="A37">
            <v>28</v>
          </cell>
          <cell r="B37">
            <v>466</v>
          </cell>
          <cell r="C37">
            <v>254</v>
          </cell>
          <cell r="D37">
            <v>212</v>
          </cell>
          <cell r="E37">
            <v>0</v>
          </cell>
          <cell r="F37">
            <v>0</v>
          </cell>
          <cell r="G37">
            <v>0</v>
          </cell>
          <cell r="H37">
            <v>466</v>
          </cell>
          <cell r="I37">
            <v>254</v>
          </cell>
          <cell r="J37">
            <v>212</v>
          </cell>
        </row>
        <row r="38">
          <cell r="A38">
            <v>29</v>
          </cell>
          <cell r="B38">
            <v>446</v>
          </cell>
          <cell r="C38">
            <v>218</v>
          </cell>
          <cell r="D38">
            <v>228</v>
          </cell>
          <cell r="E38">
            <v>0</v>
          </cell>
          <cell r="F38">
            <v>0</v>
          </cell>
          <cell r="G38">
            <v>0</v>
          </cell>
          <cell r="H38">
            <v>446</v>
          </cell>
          <cell r="I38">
            <v>218</v>
          </cell>
          <cell r="J38">
            <v>228</v>
          </cell>
        </row>
        <row r="39">
          <cell r="A39">
            <v>30</v>
          </cell>
          <cell r="B39">
            <v>389</v>
          </cell>
          <cell r="C39">
            <v>200</v>
          </cell>
          <cell r="D39">
            <v>189</v>
          </cell>
          <cell r="E39">
            <v>0</v>
          </cell>
          <cell r="F39">
            <v>0</v>
          </cell>
          <cell r="G39">
            <v>0</v>
          </cell>
          <cell r="H39">
            <v>389</v>
          </cell>
          <cell r="I39">
            <v>200</v>
          </cell>
          <cell r="J39">
            <v>189</v>
          </cell>
        </row>
        <row r="40">
          <cell r="A40">
            <v>31</v>
          </cell>
          <cell r="B40">
            <v>400</v>
          </cell>
          <cell r="C40">
            <v>208</v>
          </cell>
          <cell r="D40">
            <v>192</v>
          </cell>
          <cell r="E40">
            <v>0</v>
          </cell>
          <cell r="F40">
            <v>0</v>
          </cell>
          <cell r="G40">
            <v>0</v>
          </cell>
          <cell r="H40">
            <v>400</v>
          </cell>
          <cell r="I40">
            <v>208</v>
          </cell>
          <cell r="J40">
            <v>192</v>
          </cell>
        </row>
        <row r="41">
          <cell r="A41">
            <v>32</v>
          </cell>
          <cell r="B41">
            <v>360</v>
          </cell>
          <cell r="C41">
            <v>191</v>
          </cell>
          <cell r="D41">
            <v>169</v>
          </cell>
          <cell r="E41">
            <v>0</v>
          </cell>
          <cell r="F41">
            <v>0</v>
          </cell>
          <cell r="G41">
            <v>0</v>
          </cell>
          <cell r="H41">
            <v>360</v>
          </cell>
          <cell r="I41">
            <v>191</v>
          </cell>
          <cell r="J41">
            <v>169</v>
          </cell>
        </row>
        <row r="42">
          <cell r="A42">
            <v>33</v>
          </cell>
          <cell r="B42">
            <v>324</v>
          </cell>
          <cell r="C42">
            <v>167</v>
          </cell>
          <cell r="D42">
            <v>157</v>
          </cell>
          <cell r="E42">
            <v>0</v>
          </cell>
          <cell r="F42">
            <v>0</v>
          </cell>
          <cell r="G42">
            <v>0</v>
          </cell>
          <cell r="H42">
            <v>324</v>
          </cell>
          <cell r="I42">
            <v>167</v>
          </cell>
          <cell r="J42">
            <v>157</v>
          </cell>
        </row>
        <row r="43">
          <cell r="A43">
            <v>34</v>
          </cell>
          <cell r="B43">
            <v>308</v>
          </cell>
          <cell r="C43">
            <v>161</v>
          </cell>
          <cell r="D43">
            <v>147</v>
          </cell>
          <cell r="E43">
            <v>0</v>
          </cell>
          <cell r="F43">
            <v>0</v>
          </cell>
          <cell r="G43">
            <v>0</v>
          </cell>
          <cell r="H43">
            <v>308</v>
          </cell>
          <cell r="I43">
            <v>161</v>
          </cell>
          <cell r="J43">
            <v>147</v>
          </cell>
        </row>
        <row r="44">
          <cell r="A44">
            <v>35</v>
          </cell>
          <cell r="B44">
            <v>263</v>
          </cell>
          <cell r="C44">
            <v>127</v>
          </cell>
          <cell r="D44">
            <v>136</v>
          </cell>
          <cell r="E44">
            <v>0</v>
          </cell>
          <cell r="F44">
            <v>0</v>
          </cell>
          <cell r="G44">
            <v>0</v>
          </cell>
          <cell r="H44">
            <v>263</v>
          </cell>
          <cell r="I44">
            <v>127</v>
          </cell>
          <cell r="J44">
            <v>136</v>
          </cell>
        </row>
        <row r="45">
          <cell r="A45">
            <v>36</v>
          </cell>
          <cell r="B45">
            <v>293</v>
          </cell>
          <cell r="C45">
            <v>160</v>
          </cell>
          <cell r="D45">
            <v>133</v>
          </cell>
          <cell r="E45">
            <v>0</v>
          </cell>
          <cell r="F45">
            <v>0</v>
          </cell>
          <cell r="G45">
            <v>0</v>
          </cell>
          <cell r="H45">
            <v>293</v>
          </cell>
          <cell r="I45">
            <v>160</v>
          </cell>
          <cell r="J45">
            <v>133</v>
          </cell>
        </row>
        <row r="46">
          <cell r="A46">
            <v>37</v>
          </cell>
          <cell r="B46">
            <v>249</v>
          </cell>
          <cell r="C46">
            <v>137</v>
          </cell>
          <cell r="D46">
            <v>112</v>
          </cell>
          <cell r="E46">
            <v>0</v>
          </cell>
          <cell r="F46">
            <v>0</v>
          </cell>
          <cell r="G46">
            <v>0</v>
          </cell>
          <cell r="H46">
            <v>249</v>
          </cell>
          <cell r="I46">
            <v>137</v>
          </cell>
          <cell r="J46">
            <v>112</v>
          </cell>
        </row>
        <row r="47">
          <cell r="A47">
            <v>38</v>
          </cell>
          <cell r="B47">
            <v>256</v>
          </cell>
          <cell r="C47">
            <v>130</v>
          </cell>
          <cell r="D47">
            <v>126</v>
          </cell>
          <cell r="E47">
            <v>0</v>
          </cell>
          <cell r="F47">
            <v>0</v>
          </cell>
          <cell r="G47">
            <v>0</v>
          </cell>
          <cell r="H47">
            <v>256</v>
          </cell>
          <cell r="I47">
            <v>130</v>
          </cell>
          <cell r="J47">
            <v>126</v>
          </cell>
        </row>
        <row r="48">
          <cell r="A48">
            <v>39</v>
          </cell>
          <cell r="B48">
            <v>168</v>
          </cell>
          <cell r="C48">
            <v>93</v>
          </cell>
          <cell r="D48">
            <v>75</v>
          </cell>
          <cell r="E48">
            <v>0</v>
          </cell>
          <cell r="F48">
            <v>0</v>
          </cell>
          <cell r="G48">
            <v>0</v>
          </cell>
          <cell r="H48">
            <v>168</v>
          </cell>
          <cell r="I48">
            <v>93</v>
          </cell>
          <cell r="J48">
            <v>75</v>
          </cell>
        </row>
        <row r="49">
          <cell r="A49">
            <v>40</v>
          </cell>
          <cell r="B49">
            <v>144</v>
          </cell>
          <cell r="C49">
            <v>69</v>
          </cell>
          <cell r="D49">
            <v>75</v>
          </cell>
          <cell r="E49">
            <v>0</v>
          </cell>
          <cell r="F49">
            <v>0</v>
          </cell>
          <cell r="G49">
            <v>0</v>
          </cell>
          <cell r="H49">
            <v>144</v>
          </cell>
          <cell r="I49">
            <v>69</v>
          </cell>
          <cell r="J49">
            <v>75</v>
          </cell>
        </row>
        <row r="50">
          <cell r="A50">
            <v>41</v>
          </cell>
          <cell r="B50">
            <v>150</v>
          </cell>
          <cell r="C50">
            <v>64</v>
          </cell>
          <cell r="D50">
            <v>86</v>
          </cell>
          <cell r="E50">
            <v>0</v>
          </cell>
          <cell r="F50">
            <v>0</v>
          </cell>
          <cell r="G50">
            <v>0</v>
          </cell>
          <cell r="H50">
            <v>150</v>
          </cell>
          <cell r="I50">
            <v>64</v>
          </cell>
          <cell r="J50">
            <v>86</v>
          </cell>
        </row>
        <row r="51">
          <cell r="A51">
            <v>42</v>
          </cell>
          <cell r="B51">
            <v>91</v>
          </cell>
          <cell r="C51">
            <v>50</v>
          </cell>
          <cell r="D51">
            <v>41</v>
          </cell>
          <cell r="E51">
            <v>0</v>
          </cell>
          <cell r="F51">
            <v>0</v>
          </cell>
          <cell r="G51">
            <v>0</v>
          </cell>
          <cell r="H51">
            <v>91</v>
          </cell>
          <cell r="I51">
            <v>50</v>
          </cell>
          <cell r="J51">
            <v>41</v>
          </cell>
        </row>
        <row r="52">
          <cell r="A52">
            <v>43</v>
          </cell>
          <cell r="B52">
            <v>62</v>
          </cell>
          <cell r="C52">
            <v>36</v>
          </cell>
          <cell r="D52">
            <v>26</v>
          </cell>
          <cell r="E52">
            <v>0</v>
          </cell>
          <cell r="F52">
            <v>0</v>
          </cell>
          <cell r="G52">
            <v>0</v>
          </cell>
          <cell r="H52">
            <v>62</v>
          </cell>
          <cell r="I52">
            <v>36</v>
          </cell>
          <cell r="J52">
            <v>26</v>
          </cell>
        </row>
        <row r="53">
          <cell r="A53">
            <v>44</v>
          </cell>
          <cell r="B53">
            <v>55</v>
          </cell>
          <cell r="C53">
            <v>33</v>
          </cell>
          <cell r="D53">
            <v>22</v>
          </cell>
          <cell r="E53">
            <v>0</v>
          </cell>
          <cell r="F53">
            <v>0</v>
          </cell>
          <cell r="G53">
            <v>0</v>
          </cell>
          <cell r="H53">
            <v>55</v>
          </cell>
          <cell r="I53">
            <v>33</v>
          </cell>
          <cell r="J53">
            <v>22</v>
          </cell>
        </row>
        <row r="54">
          <cell r="A54">
            <v>45</v>
          </cell>
          <cell r="B54">
            <v>75</v>
          </cell>
          <cell r="C54">
            <v>40</v>
          </cell>
          <cell r="D54">
            <v>35</v>
          </cell>
          <cell r="E54">
            <v>0</v>
          </cell>
          <cell r="F54">
            <v>0</v>
          </cell>
          <cell r="G54">
            <v>0</v>
          </cell>
          <cell r="H54">
            <v>75</v>
          </cell>
          <cell r="I54">
            <v>40</v>
          </cell>
          <cell r="J54">
            <v>35</v>
          </cell>
        </row>
        <row r="55">
          <cell r="A55">
            <v>46</v>
          </cell>
          <cell r="B55">
            <v>208</v>
          </cell>
          <cell r="C55">
            <v>114</v>
          </cell>
          <cell r="D55">
            <v>94</v>
          </cell>
          <cell r="E55">
            <v>0</v>
          </cell>
          <cell r="F55">
            <v>0</v>
          </cell>
          <cell r="G55">
            <v>0</v>
          </cell>
          <cell r="H55">
            <v>208</v>
          </cell>
          <cell r="I55">
            <v>114</v>
          </cell>
          <cell r="J55">
            <v>94</v>
          </cell>
        </row>
        <row r="56">
          <cell r="A56">
            <v>47</v>
          </cell>
          <cell r="B56">
            <v>134</v>
          </cell>
          <cell r="C56">
            <v>69</v>
          </cell>
          <cell r="D56">
            <v>65</v>
          </cell>
          <cell r="E56">
            <v>0</v>
          </cell>
          <cell r="F56">
            <v>0</v>
          </cell>
          <cell r="G56">
            <v>0</v>
          </cell>
          <cell r="H56">
            <v>134</v>
          </cell>
          <cell r="I56">
            <v>69</v>
          </cell>
          <cell r="J56">
            <v>65</v>
          </cell>
        </row>
        <row r="57">
          <cell r="A57">
            <v>48</v>
          </cell>
          <cell r="B57">
            <v>220</v>
          </cell>
          <cell r="C57">
            <v>108</v>
          </cell>
          <cell r="D57">
            <v>112</v>
          </cell>
          <cell r="E57">
            <v>0</v>
          </cell>
          <cell r="F57">
            <v>0</v>
          </cell>
          <cell r="G57">
            <v>0</v>
          </cell>
          <cell r="H57">
            <v>220</v>
          </cell>
          <cell r="I57">
            <v>108</v>
          </cell>
          <cell r="J57">
            <v>112</v>
          </cell>
        </row>
        <row r="58">
          <cell r="A58">
            <v>49</v>
          </cell>
          <cell r="B58">
            <v>186</v>
          </cell>
          <cell r="C58">
            <v>94</v>
          </cell>
          <cell r="D58">
            <v>92</v>
          </cell>
          <cell r="E58">
            <v>0</v>
          </cell>
          <cell r="F58">
            <v>0</v>
          </cell>
          <cell r="G58">
            <v>0</v>
          </cell>
          <cell r="H58">
            <v>186</v>
          </cell>
          <cell r="I58">
            <v>94</v>
          </cell>
          <cell r="J58">
            <v>92</v>
          </cell>
        </row>
        <row r="59">
          <cell r="A59">
            <v>50</v>
          </cell>
          <cell r="B59">
            <v>209</v>
          </cell>
          <cell r="C59">
            <v>98</v>
          </cell>
          <cell r="D59">
            <v>111</v>
          </cell>
          <cell r="E59">
            <v>0</v>
          </cell>
          <cell r="F59">
            <v>0</v>
          </cell>
          <cell r="G59">
            <v>0</v>
          </cell>
          <cell r="H59">
            <v>209</v>
          </cell>
          <cell r="I59">
            <v>98</v>
          </cell>
          <cell r="J59">
            <v>111</v>
          </cell>
        </row>
        <row r="60">
          <cell r="A60">
            <v>51</v>
          </cell>
          <cell r="B60">
            <v>152</v>
          </cell>
          <cell r="C60">
            <v>77</v>
          </cell>
          <cell r="D60">
            <v>75</v>
          </cell>
          <cell r="E60">
            <v>0</v>
          </cell>
          <cell r="F60">
            <v>0</v>
          </cell>
          <cell r="G60">
            <v>0</v>
          </cell>
          <cell r="H60">
            <v>152</v>
          </cell>
          <cell r="I60">
            <v>77</v>
          </cell>
          <cell r="J60">
            <v>75</v>
          </cell>
        </row>
        <row r="61">
          <cell r="A61">
            <v>52</v>
          </cell>
          <cell r="B61">
            <v>172</v>
          </cell>
          <cell r="C61">
            <v>80</v>
          </cell>
          <cell r="D61">
            <v>92</v>
          </cell>
          <cell r="E61">
            <v>0</v>
          </cell>
          <cell r="F61">
            <v>0</v>
          </cell>
          <cell r="G61">
            <v>0</v>
          </cell>
          <cell r="H61">
            <v>172</v>
          </cell>
          <cell r="I61">
            <v>80</v>
          </cell>
          <cell r="J61">
            <v>92</v>
          </cell>
        </row>
        <row r="62">
          <cell r="A62">
            <v>53</v>
          </cell>
          <cell r="B62">
            <v>173</v>
          </cell>
          <cell r="C62">
            <v>94</v>
          </cell>
          <cell r="D62">
            <v>79</v>
          </cell>
          <cell r="E62">
            <v>0</v>
          </cell>
          <cell r="F62">
            <v>0</v>
          </cell>
          <cell r="G62">
            <v>0</v>
          </cell>
          <cell r="H62">
            <v>173</v>
          </cell>
          <cell r="I62">
            <v>94</v>
          </cell>
          <cell r="J62">
            <v>79</v>
          </cell>
        </row>
        <row r="63">
          <cell r="A63">
            <v>54</v>
          </cell>
          <cell r="B63">
            <v>164</v>
          </cell>
          <cell r="C63">
            <v>71</v>
          </cell>
          <cell r="D63">
            <v>93</v>
          </cell>
          <cell r="E63">
            <v>0</v>
          </cell>
          <cell r="F63">
            <v>0</v>
          </cell>
          <cell r="G63">
            <v>0</v>
          </cell>
          <cell r="H63">
            <v>164</v>
          </cell>
          <cell r="I63">
            <v>71</v>
          </cell>
          <cell r="J63">
            <v>93</v>
          </cell>
        </row>
        <row r="64">
          <cell r="A64">
            <v>55</v>
          </cell>
          <cell r="B64">
            <v>139</v>
          </cell>
          <cell r="C64">
            <v>60</v>
          </cell>
          <cell r="D64">
            <v>79</v>
          </cell>
          <cell r="E64">
            <v>0</v>
          </cell>
          <cell r="F64">
            <v>0</v>
          </cell>
          <cell r="G64">
            <v>0</v>
          </cell>
          <cell r="H64">
            <v>139</v>
          </cell>
          <cell r="I64">
            <v>60</v>
          </cell>
          <cell r="J64">
            <v>79</v>
          </cell>
        </row>
        <row r="65">
          <cell r="A65">
            <v>56</v>
          </cell>
          <cell r="B65">
            <v>201</v>
          </cell>
          <cell r="C65">
            <v>83</v>
          </cell>
          <cell r="D65">
            <v>118</v>
          </cell>
          <cell r="E65">
            <v>0</v>
          </cell>
          <cell r="F65">
            <v>0</v>
          </cell>
          <cell r="G65">
            <v>0</v>
          </cell>
          <cell r="H65">
            <v>201</v>
          </cell>
          <cell r="I65">
            <v>83</v>
          </cell>
          <cell r="J65">
            <v>118</v>
          </cell>
        </row>
        <row r="66">
          <cell r="A66">
            <v>57</v>
          </cell>
          <cell r="B66">
            <v>120</v>
          </cell>
          <cell r="C66">
            <v>52</v>
          </cell>
          <cell r="D66">
            <v>68</v>
          </cell>
          <cell r="E66">
            <v>0</v>
          </cell>
          <cell r="F66">
            <v>0</v>
          </cell>
          <cell r="G66">
            <v>0</v>
          </cell>
          <cell r="H66">
            <v>120</v>
          </cell>
          <cell r="I66">
            <v>52</v>
          </cell>
          <cell r="J66">
            <v>68</v>
          </cell>
        </row>
        <row r="67">
          <cell r="A67">
            <v>58</v>
          </cell>
          <cell r="B67">
            <v>188</v>
          </cell>
          <cell r="C67">
            <v>81</v>
          </cell>
          <cell r="D67">
            <v>107</v>
          </cell>
          <cell r="E67">
            <v>0</v>
          </cell>
          <cell r="F67">
            <v>0</v>
          </cell>
          <cell r="G67">
            <v>0</v>
          </cell>
          <cell r="H67">
            <v>188</v>
          </cell>
          <cell r="I67">
            <v>81</v>
          </cell>
          <cell r="J67">
            <v>107</v>
          </cell>
        </row>
        <row r="68">
          <cell r="A68">
            <v>59</v>
          </cell>
          <cell r="B68">
            <v>136</v>
          </cell>
          <cell r="C68">
            <v>69</v>
          </cell>
          <cell r="D68">
            <v>67</v>
          </cell>
          <cell r="E68">
            <v>0</v>
          </cell>
          <cell r="F68">
            <v>0</v>
          </cell>
          <cell r="G68">
            <v>0</v>
          </cell>
          <cell r="H68">
            <v>136</v>
          </cell>
          <cell r="I68">
            <v>69</v>
          </cell>
          <cell r="J68">
            <v>67</v>
          </cell>
        </row>
        <row r="69">
          <cell r="A69">
            <v>60</v>
          </cell>
          <cell r="B69">
            <v>197</v>
          </cell>
          <cell r="C69">
            <v>86</v>
          </cell>
          <cell r="D69">
            <v>111</v>
          </cell>
          <cell r="E69">
            <v>0</v>
          </cell>
          <cell r="F69">
            <v>0</v>
          </cell>
          <cell r="G69">
            <v>0</v>
          </cell>
          <cell r="H69">
            <v>197</v>
          </cell>
          <cell r="I69">
            <v>86</v>
          </cell>
          <cell r="J69">
            <v>111</v>
          </cell>
        </row>
        <row r="70">
          <cell r="A70">
            <v>61</v>
          </cell>
          <cell r="B70">
            <v>134</v>
          </cell>
          <cell r="C70">
            <v>69</v>
          </cell>
          <cell r="D70">
            <v>65</v>
          </cell>
          <cell r="E70">
            <v>0</v>
          </cell>
          <cell r="F70">
            <v>0</v>
          </cell>
          <cell r="G70">
            <v>0</v>
          </cell>
          <cell r="H70">
            <v>134</v>
          </cell>
          <cell r="I70">
            <v>69</v>
          </cell>
          <cell r="J70">
            <v>65</v>
          </cell>
        </row>
        <row r="71">
          <cell r="A71">
            <v>62</v>
          </cell>
          <cell r="B71">
            <v>118</v>
          </cell>
          <cell r="C71">
            <v>66</v>
          </cell>
          <cell r="D71">
            <v>52</v>
          </cell>
          <cell r="E71">
            <v>0</v>
          </cell>
          <cell r="F71">
            <v>0</v>
          </cell>
          <cell r="G71">
            <v>0</v>
          </cell>
          <cell r="H71">
            <v>118</v>
          </cell>
          <cell r="I71">
            <v>66</v>
          </cell>
          <cell r="J71">
            <v>52</v>
          </cell>
        </row>
        <row r="72">
          <cell r="A72">
            <v>63</v>
          </cell>
          <cell r="B72">
            <v>96</v>
          </cell>
          <cell r="C72">
            <v>49</v>
          </cell>
          <cell r="D72">
            <v>47</v>
          </cell>
          <cell r="E72">
            <v>0</v>
          </cell>
          <cell r="F72">
            <v>0</v>
          </cell>
          <cell r="G72">
            <v>0</v>
          </cell>
          <cell r="H72">
            <v>96</v>
          </cell>
          <cell r="I72">
            <v>49</v>
          </cell>
          <cell r="J72">
            <v>47</v>
          </cell>
        </row>
        <row r="73">
          <cell r="A73">
            <v>64</v>
          </cell>
          <cell r="B73">
            <v>97</v>
          </cell>
          <cell r="C73">
            <v>41</v>
          </cell>
          <cell r="D73">
            <v>56</v>
          </cell>
          <cell r="E73">
            <v>0</v>
          </cell>
          <cell r="F73">
            <v>0</v>
          </cell>
          <cell r="G73">
            <v>0</v>
          </cell>
          <cell r="H73">
            <v>97</v>
          </cell>
          <cell r="I73">
            <v>41</v>
          </cell>
          <cell r="J73">
            <v>56</v>
          </cell>
        </row>
        <row r="74">
          <cell r="A74">
            <v>65</v>
          </cell>
          <cell r="B74">
            <v>82</v>
          </cell>
          <cell r="C74">
            <v>30</v>
          </cell>
          <cell r="D74">
            <v>52</v>
          </cell>
          <cell r="E74">
            <v>0</v>
          </cell>
          <cell r="F74">
            <v>0</v>
          </cell>
          <cell r="G74">
            <v>0</v>
          </cell>
          <cell r="H74">
            <v>82</v>
          </cell>
          <cell r="I74">
            <v>30</v>
          </cell>
          <cell r="J74">
            <v>52</v>
          </cell>
        </row>
        <row r="75">
          <cell r="A75">
            <v>66</v>
          </cell>
          <cell r="B75">
            <v>91</v>
          </cell>
          <cell r="C75">
            <v>34</v>
          </cell>
          <cell r="D75">
            <v>57</v>
          </cell>
          <cell r="E75">
            <v>0</v>
          </cell>
          <cell r="F75">
            <v>0</v>
          </cell>
          <cell r="G75">
            <v>0</v>
          </cell>
          <cell r="H75">
            <v>91</v>
          </cell>
          <cell r="I75">
            <v>34</v>
          </cell>
          <cell r="J75">
            <v>57</v>
          </cell>
        </row>
        <row r="76">
          <cell r="A76">
            <v>67</v>
          </cell>
          <cell r="B76">
            <v>49</v>
          </cell>
          <cell r="C76">
            <v>17</v>
          </cell>
          <cell r="D76">
            <v>32</v>
          </cell>
          <cell r="E76">
            <v>0</v>
          </cell>
          <cell r="F76">
            <v>0</v>
          </cell>
          <cell r="G76">
            <v>0</v>
          </cell>
          <cell r="H76">
            <v>49</v>
          </cell>
          <cell r="I76">
            <v>17</v>
          </cell>
          <cell r="J76">
            <v>32</v>
          </cell>
        </row>
        <row r="77">
          <cell r="A77">
            <v>68</v>
          </cell>
          <cell r="B77">
            <v>51</v>
          </cell>
          <cell r="C77">
            <v>10</v>
          </cell>
          <cell r="D77">
            <v>41</v>
          </cell>
          <cell r="E77">
            <v>0</v>
          </cell>
          <cell r="F77">
            <v>0</v>
          </cell>
          <cell r="G77">
            <v>0</v>
          </cell>
          <cell r="H77">
            <v>51</v>
          </cell>
          <cell r="I77">
            <v>10</v>
          </cell>
          <cell r="J77">
            <v>41</v>
          </cell>
        </row>
        <row r="78">
          <cell r="A78">
            <v>69</v>
          </cell>
          <cell r="B78">
            <v>53</v>
          </cell>
          <cell r="C78">
            <v>16</v>
          </cell>
          <cell r="D78">
            <v>37</v>
          </cell>
          <cell r="E78">
            <v>0</v>
          </cell>
          <cell r="F78">
            <v>0</v>
          </cell>
          <cell r="G78">
            <v>0</v>
          </cell>
          <cell r="H78">
            <v>53</v>
          </cell>
          <cell r="I78">
            <v>16</v>
          </cell>
          <cell r="J78">
            <v>37</v>
          </cell>
        </row>
        <row r="79">
          <cell r="A79">
            <v>70</v>
          </cell>
          <cell r="B79">
            <v>39</v>
          </cell>
          <cell r="C79">
            <v>13</v>
          </cell>
          <cell r="D79">
            <v>26</v>
          </cell>
          <cell r="E79">
            <v>0</v>
          </cell>
          <cell r="F79">
            <v>0</v>
          </cell>
          <cell r="G79">
            <v>0</v>
          </cell>
          <cell r="H79">
            <v>39</v>
          </cell>
          <cell r="I79">
            <v>13</v>
          </cell>
          <cell r="J79">
            <v>26</v>
          </cell>
        </row>
        <row r="80">
          <cell r="A80">
            <v>71</v>
          </cell>
          <cell r="B80">
            <v>56</v>
          </cell>
          <cell r="C80">
            <v>17</v>
          </cell>
          <cell r="D80">
            <v>39</v>
          </cell>
          <cell r="E80">
            <v>0</v>
          </cell>
          <cell r="F80">
            <v>0</v>
          </cell>
          <cell r="G80">
            <v>0</v>
          </cell>
          <cell r="H80">
            <v>56</v>
          </cell>
          <cell r="I80">
            <v>17</v>
          </cell>
          <cell r="J80">
            <v>39</v>
          </cell>
        </row>
        <row r="81">
          <cell r="A81">
            <v>72</v>
          </cell>
          <cell r="B81">
            <v>53</v>
          </cell>
          <cell r="C81">
            <v>17</v>
          </cell>
          <cell r="D81">
            <v>36</v>
          </cell>
          <cell r="E81">
            <v>0</v>
          </cell>
          <cell r="F81">
            <v>0</v>
          </cell>
          <cell r="G81">
            <v>0</v>
          </cell>
          <cell r="H81">
            <v>53</v>
          </cell>
          <cell r="I81">
            <v>17</v>
          </cell>
          <cell r="J81">
            <v>36</v>
          </cell>
        </row>
        <row r="82">
          <cell r="A82">
            <v>73</v>
          </cell>
          <cell r="B82">
            <v>35</v>
          </cell>
          <cell r="C82">
            <v>10</v>
          </cell>
          <cell r="D82">
            <v>25</v>
          </cell>
          <cell r="E82">
            <v>0</v>
          </cell>
          <cell r="F82">
            <v>0</v>
          </cell>
          <cell r="G82">
            <v>0</v>
          </cell>
          <cell r="H82">
            <v>35</v>
          </cell>
          <cell r="I82">
            <v>10</v>
          </cell>
          <cell r="J82">
            <v>25</v>
          </cell>
        </row>
        <row r="83">
          <cell r="A83">
            <v>74</v>
          </cell>
          <cell r="B83">
            <v>38</v>
          </cell>
          <cell r="C83">
            <v>13</v>
          </cell>
          <cell r="D83">
            <v>25</v>
          </cell>
          <cell r="E83">
            <v>0</v>
          </cell>
          <cell r="F83">
            <v>0</v>
          </cell>
          <cell r="G83">
            <v>0</v>
          </cell>
          <cell r="H83">
            <v>38</v>
          </cell>
          <cell r="I83">
            <v>13</v>
          </cell>
          <cell r="J83">
            <v>25</v>
          </cell>
        </row>
        <row r="84">
          <cell r="A84">
            <v>75</v>
          </cell>
          <cell r="B84">
            <v>44</v>
          </cell>
          <cell r="C84">
            <v>11</v>
          </cell>
          <cell r="D84">
            <v>33</v>
          </cell>
          <cell r="E84">
            <v>0</v>
          </cell>
          <cell r="F84">
            <v>0</v>
          </cell>
          <cell r="G84">
            <v>0</v>
          </cell>
          <cell r="H84">
            <v>44</v>
          </cell>
          <cell r="I84">
            <v>11</v>
          </cell>
          <cell r="J84">
            <v>33</v>
          </cell>
        </row>
        <row r="85">
          <cell r="A85">
            <v>76</v>
          </cell>
          <cell r="B85">
            <v>38</v>
          </cell>
          <cell r="C85">
            <v>6</v>
          </cell>
          <cell r="D85">
            <v>32</v>
          </cell>
          <cell r="E85">
            <v>0</v>
          </cell>
          <cell r="F85">
            <v>0</v>
          </cell>
          <cell r="G85">
            <v>0</v>
          </cell>
          <cell r="H85">
            <v>38</v>
          </cell>
          <cell r="I85">
            <v>6</v>
          </cell>
          <cell r="J85">
            <v>32</v>
          </cell>
        </row>
        <row r="86">
          <cell r="A86">
            <v>77</v>
          </cell>
          <cell r="B86">
            <v>40</v>
          </cell>
          <cell r="C86">
            <v>14</v>
          </cell>
          <cell r="D86">
            <v>26</v>
          </cell>
          <cell r="E86">
            <v>0</v>
          </cell>
          <cell r="F86">
            <v>0</v>
          </cell>
          <cell r="G86">
            <v>0</v>
          </cell>
          <cell r="H86">
            <v>40</v>
          </cell>
          <cell r="I86">
            <v>14</v>
          </cell>
          <cell r="J86">
            <v>26</v>
          </cell>
        </row>
        <row r="87">
          <cell r="A87">
            <v>78</v>
          </cell>
          <cell r="B87">
            <v>64</v>
          </cell>
          <cell r="C87">
            <v>20</v>
          </cell>
          <cell r="D87">
            <v>44</v>
          </cell>
          <cell r="E87">
            <v>0</v>
          </cell>
          <cell r="F87">
            <v>0</v>
          </cell>
          <cell r="G87">
            <v>0</v>
          </cell>
          <cell r="H87">
            <v>64</v>
          </cell>
          <cell r="I87">
            <v>20</v>
          </cell>
          <cell r="J87">
            <v>44</v>
          </cell>
        </row>
        <row r="88">
          <cell r="A88">
            <v>79</v>
          </cell>
          <cell r="B88">
            <v>28</v>
          </cell>
          <cell r="C88">
            <v>11</v>
          </cell>
          <cell r="D88">
            <v>17</v>
          </cell>
          <cell r="E88">
            <v>0</v>
          </cell>
          <cell r="F88">
            <v>0</v>
          </cell>
          <cell r="G88">
            <v>0</v>
          </cell>
          <cell r="H88">
            <v>28</v>
          </cell>
          <cell r="I88">
            <v>11</v>
          </cell>
          <cell r="J88">
            <v>17</v>
          </cell>
        </row>
        <row r="89">
          <cell r="A89">
            <v>80</v>
          </cell>
          <cell r="B89">
            <v>38</v>
          </cell>
          <cell r="C89">
            <v>14</v>
          </cell>
          <cell r="D89">
            <v>24</v>
          </cell>
          <cell r="E89">
            <v>0</v>
          </cell>
          <cell r="F89">
            <v>0</v>
          </cell>
          <cell r="G89">
            <v>0</v>
          </cell>
          <cell r="H89">
            <v>38</v>
          </cell>
          <cell r="I89">
            <v>14</v>
          </cell>
          <cell r="J89">
            <v>24</v>
          </cell>
        </row>
        <row r="90">
          <cell r="A90">
            <v>81</v>
          </cell>
          <cell r="B90">
            <v>11</v>
          </cell>
          <cell r="C90">
            <v>1</v>
          </cell>
          <cell r="D90">
            <v>10</v>
          </cell>
          <cell r="E90">
            <v>0</v>
          </cell>
          <cell r="F90">
            <v>0</v>
          </cell>
          <cell r="G90">
            <v>0</v>
          </cell>
          <cell r="H90">
            <v>11</v>
          </cell>
          <cell r="I90">
            <v>1</v>
          </cell>
          <cell r="J90">
            <v>10</v>
          </cell>
        </row>
        <row r="91">
          <cell r="A91">
            <v>82</v>
          </cell>
          <cell r="B91">
            <v>22</v>
          </cell>
          <cell r="C91">
            <v>3</v>
          </cell>
          <cell r="D91">
            <v>19</v>
          </cell>
          <cell r="E91">
            <v>0</v>
          </cell>
          <cell r="F91">
            <v>0</v>
          </cell>
          <cell r="G91">
            <v>0</v>
          </cell>
          <cell r="H91">
            <v>22</v>
          </cell>
          <cell r="I91">
            <v>3</v>
          </cell>
          <cell r="J91">
            <v>19</v>
          </cell>
        </row>
        <row r="92">
          <cell r="A92">
            <v>83</v>
          </cell>
          <cell r="B92">
            <v>28</v>
          </cell>
          <cell r="C92">
            <v>6</v>
          </cell>
          <cell r="D92">
            <v>22</v>
          </cell>
          <cell r="E92">
            <v>0</v>
          </cell>
          <cell r="F92">
            <v>0</v>
          </cell>
          <cell r="G92">
            <v>0</v>
          </cell>
          <cell r="H92">
            <v>28</v>
          </cell>
          <cell r="I92">
            <v>6</v>
          </cell>
          <cell r="J92">
            <v>22</v>
          </cell>
        </row>
        <row r="93">
          <cell r="A93">
            <v>84</v>
          </cell>
          <cell r="B93">
            <v>13</v>
          </cell>
          <cell r="C93">
            <v>6</v>
          </cell>
          <cell r="D93">
            <v>7</v>
          </cell>
          <cell r="E93">
            <v>0</v>
          </cell>
          <cell r="F93">
            <v>0</v>
          </cell>
          <cell r="G93">
            <v>0</v>
          </cell>
          <cell r="H93">
            <v>13</v>
          </cell>
          <cell r="I93">
            <v>6</v>
          </cell>
          <cell r="J93">
            <v>7</v>
          </cell>
        </row>
        <row r="94">
          <cell r="A94">
            <v>85</v>
          </cell>
          <cell r="B94">
            <v>28</v>
          </cell>
          <cell r="C94">
            <v>6</v>
          </cell>
          <cell r="D94">
            <v>22</v>
          </cell>
          <cell r="E94">
            <v>0</v>
          </cell>
          <cell r="F94">
            <v>0</v>
          </cell>
          <cell r="G94">
            <v>0</v>
          </cell>
          <cell r="H94">
            <v>28</v>
          </cell>
          <cell r="I94">
            <v>6</v>
          </cell>
          <cell r="J94">
            <v>22</v>
          </cell>
        </row>
        <row r="95">
          <cell r="A95">
            <v>86</v>
          </cell>
          <cell r="B95">
            <v>16</v>
          </cell>
          <cell r="C95">
            <v>1</v>
          </cell>
          <cell r="D95">
            <v>15</v>
          </cell>
          <cell r="E95">
            <v>0</v>
          </cell>
          <cell r="F95">
            <v>0</v>
          </cell>
          <cell r="G95">
            <v>0</v>
          </cell>
          <cell r="H95">
            <v>16</v>
          </cell>
          <cell r="I95">
            <v>1</v>
          </cell>
          <cell r="J95">
            <v>15</v>
          </cell>
        </row>
        <row r="96">
          <cell r="A96">
            <v>87</v>
          </cell>
          <cell r="B96">
            <v>21</v>
          </cell>
          <cell r="C96">
            <v>10</v>
          </cell>
          <cell r="D96">
            <v>11</v>
          </cell>
          <cell r="E96">
            <v>0</v>
          </cell>
          <cell r="F96">
            <v>0</v>
          </cell>
          <cell r="G96">
            <v>0</v>
          </cell>
          <cell r="H96">
            <v>21</v>
          </cell>
          <cell r="I96">
            <v>10</v>
          </cell>
          <cell r="J96">
            <v>11</v>
          </cell>
        </row>
        <row r="97">
          <cell r="A97">
            <v>88</v>
          </cell>
          <cell r="B97">
            <v>28</v>
          </cell>
          <cell r="C97">
            <v>6</v>
          </cell>
          <cell r="D97">
            <v>22</v>
          </cell>
          <cell r="E97">
            <v>0</v>
          </cell>
          <cell r="F97">
            <v>0</v>
          </cell>
          <cell r="G97">
            <v>0</v>
          </cell>
          <cell r="H97">
            <v>28</v>
          </cell>
          <cell r="I97">
            <v>6</v>
          </cell>
          <cell r="J97">
            <v>22</v>
          </cell>
        </row>
        <row r="98">
          <cell r="A98">
            <v>89</v>
          </cell>
          <cell r="B98">
            <v>14</v>
          </cell>
          <cell r="C98">
            <v>3</v>
          </cell>
          <cell r="D98">
            <v>11</v>
          </cell>
          <cell r="E98">
            <v>0</v>
          </cell>
          <cell r="F98">
            <v>0</v>
          </cell>
          <cell r="G98">
            <v>0</v>
          </cell>
          <cell r="H98">
            <v>14</v>
          </cell>
          <cell r="I98">
            <v>3</v>
          </cell>
          <cell r="J98">
            <v>11</v>
          </cell>
        </row>
        <row r="99">
          <cell r="A99">
            <v>90</v>
          </cell>
          <cell r="B99">
            <v>8</v>
          </cell>
          <cell r="C99">
            <v>1</v>
          </cell>
          <cell r="D99">
            <v>7</v>
          </cell>
          <cell r="E99">
            <v>0</v>
          </cell>
          <cell r="F99">
            <v>0</v>
          </cell>
          <cell r="G99">
            <v>0</v>
          </cell>
          <cell r="H99">
            <v>8</v>
          </cell>
          <cell r="I99">
            <v>1</v>
          </cell>
          <cell r="J99">
            <v>7</v>
          </cell>
        </row>
        <row r="100">
          <cell r="A100">
            <v>91</v>
          </cell>
          <cell r="B100">
            <v>10</v>
          </cell>
          <cell r="C100">
            <v>3</v>
          </cell>
          <cell r="D100">
            <v>7</v>
          </cell>
          <cell r="E100">
            <v>0</v>
          </cell>
          <cell r="F100">
            <v>0</v>
          </cell>
          <cell r="G100">
            <v>0</v>
          </cell>
          <cell r="H100">
            <v>10</v>
          </cell>
          <cell r="I100">
            <v>3</v>
          </cell>
          <cell r="J100">
            <v>7</v>
          </cell>
        </row>
        <row r="101">
          <cell r="A101">
            <v>92</v>
          </cell>
          <cell r="B101">
            <v>5</v>
          </cell>
          <cell r="C101">
            <v>1</v>
          </cell>
          <cell r="D101">
            <v>4</v>
          </cell>
          <cell r="E101">
            <v>0</v>
          </cell>
          <cell r="F101">
            <v>0</v>
          </cell>
          <cell r="G101">
            <v>0</v>
          </cell>
          <cell r="H101">
            <v>5</v>
          </cell>
          <cell r="I101">
            <v>1</v>
          </cell>
          <cell r="J101">
            <v>4</v>
          </cell>
        </row>
        <row r="102">
          <cell r="A102">
            <v>93</v>
          </cell>
          <cell r="B102">
            <v>4</v>
          </cell>
          <cell r="C102">
            <v>1</v>
          </cell>
          <cell r="D102">
            <v>3</v>
          </cell>
          <cell r="E102">
            <v>0</v>
          </cell>
          <cell r="F102">
            <v>0</v>
          </cell>
          <cell r="G102">
            <v>0</v>
          </cell>
          <cell r="H102">
            <v>4</v>
          </cell>
          <cell r="I102">
            <v>1</v>
          </cell>
          <cell r="J102">
            <v>3</v>
          </cell>
        </row>
        <row r="103">
          <cell r="A103">
            <v>94</v>
          </cell>
          <cell r="B103">
            <v>3</v>
          </cell>
          <cell r="C103">
            <v>0</v>
          </cell>
          <cell r="D103">
            <v>3</v>
          </cell>
          <cell r="E103">
            <v>0</v>
          </cell>
          <cell r="F103">
            <v>0</v>
          </cell>
          <cell r="G103">
            <v>0</v>
          </cell>
          <cell r="H103">
            <v>3</v>
          </cell>
          <cell r="I103">
            <v>0</v>
          </cell>
          <cell r="J103">
            <v>3</v>
          </cell>
        </row>
        <row r="104">
          <cell r="A104">
            <v>95</v>
          </cell>
          <cell r="B104">
            <v>1</v>
          </cell>
          <cell r="C104">
            <v>0</v>
          </cell>
          <cell r="D104">
            <v>1</v>
          </cell>
          <cell r="E104">
            <v>0</v>
          </cell>
          <cell r="F104">
            <v>0</v>
          </cell>
          <cell r="G104">
            <v>0</v>
          </cell>
          <cell r="H104">
            <v>1</v>
          </cell>
          <cell r="I104">
            <v>0</v>
          </cell>
          <cell r="J104">
            <v>1</v>
          </cell>
        </row>
        <row r="105">
          <cell r="A105">
            <v>96</v>
          </cell>
          <cell r="B105">
            <v>4</v>
          </cell>
          <cell r="C105">
            <v>1</v>
          </cell>
          <cell r="D105">
            <v>3</v>
          </cell>
          <cell r="E105">
            <v>0</v>
          </cell>
          <cell r="F105">
            <v>0</v>
          </cell>
          <cell r="G105">
            <v>0</v>
          </cell>
          <cell r="H105">
            <v>4</v>
          </cell>
          <cell r="I105">
            <v>1</v>
          </cell>
          <cell r="J105">
            <v>3</v>
          </cell>
        </row>
        <row r="106">
          <cell r="A106">
            <v>97</v>
          </cell>
          <cell r="B106">
            <v>2</v>
          </cell>
          <cell r="C106">
            <v>1</v>
          </cell>
          <cell r="D106">
            <v>1</v>
          </cell>
          <cell r="E106">
            <v>0</v>
          </cell>
          <cell r="F106">
            <v>0</v>
          </cell>
          <cell r="G106">
            <v>0</v>
          </cell>
          <cell r="H106">
            <v>2</v>
          </cell>
          <cell r="I106">
            <v>1</v>
          </cell>
          <cell r="J106">
            <v>1</v>
          </cell>
        </row>
        <row r="107">
          <cell r="A107">
            <v>98</v>
          </cell>
          <cell r="B107">
            <v>4</v>
          </cell>
          <cell r="C107">
            <v>1</v>
          </cell>
          <cell r="D107">
            <v>3</v>
          </cell>
          <cell r="E107">
            <v>0</v>
          </cell>
          <cell r="F107">
            <v>0</v>
          </cell>
          <cell r="G107">
            <v>0</v>
          </cell>
          <cell r="H107">
            <v>4</v>
          </cell>
          <cell r="I107">
            <v>1</v>
          </cell>
          <cell r="J107">
            <v>3</v>
          </cell>
        </row>
        <row r="108">
          <cell r="A108">
            <v>99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</row>
        <row r="109">
          <cell r="A109">
            <v>100</v>
          </cell>
          <cell r="B109">
            <v>7</v>
          </cell>
          <cell r="C109">
            <v>0</v>
          </cell>
          <cell r="D109">
            <v>7</v>
          </cell>
          <cell r="E109">
            <v>0</v>
          </cell>
          <cell r="F109">
            <v>0</v>
          </cell>
          <cell r="G109">
            <v>0</v>
          </cell>
          <cell r="H109">
            <v>7</v>
          </cell>
          <cell r="I109">
            <v>0</v>
          </cell>
          <cell r="J109">
            <v>7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42"/>
  <sheetViews>
    <sheetView workbookViewId="0">
      <selection activeCell="O20" sqref="O20"/>
    </sheetView>
  </sheetViews>
  <sheetFormatPr defaultRowHeight="17.399999999999999"/>
  <cols>
    <col min="1" max="1" width="20" style="33" customWidth="1"/>
    <col min="2" max="2" width="10.109375" style="33" customWidth="1"/>
    <col min="3" max="3" width="7.88671875" style="33" customWidth="1"/>
    <col min="4" max="4" width="8.33203125" style="33" customWidth="1"/>
    <col min="5" max="5" width="5.33203125" style="33" customWidth="1"/>
    <col min="6" max="6" width="8.5546875" style="33" customWidth="1"/>
    <col min="7" max="7" width="8" style="33" customWidth="1"/>
    <col min="8" max="8" width="9.33203125" style="33" customWidth="1"/>
    <col min="9" max="9" width="9.109375" style="66" customWidth="1"/>
    <col min="10" max="10" width="6.44140625" style="66" customWidth="1"/>
    <col min="11" max="15" width="5.109375" style="66" customWidth="1"/>
    <col min="16" max="19" width="8.109375" style="66" customWidth="1"/>
    <col min="20" max="28" width="8.88671875" style="66" customWidth="1"/>
    <col min="29" max="243" width="8.88671875" style="66"/>
    <col min="244" max="244" width="19.6640625" style="66" customWidth="1"/>
    <col min="245" max="245" width="9.6640625" style="66" customWidth="1"/>
    <col min="246" max="246" width="8.44140625" style="66" customWidth="1"/>
    <col min="247" max="247" width="8.33203125" style="66" customWidth="1"/>
    <col min="248" max="248" width="5.33203125" style="66" customWidth="1"/>
    <col min="249" max="249" width="9.109375" style="66" customWidth="1"/>
    <col min="250" max="250" width="8" style="66" customWidth="1"/>
    <col min="251" max="252" width="9.109375" style="66" customWidth="1"/>
    <col min="253" max="261" width="0" style="66" hidden="1" customWidth="1"/>
    <col min="262" max="265" width="8" style="66" customWidth="1"/>
    <col min="266" max="267" width="8.88671875" style="66"/>
    <col min="268" max="269" width="9.109375" style="66" bestFit="1" customWidth="1"/>
    <col min="270" max="275" width="8.109375" style="66" bestFit="1" customWidth="1"/>
    <col min="276" max="499" width="8.88671875" style="66"/>
    <col min="500" max="500" width="19.6640625" style="66" customWidth="1"/>
    <col min="501" max="501" width="9.6640625" style="66" customWidth="1"/>
    <col min="502" max="502" width="8.44140625" style="66" customWidth="1"/>
    <col min="503" max="503" width="8.33203125" style="66" customWidth="1"/>
    <col min="504" max="504" width="5.33203125" style="66" customWidth="1"/>
    <col min="505" max="505" width="9.109375" style="66" customWidth="1"/>
    <col min="506" max="506" width="8" style="66" customWidth="1"/>
    <col min="507" max="508" width="9.109375" style="66" customWidth="1"/>
    <col min="509" max="517" width="0" style="66" hidden="1" customWidth="1"/>
    <col min="518" max="521" width="8" style="66" customWidth="1"/>
    <col min="522" max="523" width="8.88671875" style="66"/>
    <col min="524" max="525" width="9.109375" style="66" bestFit="1" customWidth="1"/>
    <col min="526" max="531" width="8.109375" style="66" bestFit="1" customWidth="1"/>
    <col min="532" max="755" width="8.88671875" style="66"/>
    <col min="756" max="756" width="19.6640625" style="66" customWidth="1"/>
    <col min="757" max="757" width="9.6640625" style="66" customWidth="1"/>
    <col min="758" max="758" width="8.44140625" style="66" customWidth="1"/>
    <col min="759" max="759" width="8.33203125" style="66" customWidth="1"/>
    <col min="760" max="760" width="5.33203125" style="66" customWidth="1"/>
    <col min="761" max="761" width="9.109375" style="66" customWidth="1"/>
    <col min="762" max="762" width="8" style="66" customWidth="1"/>
    <col min="763" max="764" width="9.109375" style="66" customWidth="1"/>
    <col min="765" max="773" width="0" style="66" hidden="1" customWidth="1"/>
    <col min="774" max="777" width="8" style="66" customWidth="1"/>
    <col min="778" max="779" width="8.88671875" style="66"/>
    <col min="780" max="781" width="9.109375" style="66" bestFit="1" customWidth="1"/>
    <col min="782" max="787" width="8.109375" style="66" bestFit="1" customWidth="1"/>
    <col min="788" max="1011" width="8.88671875" style="66"/>
    <col min="1012" max="1012" width="19.6640625" style="66" customWidth="1"/>
    <col min="1013" max="1013" width="9.6640625" style="66" customWidth="1"/>
    <col min="1014" max="1014" width="8.44140625" style="66" customWidth="1"/>
    <col min="1015" max="1015" width="8.33203125" style="66" customWidth="1"/>
    <col min="1016" max="1016" width="5.33203125" style="66" customWidth="1"/>
    <col min="1017" max="1017" width="9.109375" style="66" customWidth="1"/>
    <col min="1018" max="1018" width="8" style="66" customWidth="1"/>
    <col min="1019" max="1020" width="9.109375" style="66" customWidth="1"/>
    <col min="1021" max="1029" width="0" style="66" hidden="1" customWidth="1"/>
    <col min="1030" max="1033" width="8" style="66" customWidth="1"/>
    <col min="1034" max="1035" width="8.88671875" style="66"/>
    <col min="1036" max="1037" width="9.109375" style="66" bestFit="1" customWidth="1"/>
    <col min="1038" max="1043" width="8.109375" style="66" bestFit="1" customWidth="1"/>
    <col min="1044" max="1267" width="8.88671875" style="66"/>
    <col min="1268" max="1268" width="19.6640625" style="66" customWidth="1"/>
    <col min="1269" max="1269" width="9.6640625" style="66" customWidth="1"/>
    <col min="1270" max="1270" width="8.44140625" style="66" customWidth="1"/>
    <col min="1271" max="1271" width="8.33203125" style="66" customWidth="1"/>
    <col min="1272" max="1272" width="5.33203125" style="66" customWidth="1"/>
    <col min="1273" max="1273" width="9.109375" style="66" customWidth="1"/>
    <col min="1274" max="1274" width="8" style="66" customWidth="1"/>
    <col min="1275" max="1276" width="9.109375" style="66" customWidth="1"/>
    <col min="1277" max="1285" width="0" style="66" hidden="1" customWidth="1"/>
    <col min="1286" max="1289" width="8" style="66" customWidth="1"/>
    <col min="1290" max="1291" width="8.88671875" style="66"/>
    <col min="1292" max="1293" width="9.109375" style="66" bestFit="1" customWidth="1"/>
    <col min="1294" max="1299" width="8.109375" style="66" bestFit="1" customWidth="1"/>
    <col min="1300" max="1523" width="8.88671875" style="66"/>
    <col min="1524" max="1524" width="19.6640625" style="66" customWidth="1"/>
    <col min="1525" max="1525" width="9.6640625" style="66" customWidth="1"/>
    <col min="1526" max="1526" width="8.44140625" style="66" customWidth="1"/>
    <col min="1527" max="1527" width="8.33203125" style="66" customWidth="1"/>
    <col min="1528" max="1528" width="5.33203125" style="66" customWidth="1"/>
    <col min="1529" max="1529" width="9.109375" style="66" customWidth="1"/>
    <col min="1530" max="1530" width="8" style="66" customWidth="1"/>
    <col min="1531" max="1532" width="9.109375" style="66" customWidth="1"/>
    <col min="1533" max="1541" width="0" style="66" hidden="1" customWidth="1"/>
    <col min="1542" max="1545" width="8" style="66" customWidth="1"/>
    <col min="1546" max="1547" width="8.88671875" style="66"/>
    <col min="1548" max="1549" width="9.109375" style="66" bestFit="1" customWidth="1"/>
    <col min="1550" max="1555" width="8.109375" style="66" bestFit="1" customWidth="1"/>
    <col min="1556" max="1779" width="8.88671875" style="66"/>
    <col min="1780" max="1780" width="19.6640625" style="66" customWidth="1"/>
    <col min="1781" max="1781" width="9.6640625" style="66" customWidth="1"/>
    <col min="1782" max="1782" width="8.44140625" style="66" customWidth="1"/>
    <col min="1783" max="1783" width="8.33203125" style="66" customWidth="1"/>
    <col min="1784" max="1784" width="5.33203125" style="66" customWidth="1"/>
    <col min="1785" max="1785" width="9.109375" style="66" customWidth="1"/>
    <col min="1786" max="1786" width="8" style="66" customWidth="1"/>
    <col min="1787" max="1788" width="9.109375" style="66" customWidth="1"/>
    <col min="1789" max="1797" width="0" style="66" hidden="1" customWidth="1"/>
    <col min="1798" max="1801" width="8" style="66" customWidth="1"/>
    <col min="1802" max="1803" width="8.88671875" style="66"/>
    <col min="1804" max="1805" width="9.109375" style="66" bestFit="1" customWidth="1"/>
    <col min="1806" max="1811" width="8.109375" style="66" bestFit="1" customWidth="1"/>
    <col min="1812" max="2035" width="8.88671875" style="66"/>
    <col min="2036" max="2036" width="19.6640625" style="66" customWidth="1"/>
    <col min="2037" max="2037" width="9.6640625" style="66" customWidth="1"/>
    <col min="2038" max="2038" width="8.44140625" style="66" customWidth="1"/>
    <col min="2039" max="2039" width="8.33203125" style="66" customWidth="1"/>
    <col min="2040" max="2040" width="5.33203125" style="66" customWidth="1"/>
    <col min="2041" max="2041" width="9.109375" style="66" customWidth="1"/>
    <col min="2042" max="2042" width="8" style="66" customWidth="1"/>
    <col min="2043" max="2044" width="9.109375" style="66" customWidth="1"/>
    <col min="2045" max="2053" width="0" style="66" hidden="1" customWidth="1"/>
    <col min="2054" max="2057" width="8" style="66" customWidth="1"/>
    <col min="2058" max="2059" width="8.88671875" style="66"/>
    <col min="2060" max="2061" width="9.109375" style="66" bestFit="1" customWidth="1"/>
    <col min="2062" max="2067" width="8.109375" style="66" bestFit="1" customWidth="1"/>
    <col min="2068" max="2291" width="8.88671875" style="66"/>
    <col min="2292" max="2292" width="19.6640625" style="66" customWidth="1"/>
    <col min="2293" max="2293" width="9.6640625" style="66" customWidth="1"/>
    <col min="2294" max="2294" width="8.44140625" style="66" customWidth="1"/>
    <col min="2295" max="2295" width="8.33203125" style="66" customWidth="1"/>
    <col min="2296" max="2296" width="5.33203125" style="66" customWidth="1"/>
    <col min="2297" max="2297" width="9.109375" style="66" customWidth="1"/>
    <col min="2298" max="2298" width="8" style="66" customWidth="1"/>
    <col min="2299" max="2300" width="9.109375" style="66" customWidth="1"/>
    <col min="2301" max="2309" width="0" style="66" hidden="1" customWidth="1"/>
    <col min="2310" max="2313" width="8" style="66" customWidth="1"/>
    <col min="2314" max="2315" width="8.88671875" style="66"/>
    <col min="2316" max="2317" width="9.109375" style="66" bestFit="1" customWidth="1"/>
    <col min="2318" max="2323" width="8.109375" style="66" bestFit="1" customWidth="1"/>
    <col min="2324" max="2547" width="8.88671875" style="66"/>
    <col min="2548" max="2548" width="19.6640625" style="66" customWidth="1"/>
    <col min="2549" max="2549" width="9.6640625" style="66" customWidth="1"/>
    <col min="2550" max="2550" width="8.44140625" style="66" customWidth="1"/>
    <col min="2551" max="2551" width="8.33203125" style="66" customWidth="1"/>
    <col min="2552" max="2552" width="5.33203125" style="66" customWidth="1"/>
    <col min="2553" max="2553" width="9.109375" style="66" customWidth="1"/>
    <col min="2554" max="2554" width="8" style="66" customWidth="1"/>
    <col min="2555" max="2556" width="9.109375" style="66" customWidth="1"/>
    <col min="2557" max="2565" width="0" style="66" hidden="1" customWidth="1"/>
    <col min="2566" max="2569" width="8" style="66" customWidth="1"/>
    <col min="2570" max="2571" width="8.88671875" style="66"/>
    <col min="2572" max="2573" width="9.109375" style="66" bestFit="1" customWidth="1"/>
    <col min="2574" max="2579" width="8.109375" style="66" bestFit="1" customWidth="1"/>
    <col min="2580" max="2803" width="8.88671875" style="66"/>
    <col min="2804" max="2804" width="19.6640625" style="66" customWidth="1"/>
    <col min="2805" max="2805" width="9.6640625" style="66" customWidth="1"/>
    <col min="2806" max="2806" width="8.44140625" style="66" customWidth="1"/>
    <col min="2807" max="2807" width="8.33203125" style="66" customWidth="1"/>
    <col min="2808" max="2808" width="5.33203125" style="66" customWidth="1"/>
    <col min="2809" max="2809" width="9.109375" style="66" customWidth="1"/>
    <col min="2810" max="2810" width="8" style="66" customWidth="1"/>
    <col min="2811" max="2812" width="9.109375" style="66" customWidth="1"/>
    <col min="2813" max="2821" width="0" style="66" hidden="1" customWidth="1"/>
    <col min="2822" max="2825" width="8" style="66" customWidth="1"/>
    <col min="2826" max="2827" width="8.88671875" style="66"/>
    <col min="2828" max="2829" width="9.109375" style="66" bestFit="1" customWidth="1"/>
    <col min="2830" max="2835" width="8.109375" style="66" bestFit="1" customWidth="1"/>
    <col min="2836" max="3059" width="8.88671875" style="66"/>
    <col min="3060" max="3060" width="19.6640625" style="66" customWidth="1"/>
    <col min="3061" max="3061" width="9.6640625" style="66" customWidth="1"/>
    <col min="3062" max="3062" width="8.44140625" style="66" customWidth="1"/>
    <col min="3063" max="3063" width="8.33203125" style="66" customWidth="1"/>
    <col min="3064" max="3064" width="5.33203125" style="66" customWidth="1"/>
    <col min="3065" max="3065" width="9.109375" style="66" customWidth="1"/>
    <col min="3066" max="3066" width="8" style="66" customWidth="1"/>
    <col min="3067" max="3068" width="9.109375" style="66" customWidth="1"/>
    <col min="3069" max="3077" width="0" style="66" hidden="1" customWidth="1"/>
    <col min="3078" max="3081" width="8" style="66" customWidth="1"/>
    <col min="3082" max="3083" width="8.88671875" style="66"/>
    <col min="3084" max="3085" width="9.109375" style="66" bestFit="1" customWidth="1"/>
    <col min="3086" max="3091" width="8.109375" style="66" bestFit="1" customWidth="1"/>
    <col min="3092" max="3315" width="8.88671875" style="66"/>
    <col min="3316" max="3316" width="19.6640625" style="66" customWidth="1"/>
    <col min="3317" max="3317" width="9.6640625" style="66" customWidth="1"/>
    <col min="3318" max="3318" width="8.44140625" style="66" customWidth="1"/>
    <col min="3319" max="3319" width="8.33203125" style="66" customWidth="1"/>
    <col min="3320" max="3320" width="5.33203125" style="66" customWidth="1"/>
    <col min="3321" max="3321" width="9.109375" style="66" customWidth="1"/>
    <col min="3322" max="3322" width="8" style="66" customWidth="1"/>
    <col min="3323" max="3324" width="9.109375" style="66" customWidth="1"/>
    <col min="3325" max="3333" width="0" style="66" hidden="1" customWidth="1"/>
    <col min="3334" max="3337" width="8" style="66" customWidth="1"/>
    <col min="3338" max="3339" width="8.88671875" style="66"/>
    <col min="3340" max="3341" width="9.109375" style="66" bestFit="1" customWidth="1"/>
    <col min="3342" max="3347" width="8.109375" style="66" bestFit="1" customWidth="1"/>
    <col min="3348" max="3571" width="8.88671875" style="66"/>
    <col min="3572" max="3572" width="19.6640625" style="66" customWidth="1"/>
    <col min="3573" max="3573" width="9.6640625" style="66" customWidth="1"/>
    <col min="3574" max="3574" width="8.44140625" style="66" customWidth="1"/>
    <col min="3575" max="3575" width="8.33203125" style="66" customWidth="1"/>
    <col min="3576" max="3576" width="5.33203125" style="66" customWidth="1"/>
    <col min="3577" max="3577" width="9.109375" style="66" customWidth="1"/>
    <col min="3578" max="3578" width="8" style="66" customWidth="1"/>
    <col min="3579" max="3580" width="9.109375" style="66" customWidth="1"/>
    <col min="3581" max="3589" width="0" style="66" hidden="1" customWidth="1"/>
    <col min="3590" max="3593" width="8" style="66" customWidth="1"/>
    <col min="3594" max="3595" width="8.88671875" style="66"/>
    <col min="3596" max="3597" width="9.109375" style="66" bestFit="1" customWidth="1"/>
    <col min="3598" max="3603" width="8.109375" style="66" bestFit="1" customWidth="1"/>
    <col min="3604" max="3827" width="8.88671875" style="66"/>
    <col min="3828" max="3828" width="19.6640625" style="66" customWidth="1"/>
    <col min="3829" max="3829" width="9.6640625" style="66" customWidth="1"/>
    <col min="3830" max="3830" width="8.44140625" style="66" customWidth="1"/>
    <col min="3831" max="3831" width="8.33203125" style="66" customWidth="1"/>
    <col min="3832" max="3832" width="5.33203125" style="66" customWidth="1"/>
    <col min="3833" max="3833" width="9.109375" style="66" customWidth="1"/>
    <col min="3834" max="3834" width="8" style="66" customWidth="1"/>
    <col min="3835" max="3836" width="9.109375" style="66" customWidth="1"/>
    <col min="3837" max="3845" width="0" style="66" hidden="1" customWidth="1"/>
    <col min="3846" max="3849" width="8" style="66" customWidth="1"/>
    <col min="3850" max="3851" width="8.88671875" style="66"/>
    <col min="3852" max="3853" width="9.109375" style="66" bestFit="1" customWidth="1"/>
    <col min="3854" max="3859" width="8.109375" style="66" bestFit="1" customWidth="1"/>
    <col min="3860" max="4083" width="8.88671875" style="66"/>
    <col min="4084" max="4084" width="19.6640625" style="66" customWidth="1"/>
    <col min="4085" max="4085" width="9.6640625" style="66" customWidth="1"/>
    <col min="4086" max="4086" width="8.44140625" style="66" customWidth="1"/>
    <col min="4087" max="4087" width="8.33203125" style="66" customWidth="1"/>
    <col min="4088" max="4088" width="5.33203125" style="66" customWidth="1"/>
    <col min="4089" max="4089" width="9.109375" style="66" customWidth="1"/>
    <col min="4090" max="4090" width="8" style="66" customWidth="1"/>
    <col min="4091" max="4092" width="9.109375" style="66" customWidth="1"/>
    <col min="4093" max="4101" width="0" style="66" hidden="1" customWidth="1"/>
    <col min="4102" max="4105" width="8" style="66" customWidth="1"/>
    <col min="4106" max="4107" width="8.88671875" style="66"/>
    <col min="4108" max="4109" width="9.109375" style="66" bestFit="1" customWidth="1"/>
    <col min="4110" max="4115" width="8.109375" style="66" bestFit="1" customWidth="1"/>
    <col min="4116" max="4339" width="8.88671875" style="66"/>
    <col min="4340" max="4340" width="19.6640625" style="66" customWidth="1"/>
    <col min="4341" max="4341" width="9.6640625" style="66" customWidth="1"/>
    <col min="4342" max="4342" width="8.44140625" style="66" customWidth="1"/>
    <col min="4343" max="4343" width="8.33203125" style="66" customWidth="1"/>
    <col min="4344" max="4344" width="5.33203125" style="66" customWidth="1"/>
    <col min="4345" max="4345" width="9.109375" style="66" customWidth="1"/>
    <col min="4346" max="4346" width="8" style="66" customWidth="1"/>
    <col min="4347" max="4348" width="9.109375" style="66" customWidth="1"/>
    <col min="4349" max="4357" width="0" style="66" hidden="1" customWidth="1"/>
    <col min="4358" max="4361" width="8" style="66" customWidth="1"/>
    <col min="4362" max="4363" width="8.88671875" style="66"/>
    <col min="4364" max="4365" width="9.109375" style="66" bestFit="1" customWidth="1"/>
    <col min="4366" max="4371" width="8.109375" style="66" bestFit="1" customWidth="1"/>
    <col min="4372" max="4595" width="8.88671875" style="66"/>
    <col min="4596" max="4596" width="19.6640625" style="66" customWidth="1"/>
    <col min="4597" max="4597" width="9.6640625" style="66" customWidth="1"/>
    <col min="4598" max="4598" width="8.44140625" style="66" customWidth="1"/>
    <col min="4599" max="4599" width="8.33203125" style="66" customWidth="1"/>
    <col min="4600" max="4600" width="5.33203125" style="66" customWidth="1"/>
    <col min="4601" max="4601" width="9.109375" style="66" customWidth="1"/>
    <col min="4602" max="4602" width="8" style="66" customWidth="1"/>
    <col min="4603" max="4604" width="9.109375" style="66" customWidth="1"/>
    <col min="4605" max="4613" width="0" style="66" hidden="1" customWidth="1"/>
    <col min="4614" max="4617" width="8" style="66" customWidth="1"/>
    <col min="4618" max="4619" width="8.88671875" style="66"/>
    <col min="4620" max="4621" width="9.109375" style="66" bestFit="1" customWidth="1"/>
    <col min="4622" max="4627" width="8.109375" style="66" bestFit="1" customWidth="1"/>
    <col min="4628" max="4851" width="8.88671875" style="66"/>
    <col min="4852" max="4852" width="19.6640625" style="66" customWidth="1"/>
    <col min="4853" max="4853" width="9.6640625" style="66" customWidth="1"/>
    <col min="4854" max="4854" width="8.44140625" style="66" customWidth="1"/>
    <col min="4855" max="4855" width="8.33203125" style="66" customWidth="1"/>
    <col min="4856" max="4856" width="5.33203125" style="66" customWidth="1"/>
    <col min="4857" max="4857" width="9.109375" style="66" customWidth="1"/>
    <col min="4858" max="4858" width="8" style="66" customWidth="1"/>
    <col min="4859" max="4860" width="9.109375" style="66" customWidth="1"/>
    <col min="4861" max="4869" width="0" style="66" hidden="1" customWidth="1"/>
    <col min="4870" max="4873" width="8" style="66" customWidth="1"/>
    <col min="4874" max="4875" width="8.88671875" style="66"/>
    <col min="4876" max="4877" width="9.109375" style="66" bestFit="1" customWidth="1"/>
    <col min="4878" max="4883" width="8.109375" style="66" bestFit="1" customWidth="1"/>
    <col min="4884" max="5107" width="8.88671875" style="66"/>
    <col min="5108" max="5108" width="19.6640625" style="66" customWidth="1"/>
    <col min="5109" max="5109" width="9.6640625" style="66" customWidth="1"/>
    <col min="5110" max="5110" width="8.44140625" style="66" customWidth="1"/>
    <col min="5111" max="5111" width="8.33203125" style="66" customWidth="1"/>
    <col min="5112" max="5112" width="5.33203125" style="66" customWidth="1"/>
    <col min="5113" max="5113" width="9.109375" style="66" customWidth="1"/>
    <col min="5114" max="5114" width="8" style="66" customWidth="1"/>
    <col min="5115" max="5116" width="9.109375" style="66" customWidth="1"/>
    <col min="5117" max="5125" width="0" style="66" hidden="1" customWidth="1"/>
    <col min="5126" max="5129" width="8" style="66" customWidth="1"/>
    <col min="5130" max="5131" width="8.88671875" style="66"/>
    <col min="5132" max="5133" width="9.109375" style="66" bestFit="1" customWidth="1"/>
    <col min="5134" max="5139" width="8.109375" style="66" bestFit="1" customWidth="1"/>
    <col min="5140" max="5363" width="8.88671875" style="66"/>
    <col min="5364" max="5364" width="19.6640625" style="66" customWidth="1"/>
    <col min="5365" max="5365" width="9.6640625" style="66" customWidth="1"/>
    <col min="5366" max="5366" width="8.44140625" style="66" customWidth="1"/>
    <col min="5367" max="5367" width="8.33203125" style="66" customWidth="1"/>
    <col min="5368" max="5368" width="5.33203125" style="66" customWidth="1"/>
    <col min="5369" max="5369" width="9.109375" style="66" customWidth="1"/>
    <col min="5370" max="5370" width="8" style="66" customWidth="1"/>
    <col min="5371" max="5372" width="9.109375" style="66" customWidth="1"/>
    <col min="5373" max="5381" width="0" style="66" hidden="1" customWidth="1"/>
    <col min="5382" max="5385" width="8" style="66" customWidth="1"/>
    <col min="5386" max="5387" width="8.88671875" style="66"/>
    <col min="5388" max="5389" width="9.109375" style="66" bestFit="1" customWidth="1"/>
    <col min="5390" max="5395" width="8.109375" style="66" bestFit="1" customWidth="1"/>
    <col min="5396" max="5619" width="8.88671875" style="66"/>
    <col min="5620" max="5620" width="19.6640625" style="66" customWidth="1"/>
    <col min="5621" max="5621" width="9.6640625" style="66" customWidth="1"/>
    <col min="5622" max="5622" width="8.44140625" style="66" customWidth="1"/>
    <col min="5623" max="5623" width="8.33203125" style="66" customWidth="1"/>
    <col min="5624" max="5624" width="5.33203125" style="66" customWidth="1"/>
    <col min="5625" max="5625" width="9.109375" style="66" customWidth="1"/>
    <col min="5626" max="5626" width="8" style="66" customWidth="1"/>
    <col min="5627" max="5628" width="9.109375" style="66" customWidth="1"/>
    <col min="5629" max="5637" width="0" style="66" hidden="1" customWidth="1"/>
    <col min="5638" max="5641" width="8" style="66" customWidth="1"/>
    <col min="5642" max="5643" width="8.88671875" style="66"/>
    <col min="5644" max="5645" width="9.109375" style="66" bestFit="1" customWidth="1"/>
    <col min="5646" max="5651" width="8.109375" style="66" bestFit="1" customWidth="1"/>
    <col min="5652" max="5875" width="8.88671875" style="66"/>
    <col min="5876" max="5876" width="19.6640625" style="66" customWidth="1"/>
    <col min="5877" max="5877" width="9.6640625" style="66" customWidth="1"/>
    <col min="5878" max="5878" width="8.44140625" style="66" customWidth="1"/>
    <col min="5879" max="5879" width="8.33203125" style="66" customWidth="1"/>
    <col min="5880" max="5880" width="5.33203125" style="66" customWidth="1"/>
    <col min="5881" max="5881" width="9.109375" style="66" customWidth="1"/>
    <col min="5882" max="5882" width="8" style="66" customWidth="1"/>
    <col min="5883" max="5884" width="9.109375" style="66" customWidth="1"/>
    <col min="5885" max="5893" width="0" style="66" hidden="1" customWidth="1"/>
    <col min="5894" max="5897" width="8" style="66" customWidth="1"/>
    <col min="5898" max="5899" width="8.88671875" style="66"/>
    <col min="5900" max="5901" width="9.109375" style="66" bestFit="1" customWidth="1"/>
    <col min="5902" max="5907" width="8.109375" style="66" bestFit="1" customWidth="1"/>
    <col min="5908" max="6131" width="8.88671875" style="66"/>
    <col min="6132" max="6132" width="19.6640625" style="66" customWidth="1"/>
    <col min="6133" max="6133" width="9.6640625" style="66" customWidth="1"/>
    <col min="6134" max="6134" width="8.44140625" style="66" customWidth="1"/>
    <col min="6135" max="6135" width="8.33203125" style="66" customWidth="1"/>
    <col min="6136" max="6136" width="5.33203125" style="66" customWidth="1"/>
    <col min="6137" max="6137" width="9.109375" style="66" customWidth="1"/>
    <col min="6138" max="6138" width="8" style="66" customWidth="1"/>
    <col min="6139" max="6140" width="9.109375" style="66" customWidth="1"/>
    <col min="6141" max="6149" width="0" style="66" hidden="1" customWidth="1"/>
    <col min="6150" max="6153" width="8" style="66" customWidth="1"/>
    <col min="6154" max="6155" width="8.88671875" style="66"/>
    <col min="6156" max="6157" width="9.109375" style="66" bestFit="1" customWidth="1"/>
    <col min="6158" max="6163" width="8.109375" style="66" bestFit="1" customWidth="1"/>
    <col min="6164" max="6387" width="8.88671875" style="66"/>
    <col min="6388" max="6388" width="19.6640625" style="66" customWidth="1"/>
    <col min="6389" max="6389" width="9.6640625" style="66" customWidth="1"/>
    <col min="6390" max="6390" width="8.44140625" style="66" customWidth="1"/>
    <col min="6391" max="6391" width="8.33203125" style="66" customWidth="1"/>
    <col min="6392" max="6392" width="5.33203125" style="66" customWidth="1"/>
    <col min="6393" max="6393" width="9.109375" style="66" customWidth="1"/>
    <col min="6394" max="6394" width="8" style="66" customWidth="1"/>
    <col min="6395" max="6396" width="9.109375" style="66" customWidth="1"/>
    <col min="6397" max="6405" width="0" style="66" hidden="1" customWidth="1"/>
    <col min="6406" max="6409" width="8" style="66" customWidth="1"/>
    <col min="6410" max="6411" width="8.88671875" style="66"/>
    <col min="6412" max="6413" width="9.109375" style="66" bestFit="1" customWidth="1"/>
    <col min="6414" max="6419" width="8.109375" style="66" bestFit="1" customWidth="1"/>
    <col min="6420" max="6643" width="8.88671875" style="66"/>
    <col min="6644" max="6644" width="19.6640625" style="66" customWidth="1"/>
    <col min="6645" max="6645" width="9.6640625" style="66" customWidth="1"/>
    <col min="6646" max="6646" width="8.44140625" style="66" customWidth="1"/>
    <col min="6647" max="6647" width="8.33203125" style="66" customWidth="1"/>
    <col min="6648" max="6648" width="5.33203125" style="66" customWidth="1"/>
    <col min="6649" max="6649" width="9.109375" style="66" customWidth="1"/>
    <col min="6650" max="6650" width="8" style="66" customWidth="1"/>
    <col min="6651" max="6652" width="9.109375" style="66" customWidth="1"/>
    <col min="6653" max="6661" width="0" style="66" hidden="1" customWidth="1"/>
    <col min="6662" max="6665" width="8" style="66" customWidth="1"/>
    <col min="6666" max="6667" width="8.88671875" style="66"/>
    <col min="6668" max="6669" width="9.109375" style="66" bestFit="1" customWidth="1"/>
    <col min="6670" max="6675" width="8.109375" style="66" bestFit="1" customWidth="1"/>
    <col min="6676" max="6899" width="8.88671875" style="66"/>
    <col min="6900" max="6900" width="19.6640625" style="66" customWidth="1"/>
    <col min="6901" max="6901" width="9.6640625" style="66" customWidth="1"/>
    <col min="6902" max="6902" width="8.44140625" style="66" customWidth="1"/>
    <col min="6903" max="6903" width="8.33203125" style="66" customWidth="1"/>
    <col min="6904" max="6904" width="5.33203125" style="66" customWidth="1"/>
    <col min="6905" max="6905" width="9.109375" style="66" customWidth="1"/>
    <col min="6906" max="6906" width="8" style="66" customWidth="1"/>
    <col min="6907" max="6908" width="9.109375" style="66" customWidth="1"/>
    <col min="6909" max="6917" width="0" style="66" hidden="1" customWidth="1"/>
    <col min="6918" max="6921" width="8" style="66" customWidth="1"/>
    <col min="6922" max="6923" width="8.88671875" style="66"/>
    <col min="6924" max="6925" width="9.109375" style="66" bestFit="1" customWidth="1"/>
    <col min="6926" max="6931" width="8.109375" style="66" bestFit="1" customWidth="1"/>
    <col min="6932" max="7155" width="8.88671875" style="66"/>
    <col min="7156" max="7156" width="19.6640625" style="66" customWidth="1"/>
    <col min="7157" max="7157" width="9.6640625" style="66" customWidth="1"/>
    <col min="7158" max="7158" width="8.44140625" style="66" customWidth="1"/>
    <col min="7159" max="7159" width="8.33203125" style="66" customWidth="1"/>
    <col min="7160" max="7160" width="5.33203125" style="66" customWidth="1"/>
    <col min="7161" max="7161" width="9.109375" style="66" customWidth="1"/>
    <col min="7162" max="7162" width="8" style="66" customWidth="1"/>
    <col min="7163" max="7164" width="9.109375" style="66" customWidth="1"/>
    <col min="7165" max="7173" width="0" style="66" hidden="1" customWidth="1"/>
    <col min="7174" max="7177" width="8" style="66" customWidth="1"/>
    <col min="7178" max="7179" width="8.88671875" style="66"/>
    <col min="7180" max="7181" width="9.109375" style="66" bestFit="1" customWidth="1"/>
    <col min="7182" max="7187" width="8.109375" style="66" bestFit="1" customWidth="1"/>
    <col min="7188" max="7411" width="8.88671875" style="66"/>
    <col min="7412" max="7412" width="19.6640625" style="66" customWidth="1"/>
    <col min="7413" max="7413" width="9.6640625" style="66" customWidth="1"/>
    <col min="7414" max="7414" width="8.44140625" style="66" customWidth="1"/>
    <col min="7415" max="7415" width="8.33203125" style="66" customWidth="1"/>
    <col min="7416" max="7416" width="5.33203125" style="66" customWidth="1"/>
    <col min="7417" max="7417" width="9.109375" style="66" customWidth="1"/>
    <col min="7418" max="7418" width="8" style="66" customWidth="1"/>
    <col min="7419" max="7420" width="9.109375" style="66" customWidth="1"/>
    <col min="7421" max="7429" width="0" style="66" hidden="1" customWidth="1"/>
    <col min="7430" max="7433" width="8" style="66" customWidth="1"/>
    <col min="7434" max="7435" width="8.88671875" style="66"/>
    <col min="7436" max="7437" width="9.109375" style="66" bestFit="1" customWidth="1"/>
    <col min="7438" max="7443" width="8.109375" style="66" bestFit="1" customWidth="1"/>
    <col min="7444" max="7667" width="8.88671875" style="66"/>
    <col min="7668" max="7668" width="19.6640625" style="66" customWidth="1"/>
    <col min="7669" max="7669" width="9.6640625" style="66" customWidth="1"/>
    <col min="7670" max="7670" width="8.44140625" style="66" customWidth="1"/>
    <col min="7671" max="7671" width="8.33203125" style="66" customWidth="1"/>
    <col min="7672" max="7672" width="5.33203125" style="66" customWidth="1"/>
    <col min="7673" max="7673" width="9.109375" style="66" customWidth="1"/>
    <col min="7674" max="7674" width="8" style="66" customWidth="1"/>
    <col min="7675" max="7676" width="9.109375" style="66" customWidth="1"/>
    <col min="7677" max="7685" width="0" style="66" hidden="1" customWidth="1"/>
    <col min="7686" max="7689" width="8" style="66" customWidth="1"/>
    <col min="7690" max="7691" width="8.88671875" style="66"/>
    <col min="7692" max="7693" width="9.109375" style="66" bestFit="1" customWidth="1"/>
    <col min="7694" max="7699" width="8.109375" style="66" bestFit="1" customWidth="1"/>
    <col min="7700" max="7923" width="8.88671875" style="66"/>
    <col min="7924" max="7924" width="19.6640625" style="66" customWidth="1"/>
    <col min="7925" max="7925" width="9.6640625" style="66" customWidth="1"/>
    <col min="7926" max="7926" width="8.44140625" style="66" customWidth="1"/>
    <col min="7927" max="7927" width="8.33203125" style="66" customWidth="1"/>
    <col min="7928" max="7928" width="5.33203125" style="66" customWidth="1"/>
    <col min="7929" max="7929" width="9.109375" style="66" customWidth="1"/>
    <col min="7930" max="7930" width="8" style="66" customWidth="1"/>
    <col min="7931" max="7932" width="9.109375" style="66" customWidth="1"/>
    <col min="7933" max="7941" width="0" style="66" hidden="1" customWidth="1"/>
    <col min="7942" max="7945" width="8" style="66" customWidth="1"/>
    <col min="7946" max="7947" width="8.88671875" style="66"/>
    <col min="7948" max="7949" width="9.109375" style="66" bestFit="1" customWidth="1"/>
    <col min="7950" max="7955" width="8.109375" style="66" bestFit="1" customWidth="1"/>
    <col min="7956" max="8179" width="8.88671875" style="66"/>
    <col min="8180" max="8180" width="19.6640625" style="66" customWidth="1"/>
    <col min="8181" max="8181" width="9.6640625" style="66" customWidth="1"/>
    <col min="8182" max="8182" width="8.44140625" style="66" customWidth="1"/>
    <col min="8183" max="8183" width="8.33203125" style="66" customWidth="1"/>
    <col min="8184" max="8184" width="5.33203125" style="66" customWidth="1"/>
    <col min="8185" max="8185" width="9.109375" style="66" customWidth="1"/>
    <col min="8186" max="8186" width="8" style="66" customWidth="1"/>
    <col min="8187" max="8188" width="9.109375" style="66" customWidth="1"/>
    <col min="8189" max="8197" width="0" style="66" hidden="1" customWidth="1"/>
    <col min="8198" max="8201" width="8" style="66" customWidth="1"/>
    <col min="8202" max="8203" width="8.88671875" style="66"/>
    <col min="8204" max="8205" width="9.109375" style="66" bestFit="1" customWidth="1"/>
    <col min="8206" max="8211" width="8.109375" style="66" bestFit="1" customWidth="1"/>
    <col min="8212" max="8435" width="8.88671875" style="66"/>
    <col min="8436" max="8436" width="19.6640625" style="66" customWidth="1"/>
    <col min="8437" max="8437" width="9.6640625" style="66" customWidth="1"/>
    <col min="8438" max="8438" width="8.44140625" style="66" customWidth="1"/>
    <col min="8439" max="8439" width="8.33203125" style="66" customWidth="1"/>
    <col min="8440" max="8440" width="5.33203125" style="66" customWidth="1"/>
    <col min="8441" max="8441" width="9.109375" style="66" customWidth="1"/>
    <col min="8442" max="8442" width="8" style="66" customWidth="1"/>
    <col min="8443" max="8444" width="9.109375" style="66" customWidth="1"/>
    <col min="8445" max="8453" width="0" style="66" hidden="1" customWidth="1"/>
    <col min="8454" max="8457" width="8" style="66" customWidth="1"/>
    <col min="8458" max="8459" width="8.88671875" style="66"/>
    <col min="8460" max="8461" width="9.109375" style="66" bestFit="1" customWidth="1"/>
    <col min="8462" max="8467" width="8.109375" style="66" bestFit="1" customWidth="1"/>
    <col min="8468" max="8691" width="8.88671875" style="66"/>
    <col min="8692" max="8692" width="19.6640625" style="66" customWidth="1"/>
    <col min="8693" max="8693" width="9.6640625" style="66" customWidth="1"/>
    <col min="8694" max="8694" width="8.44140625" style="66" customWidth="1"/>
    <col min="8695" max="8695" width="8.33203125" style="66" customWidth="1"/>
    <col min="8696" max="8696" width="5.33203125" style="66" customWidth="1"/>
    <col min="8697" max="8697" width="9.109375" style="66" customWidth="1"/>
    <col min="8698" max="8698" width="8" style="66" customWidth="1"/>
    <col min="8699" max="8700" width="9.109375" style="66" customWidth="1"/>
    <col min="8701" max="8709" width="0" style="66" hidden="1" customWidth="1"/>
    <col min="8710" max="8713" width="8" style="66" customWidth="1"/>
    <col min="8714" max="8715" width="8.88671875" style="66"/>
    <col min="8716" max="8717" width="9.109375" style="66" bestFit="1" customWidth="1"/>
    <col min="8718" max="8723" width="8.109375" style="66" bestFit="1" customWidth="1"/>
    <col min="8724" max="8947" width="8.88671875" style="66"/>
    <col min="8948" max="8948" width="19.6640625" style="66" customWidth="1"/>
    <col min="8949" max="8949" width="9.6640625" style="66" customWidth="1"/>
    <col min="8950" max="8950" width="8.44140625" style="66" customWidth="1"/>
    <col min="8951" max="8951" width="8.33203125" style="66" customWidth="1"/>
    <col min="8952" max="8952" width="5.33203125" style="66" customWidth="1"/>
    <col min="8953" max="8953" width="9.109375" style="66" customWidth="1"/>
    <col min="8954" max="8954" width="8" style="66" customWidth="1"/>
    <col min="8955" max="8956" width="9.109375" style="66" customWidth="1"/>
    <col min="8957" max="8965" width="0" style="66" hidden="1" customWidth="1"/>
    <col min="8966" max="8969" width="8" style="66" customWidth="1"/>
    <col min="8970" max="8971" width="8.88671875" style="66"/>
    <col min="8972" max="8973" width="9.109375" style="66" bestFit="1" customWidth="1"/>
    <col min="8974" max="8979" width="8.109375" style="66" bestFit="1" customWidth="1"/>
    <col min="8980" max="9203" width="8.88671875" style="66"/>
    <col min="9204" max="9204" width="19.6640625" style="66" customWidth="1"/>
    <col min="9205" max="9205" width="9.6640625" style="66" customWidth="1"/>
    <col min="9206" max="9206" width="8.44140625" style="66" customWidth="1"/>
    <col min="9207" max="9207" width="8.33203125" style="66" customWidth="1"/>
    <col min="9208" max="9208" width="5.33203125" style="66" customWidth="1"/>
    <col min="9209" max="9209" width="9.109375" style="66" customWidth="1"/>
    <col min="9210" max="9210" width="8" style="66" customWidth="1"/>
    <col min="9211" max="9212" width="9.109375" style="66" customWidth="1"/>
    <col min="9213" max="9221" width="0" style="66" hidden="1" customWidth="1"/>
    <col min="9222" max="9225" width="8" style="66" customWidth="1"/>
    <col min="9226" max="9227" width="8.88671875" style="66"/>
    <col min="9228" max="9229" width="9.109375" style="66" bestFit="1" customWidth="1"/>
    <col min="9230" max="9235" width="8.109375" style="66" bestFit="1" customWidth="1"/>
    <col min="9236" max="9459" width="8.88671875" style="66"/>
    <col min="9460" max="9460" width="19.6640625" style="66" customWidth="1"/>
    <col min="9461" max="9461" width="9.6640625" style="66" customWidth="1"/>
    <col min="9462" max="9462" width="8.44140625" style="66" customWidth="1"/>
    <col min="9463" max="9463" width="8.33203125" style="66" customWidth="1"/>
    <col min="9464" max="9464" width="5.33203125" style="66" customWidth="1"/>
    <col min="9465" max="9465" width="9.109375" style="66" customWidth="1"/>
    <col min="9466" max="9466" width="8" style="66" customWidth="1"/>
    <col min="9467" max="9468" width="9.109375" style="66" customWidth="1"/>
    <col min="9469" max="9477" width="0" style="66" hidden="1" customWidth="1"/>
    <col min="9478" max="9481" width="8" style="66" customWidth="1"/>
    <col min="9482" max="9483" width="8.88671875" style="66"/>
    <col min="9484" max="9485" width="9.109375" style="66" bestFit="1" customWidth="1"/>
    <col min="9486" max="9491" width="8.109375" style="66" bestFit="1" customWidth="1"/>
    <col min="9492" max="9715" width="8.88671875" style="66"/>
    <col min="9716" max="9716" width="19.6640625" style="66" customWidth="1"/>
    <col min="9717" max="9717" width="9.6640625" style="66" customWidth="1"/>
    <col min="9718" max="9718" width="8.44140625" style="66" customWidth="1"/>
    <col min="9719" max="9719" width="8.33203125" style="66" customWidth="1"/>
    <col min="9720" max="9720" width="5.33203125" style="66" customWidth="1"/>
    <col min="9721" max="9721" width="9.109375" style="66" customWidth="1"/>
    <col min="9722" max="9722" width="8" style="66" customWidth="1"/>
    <col min="9723" max="9724" width="9.109375" style="66" customWidth="1"/>
    <col min="9725" max="9733" width="0" style="66" hidden="1" customWidth="1"/>
    <col min="9734" max="9737" width="8" style="66" customWidth="1"/>
    <col min="9738" max="9739" width="8.88671875" style="66"/>
    <col min="9740" max="9741" width="9.109375" style="66" bestFit="1" customWidth="1"/>
    <col min="9742" max="9747" width="8.109375" style="66" bestFit="1" customWidth="1"/>
    <col min="9748" max="9971" width="8.88671875" style="66"/>
    <col min="9972" max="9972" width="19.6640625" style="66" customWidth="1"/>
    <col min="9973" max="9973" width="9.6640625" style="66" customWidth="1"/>
    <col min="9974" max="9974" width="8.44140625" style="66" customWidth="1"/>
    <col min="9975" max="9975" width="8.33203125" style="66" customWidth="1"/>
    <col min="9976" max="9976" width="5.33203125" style="66" customWidth="1"/>
    <col min="9977" max="9977" width="9.109375" style="66" customWidth="1"/>
    <col min="9978" max="9978" width="8" style="66" customWidth="1"/>
    <col min="9979" max="9980" width="9.109375" style="66" customWidth="1"/>
    <col min="9981" max="9989" width="0" style="66" hidden="1" customWidth="1"/>
    <col min="9990" max="9993" width="8" style="66" customWidth="1"/>
    <col min="9994" max="9995" width="8.88671875" style="66"/>
    <col min="9996" max="9997" width="9.109375" style="66" bestFit="1" customWidth="1"/>
    <col min="9998" max="10003" width="8.109375" style="66" bestFit="1" customWidth="1"/>
    <col min="10004" max="10227" width="8.88671875" style="66"/>
    <col min="10228" max="10228" width="19.6640625" style="66" customWidth="1"/>
    <col min="10229" max="10229" width="9.6640625" style="66" customWidth="1"/>
    <col min="10230" max="10230" width="8.44140625" style="66" customWidth="1"/>
    <col min="10231" max="10231" width="8.33203125" style="66" customWidth="1"/>
    <col min="10232" max="10232" width="5.33203125" style="66" customWidth="1"/>
    <col min="10233" max="10233" width="9.109375" style="66" customWidth="1"/>
    <col min="10234" max="10234" width="8" style="66" customWidth="1"/>
    <col min="10235" max="10236" width="9.109375" style="66" customWidth="1"/>
    <col min="10237" max="10245" width="0" style="66" hidden="1" customWidth="1"/>
    <col min="10246" max="10249" width="8" style="66" customWidth="1"/>
    <col min="10250" max="10251" width="8.88671875" style="66"/>
    <col min="10252" max="10253" width="9.109375" style="66" bestFit="1" customWidth="1"/>
    <col min="10254" max="10259" width="8.109375" style="66" bestFit="1" customWidth="1"/>
    <col min="10260" max="10483" width="8.88671875" style="66"/>
    <col min="10484" max="10484" width="19.6640625" style="66" customWidth="1"/>
    <col min="10485" max="10485" width="9.6640625" style="66" customWidth="1"/>
    <col min="10486" max="10486" width="8.44140625" style="66" customWidth="1"/>
    <col min="10487" max="10487" width="8.33203125" style="66" customWidth="1"/>
    <col min="10488" max="10488" width="5.33203125" style="66" customWidth="1"/>
    <col min="10489" max="10489" width="9.109375" style="66" customWidth="1"/>
    <col min="10490" max="10490" width="8" style="66" customWidth="1"/>
    <col min="10491" max="10492" width="9.109375" style="66" customWidth="1"/>
    <col min="10493" max="10501" width="0" style="66" hidden="1" customWidth="1"/>
    <col min="10502" max="10505" width="8" style="66" customWidth="1"/>
    <col min="10506" max="10507" width="8.88671875" style="66"/>
    <col min="10508" max="10509" width="9.109375" style="66" bestFit="1" customWidth="1"/>
    <col min="10510" max="10515" width="8.109375" style="66" bestFit="1" customWidth="1"/>
    <col min="10516" max="10739" width="8.88671875" style="66"/>
    <col min="10740" max="10740" width="19.6640625" style="66" customWidth="1"/>
    <col min="10741" max="10741" width="9.6640625" style="66" customWidth="1"/>
    <col min="10742" max="10742" width="8.44140625" style="66" customWidth="1"/>
    <col min="10743" max="10743" width="8.33203125" style="66" customWidth="1"/>
    <col min="10744" max="10744" width="5.33203125" style="66" customWidth="1"/>
    <col min="10745" max="10745" width="9.109375" style="66" customWidth="1"/>
    <col min="10746" max="10746" width="8" style="66" customWidth="1"/>
    <col min="10747" max="10748" width="9.109375" style="66" customWidth="1"/>
    <col min="10749" max="10757" width="0" style="66" hidden="1" customWidth="1"/>
    <col min="10758" max="10761" width="8" style="66" customWidth="1"/>
    <col min="10762" max="10763" width="8.88671875" style="66"/>
    <col min="10764" max="10765" width="9.109375" style="66" bestFit="1" customWidth="1"/>
    <col min="10766" max="10771" width="8.109375" style="66" bestFit="1" customWidth="1"/>
    <col min="10772" max="10995" width="8.88671875" style="66"/>
    <col min="10996" max="10996" width="19.6640625" style="66" customWidth="1"/>
    <col min="10997" max="10997" width="9.6640625" style="66" customWidth="1"/>
    <col min="10998" max="10998" width="8.44140625" style="66" customWidth="1"/>
    <col min="10999" max="10999" width="8.33203125" style="66" customWidth="1"/>
    <col min="11000" max="11000" width="5.33203125" style="66" customWidth="1"/>
    <col min="11001" max="11001" width="9.109375" style="66" customWidth="1"/>
    <col min="11002" max="11002" width="8" style="66" customWidth="1"/>
    <col min="11003" max="11004" width="9.109375" style="66" customWidth="1"/>
    <col min="11005" max="11013" width="0" style="66" hidden="1" customWidth="1"/>
    <col min="11014" max="11017" width="8" style="66" customWidth="1"/>
    <col min="11018" max="11019" width="8.88671875" style="66"/>
    <col min="11020" max="11021" width="9.109375" style="66" bestFit="1" customWidth="1"/>
    <col min="11022" max="11027" width="8.109375" style="66" bestFit="1" customWidth="1"/>
    <col min="11028" max="11251" width="8.88671875" style="66"/>
    <col min="11252" max="11252" width="19.6640625" style="66" customWidth="1"/>
    <col min="11253" max="11253" width="9.6640625" style="66" customWidth="1"/>
    <col min="11254" max="11254" width="8.44140625" style="66" customWidth="1"/>
    <col min="11255" max="11255" width="8.33203125" style="66" customWidth="1"/>
    <col min="11256" max="11256" width="5.33203125" style="66" customWidth="1"/>
    <col min="11257" max="11257" width="9.109375" style="66" customWidth="1"/>
    <col min="11258" max="11258" width="8" style="66" customWidth="1"/>
    <col min="11259" max="11260" width="9.109375" style="66" customWidth="1"/>
    <col min="11261" max="11269" width="0" style="66" hidden="1" customWidth="1"/>
    <col min="11270" max="11273" width="8" style="66" customWidth="1"/>
    <col min="11274" max="11275" width="8.88671875" style="66"/>
    <col min="11276" max="11277" width="9.109375" style="66" bestFit="1" customWidth="1"/>
    <col min="11278" max="11283" width="8.109375" style="66" bestFit="1" customWidth="1"/>
    <col min="11284" max="11507" width="8.88671875" style="66"/>
    <col min="11508" max="11508" width="19.6640625" style="66" customWidth="1"/>
    <col min="11509" max="11509" width="9.6640625" style="66" customWidth="1"/>
    <col min="11510" max="11510" width="8.44140625" style="66" customWidth="1"/>
    <col min="11511" max="11511" width="8.33203125" style="66" customWidth="1"/>
    <col min="11512" max="11512" width="5.33203125" style="66" customWidth="1"/>
    <col min="11513" max="11513" width="9.109375" style="66" customWidth="1"/>
    <col min="11514" max="11514" width="8" style="66" customWidth="1"/>
    <col min="11515" max="11516" width="9.109375" style="66" customWidth="1"/>
    <col min="11517" max="11525" width="0" style="66" hidden="1" customWidth="1"/>
    <col min="11526" max="11529" width="8" style="66" customWidth="1"/>
    <col min="11530" max="11531" width="8.88671875" style="66"/>
    <col min="11532" max="11533" width="9.109375" style="66" bestFit="1" customWidth="1"/>
    <col min="11534" max="11539" width="8.109375" style="66" bestFit="1" customWidth="1"/>
    <col min="11540" max="11763" width="8.88671875" style="66"/>
    <col min="11764" max="11764" width="19.6640625" style="66" customWidth="1"/>
    <col min="11765" max="11765" width="9.6640625" style="66" customWidth="1"/>
    <col min="11766" max="11766" width="8.44140625" style="66" customWidth="1"/>
    <col min="11767" max="11767" width="8.33203125" style="66" customWidth="1"/>
    <col min="11768" max="11768" width="5.33203125" style="66" customWidth="1"/>
    <col min="11769" max="11769" width="9.109375" style="66" customWidth="1"/>
    <col min="11770" max="11770" width="8" style="66" customWidth="1"/>
    <col min="11771" max="11772" width="9.109375" style="66" customWidth="1"/>
    <col min="11773" max="11781" width="0" style="66" hidden="1" customWidth="1"/>
    <col min="11782" max="11785" width="8" style="66" customWidth="1"/>
    <col min="11786" max="11787" width="8.88671875" style="66"/>
    <col min="11788" max="11789" width="9.109375" style="66" bestFit="1" customWidth="1"/>
    <col min="11790" max="11795" width="8.109375" style="66" bestFit="1" customWidth="1"/>
    <col min="11796" max="12019" width="8.88671875" style="66"/>
    <col min="12020" max="12020" width="19.6640625" style="66" customWidth="1"/>
    <col min="12021" max="12021" width="9.6640625" style="66" customWidth="1"/>
    <col min="12022" max="12022" width="8.44140625" style="66" customWidth="1"/>
    <col min="12023" max="12023" width="8.33203125" style="66" customWidth="1"/>
    <col min="12024" max="12024" width="5.33203125" style="66" customWidth="1"/>
    <col min="12025" max="12025" width="9.109375" style="66" customWidth="1"/>
    <col min="12026" max="12026" width="8" style="66" customWidth="1"/>
    <col min="12027" max="12028" width="9.109375" style="66" customWidth="1"/>
    <col min="12029" max="12037" width="0" style="66" hidden="1" customWidth="1"/>
    <col min="12038" max="12041" width="8" style="66" customWidth="1"/>
    <col min="12042" max="12043" width="8.88671875" style="66"/>
    <col min="12044" max="12045" width="9.109375" style="66" bestFit="1" customWidth="1"/>
    <col min="12046" max="12051" width="8.109375" style="66" bestFit="1" customWidth="1"/>
    <col min="12052" max="12275" width="8.88671875" style="66"/>
    <col min="12276" max="12276" width="19.6640625" style="66" customWidth="1"/>
    <col min="12277" max="12277" width="9.6640625" style="66" customWidth="1"/>
    <col min="12278" max="12278" width="8.44140625" style="66" customWidth="1"/>
    <col min="12279" max="12279" width="8.33203125" style="66" customWidth="1"/>
    <col min="12280" max="12280" width="5.33203125" style="66" customWidth="1"/>
    <col min="12281" max="12281" width="9.109375" style="66" customWidth="1"/>
    <col min="12282" max="12282" width="8" style="66" customWidth="1"/>
    <col min="12283" max="12284" width="9.109375" style="66" customWidth="1"/>
    <col min="12285" max="12293" width="0" style="66" hidden="1" customWidth="1"/>
    <col min="12294" max="12297" width="8" style="66" customWidth="1"/>
    <col min="12298" max="12299" width="8.88671875" style="66"/>
    <col min="12300" max="12301" width="9.109375" style="66" bestFit="1" customWidth="1"/>
    <col min="12302" max="12307" width="8.109375" style="66" bestFit="1" customWidth="1"/>
    <col min="12308" max="12531" width="8.88671875" style="66"/>
    <col min="12532" max="12532" width="19.6640625" style="66" customWidth="1"/>
    <col min="12533" max="12533" width="9.6640625" style="66" customWidth="1"/>
    <col min="12534" max="12534" width="8.44140625" style="66" customWidth="1"/>
    <col min="12535" max="12535" width="8.33203125" style="66" customWidth="1"/>
    <col min="12536" max="12536" width="5.33203125" style="66" customWidth="1"/>
    <col min="12537" max="12537" width="9.109375" style="66" customWidth="1"/>
    <col min="12538" max="12538" width="8" style="66" customWidth="1"/>
    <col min="12539" max="12540" width="9.109375" style="66" customWidth="1"/>
    <col min="12541" max="12549" width="0" style="66" hidden="1" customWidth="1"/>
    <col min="12550" max="12553" width="8" style="66" customWidth="1"/>
    <col min="12554" max="12555" width="8.88671875" style="66"/>
    <col min="12556" max="12557" width="9.109375" style="66" bestFit="1" customWidth="1"/>
    <col min="12558" max="12563" width="8.109375" style="66" bestFit="1" customWidth="1"/>
    <col min="12564" max="12787" width="8.88671875" style="66"/>
    <col min="12788" max="12788" width="19.6640625" style="66" customWidth="1"/>
    <col min="12789" max="12789" width="9.6640625" style="66" customWidth="1"/>
    <col min="12790" max="12790" width="8.44140625" style="66" customWidth="1"/>
    <col min="12791" max="12791" width="8.33203125" style="66" customWidth="1"/>
    <col min="12792" max="12792" width="5.33203125" style="66" customWidth="1"/>
    <col min="12793" max="12793" width="9.109375" style="66" customWidth="1"/>
    <col min="12794" max="12794" width="8" style="66" customWidth="1"/>
    <col min="12795" max="12796" width="9.109375" style="66" customWidth="1"/>
    <col min="12797" max="12805" width="0" style="66" hidden="1" customWidth="1"/>
    <col min="12806" max="12809" width="8" style="66" customWidth="1"/>
    <col min="12810" max="12811" width="8.88671875" style="66"/>
    <col min="12812" max="12813" width="9.109375" style="66" bestFit="1" customWidth="1"/>
    <col min="12814" max="12819" width="8.109375" style="66" bestFit="1" customWidth="1"/>
    <col min="12820" max="13043" width="8.88671875" style="66"/>
    <col min="13044" max="13044" width="19.6640625" style="66" customWidth="1"/>
    <col min="13045" max="13045" width="9.6640625" style="66" customWidth="1"/>
    <col min="13046" max="13046" width="8.44140625" style="66" customWidth="1"/>
    <col min="13047" max="13047" width="8.33203125" style="66" customWidth="1"/>
    <col min="13048" max="13048" width="5.33203125" style="66" customWidth="1"/>
    <col min="13049" max="13049" width="9.109375" style="66" customWidth="1"/>
    <col min="13050" max="13050" width="8" style="66" customWidth="1"/>
    <col min="13051" max="13052" width="9.109375" style="66" customWidth="1"/>
    <col min="13053" max="13061" width="0" style="66" hidden="1" customWidth="1"/>
    <col min="13062" max="13065" width="8" style="66" customWidth="1"/>
    <col min="13066" max="13067" width="8.88671875" style="66"/>
    <col min="13068" max="13069" width="9.109375" style="66" bestFit="1" customWidth="1"/>
    <col min="13070" max="13075" width="8.109375" style="66" bestFit="1" customWidth="1"/>
    <col min="13076" max="13299" width="8.88671875" style="66"/>
    <col min="13300" max="13300" width="19.6640625" style="66" customWidth="1"/>
    <col min="13301" max="13301" width="9.6640625" style="66" customWidth="1"/>
    <col min="13302" max="13302" width="8.44140625" style="66" customWidth="1"/>
    <col min="13303" max="13303" width="8.33203125" style="66" customWidth="1"/>
    <col min="13304" max="13304" width="5.33203125" style="66" customWidth="1"/>
    <col min="13305" max="13305" width="9.109375" style="66" customWidth="1"/>
    <col min="13306" max="13306" width="8" style="66" customWidth="1"/>
    <col min="13307" max="13308" width="9.109375" style="66" customWidth="1"/>
    <col min="13309" max="13317" width="0" style="66" hidden="1" customWidth="1"/>
    <col min="13318" max="13321" width="8" style="66" customWidth="1"/>
    <col min="13322" max="13323" width="8.88671875" style="66"/>
    <col min="13324" max="13325" width="9.109375" style="66" bestFit="1" customWidth="1"/>
    <col min="13326" max="13331" width="8.109375" style="66" bestFit="1" customWidth="1"/>
    <col min="13332" max="13555" width="8.88671875" style="66"/>
    <col min="13556" max="13556" width="19.6640625" style="66" customWidth="1"/>
    <col min="13557" max="13557" width="9.6640625" style="66" customWidth="1"/>
    <col min="13558" max="13558" width="8.44140625" style="66" customWidth="1"/>
    <col min="13559" max="13559" width="8.33203125" style="66" customWidth="1"/>
    <col min="13560" max="13560" width="5.33203125" style="66" customWidth="1"/>
    <col min="13561" max="13561" width="9.109375" style="66" customWidth="1"/>
    <col min="13562" max="13562" width="8" style="66" customWidth="1"/>
    <col min="13563" max="13564" width="9.109375" style="66" customWidth="1"/>
    <col min="13565" max="13573" width="0" style="66" hidden="1" customWidth="1"/>
    <col min="13574" max="13577" width="8" style="66" customWidth="1"/>
    <col min="13578" max="13579" width="8.88671875" style="66"/>
    <col min="13580" max="13581" width="9.109375" style="66" bestFit="1" customWidth="1"/>
    <col min="13582" max="13587" width="8.109375" style="66" bestFit="1" customWidth="1"/>
    <col min="13588" max="13811" width="8.88671875" style="66"/>
    <col min="13812" max="13812" width="19.6640625" style="66" customWidth="1"/>
    <col min="13813" max="13813" width="9.6640625" style="66" customWidth="1"/>
    <col min="13814" max="13814" width="8.44140625" style="66" customWidth="1"/>
    <col min="13815" max="13815" width="8.33203125" style="66" customWidth="1"/>
    <col min="13816" max="13816" width="5.33203125" style="66" customWidth="1"/>
    <col min="13817" max="13817" width="9.109375" style="66" customWidth="1"/>
    <col min="13818" max="13818" width="8" style="66" customWidth="1"/>
    <col min="13819" max="13820" width="9.109375" style="66" customWidth="1"/>
    <col min="13821" max="13829" width="0" style="66" hidden="1" customWidth="1"/>
    <col min="13830" max="13833" width="8" style="66" customWidth="1"/>
    <col min="13834" max="13835" width="8.88671875" style="66"/>
    <col min="13836" max="13837" width="9.109375" style="66" bestFit="1" customWidth="1"/>
    <col min="13838" max="13843" width="8.109375" style="66" bestFit="1" customWidth="1"/>
    <col min="13844" max="14067" width="8.88671875" style="66"/>
    <col min="14068" max="14068" width="19.6640625" style="66" customWidth="1"/>
    <col min="14069" max="14069" width="9.6640625" style="66" customWidth="1"/>
    <col min="14070" max="14070" width="8.44140625" style="66" customWidth="1"/>
    <col min="14071" max="14071" width="8.33203125" style="66" customWidth="1"/>
    <col min="14072" max="14072" width="5.33203125" style="66" customWidth="1"/>
    <col min="14073" max="14073" width="9.109375" style="66" customWidth="1"/>
    <col min="14074" max="14074" width="8" style="66" customWidth="1"/>
    <col min="14075" max="14076" width="9.109375" style="66" customWidth="1"/>
    <col min="14077" max="14085" width="0" style="66" hidden="1" customWidth="1"/>
    <col min="14086" max="14089" width="8" style="66" customWidth="1"/>
    <col min="14090" max="14091" width="8.88671875" style="66"/>
    <col min="14092" max="14093" width="9.109375" style="66" bestFit="1" customWidth="1"/>
    <col min="14094" max="14099" width="8.109375" style="66" bestFit="1" customWidth="1"/>
    <col min="14100" max="14323" width="8.88671875" style="66"/>
    <col min="14324" max="14324" width="19.6640625" style="66" customWidth="1"/>
    <col min="14325" max="14325" width="9.6640625" style="66" customWidth="1"/>
    <col min="14326" max="14326" width="8.44140625" style="66" customWidth="1"/>
    <col min="14327" max="14327" width="8.33203125" style="66" customWidth="1"/>
    <col min="14328" max="14328" width="5.33203125" style="66" customWidth="1"/>
    <col min="14329" max="14329" width="9.109375" style="66" customWidth="1"/>
    <col min="14330" max="14330" width="8" style="66" customWidth="1"/>
    <col min="14331" max="14332" width="9.109375" style="66" customWidth="1"/>
    <col min="14333" max="14341" width="0" style="66" hidden="1" customWidth="1"/>
    <col min="14342" max="14345" width="8" style="66" customWidth="1"/>
    <col min="14346" max="14347" width="8.88671875" style="66"/>
    <col min="14348" max="14349" width="9.109375" style="66" bestFit="1" customWidth="1"/>
    <col min="14350" max="14355" width="8.109375" style="66" bestFit="1" customWidth="1"/>
    <col min="14356" max="14579" width="8.88671875" style="66"/>
    <col min="14580" max="14580" width="19.6640625" style="66" customWidth="1"/>
    <col min="14581" max="14581" width="9.6640625" style="66" customWidth="1"/>
    <col min="14582" max="14582" width="8.44140625" style="66" customWidth="1"/>
    <col min="14583" max="14583" width="8.33203125" style="66" customWidth="1"/>
    <col min="14584" max="14584" width="5.33203125" style="66" customWidth="1"/>
    <col min="14585" max="14585" width="9.109375" style="66" customWidth="1"/>
    <col min="14586" max="14586" width="8" style="66" customWidth="1"/>
    <col min="14587" max="14588" width="9.109375" style="66" customWidth="1"/>
    <col min="14589" max="14597" width="0" style="66" hidden="1" customWidth="1"/>
    <col min="14598" max="14601" width="8" style="66" customWidth="1"/>
    <col min="14602" max="14603" width="8.88671875" style="66"/>
    <col min="14604" max="14605" width="9.109375" style="66" bestFit="1" customWidth="1"/>
    <col min="14606" max="14611" width="8.109375" style="66" bestFit="1" customWidth="1"/>
    <col min="14612" max="14835" width="8.88671875" style="66"/>
    <col min="14836" max="14836" width="19.6640625" style="66" customWidth="1"/>
    <col min="14837" max="14837" width="9.6640625" style="66" customWidth="1"/>
    <col min="14838" max="14838" width="8.44140625" style="66" customWidth="1"/>
    <col min="14839" max="14839" width="8.33203125" style="66" customWidth="1"/>
    <col min="14840" max="14840" width="5.33203125" style="66" customWidth="1"/>
    <col min="14841" max="14841" width="9.109375" style="66" customWidth="1"/>
    <col min="14842" max="14842" width="8" style="66" customWidth="1"/>
    <col min="14843" max="14844" width="9.109375" style="66" customWidth="1"/>
    <col min="14845" max="14853" width="0" style="66" hidden="1" customWidth="1"/>
    <col min="14854" max="14857" width="8" style="66" customWidth="1"/>
    <col min="14858" max="14859" width="8.88671875" style="66"/>
    <col min="14860" max="14861" width="9.109375" style="66" bestFit="1" customWidth="1"/>
    <col min="14862" max="14867" width="8.109375" style="66" bestFit="1" customWidth="1"/>
    <col min="14868" max="15091" width="8.88671875" style="66"/>
    <col min="15092" max="15092" width="19.6640625" style="66" customWidth="1"/>
    <col min="15093" max="15093" width="9.6640625" style="66" customWidth="1"/>
    <col min="15094" max="15094" width="8.44140625" style="66" customWidth="1"/>
    <col min="15095" max="15095" width="8.33203125" style="66" customWidth="1"/>
    <col min="15096" max="15096" width="5.33203125" style="66" customWidth="1"/>
    <col min="15097" max="15097" width="9.109375" style="66" customWidth="1"/>
    <col min="15098" max="15098" width="8" style="66" customWidth="1"/>
    <col min="15099" max="15100" width="9.109375" style="66" customWidth="1"/>
    <col min="15101" max="15109" width="0" style="66" hidden="1" customWidth="1"/>
    <col min="15110" max="15113" width="8" style="66" customWidth="1"/>
    <col min="15114" max="15115" width="8.88671875" style="66"/>
    <col min="15116" max="15117" width="9.109375" style="66" bestFit="1" customWidth="1"/>
    <col min="15118" max="15123" width="8.109375" style="66" bestFit="1" customWidth="1"/>
    <col min="15124" max="15347" width="8.88671875" style="66"/>
    <col min="15348" max="15348" width="19.6640625" style="66" customWidth="1"/>
    <col min="15349" max="15349" width="9.6640625" style="66" customWidth="1"/>
    <col min="15350" max="15350" width="8.44140625" style="66" customWidth="1"/>
    <col min="15351" max="15351" width="8.33203125" style="66" customWidth="1"/>
    <col min="15352" max="15352" width="5.33203125" style="66" customWidth="1"/>
    <col min="15353" max="15353" width="9.109375" style="66" customWidth="1"/>
    <col min="15354" max="15354" width="8" style="66" customWidth="1"/>
    <col min="15355" max="15356" width="9.109375" style="66" customWidth="1"/>
    <col min="15357" max="15365" width="0" style="66" hidden="1" customWidth="1"/>
    <col min="15366" max="15369" width="8" style="66" customWidth="1"/>
    <col min="15370" max="15371" width="8.88671875" style="66"/>
    <col min="15372" max="15373" width="9.109375" style="66" bestFit="1" customWidth="1"/>
    <col min="15374" max="15379" width="8.109375" style="66" bestFit="1" customWidth="1"/>
    <col min="15380" max="15603" width="8.88671875" style="66"/>
    <col min="15604" max="15604" width="19.6640625" style="66" customWidth="1"/>
    <col min="15605" max="15605" width="9.6640625" style="66" customWidth="1"/>
    <col min="15606" max="15606" width="8.44140625" style="66" customWidth="1"/>
    <col min="15607" max="15607" width="8.33203125" style="66" customWidth="1"/>
    <col min="15608" max="15608" width="5.33203125" style="66" customWidth="1"/>
    <col min="15609" max="15609" width="9.109375" style="66" customWidth="1"/>
    <col min="15610" max="15610" width="8" style="66" customWidth="1"/>
    <col min="15611" max="15612" width="9.109375" style="66" customWidth="1"/>
    <col min="15613" max="15621" width="0" style="66" hidden="1" customWidth="1"/>
    <col min="15622" max="15625" width="8" style="66" customWidth="1"/>
    <col min="15626" max="15627" width="8.88671875" style="66"/>
    <col min="15628" max="15629" width="9.109375" style="66" bestFit="1" customWidth="1"/>
    <col min="15630" max="15635" width="8.109375" style="66" bestFit="1" customWidth="1"/>
    <col min="15636" max="15859" width="8.88671875" style="66"/>
    <col min="15860" max="15860" width="19.6640625" style="66" customWidth="1"/>
    <col min="15861" max="15861" width="9.6640625" style="66" customWidth="1"/>
    <col min="15862" max="15862" width="8.44140625" style="66" customWidth="1"/>
    <col min="15863" max="15863" width="8.33203125" style="66" customWidth="1"/>
    <col min="15864" max="15864" width="5.33203125" style="66" customWidth="1"/>
    <col min="15865" max="15865" width="9.109375" style="66" customWidth="1"/>
    <col min="15866" max="15866" width="8" style="66" customWidth="1"/>
    <col min="15867" max="15868" width="9.109375" style="66" customWidth="1"/>
    <col min="15869" max="15877" width="0" style="66" hidden="1" customWidth="1"/>
    <col min="15878" max="15881" width="8" style="66" customWidth="1"/>
    <col min="15882" max="15883" width="8.88671875" style="66"/>
    <col min="15884" max="15885" width="9.109375" style="66" bestFit="1" customWidth="1"/>
    <col min="15886" max="15891" width="8.109375" style="66" bestFit="1" customWidth="1"/>
    <col min="15892" max="16115" width="8.88671875" style="66"/>
    <col min="16116" max="16116" width="19.6640625" style="66" customWidth="1"/>
    <col min="16117" max="16117" width="9.6640625" style="66" customWidth="1"/>
    <col min="16118" max="16118" width="8.44140625" style="66" customWidth="1"/>
    <col min="16119" max="16119" width="8.33203125" style="66" customWidth="1"/>
    <col min="16120" max="16120" width="5.33203125" style="66" customWidth="1"/>
    <col min="16121" max="16121" width="9.109375" style="66" customWidth="1"/>
    <col min="16122" max="16122" width="8" style="66" customWidth="1"/>
    <col min="16123" max="16124" width="9.109375" style="66" customWidth="1"/>
    <col min="16125" max="16133" width="0" style="66" hidden="1" customWidth="1"/>
    <col min="16134" max="16137" width="8" style="66" customWidth="1"/>
    <col min="16138" max="16139" width="8.88671875" style="66"/>
    <col min="16140" max="16141" width="9.109375" style="66" bestFit="1" customWidth="1"/>
    <col min="16142" max="16147" width="8.109375" style="66" bestFit="1" customWidth="1"/>
    <col min="16148" max="16371" width="8.88671875" style="66"/>
    <col min="16372" max="16384" width="8.6640625" style="66" customWidth="1"/>
  </cols>
  <sheetData>
    <row r="1" spans="1:9" s="30" customFormat="1" ht="18" customHeight="1">
      <c r="A1" s="26" t="s">
        <v>117</v>
      </c>
      <c r="B1" s="27"/>
      <c r="C1" s="27"/>
      <c r="D1" s="28"/>
      <c r="E1" s="28"/>
      <c r="F1" s="29"/>
      <c r="G1" s="27"/>
    </row>
    <row r="2" spans="1:9" s="33" customFormat="1" ht="18" customHeight="1">
      <c r="A2" s="31" t="s">
        <v>331</v>
      </c>
      <c r="B2" s="32"/>
      <c r="C2" s="32"/>
      <c r="D2" s="32"/>
      <c r="E2" s="32"/>
      <c r="F2" s="32"/>
      <c r="G2" s="32"/>
    </row>
    <row r="3" spans="1:9" s="33" customFormat="1" ht="18" customHeight="1">
      <c r="A3" s="31"/>
      <c r="B3" s="32"/>
      <c r="C3" s="32"/>
      <c r="D3" s="32"/>
      <c r="E3" s="32"/>
      <c r="F3" s="32"/>
      <c r="G3" s="32"/>
    </row>
    <row r="4" spans="1:9" s="33" customFormat="1" ht="33.75" customHeight="1">
      <c r="A4" s="34"/>
      <c r="B4" s="2383" t="s">
        <v>118</v>
      </c>
      <c r="C4" s="2385" t="s">
        <v>119</v>
      </c>
      <c r="D4" s="2387" t="s">
        <v>120</v>
      </c>
      <c r="E4" s="2387"/>
      <c r="F4" s="2387"/>
      <c r="G4" s="2387"/>
      <c r="H4" s="2387"/>
      <c r="I4" s="2387"/>
    </row>
    <row r="5" spans="1:9" s="33" customFormat="1" ht="40.5" customHeight="1">
      <c r="A5" s="35"/>
      <c r="B5" s="2384"/>
      <c r="C5" s="2386"/>
      <c r="D5" s="2388" t="s">
        <v>121</v>
      </c>
      <c r="E5" s="2388"/>
      <c r="F5" s="36" t="s">
        <v>122</v>
      </c>
      <c r="G5" s="36" t="s">
        <v>123</v>
      </c>
      <c r="H5" s="36" t="s">
        <v>124</v>
      </c>
      <c r="I5" s="36" t="s">
        <v>125</v>
      </c>
    </row>
    <row r="6" spans="1:9" s="33" customFormat="1" ht="14.1" customHeight="1">
      <c r="A6" s="12"/>
      <c r="B6" s="37"/>
      <c r="C6" s="38"/>
      <c r="D6" s="39"/>
      <c r="F6" s="39"/>
      <c r="G6" s="39"/>
      <c r="H6" s="39"/>
      <c r="I6" s="39"/>
    </row>
    <row r="7" spans="1:9" s="33" customFormat="1" ht="14.1" customHeight="1">
      <c r="A7" s="12" t="s">
        <v>0</v>
      </c>
      <c r="B7" s="40" t="s">
        <v>126</v>
      </c>
      <c r="C7" s="41">
        <v>33</v>
      </c>
      <c r="D7" s="41">
        <v>40</v>
      </c>
      <c r="E7" s="42"/>
      <c r="F7" s="41">
        <v>31</v>
      </c>
      <c r="G7" s="41">
        <v>9</v>
      </c>
      <c r="H7" s="41">
        <v>3</v>
      </c>
      <c r="I7" s="41">
        <v>453</v>
      </c>
    </row>
    <row r="8" spans="1:9" s="33" customFormat="1" ht="14.1" customHeight="1">
      <c r="A8" s="43" t="s">
        <v>1</v>
      </c>
      <c r="B8" s="44">
        <v>17</v>
      </c>
      <c r="C8" s="45">
        <v>32</v>
      </c>
      <c r="D8" s="46">
        <v>3</v>
      </c>
      <c r="E8" s="42"/>
      <c r="F8" s="46">
        <v>6</v>
      </c>
      <c r="G8" s="46">
        <v>1</v>
      </c>
      <c r="H8" s="46" t="s">
        <v>15</v>
      </c>
      <c r="I8" s="46">
        <v>31</v>
      </c>
    </row>
    <row r="9" spans="1:9" s="33" customFormat="1" ht="14.1" customHeight="1">
      <c r="A9" s="43" t="s">
        <v>10</v>
      </c>
      <c r="B9" s="44">
        <v>33.700000000000003</v>
      </c>
      <c r="C9" s="45">
        <v>37</v>
      </c>
      <c r="D9" s="46">
        <v>8</v>
      </c>
      <c r="E9" s="42"/>
      <c r="F9" s="46">
        <v>8</v>
      </c>
      <c r="G9" s="46">
        <v>4</v>
      </c>
      <c r="H9" s="46">
        <v>3</v>
      </c>
      <c r="I9" s="46">
        <v>68</v>
      </c>
    </row>
    <row r="10" spans="1:9" s="33" customFormat="1" ht="14.1" customHeight="1">
      <c r="A10" s="43" t="s">
        <v>12</v>
      </c>
      <c r="B10" s="44">
        <v>43.1</v>
      </c>
      <c r="C10" s="45">
        <v>12</v>
      </c>
      <c r="D10" s="46">
        <v>5</v>
      </c>
      <c r="E10" s="42"/>
      <c r="F10" s="46">
        <v>3</v>
      </c>
      <c r="G10" s="46">
        <v>2</v>
      </c>
      <c r="H10" s="46" t="s">
        <v>15</v>
      </c>
      <c r="I10" s="46">
        <v>61</v>
      </c>
    </row>
    <row r="11" spans="1:9" s="33" customFormat="1" ht="14.1" customHeight="1">
      <c r="A11" s="43" t="s">
        <v>2</v>
      </c>
      <c r="B11" s="44">
        <v>45.2</v>
      </c>
      <c r="C11" s="45">
        <v>6</v>
      </c>
      <c r="D11" s="46">
        <v>5</v>
      </c>
      <c r="E11" s="42"/>
      <c r="F11" s="46">
        <v>1</v>
      </c>
      <c r="G11" s="46" t="s">
        <v>15</v>
      </c>
      <c r="H11" s="46" t="s">
        <v>15</v>
      </c>
      <c r="I11" s="46">
        <v>63</v>
      </c>
    </row>
    <row r="12" spans="1:9" s="33" customFormat="1" ht="14.1" customHeight="1">
      <c r="A12" s="43" t="s">
        <v>3</v>
      </c>
      <c r="B12" s="47">
        <v>29</v>
      </c>
      <c r="C12" s="45">
        <v>48</v>
      </c>
      <c r="D12" s="46">
        <v>7</v>
      </c>
      <c r="E12" s="42"/>
      <c r="F12" s="46">
        <v>3</v>
      </c>
      <c r="G12" s="46" t="s">
        <v>15</v>
      </c>
      <c r="H12" s="46" t="s">
        <v>15</v>
      </c>
      <c r="I12" s="46">
        <v>88</v>
      </c>
    </row>
    <row r="13" spans="1:9" s="33" customFormat="1" ht="14.1" customHeight="1">
      <c r="A13" s="43" t="s">
        <v>4</v>
      </c>
      <c r="B13" s="44">
        <v>11.4</v>
      </c>
      <c r="C13" s="45">
        <v>24</v>
      </c>
      <c r="D13" s="48">
        <v>4</v>
      </c>
      <c r="E13" s="42"/>
      <c r="F13" s="48">
        <v>1</v>
      </c>
      <c r="G13" s="48" t="s">
        <v>15</v>
      </c>
      <c r="H13" s="46" t="s">
        <v>15</v>
      </c>
      <c r="I13" s="46">
        <v>37</v>
      </c>
    </row>
    <row r="14" spans="1:9" s="33" customFormat="1" ht="14.1" customHeight="1">
      <c r="A14" s="43" t="s">
        <v>5</v>
      </c>
      <c r="B14" s="49">
        <v>20.2</v>
      </c>
      <c r="C14" s="45">
        <v>48</v>
      </c>
      <c r="D14" s="46">
        <v>8</v>
      </c>
      <c r="E14" s="42"/>
      <c r="F14" s="46">
        <v>7</v>
      </c>
      <c r="G14" s="46">
        <v>1</v>
      </c>
      <c r="H14" s="46" t="s">
        <v>15</v>
      </c>
      <c r="I14" s="48">
        <v>105</v>
      </c>
    </row>
    <row r="15" spans="1:9" s="33" customFormat="1" ht="14.1" customHeight="1">
      <c r="A15" s="43" t="s">
        <v>8</v>
      </c>
      <c r="B15" s="50" t="s">
        <v>127</v>
      </c>
      <c r="C15" s="50" t="s">
        <v>127</v>
      </c>
      <c r="D15" s="46" t="s">
        <v>15</v>
      </c>
      <c r="E15" s="42"/>
      <c r="F15" s="46">
        <v>1</v>
      </c>
      <c r="G15" s="46">
        <v>1</v>
      </c>
      <c r="H15" s="46" t="s">
        <v>15</v>
      </c>
      <c r="I15" s="46" t="s">
        <v>15</v>
      </c>
    </row>
    <row r="16" spans="1:9" s="33" customFormat="1" ht="14.1" customHeight="1">
      <c r="A16" s="43" t="s">
        <v>9</v>
      </c>
      <c r="B16" s="50" t="s">
        <v>127</v>
      </c>
      <c r="C16" s="50" t="s">
        <v>127</v>
      </c>
      <c r="D16" s="48" t="s">
        <v>15</v>
      </c>
      <c r="E16" s="42"/>
      <c r="F16" s="46">
        <v>1</v>
      </c>
      <c r="G16" s="46" t="s">
        <v>15</v>
      </c>
      <c r="H16" s="46" t="s">
        <v>15</v>
      </c>
      <c r="I16" s="46" t="s">
        <v>15</v>
      </c>
    </row>
    <row r="17" spans="1:29" s="33" customFormat="1" ht="14.1" customHeight="1">
      <c r="A17" s="51"/>
      <c r="B17" s="52"/>
      <c r="C17" s="53"/>
      <c r="D17" s="54"/>
      <c r="E17" s="54"/>
      <c r="F17" s="54"/>
      <c r="G17" s="54"/>
      <c r="H17" s="54"/>
      <c r="I17" s="54"/>
    </row>
    <row r="18" spans="1:29" s="33" customFormat="1" ht="14.1" customHeight="1">
      <c r="A18" s="43"/>
      <c r="B18" s="55"/>
      <c r="C18" s="56"/>
      <c r="D18" s="57"/>
      <c r="E18" s="57"/>
      <c r="F18" s="57"/>
      <c r="G18" s="57"/>
      <c r="H18" s="57"/>
    </row>
    <row r="19" spans="1:29" s="33" customFormat="1" ht="14.1" customHeight="1">
      <c r="A19" s="43"/>
      <c r="B19" s="58"/>
      <c r="C19" s="58"/>
      <c r="D19" s="58"/>
      <c r="E19" s="58"/>
      <c r="F19" s="58"/>
      <c r="G19" s="58"/>
      <c r="H19" s="58"/>
      <c r="I19" s="58"/>
    </row>
    <row r="20" spans="1:29" s="33" customFormat="1" ht="18" customHeight="1">
      <c r="A20" s="26" t="s">
        <v>332</v>
      </c>
      <c r="B20" s="59"/>
      <c r="C20" s="60"/>
      <c r="D20" s="60"/>
      <c r="E20" s="61"/>
      <c r="F20" s="60"/>
      <c r="G20" s="60"/>
    </row>
    <row r="21" spans="1:29" ht="18" customHeight="1">
      <c r="A21" s="62" t="s">
        <v>128</v>
      </c>
      <c r="B21" s="63"/>
      <c r="C21" s="64"/>
      <c r="D21" s="64"/>
      <c r="E21" s="64"/>
      <c r="F21" s="60"/>
      <c r="G21" s="60"/>
      <c r="H21" s="65"/>
      <c r="I21" s="60"/>
    </row>
    <row r="22" spans="1:29" ht="19.5" customHeight="1">
      <c r="A22" s="2389"/>
      <c r="B22" s="2389" t="s">
        <v>129</v>
      </c>
      <c r="C22" s="2392" t="s">
        <v>130</v>
      </c>
      <c r="D22" s="2392"/>
      <c r="E22" s="2392"/>
      <c r="F22" s="2392"/>
      <c r="G22" s="2392"/>
      <c r="H22" s="2389" t="s">
        <v>131</v>
      </c>
      <c r="I22" s="2389" t="s">
        <v>132</v>
      </c>
    </row>
    <row r="23" spans="1:29" ht="44.25" customHeight="1">
      <c r="A23" s="2390"/>
      <c r="B23" s="2391"/>
      <c r="C23" s="67" t="s">
        <v>133</v>
      </c>
      <c r="D23" s="67" t="s">
        <v>134</v>
      </c>
      <c r="E23" s="67" t="s">
        <v>135</v>
      </c>
      <c r="F23" s="67" t="s">
        <v>136</v>
      </c>
      <c r="G23" s="68" t="s">
        <v>137</v>
      </c>
      <c r="H23" s="2391"/>
      <c r="I23" s="2391"/>
    </row>
    <row r="24" spans="1:29" ht="12.9" customHeight="1">
      <c r="A24" s="69"/>
      <c r="B24" s="70"/>
      <c r="C24" s="71"/>
      <c r="D24" s="72"/>
      <c r="E24" s="71"/>
      <c r="F24" s="71"/>
      <c r="G24" s="71"/>
      <c r="H24" s="73"/>
      <c r="I24" s="70"/>
    </row>
    <row r="25" spans="1:29" ht="14.1" customHeight="1">
      <c r="A25" s="12" t="s">
        <v>0</v>
      </c>
      <c r="B25" s="74">
        <v>6523.5</v>
      </c>
      <c r="C25" s="74">
        <v>113.3</v>
      </c>
      <c r="D25" s="75">
        <v>158.1</v>
      </c>
      <c r="E25" s="75">
        <v>40</v>
      </c>
      <c r="F25" s="75">
        <v>118.1</v>
      </c>
      <c r="G25" s="75">
        <v>-4.8</v>
      </c>
      <c r="H25" s="74">
        <v>6636.8</v>
      </c>
      <c r="I25" s="75">
        <v>101.7</v>
      </c>
      <c r="J25" s="533"/>
      <c r="K25" s="532"/>
      <c r="O25" s="76"/>
      <c r="AC25" s="77"/>
    </row>
    <row r="26" spans="1:29" ht="14.1" customHeight="1">
      <c r="A26" s="43" t="s">
        <v>1</v>
      </c>
      <c r="B26" s="78">
        <v>537.29999999999995</v>
      </c>
      <c r="C26" s="78">
        <v>10.9</v>
      </c>
      <c r="D26" s="79">
        <v>14.2</v>
      </c>
      <c r="E26" s="79">
        <v>2.9</v>
      </c>
      <c r="F26" s="79">
        <v>11.3</v>
      </c>
      <c r="G26" s="79">
        <v>-0.4</v>
      </c>
      <c r="H26" s="78">
        <v>548.20000000000005</v>
      </c>
      <c r="I26" s="79">
        <v>102</v>
      </c>
      <c r="J26" s="533"/>
      <c r="K26" s="532"/>
      <c r="O26" s="76"/>
      <c r="AC26" s="80"/>
    </row>
    <row r="27" spans="1:29" ht="14.1" customHeight="1">
      <c r="A27" s="43" t="s">
        <v>10</v>
      </c>
      <c r="B27" s="78">
        <v>1238.8</v>
      </c>
      <c r="C27" s="78">
        <v>21.8</v>
      </c>
      <c r="D27" s="81">
        <v>30.1</v>
      </c>
      <c r="E27" s="81">
        <v>6.8</v>
      </c>
      <c r="F27" s="81">
        <v>23.3</v>
      </c>
      <c r="G27" s="81">
        <v>-1.5</v>
      </c>
      <c r="H27" s="78">
        <v>1260.5999999999999</v>
      </c>
      <c r="I27" s="81">
        <v>101.8</v>
      </c>
      <c r="J27" s="533"/>
      <c r="K27" s="532"/>
      <c r="O27" s="76"/>
      <c r="AC27" s="82"/>
    </row>
    <row r="28" spans="1:29" ht="14.1" customHeight="1">
      <c r="A28" s="43" t="s">
        <v>12</v>
      </c>
      <c r="B28" s="78">
        <v>496.1</v>
      </c>
      <c r="C28" s="78">
        <v>5.8</v>
      </c>
      <c r="D28" s="83">
        <v>9.9</v>
      </c>
      <c r="E28" s="83">
        <v>3.9</v>
      </c>
      <c r="F28" s="83">
        <v>6</v>
      </c>
      <c r="G28" s="83">
        <v>-0.2</v>
      </c>
      <c r="H28" s="78">
        <v>501.9</v>
      </c>
      <c r="I28" s="84">
        <v>101.2</v>
      </c>
      <c r="J28" s="533"/>
      <c r="K28" s="532"/>
      <c r="O28" s="76"/>
      <c r="AC28" s="82"/>
    </row>
    <row r="29" spans="1:29" ht="14.1" customHeight="1">
      <c r="A29" s="43" t="s">
        <v>2</v>
      </c>
      <c r="B29" s="78">
        <v>289.60000000000002</v>
      </c>
      <c r="C29" s="78">
        <v>2.5</v>
      </c>
      <c r="D29" s="79">
        <v>5.7</v>
      </c>
      <c r="E29" s="79">
        <v>2.1</v>
      </c>
      <c r="F29" s="79">
        <v>3.6</v>
      </c>
      <c r="G29" s="79">
        <v>-1.1000000000000001</v>
      </c>
      <c r="H29" s="78">
        <v>292.10000000000002</v>
      </c>
      <c r="I29" s="79">
        <v>100.9</v>
      </c>
      <c r="J29" s="533"/>
      <c r="K29" s="532"/>
      <c r="O29" s="76"/>
      <c r="AC29" s="82"/>
    </row>
    <row r="30" spans="1:29" ht="14.1" customHeight="1">
      <c r="A30" s="43" t="s">
        <v>3</v>
      </c>
      <c r="B30" s="78">
        <v>1368.1</v>
      </c>
      <c r="C30" s="78">
        <v>23.6</v>
      </c>
      <c r="D30" s="85">
        <v>32.700000000000003</v>
      </c>
      <c r="E30" s="85">
        <v>7.2</v>
      </c>
      <c r="F30" s="85">
        <v>25.5</v>
      </c>
      <c r="G30" s="85">
        <v>-1.9</v>
      </c>
      <c r="H30" s="78">
        <v>1391.7</v>
      </c>
      <c r="I30" s="81">
        <v>101.7</v>
      </c>
      <c r="J30" s="533"/>
      <c r="K30" s="532"/>
      <c r="O30" s="76"/>
      <c r="AC30" s="82"/>
    </row>
    <row r="31" spans="1:29" ht="14.1" customHeight="1">
      <c r="A31" s="43" t="s">
        <v>4</v>
      </c>
      <c r="B31" s="78">
        <v>267.39999999999998</v>
      </c>
      <c r="C31" s="78">
        <v>3.6</v>
      </c>
      <c r="D31" s="87">
        <v>5.8</v>
      </c>
      <c r="E31" s="87">
        <v>1.9</v>
      </c>
      <c r="F31" s="87">
        <v>3.9</v>
      </c>
      <c r="G31" s="87">
        <v>-0.3</v>
      </c>
      <c r="H31" s="78">
        <v>271</v>
      </c>
      <c r="I31" s="84">
        <v>101.3</v>
      </c>
      <c r="J31" s="533"/>
      <c r="K31" s="532"/>
      <c r="O31" s="76"/>
      <c r="AC31" s="82"/>
    </row>
    <row r="32" spans="1:29" ht="14.1" customHeight="1">
      <c r="A32" s="43" t="s">
        <v>5</v>
      </c>
      <c r="B32" s="78">
        <v>959.8</v>
      </c>
      <c r="C32" s="78">
        <v>15.2</v>
      </c>
      <c r="D32" s="88">
        <v>21.7</v>
      </c>
      <c r="E32" s="88">
        <v>7.3</v>
      </c>
      <c r="F32" s="88">
        <v>14.4</v>
      </c>
      <c r="G32" s="88">
        <v>0.8</v>
      </c>
      <c r="H32" s="78">
        <v>975</v>
      </c>
      <c r="I32" s="79">
        <v>101.6</v>
      </c>
      <c r="J32" s="533"/>
      <c r="K32" s="532"/>
      <c r="O32" s="76"/>
      <c r="AC32" s="82"/>
    </row>
    <row r="33" spans="1:30" ht="14.1" customHeight="1">
      <c r="A33" s="43" t="s">
        <v>8</v>
      </c>
      <c r="B33" s="78">
        <v>1053.9000000000001</v>
      </c>
      <c r="C33" s="78">
        <v>20.2</v>
      </c>
      <c r="D33" s="88">
        <v>26.1</v>
      </c>
      <c r="E33" s="88">
        <v>5.9</v>
      </c>
      <c r="F33" s="88">
        <v>20.2</v>
      </c>
      <c r="G33" s="88">
        <v>0</v>
      </c>
      <c r="H33" s="78">
        <v>1074.0999999999999</v>
      </c>
      <c r="I33" s="81">
        <v>101.9</v>
      </c>
      <c r="J33" s="533"/>
      <c r="K33" s="532"/>
      <c r="O33" s="76"/>
      <c r="AC33" s="82"/>
    </row>
    <row r="34" spans="1:30" ht="14.1" customHeight="1">
      <c r="A34" s="43" t="s">
        <v>9</v>
      </c>
      <c r="B34" s="78">
        <v>312.5</v>
      </c>
      <c r="C34" s="78">
        <v>9.6999999999999993</v>
      </c>
      <c r="D34" s="88">
        <v>11.9</v>
      </c>
      <c r="E34" s="88">
        <v>2</v>
      </c>
      <c r="F34" s="88">
        <v>9.9</v>
      </c>
      <c r="G34" s="88">
        <v>-0.2</v>
      </c>
      <c r="H34" s="78">
        <v>322.2</v>
      </c>
      <c r="I34" s="84">
        <v>103.1</v>
      </c>
      <c r="J34" s="533"/>
      <c r="K34" s="532"/>
      <c r="O34" s="76"/>
      <c r="AC34" s="82"/>
      <c r="AD34" s="89"/>
    </row>
    <row r="35" spans="1:30" ht="12.9" customHeight="1">
      <c r="A35" s="90"/>
      <c r="B35" s="91"/>
      <c r="C35" s="92"/>
      <c r="D35" s="90"/>
      <c r="E35" s="93"/>
      <c r="F35" s="94"/>
      <c r="G35" s="95"/>
      <c r="H35" s="96"/>
      <c r="I35" s="96"/>
      <c r="AC35" s="82"/>
    </row>
    <row r="36" spans="1:30" ht="12.9" customHeight="1">
      <c r="A36" s="97"/>
      <c r="B36" s="98"/>
      <c r="C36" s="73"/>
      <c r="D36" s="73"/>
      <c r="E36" s="73"/>
      <c r="F36" s="99"/>
      <c r="G36" s="100"/>
      <c r="H36" s="66"/>
    </row>
    <row r="37" spans="1:30" ht="7.8" customHeight="1">
      <c r="A37" s="101"/>
      <c r="B37" s="102"/>
      <c r="C37" s="102"/>
      <c r="D37" s="102"/>
      <c r="E37" s="102"/>
      <c r="F37" s="102"/>
      <c r="G37" s="102"/>
      <c r="H37" s="102"/>
      <c r="I37" s="103"/>
    </row>
    <row r="38" spans="1:30" ht="27.6" customHeight="1">
      <c r="A38" s="2382" t="s">
        <v>336</v>
      </c>
      <c r="B38" s="2382"/>
      <c r="C38" s="2382"/>
      <c r="D38" s="2382"/>
      <c r="E38" s="2382"/>
      <c r="F38" s="2382"/>
      <c r="G38" s="2382"/>
      <c r="H38" s="2382"/>
      <c r="I38" s="2382"/>
    </row>
    <row r="39" spans="1:30" ht="14.1" customHeight="1">
      <c r="A39" s="104" t="s">
        <v>138</v>
      </c>
    </row>
    <row r="40" spans="1:30" ht="12.9" customHeight="1">
      <c r="A40" s="105"/>
    </row>
    <row r="42" spans="1:30" ht="17.399999999999999" hidden="1" customHeight="1">
      <c r="B42" s="106">
        <f>SUM(B26:B34)-B25</f>
        <v>0</v>
      </c>
      <c r="C42" s="106">
        <f>SUM(C26:C34)-C25</f>
        <v>0</v>
      </c>
      <c r="D42" s="106">
        <f t="shared" ref="D42:H42" si="0">SUM(D26:D34)-D25</f>
        <v>0</v>
      </c>
      <c r="E42" s="106">
        <f t="shared" si="0"/>
        <v>0</v>
      </c>
      <c r="F42" s="106">
        <f t="shared" si="0"/>
        <v>0</v>
      </c>
      <c r="G42" s="106">
        <f t="shared" si="0"/>
        <v>0</v>
      </c>
      <c r="H42" s="106">
        <f t="shared" si="0"/>
        <v>0</v>
      </c>
      <c r="I42" s="106"/>
    </row>
  </sheetData>
  <mergeCells count="10">
    <mergeCell ref="A38:I38"/>
    <mergeCell ref="B4:B5"/>
    <mergeCell ref="C4:C5"/>
    <mergeCell ref="D4:I4"/>
    <mergeCell ref="D5:E5"/>
    <mergeCell ref="A22:A23"/>
    <mergeCell ref="B22:B23"/>
    <mergeCell ref="C22:G22"/>
    <mergeCell ref="H22:H23"/>
    <mergeCell ref="I22:I23"/>
  </mergeCells>
  <pageMargins left="0.78740157480314965" right="0.78740157480314965" top="0.78740157480314965" bottom="0.78740157480314965" header="0.51181102362204722" footer="0.51181102362204722"/>
  <pageSetup paperSize="9" firstPageNumber="18" orientation="portrait" useFirstPageNumber="1" r:id="rId1"/>
  <headerFooter alignWithMargins="0">
    <oddFooter>&amp;C&amp;"Times New Roman Cyr,обычный"&amp;9&amp;P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88"/>
  <sheetViews>
    <sheetView zoomScaleNormal="100" workbookViewId="0">
      <pane xSplit="1" ySplit="5" topLeftCell="B6" activePane="bottomRight" state="frozen"/>
      <selection activeCell="L28" sqref="L28"/>
      <selection pane="topRight" activeCell="L28" sqref="L28"/>
      <selection pane="bottomLeft" activeCell="L28" sqref="L28"/>
      <selection pane="bottomRight" activeCell="H27" sqref="H27"/>
    </sheetView>
  </sheetViews>
  <sheetFormatPr defaultRowHeight="13.2"/>
  <cols>
    <col min="1" max="1" width="23.33203125" style="110" customWidth="1"/>
    <col min="2" max="2" width="10.44140625" style="138" customWidth="1"/>
    <col min="3" max="7" width="10.44140625" style="110" customWidth="1"/>
    <col min="8" max="8" width="22.33203125" style="138" customWidth="1"/>
    <col min="9" max="14" width="10.6640625" style="110" customWidth="1"/>
    <col min="15" max="15" width="29.88671875" style="110" customWidth="1"/>
    <col min="16" max="18" width="15.6640625" style="110" customWidth="1"/>
    <col min="19" max="28" width="8" style="110" customWidth="1"/>
    <col min="29" max="243" width="8.88671875" style="110"/>
    <col min="244" max="244" width="22.6640625" style="110" customWidth="1"/>
    <col min="245" max="250" width="10.6640625" style="110" customWidth="1"/>
    <col min="251" max="251" width="22.6640625" style="110" customWidth="1"/>
    <col min="252" max="257" width="10.6640625" style="110" customWidth="1"/>
    <col min="258" max="258" width="22.6640625" style="110" customWidth="1"/>
    <col min="259" max="261" width="16.44140625" style="110" customWidth="1"/>
    <col min="262" max="268" width="0" style="110" hidden="1" customWidth="1"/>
    <col min="269" max="499" width="8.88671875" style="110"/>
    <col min="500" max="500" width="22.6640625" style="110" customWidth="1"/>
    <col min="501" max="506" width="10.6640625" style="110" customWidth="1"/>
    <col min="507" max="507" width="22.6640625" style="110" customWidth="1"/>
    <col min="508" max="513" width="10.6640625" style="110" customWidth="1"/>
    <col min="514" max="514" width="22.6640625" style="110" customWidth="1"/>
    <col min="515" max="517" width="16.44140625" style="110" customWidth="1"/>
    <col min="518" max="524" width="0" style="110" hidden="1" customWidth="1"/>
    <col min="525" max="755" width="8.88671875" style="110"/>
    <col min="756" max="756" width="22.6640625" style="110" customWidth="1"/>
    <col min="757" max="762" width="10.6640625" style="110" customWidth="1"/>
    <col min="763" max="763" width="22.6640625" style="110" customWidth="1"/>
    <col min="764" max="769" width="10.6640625" style="110" customWidth="1"/>
    <col min="770" max="770" width="22.6640625" style="110" customWidth="1"/>
    <col min="771" max="773" width="16.44140625" style="110" customWidth="1"/>
    <col min="774" max="780" width="0" style="110" hidden="1" customWidth="1"/>
    <col min="781" max="1011" width="8.88671875" style="110"/>
    <col min="1012" max="1012" width="22.6640625" style="110" customWidth="1"/>
    <col min="1013" max="1018" width="10.6640625" style="110" customWidth="1"/>
    <col min="1019" max="1019" width="22.6640625" style="110" customWidth="1"/>
    <col min="1020" max="1025" width="10.6640625" style="110" customWidth="1"/>
    <col min="1026" max="1026" width="22.6640625" style="110" customWidth="1"/>
    <col min="1027" max="1029" width="16.44140625" style="110" customWidth="1"/>
    <col min="1030" max="1036" width="0" style="110" hidden="1" customWidth="1"/>
    <col min="1037" max="1267" width="8.88671875" style="110"/>
    <col min="1268" max="1268" width="22.6640625" style="110" customWidth="1"/>
    <col min="1269" max="1274" width="10.6640625" style="110" customWidth="1"/>
    <col min="1275" max="1275" width="22.6640625" style="110" customWidth="1"/>
    <col min="1276" max="1281" width="10.6640625" style="110" customWidth="1"/>
    <col min="1282" max="1282" width="22.6640625" style="110" customWidth="1"/>
    <col min="1283" max="1285" width="16.44140625" style="110" customWidth="1"/>
    <col min="1286" max="1292" width="0" style="110" hidden="1" customWidth="1"/>
    <col min="1293" max="1523" width="8.88671875" style="110"/>
    <col min="1524" max="1524" width="22.6640625" style="110" customWidth="1"/>
    <col min="1525" max="1530" width="10.6640625" style="110" customWidth="1"/>
    <col min="1531" max="1531" width="22.6640625" style="110" customWidth="1"/>
    <col min="1532" max="1537" width="10.6640625" style="110" customWidth="1"/>
    <col min="1538" max="1538" width="22.6640625" style="110" customWidth="1"/>
    <col min="1539" max="1541" width="16.44140625" style="110" customWidth="1"/>
    <col min="1542" max="1548" width="0" style="110" hidden="1" customWidth="1"/>
    <col min="1549" max="1779" width="8.88671875" style="110"/>
    <col min="1780" max="1780" width="22.6640625" style="110" customWidth="1"/>
    <col min="1781" max="1786" width="10.6640625" style="110" customWidth="1"/>
    <col min="1787" max="1787" width="22.6640625" style="110" customWidth="1"/>
    <col min="1788" max="1793" width="10.6640625" style="110" customWidth="1"/>
    <col min="1794" max="1794" width="22.6640625" style="110" customWidth="1"/>
    <col min="1795" max="1797" width="16.44140625" style="110" customWidth="1"/>
    <col min="1798" max="1804" width="0" style="110" hidden="1" customWidth="1"/>
    <col min="1805" max="2035" width="8.88671875" style="110"/>
    <col min="2036" max="2036" width="22.6640625" style="110" customWidth="1"/>
    <col min="2037" max="2042" width="10.6640625" style="110" customWidth="1"/>
    <col min="2043" max="2043" width="22.6640625" style="110" customWidth="1"/>
    <col min="2044" max="2049" width="10.6640625" style="110" customWidth="1"/>
    <col min="2050" max="2050" width="22.6640625" style="110" customWidth="1"/>
    <col min="2051" max="2053" width="16.44140625" style="110" customWidth="1"/>
    <col min="2054" max="2060" width="0" style="110" hidden="1" customWidth="1"/>
    <col min="2061" max="2291" width="8.88671875" style="110"/>
    <col min="2292" max="2292" width="22.6640625" style="110" customWidth="1"/>
    <col min="2293" max="2298" width="10.6640625" style="110" customWidth="1"/>
    <col min="2299" max="2299" width="22.6640625" style="110" customWidth="1"/>
    <col min="2300" max="2305" width="10.6640625" style="110" customWidth="1"/>
    <col min="2306" max="2306" width="22.6640625" style="110" customWidth="1"/>
    <col min="2307" max="2309" width="16.44140625" style="110" customWidth="1"/>
    <col min="2310" max="2316" width="0" style="110" hidden="1" customWidth="1"/>
    <col min="2317" max="2547" width="8.88671875" style="110"/>
    <col min="2548" max="2548" width="22.6640625" style="110" customWidth="1"/>
    <col min="2549" max="2554" width="10.6640625" style="110" customWidth="1"/>
    <col min="2555" max="2555" width="22.6640625" style="110" customWidth="1"/>
    <col min="2556" max="2561" width="10.6640625" style="110" customWidth="1"/>
    <col min="2562" max="2562" width="22.6640625" style="110" customWidth="1"/>
    <col min="2563" max="2565" width="16.44140625" style="110" customWidth="1"/>
    <col min="2566" max="2572" width="0" style="110" hidden="1" customWidth="1"/>
    <col min="2573" max="2803" width="8.88671875" style="110"/>
    <col min="2804" max="2804" width="22.6640625" style="110" customWidth="1"/>
    <col min="2805" max="2810" width="10.6640625" style="110" customWidth="1"/>
    <col min="2811" max="2811" width="22.6640625" style="110" customWidth="1"/>
    <col min="2812" max="2817" width="10.6640625" style="110" customWidth="1"/>
    <col min="2818" max="2818" width="22.6640625" style="110" customWidth="1"/>
    <col min="2819" max="2821" width="16.44140625" style="110" customWidth="1"/>
    <col min="2822" max="2828" width="0" style="110" hidden="1" customWidth="1"/>
    <col min="2829" max="3059" width="8.88671875" style="110"/>
    <col min="3060" max="3060" width="22.6640625" style="110" customWidth="1"/>
    <col min="3061" max="3066" width="10.6640625" style="110" customWidth="1"/>
    <col min="3067" max="3067" width="22.6640625" style="110" customWidth="1"/>
    <col min="3068" max="3073" width="10.6640625" style="110" customWidth="1"/>
    <col min="3074" max="3074" width="22.6640625" style="110" customWidth="1"/>
    <col min="3075" max="3077" width="16.44140625" style="110" customWidth="1"/>
    <col min="3078" max="3084" width="0" style="110" hidden="1" customWidth="1"/>
    <col min="3085" max="3315" width="8.88671875" style="110"/>
    <col min="3316" max="3316" width="22.6640625" style="110" customWidth="1"/>
    <col min="3317" max="3322" width="10.6640625" style="110" customWidth="1"/>
    <col min="3323" max="3323" width="22.6640625" style="110" customWidth="1"/>
    <col min="3324" max="3329" width="10.6640625" style="110" customWidth="1"/>
    <col min="3330" max="3330" width="22.6640625" style="110" customWidth="1"/>
    <col min="3331" max="3333" width="16.44140625" style="110" customWidth="1"/>
    <col min="3334" max="3340" width="0" style="110" hidden="1" customWidth="1"/>
    <col min="3341" max="3571" width="8.88671875" style="110"/>
    <col min="3572" max="3572" width="22.6640625" style="110" customWidth="1"/>
    <col min="3573" max="3578" width="10.6640625" style="110" customWidth="1"/>
    <col min="3579" max="3579" width="22.6640625" style="110" customWidth="1"/>
    <col min="3580" max="3585" width="10.6640625" style="110" customWidth="1"/>
    <col min="3586" max="3586" width="22.6640625" style="110" customWidth="1"/>
    <col min="3587" max="3589" width="16.44140625" style="110" customWidth="1"/>
    <col min="3590" max="3596" width="0" style="110" hidden="1" customWidth="1"/>
    <col min="3597" max="3827" width="8.88671875" style="110"/>
    <col min="3828" max="3828" width="22.6640625" style="110" customWidth="1"/>
    <col min="3829" max="3834" width="10.6640625" style="110" customWidth="1"/>
    <col min="3835" max="3835" width="22.6640625" style="110" customWidth="1"/>
    <col min="3836" max="3841" width="10.6640625" style="110" customWidth="1"/>
    <col min="3842" max="3842" width="22.6640625" style="110" customWidth="1"/>
    <col min="3843" max="3845" width="16.44140625" style="110" customWidth="1"/>
    <col min="3846" max="3852" width="0" style="110" hidden="1" customWidth="1"/>
    <col min="3853" max="4083" width="8.88671875" style="110"/>
    <col min="4084" max="4084" width="22.6640625" style="110" customWidth="1"/>
    <col min="4085" max="4090" width="10.6640625" style="110" customWidth="1"/>
    <col min="4091" max="4091" width="22.6640625" style="110" customWidth="1"/>
    <col min="4092" max="4097" width="10.6640625" style="110" customWidth="1"/>
    <col min="4098" max="4098" width="22.6640625" style="110" customWidth="1"/>
    <col min="4099" max="4101" width="16.44140625" style="110" customWidth="1"/>
    <col min="4102" max="4108" width="0" style="110" hidden="1" customWidth="1"/>
    <col min="4109" max="4339" width="8.88671875" style="110"/>
    <col min="4340" max="4340" width="22.6640625" style="110" customWidth="1"/>
    <col min="4341" max="4346" width="10.6640625" style="110" customWidth="1"/>
    <col min="4347" max="4347" width="22.6640625" style="110" customWidth="1"/>
    <col min="4348" max="4353" width="10.6640625" style="110" customWidth="1"/>
    <col min="4354" max="4354" width="22.6640625" style="110" customWidth="1"/>
    <col min="4355" max="4357" width="16.44140625" style="110" customWidth="1"/>
    <col min="4358" max="4364" width="0" style="110" hidden="1" customWidth="1"/>
    <col min="4365" max="4595" width="8.88671875" style="110"/>
    <col min="4596" max="4596" width="22.6640625" style="110" customWidth="1"/>
    <col min="4597" max="4602" width="10.6640625" style="110" customWidth="1"/>
    <col min="4603" max="4603" width="22.6640625" style="110" customWidth="1"/>
    <col min="4604" max="4609" width="10.6640625" style="110" customWidth="1"/>
    <col min="4610" max="4610" width="22.6640625" style="110" customWidth="1"/>
    <col min="4611" max="4613" width="16.44140625" style="110" customWidth="1"/>
    <col min="4614" max="4620" width="0" style="110" hidden="1" customWidth="1"/>
    <col min="4621" max="4851" width="8.88671875" style="110"/>
    <col min="4852" max="4852" width="22.6640625" style="110" customWidth="1"/>
    <col min="4853" max="4858" width="10.6640625" style="110" customWidth="1"/>
    <col min="4859" max="4859" width="22.6640625" style="110" customWidth="1"/>
    <col min="4860" max="4865" width="10.6640625" style="110" customWidth="1"/>
    <col min="4866" max="4866" width="22.6640625" style="110" customWidth="1"/>
    <col min="4867" max="4869" width="16.44140625" style="110" customWidth="1"/>
    <col min="4870" max="4876" width="0" style="110" hidden="1" customWidth="1"/>
    <col min="4877" max="5107" width="8.88671875" style="110"/>
    <col min="5108" max="5108" width="22.6640625" style="110" customWidth="1"/>
    <col min="5109" max="5114" width="10.6640625" style="110" customWidth="1"/>
    <col min="5115" max="5115" width="22.6640625" style="110" customWidth="1"/>
    <col min="5116" max="5121" width="10.6640625" style="110" customWidth="1"/>
    <col min="5122" max="5122" width="22.6640625" style="110" customWidth="1"/>
    <col min="5123" max="5125" width="16.44140625" style="110" customWidth="1"/>
    <col min="5126" max="5132" width="0" style="110" hidden="1" customWidth="1"/>
    <col min="5133" max="5363" width="8.88671875" style="110"/>
    <col min="5364" max="5364" width="22.6640625" style="110" customWidth="1"/>
    <col min="5365" max="5370" width="10.6640625" style="110" customWidth="1"/>
    <col min="5371" max="5371" width="22.6640625" style="110" customWidth="1"/>
    <col min="5372" max="5377" width="10.6640625" style="110" customWidth="1"/>
    <col min="5378" max="5378" width="22.6640625" style="110" customWidth="1"/>
    <col min="5379" max="5381" width="16.44140625" style="110" customWidth="1"/>
    <col min="5382" max="5388" width="0" style="110" hidden="1" customWidth="1"/>
    <col min="5389" max="5619" width="8.88671875" style="110"/>
    <col min="5620" max="5620" width="22.6640625" style="110" customWidth="1"/>
    <col min="5621" max="5626" width="10.6640625" style="110" customWidth="1"/>
    <col min="5627" max="5627" width="22.6640625" style="110" customWidth="1"/>
    <col min="5628" max="5633" width="10.6640625" style="110" customWidth="1"/>
    <col min="5634" max="5634" width="22.6640625" style="110" customWidth="1"/>
    <col min="5635" max="5637" width="16.44140625" style="110" customWidth="1"/>
    <col min="5638" max="5644" width="0" style="110" hidden="1" customWidth="1"/>
    <col min="5645" max="5875" width="8.88671875" style="110"/>
    <col min="5876" max="5876" width="22.6640625" style="110" customWidth="1"/>
    <col min="5877" max="5882" width="10.6640625" style="110" customWidth="1"/>
    <col min="5883" max="5883" width="22.6640625" style="110" customWidth="1"/>
    <col min="5884" max="5889" width="10.6640625" style="110" customWidth="1"/>
    <col min="5890" max="5890" width="22.6640625" style="110" customWidth="1"/>
    <col min="5891" max="5893" width="16.44140625" style="110" customWidth="1"/>
    <col min="5894" max="5900" width="0" style="110" hidden="1" customWidth="1"/>
    <col min="5901" max="6131" width="8.88671875" style="110"/>
    <col min="6132" max="6132" width="22.6640625" style="110" customWidth="1"/>
    <col min="6133" max="6138" width="10.6640625" style="110" customWidth="1"/>
    <col min="6139" max="6139" width="22.6640625" style="110" customWidth="1"/>
    <col min="6140" max="6145" width="10.6640625" style="110" customWidth="1"/>
    <col min="6146" max="6146" width="22.6640625" style="110" customWidth="1"/>
    <col min="6147" max="6149" width="16.44140625" style="110" customWidth="1"/>
    <col min="6150" max="6156" width="0" style="110" hidden="1" customWidth="1"/>
    <col min="6157" max="6387" width="8.88671875" style="110"/>
    <col min="6388" max="6388" width="22.6640625" style="110" customWidth="1"/>
    <col min="6389" max="6394" width="10.6640625" style="110" customWidth="1"/>
    <col min="6395" max="6395" width="22.6640625" style="110" customWidth="1"/>
    <col min="6396" max="6401" width="10.6640625" style="110" customWidth="1"/>
    <col min="6402" max="6402" width="22.6640625" style="110" customWidth="1"/>
    <col min="6403" max="6405" width="16.44140625" style="110" customWidth="1"/>
    <col min="6406" max="6412" width="0" style="110" hidden="1" customWidth="1"/>
    <col min="6413" max="6643" width="8.88671875" style="110"/>
    <col min="6644" max="6644" width="22.6640625" style="110" customWidth="1"/>
    <col min="6645" max="6650" width="10.6640625" style="110" customWidth="1"/>
    <col min="6651" max="6651" width="22.6640625" style="110" customWidth="1"/>
    <col min="6652" max="6657" width="10.6640625" style="110" customWidth="1"/>
    <col min="6658" max="6658" width="22.6640625" style="110" customWidth="1"/>
    <col min="6659" max="6661" width="16.44140625" style="110" customWidth="1"/>
    <col min="6662" max="6668" width="0" style="110" hidden="1" customWidth="1"/>
    <col min="6669" max="6899" width="8.88671875" style="110"/>
    <col min="6900" max="6900" width="22.6640625" style="110" customWidth="1"/>
    <col min="6901" max="6906" width="10.6640625" style="110" customWidth="1"/>
    <col min="6907" max="6907" width="22.6640625" style="110" customWidth="1"/>
    <col min="6908" max="6913" width="10.6640625" style="110" customWidth="1"/>
    <col min="6914" max="6914" width="22.6640625" style="110" customWidth="1"/>
    <col min="6915" max="6917" width="16.44140625" style="110" customWidth="1"/>
    <col min="6918" max="6924" width="0" style="110" hidden="1" customWidth="1"/>
    <col min="6925" max="7155" width="8.88671875" style="110"/>
    <col min="7156" max="7156" width="22.6640625" style="110" customWidth="1"/>
    <col min="7157" max="7162" width="10.6640625" style="110" customWidth="1"/>
    <col min="7163" max="7163" width="22.6640625" style="110" customWidth="1"/>
    <col min="7164" max="7169" width="10.6640625" style="110" customWidth="1"/>
    <col min="7170" max="7170" width="22.6640625" style="110" customWidth="1"/>
    <col min="7171" max="7173" width="16.44140625" style="110" customWidth="1"/>
    <col min="7174" max="7180" width="0" style="110" hidden="1" customWidth="1"/>
    <col min="7181" max="7411" width="8.88671875" style="110"/>
    <col min="7412" max="7412" width="22.6640625" style="110" customWidth="1"/>
    <col min="7413" max="7418" width="10.6640625" style="110" customWidth="1"/>
    <col min="7419" max="7419" width="22.6640625" style="110" customWidth="1"/>
    <col min="7420" max="7425" width="10.6640625" style="110" customWidth="1"/>
    <col min="7426" max="7426" width="22.6640625" style="110" customWidth="1"/>
    <col min="7427" max="7429" width="16.44140625" style="110" customWidth="1"/>
    <col min="7430" max="7436" width="0" style="110" hidden="1" customWidth="1"/>
    <col min="7437" max="7667" width="8.88671875" style="110"/>
    <col min="7668" max="7668" width="22.6640625" style="110" customWidth="1"/>
    <col min="7669" max="7674" width="10.6640625" style="110" customWidth="1"/>
    <col min="7675" max="7675" width="22.6640625" style="110" customWidth="1"/>
    <col min="7676" max="7681" width="10.6640625" style="110" customWidth="1"/>
    <col min="7682" max="7682" width="22.6640625" style="110" customWidth="1"/>
    <col min="7683" max="7685" width="16.44140625" style="110" customWidth="1"/>
    <col min="7686" max="7692" width="0" style="110" hidden="1" customWidth="1"/>
    <col min="7693" max="7923" width="8.88671875" style="110"/>
    <col min="7924" max="7924" width="22.6640625" style="110" customWidth="1"/>
    <col min="7925" max="7930" width="10.6640625" style="110" customWidth="1"/>
    <col min="7931" max="7931" width="22.6640625" style="110" customWidth="1"/>
    <col min="7932" max="7937" width="10.6640625" style="110" customWidth="1"/>
    <col min="7938" max="7938" width="22.6640625" style="110" customWidth="1"/>
    <col min="7939" max="7941" width="16.44140625" style="110" customWidth="1"/>
    <col min="7942" max="7948" width="0" style="110" hidden="1" customWidth="1"/>
    <col min="7949" max="8179" width="8.88671875" style="110"/>
    <col min="8180" max="8180" width="22.6640625" style="110" customWidth="1"/>
    <col min="8181" max="8186" width="10.6640625" style="110" customWidth="1"/>
    <col min="8187" max="8187" width="22.6640625" style="110" customWidth="1"/>
    <col min="8188" max="8193" width="10.6640625" style="110" customWidth="1"/>
    <col min="8194" max="8194" width="22.6640625" style="110" customWidth="1"/>
    <col min="8195" max="8197" width="16.44140625" style="110" customWidth="1"/>
    <col min="8198" max="8204" width="0" style="110" hidden="1" customWidth="1"/>
    <col min="8205" max="8435" width="8.88671875" style="110"/>
    <col min="8436" max="8436" width="22.6640625" style="110" customWidth="1"/>
    <col min="8437" max="8442" width="10.6640625" style="110" customWidth="1"/>
    <col min="8443" max="8443" width="22.6640625" style="110" customWidth="1"/>
    <col min="8444" max="8449" width="10.6640625" style="110" customWidth="1"/>
    <col min="8450" max="8450" width="22.6640625" style="110" customWidth="1"/>
    <col min="8451" max="8453" width="16.44140625" style="110" customWidth="1"/>
    <col min="8454" max="8460" width="0" style="110" hidden="1" customWidth="1"/>
    <col min="8461" max="8691" width="8.88671875" style="110"/>
    <col min="8692" max="8692" width="22.6640625" style="110" customWidth="1"/>
    <col min="8693" max="8698" width="10.6640625" style="110" customWidth="1"/>
    <col min="8699" max="8699" width="22.6640625" style="110" customWidth="1"/>
    <col min="8700" max="8705" width="10.6640625" style="110" customWidth="1"/>
    <col min="8706" max="8706" width="22.6640625" style="110" customWidth="1"/>
    <col min="8707" max="8709" width="16.44140625" style="110" customWidth="1"/>
    <col min="8710" max="8716" width="0" style="110" hidden="1" customWidth="1"/>
    <col min="8717" max="8947" width="8.88671875" style="110"/>
    <col min="8948" max="8948" width="22.6640625" style="110" customWidth="1"/>
    <col min="8949" max="8954" width="10.6640625" style="110" customWidth="1"/>
    <col min="8955" max="8955" width="22.6640625" style="110" customWidth="1"/>
    <col min="8956" max="8961" width="10.6640625" style="110" customWidth="1"/>
    <col min="8962" max="8962" width="22.6640625" style="110" customWidth="1"/>
    <col min="8963" max="8965" width="16.44140625" style="110" customWidth="1"/>
    <col min="8966" max="8972" width="0" style="110" hidden="1" customWidth="1"/>
    <col min="8973" max="9203" width="8.88671875" style="110"/>
    <col min="9204" max="9204" width="22.6640625" style="110" customWidth="1"/>
    <col min="9205" max="9210" width="10.6640625" style="110" customWidth="1"/>
    <col min="9211" max="9211" width="22.6640625" style="110" customWidth="1"/>
    <col min="9212" max="9217" width="10.6640625" style="110" customWidth="1"/>
    <col min="9218" max="9218" width="22.6640625" style="110" customWidth="1"/>
    <col min="9219" max="9221" width="16.44140625" style="110" customWidth="1"/>
    <col min="9222" max="9228" width="0" style="110" hidden="1" customWidth="1"/>
    <col min="9229" max="9459" width="8.88671875" style="110"/>
    <col min="9460" max="9460" width="22.6640625" style="110" customWidth="1"/>
    <col min="9461" max="9466" width="10.6640625" style="110" customWidth="1"/>
    <col min="9467" max="9467" width="22.6640625" style="110" customWidth="1"/>
    <col min="9468" max="9473" width="10.6640625" style="110" customWidth="1"/>
    <col min="9474" max="9474" width="22.6640625" style="110" customWidth="1"/>
    <col min="9475" max="9477" width="16.44140625" style="110" customWidth="1"/>
    <col min="9478" max="9484" width="0" style="110" hidden="1" customWidth="1"/>
    <col min="9485" max="9715" width="8.88671875" style="110"/>
    <col min="9716" max="9716" width="22.6640625" style="110" customWidth="1"/>
    <col min="9717" max="9722" width="10.6640625" style="110" customWidth="1"/>
    <col min="9723" max="9723" width="22.6640625" style="110" customWidth="1"/>
    <col min="9724" max="9729" width="10.6640625" style="110" customWidth="1"/>
    <col min="9730" max="9730" width="22.6640625" style="110" customWidth="1"/>
    <col min="9731" max="9733" width="16.44140625" style="110" customWidth="1"/>
    <col min="9734" max="9740" width="0" style="110" hidden="1" customWidth="1"/>
    <col min="9741" max="9971" width="8.88671875" style="110"/>
    <col min="9972" max="9972" width="22.6640625" style="110" customWidth="1"/>
    <col min="9973" max="9978" width="10.6640625" style="110" customWidth="1"/>
    <col min="9979" max="9979" width="22.6640625" style="110" customWidth="1"/>
    <col min="9980" max="9985" width="10.6640625" style="110" customWidth="1"/>
    <col min="9986" max="9986" width="22.6640625" style="110" customWidth="1"/>
    <col min="9987" max="9989" width="16.44140625" style="110" customWidth="1"/>
    <col min="9990" max="9996" width="0" style="110" hidden="1" customWidth="1"/>
    <col min="9997" max="10227" width="8.88671875" style="110"/>
    <col min="10228" max="10228" width="22.6640625" style="110" customWidth="1"/>
    <col min="10229" max="10234" width="10.6640625" style="110" customWidth="1"/>
    <col min="10235" max="10235" width="22.6640625" style="110" customWidth="1"/>
    <col min="10236" max="10241" width="10.6640625" style="110" customWidth="1"/>
    <col min="10242" max="10242" width="22.6640625" style="110" customWidth="1"/>
    <col min="10243" max="10245" width="16.44140625" style="110" customWidth="1"/>
    <col min="10246" max="10252" width="0" style="110" hidden="1" customWidth="1"/>
    <col min="10253" max="10483" width="8.88671875" style="110"/>
    <col min="10484" max="10484" width="22.6640625" style="110" customWidth="1"/>
    <col min="10485" max="10490" width="10.6640625" style="110" customWidth="1"/>
    <col min="10491" max="10491" width="22.6640625" style="110" customWidth="1"/>
    <col min="10492" max="10497" width="10.6640625" style="110" customWidth="1"/>
    <col min="10498" max="10498" width="22.6640625" style="110" customWidth="1"/>
    <col min="10499" max="10501" width="16.44140625" style="110" customWidth="1"/>
    <col min="10502" max="10508" width="0" style="110" hidden="1" customWidth="1"/>
    <col min="10509" max="10739" width="8.88671875" style="110"/>
    <col min="10740" max="10740" width="22.6640625" style="110" customWidth="1"/>
    <col min="10741" max="10746" width="10.6640625" style="110" customWidth="1"/>
    <col min="10747" max="10747" width="22.6640625" style="110" customWidth="1"/>
    <col min="10748" max="10753" width="10.6640625" style="110" customWidth="1"/>
    <col min="10754" max="10754" width="22.6640625" style="110" customWidth="1"/>
    <col min="10755" max="10757" width="16.44140625" style="110" customWidth="1"/>
    <col min="10758" max="10764" width="0" style="110" hidden="1" customWidth="1"/>
    <col min="10765" max="10995" width="8.88671875" style="110"/>
    <col min="10996" max="10996" width="22.6640625" style="110" customWidth="1"/>
    <col min="10997" max="11002" width="10.6640625" style="110" customWidth="1"/>
    <col min="11003" max="11003" width="22.6640625" style="110" customWidth="1"/>
    <col min="11004" max="11009" width="10.6640625" style="110" customWidth="1"/>
    <col min="11010" max="11010" width="22.6640625" style="110" customWidth="1"/>
    <col min="11011" max="11013" width="16.44140625" style="110" customWidth="1"/>
    <col min="11014" max="11020" width="0" style="110" hidden="1" customWidth="1"/>
    <col min="11021" max="11251" width="8.88671875" style="110"/>
    <col min="11252" max="11252" width="22.6640625" style="110" customWidth="1"/>
    <col min="11253" max="11258" width="10.6640625" style="110" customWidth="1"/>
    <col min="11259" max="11259" width="22.6640625" style="110" customWidth="1"/>
    <col min="11260" max="11265" width="10.6640625" style="110" customWidth="1"/>
    <col min="11266" max="11266" width="22.6640625" style="110" customWidth="1"/>
    <col min="11267" max="11269" width="16.44140625" style="110" customWidth="1"/>
    <col min="11270" max="11276" width="0" style="110" hidden="1" customWidth="1"/>
    <col min="11277" max="11507" width="8.88671875" style="110"/>
    <col min="11508" max="11508" width="22.6640625" style="110" customWidth="1"/>
    <col min="11509" max="11514" width="10.6640625" style="110" customWidth="1"/>
    <col min="11515" max="11515" width="22.6640625" style="110" customWidth="1"/>
    <col min="11516" max="11521" width="10.6640625" style="110" customWidth="1"/>
    <col min="11522" max="11522" width="22.6640625" style="110" customWidth="1"/>
    <col min="11523" max="11525" width="16.44140625" style="110" customWidth="1"/>
    <col min="11526" max="11532" width="0" style="110" hidden="1" customWidth="1"/>
    <col min="11533" max="11763" width="8.88671875" style="110"/>
    <col min="11764" max="11764" width="22.6640625" style="110" customWidth="1"/>
    <col min="11765" max="11770" width="10.6640625" style="110" customWidth="1"/>
    <col min="11771" max="11771" width="22.6640625" style="110" customWidth="1"/>
    <col min="11772" max="11777" width="10.6640625" style="110" customWidth="1"/>
    <col min="11778" max="11778" width="22.6640625" style="110" customWidth="1"/>
    <col min="11779" max="11781" width="16.44140625" style="110" customWidth="1"/>
    <col min="11782" max="11788" width="0" style="110" hidden="1" customWidth="1"/>
    <col min="11789" max="12019" width="8.88671875" style="110"/>
    <col min="12020" max="12020" width="22.6640625" style="110" customWidth="1"/>
    <col min="12021" max="12026" width="10.6640625" style="110" customWidth="1"/>
    <col min="12027" max="12027" width="22.6640625" style="110" customWidth="1"/>
    <col min="12028" max="12033" width="10.6640625" style="110" customWidth="1"/>
    <col min="12034" max="12034" width="22.6640625" style="110" customWidth="1"/>
    <col min="12035" max="12037" width="16.44140625" style="110" customWidth="1"/>
    <col min="12038" max="12044" width="0" style="110" hidden="1" customWidth="1"/>
    <col min="12045" max="12275" width="8.88671875" style="110"/>
    <col min="12276" max="12276" width="22.6640625" style="110" customWidth="1"/>
    <col min="12277" max="12282" width="10.6640625" style="110" customWidth="1"/>
    <col min="12283" max="12283" width="22.6640625" style="110" customWidth="1"/>
    <col min="12284" max="12289" width="10.6640625" style="110" customWidth="1"/>
    <col min="12290" max="12290" width="22.6640625" style="110" customWidth="1"/>
    <col min="12291" max="12293" width="16.44140625" style="110" customWidth="1"/>
    <col min="12294" max="12300" width="0" style="110" hidden="1" customWidth="1"/>
    <col min="12301" max="12531" width="8.88671875" style="110"/>
    <col min="12532" max="12532" width="22.6640625" style="110" customWidth="1"/>
    <col min="12533" max="12538" width="10.6640625" style="110" customWidth="1"/>
    <col min="12539" max="12539" width="22.6640625" style="110" customWidth="1"/>
    <col min="12540" max="12545" width="10.6640625" style="110" customWidth="1"/>
    <col min="12546" max="12546" width="22.6640625" style="110" customWidth="1"/>
    <col min="12547" max="12549" width="16.44140625" style="110" customWidth="1"/>
    <col min="12550" max="12556" width="0" style="110" hidden="1" customWidth="1"/>
    <col min="12557" max="12787" width="8.88671875" style="110"/>
    <col min="12788" max="12788" width="22.6640625" style="110" customWidth="1"/>
    <col min="12789" max="12794" width="10.6640625" style="110" customWidth="1"/>
    <col min="12795" max="12795" width="22.6640625" style="110" customWidth="1"/>
    <col min="12796" max="12801" width="10.6640625" style="110" customWidth="1"/>
    <col min="12802" max="12802" width="22.6640625" style="110" customWidth="1"/>
    <col min="12803" max="12805" width="16.44140625" style="110" customWidth="1"/>
    <col min="12806" max="12812" width="0" style="110" hidden="1" customWidth="1"/>
    <col min="12813" max="13043" width="8.88671875" style="110"/>
    <col min="13044" max="13044" width="22.6640625" style="110" customWidth="1"/>
    <col min="13045" max="13050" width="10.6640625" style="110" customWidth="1"/>
    <col min="13051" max="13051" width="22.6640625" style="110" customWidth="1"/>
    <col min="13052" max="13057" width="10.6640625" style="110" customWidth="1"/>
    <col min="13058" max="13058" width="22.6640625" style="110" customWidth="1"/>
    <col min="13059" max="13061" width="16.44140625" style="110" customWidth="1"/>
    <col min="13062" max="13068" width="0" style="110" hidden="1" customWidth="1"/>
    <col min="13069" max="13299" width="8.88671875" style="110"/>
    <col min="13300" max="13300" width="22.6640625" style="110" customWidth="1"/>
    <col min="13301" max="13306" width="10.6640625" style="110" customWidth="1"/>
    <col min="13307" max="13307" width="22.6640625" style="110" customWidth="1"/>
    <col min="13308" max="13313" width="10.6640625" style="110" customWidth="1"/>
    <col min="13314" max="13314" width="22.6640625" style="110" customWidth="1"/>
    <col min="13315" max="13317" width="16.44140625" style="110" customWidth="1"/>
    <col min="13318" max="13324" width="0" style="110" hidden="1" customWidth="1"/>
    <col min="13325" max="13555" width="8.88671875" style="110"/>
    <col min="13556" max="13556" width="22.6640625" style="110" customWidth="1"/>
    <col min="13557" max="13562" width="10.6640625" style="110" customWidth="1"/>
    <col min="13563" max="13563" width="22.6640625" style="110" customWidth="1"/>
    <col min="13564" max="13569" width="10.6640625" style="110" customWidth="1"/>
    <col min="13570" max="13570" width="22.6640625" style="110" customWidth="1"/>
    <col min="13571" max="13573" width="16.44140625" style="110" customWidth="1"/>
    <col min="13574" max="13580" width="0" style="110" hidden="1" customWidth="1"/>
    <col min="13581" max="13811" width="8.88671875" style="110"/>
    <col min="13812" max="13812" width="22.6640625" style="110" customWidth="1"/>
    <col min="13813" max="13818" width="10.6640625" style="110" customWidth="1"/>
    <col min="13819" max="13819" width="22.6640625" style="110" customWidth="1"/>
    <col min="13820" max="13825" width="10.6640625" style="110" customWidth="1"/>
    <col min="13826" max="13826" width="22.6640625" style="110" customWidth="1"/>
    <col min="13827" max="13829" width="16.44140625" style="110" customWidth="1"/>
    <col min="13830" max="13836" width="0" style="110" hidden="1" customWidth="1"/>
    <col min="13837" max="14067" width="8.88671875" style="110"/>
    <col min="14068" max="14068" width="22.6640625" style="110" customWidth="1"/>
    <col min="14069" max="14074" width="10.6640625" style="110" customWidth="1"/>
    <col min="14075" max="14075" width="22.6640625" style="110" customWidth="1"/>
    <col min="14076" max="14081" width="10.6640625" style="110" customWidth="1"/>
    <col min="14082" max="14082" width="22.6640625" style="110" customWidth="1"/>
    <col min="14083" max="14085" width="16.44140625" style="110" customWidth="1"/>
    <col min="14086" max="14092" width="0" style="110" hidden="1" customWidth="1"/>
    <col min="14093" max="14323" width="8.88671875" style="110"/>
    <col min="14324" max="14324" width="22.6640625" style="110" customWidth="1"/>
    <col min="14325" max="14330" width="10.6640625" style="110" customWidth="1"/>
    <col min="14331" max="14331" width="22.6640625" style="110" customWidth="1"/>
    <col min="14332" max="14337" width="10.6640625" style="110" customWidth="1"/>
    <col min="14338" max="14338" width="22.6640625" style="110" customWidth="1"/>
    <col min="14339" max="14341" width="16.44140625" style="110" customWidth="1"/>
    <col min="14342" max="14348" width="0" style="110" hidden="1" customWidth="1"/>
    <col min="14349" max="14579" width="8.88671875" style="110"/>
    <col min="14580" max="14580" width="22.6640625" style="110" customWidth="1"/>
    <col min="14581" max="14586" width="10.6640625" style="110" customWidth="1"/>
    <col min="14587" max="14587" width="22.6640625" style="110" customWidth="1"/>
    <col min="14588" max="14593" width="10.6640625" style="110" customWidth="1"/>
    <col min="14594" max="14594" width="22.6640625" style="110" customWidth="1"/>
    <col min="14595" max="14597" width="16.44140625" style="110" customWidth="1"/>
    <col min="14598" max="14604" width="0" style="110" hidden="1" customWidth="1"/>
    <col min="14605" max="14835" width="8.88671875" style="110"/>
    <col min="14836" max="14836" width="22.6640625" style="110" customWidth="1"/>
    <col min="14837" max="14842" width="10.6640625" style="110" customWidth="1"/>
    <col min="14843" max="14843" width="22.6640625" style="110" customWidth="1"/>
    <col min="14844" max="14849" width="10.6640625" style="110" customWidth="1"/>
    <col min="14850" max="14850" width="22.6640625" style="110" customWidth="1"/>
    <col min="14851" max="14853" width="16.44140625" style="110" customWidth="1"/>
    <col min="14854" max="14860" width="0" style="110" hidden="1" customWidth="1"/>
    <col min="14861" max="15091" width="8.88671875" style="110"/>
    <col min="15092" max="15092" width="22.6640625" style="110" customWidth="1"/>
    <col min="15093" max="15098" width="10.6640625" style="110" customWidth="1"/>
    <col min="15099" max="15099" width="22.6640625" style="110" customWidth="1"/>
    <col min="15100" max="15105" width="10.6640625" style="110" customWidth="1"/>
    <col min="15106" max="15106" width="22.6640625" style="110" customWidth="1"/>
    <col min="15107" max="15109" width="16.44140625" style="110" customWidth="1"/>
    <col min="15110" max="15116" width="0" style="110" hidden="1" customWidth="1"/>
    <col min="15117" max="15347" width="8.88671875" style="110"/>
    <col min="15348" max="15348" width="22.6640625" style="110" customWidth="1"/>
    <col min="15349" max="15354" width="10.6640625" style="110" customWidth="1"/>
    <col min="15355" max="15355" width="22.6640625" style="110" customWidth="1"/>
    <col min="15356" max="15361" width="10.6640625" style="110" customWidth="1"/>
    <col min="15362" max="15362" width="22.6640625" style="110" customWidth="1"/>
    <col min="15363" max="15365" width="16.44140625" style="110" customWidth="1"/>
    <col min="15366" max="15372" width="0" style="110" hidden="1" customWidth="1"/>
    <col min="15373" max="15603" width="8.88671875" style="110"/>
    <col min="15604" max="15604" width="22.6640625" style="110" customWidth="1"/>
    <col min="15605" max="15610" width="10.6640625" style="110" customWidth="1"/>
    <col min="15611" max="15611" width="22.6640625" style="110" customWidth="1"/>
    <col min="15612" max="15617" width="10.6640625" style="110" customWidth="1"/>
    <col min="15618" max="15618" width="22.6640625" style="110" customWidth="1"/>
    <col min="15619" max="15621" width="16.44140625" style="110" customWidth="1"/>
    <col min="15622" max="15628" width="0" style="110" hidden="1" customWidth="1"/>
    <col min="15629" max="15859" width="8.88671875" style="110"/>
    <col min="15860" max="15860" width="22.6640625" style="110" customWidth="1"/>
    <col min="15861" max="15866" width="10.6640625" style="110" customWidth="1"/>
    <col min="15867" max="15867" width="22.6640625" style="110" customWidth="1"/>
    <col min="15868" max="15873" width="10.6640625" style="110" customWidth="1"/>
    <col min="15874" max="15874" width="22.6640625" style="110" customWidth="1"/>
    <col min="15875" max="15877" width="16.44140625" style="110" customWidth="1"/>
    <col min="15878" max="15884" width="0" style="110" hidden="1" customWidth="1"/>
    <col min="15885" max="16115" width="8.88671875" style="110"/>
    <col min="16116" max="16116" width="22.6640625" style="110" customWidth="1"/>
    <col min="16117" max="16122" width="10.6640625" style="110" customWidth="1"/>
    <col min="16123" max="16123" width="22.6640625" style="110" customWidth="1"/>
    <col min="16124" max="16129" width="10.6640625" style="110" customWidth="1"/>
    <col min="16130" max="16130" width="22.6640625" style="110" customWidth="1"/>
    <col min="16131" max="16133" width="16.44140625" style="110" customWidth="1"/>
    <col min="16134" max="16140" width="0" style="110" hidden="1" customWidth="1"/>
    <col min="16141" max="16371" width="8.88671875" style="110"/>
    <col min="16372" max="16384" width="8.6640625" style="110" customWidth="1"/>
  </cols>
  <sheetData>
    <row r="1" spans="1:18" ht="18" customHeight="1">
      <c r="A1" s="107" t="s">
        <v>139</v>
      </c>
      <c r="B1" s="108"/>
      <c r="C1" s="109"/>
      <c r="D1" s="109"/>
      <c r="E1" s="107"/>
      <c r="F1" s="109"/>
      <c r="G1" s="109"/>
      <c r="H1" s="107" t="s">
        <v>140</v>
      </c>
      <c r="I1" s="108"/>
      <c r="J1" s="109"/>
      <c r="K1" s="109"/>
      <c r="L1" s="108"/>
      <c r="M1" s="109"/>
      <c r="N1" s="109"/>
      <c r="O1" s="107" t="s">
        <v>140</v>
      </c>
      <c r="P1" s="108"/>
      <c r="Q1" s="109"/>
      <c r="R1" s="109"/>
    </row>
    <row r="2" spans="1:18" ht="18" customHeight="1">
      <c r="A2" s="107" t="s">
        <v>141</v>
      </c>
      <c r="B2" s="108"/>
      <c r="C2" s="109"/>
      <c r="D2" s="109"/>
      <c r="E2" s="107"/>
      <c r="F2" s="109"/>
      <c r="G2" s="109"/>
      <c r="H2" s="111" t="s">
        <v>142</v>
      </c>
      <c r="I2" s="108"/>
      <c r="J2" s="109"/>
      <c r="K2" s="109"/>
      <c r="L2" s="108"/>
      <c r="M2" s="109"/>
      <c r="N2" s="109"/>
      <c r="O2" s="111" t="s">
        <v>142</v>
      </c>
      <c r="P2" s="108"/>
      <c r="Q2" s="109"/>
      <c r="R2" s="109"/>
    </row>
    <row r="3" spans="1:18" ht="18" customHeight="1">
      <c r="A3" s="111" t="s">
        <v>143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18" ht="18" customHeight="1">
      <c r="A4" s="113"/>
      <c r="B4" s="2393">
        <v>2017</v>
      </c>
      <c r="C4" s="2393"/>
      <c r="D4" s="2393"/>
      <c r="E4" s="2393">
        <v>2018</v>
      </c>
      <c r="F4" s="2393"/>
      <c r="G4" s="2393"/>
      <c r="H4" s="114"/>
      <c r="I4" s="2393">
        <v>2019</v>
      </c>
      <c r="J4" s="2393"/>
      <c r="K4" s="2393"/>
      <c r="L4" s="2393">
        <v>2020</v>
      </c>
      <c r="M4" s="2393"/>
      <c r="N4" s="2393"/>
      <c r="O4" s="114"/>
      <c r="P4" s="2393">
        <v>2021</v>
      </c>
      <c r="Q4" s="2393"/>
      <c r="R4" s="2393"/>
    </row>
    <row r="5" spans="1:18" ht="18" customHeight="1">
      <c r="A5" s="115"/>
      <c r="B5" s="116" t="s">
        <v>87</v>
      </c>
      <c r="C5" s="116" t="s">
        <v>96</v>
      </c>
      <c r="D5" s="116" t="s">
        <v>97</v>
      </c>
      <c r="E5" s="116" t="s">
        <v>87</v>
      </c>
      <c r="F5" s="116" t="s">
        <v>96</v>
      </c>
      <c r="G5" s="116" t="s">
        <v>97</v>
      </c>
      <c r="H5" s="117"/>
      <c r="I5" s="116" t="s">
        <v>87</v>
      </c>
      <c r="J5" s="116" t="s">
        <v>96</v>
      </c>
      <c r="K5" s="116" t="s">
        <v>97</v>
      </c>
      <c r="L5" s="116" t="s">
        <v>87</v>
      </c>
      <c r="M5" s="116" t="s">
        <v>96</v>
      </c>
      <c r="N5" s="116" t="s">
        <v>97</v>
      </c>
      <c r="O5" s="117"/>
      <c r="P5" s="116" t="s">
        <v>87</v>
      </c>
      <c r="Q5" s="116" t="s">
        <v>96</v>
      </c>
      <c r="R5" s="116" t="s">
        <v>97</v>
      </c>
    </row>
    <row r="6" spans="1:18" ht="12.9" customHeight="1">
      <c r="B6" s="118"/>
      <c r="C6" s="118"/>
      <c r="D6" s="118"/>
      <c r="E6" s="118"/>
      <c r="F6" s="118"/>
      <c r="G6" s="118"/>
      <c r="H6" s="119"/>
      <c r="I6" s="118"/>
      <c r="J6" s="118"/>
      <c r="K6" s="118"/>
      <c r="L6" s="118"/>
      <c r="M6" s="118"/>
      <c r="N6" s="118"/>
      <c r="O6" s="119"/>
      <c r="P6" s="118"/>
      <c r="Q6" s="118"/>
      <c r="R6" s="118"/>
    </row>
    <row r="7" spans="1:18" ht="12.9" customHeight="1">
      <c r="A7" s="120" t="s">
        <v>0</v>
      </c>
      <c r="B7" s="121">
        <v>6140.2</v>
      </c>
      <c r="C7" s="121">
        <v>3042.5</v>
      </c>
      <c r="D7" s="121">
        <v>3097.7</v>
      </c>
      <c r="E7" s="74">
        <v>6256.7</v>
      </c>
      <c r="F7" s="122">
        <v>3101.8</v>
      </c>
      <c r="G7" s="122">
        <v>3154.9</v>
      </c>
      <c r="H7" s="120" t="s">
        <v>0</v>
      </c>
      <c r="I7" s="74">
        <v>6389.5</v>
      </c>
      <c r="J7" s="122">
        <v>3169.6</v>
      </c>
      <c r="K7" s="122">
        <v>3219.9</v>
      </c>
      <c r="L7" s="74">
        <v>6523.5</v>
      </c>
      <c r="M7" s="122">
        <v>3237.6</v>
      </c>
      <c r="N7" s="122">
        <v>3285.9</v>
      </c>
      <c r="O7" s="120" t="s">
        <v>0</v>
      </c>
      <c r="P7" s="74">
        <v>6636.8</v>
      </c>
      <c r="Q7" s="122">
        <v>3294.1</v>
      </c>
      <c r="R7" s="122">
        <v>3342.7</v>
      </c>
    </row>
    <row r="8" spans="1:18" ht="12.9" customHeight="1">
      <c r="A8" s="123" t="s">
        <v>6</v>
      </c>
      <c r="B8" s="124">
        <v>2073.9</v>
      </c>
      <c r="C8" s="124">
        <v>984.8</v>
      </c>
      <c r="D8" s="124">
        <v>1089.0999999999999</v>
      </c>
      <c r="E8" s="78">
        <v>2121</v>
      </c>
      <c r="F8" s="125">
        <v>1007.6</v>
      </c>
      <c r="G8" s="125">
        <v>1113.4000000000001</v>
      </c>
      <c r="H8" s="123" t="s">
        <v>6</v>
      </c>
      <c r="I8" s="78">
        <v>2173.6</v>
      </c>
      <c r="J8" s="125">
        <v>1034</v>
      </c>
      <c r="K8" s="125">
        <v>1139.5999999999999</v>
      </c>
      <c r="L8" s="78">
        <v>2231</v>
      </c>
      <c r="M8" s="125">
        <v>1062.4000000000001</v>
      </c>
      <c r="N8" s="125">
        <v>1168.5999999999999</v>
      </c>
      <c r="O8" s="123" t="s">
        <v>6</v>
      </c>
      <c r="P8" s="78">
        <v>2282.6</v>
      </c>
      <c r="Q8" s="125">
        <v>1087.8</v>
      </c>
      <c r="R8" s="125">
        <v>1194.8</v>
      </c>
    </row>
    <row r="9" spans="1:18" ht="12.9" customHeight="1">
      <c r="A9" s="123" t="s">
        <v>7</v>
      </c>
      <c r="B9" s="124">
        <v>4066.3</v>
      </c>
      <c r="C9" s="124">
        <v>2057.6999999999998</v>
      </c>
      <c r="D9" s="124">
        <v>2008.6</v>
      </c>
      <c r="E9" s="78">
        <v>4135.7</v>
      </c>
      <c r="F9" s="125">
        <v>2094.1999999999998</v>
      </c>
      <c r="G9" s="125">
        <v>2041.5</v>
      </c>
      <c r="H9" s="123" t="s">
        <v>7</v>
      </c>
      <c r="I9" s="78">
        <v>4215.8999999999996</v>
      </c>
      <c r="J9" s="125">
        <v>2135.6</v>
      </c>
      <c r="K9" s="125">
        <v>2080.3000000000002</v>
      </c>
      <c r="L9" s="78">
        <v>4292.5</v>
      </c>
      <c r="M9" s="125">
        <v>2175.1999999999998</v>
      </c>
      <c r="N9" s="125">
        <v>2117.3000000000002</v>
      </c>
      <c r="O9" s="123" t="s">
        <v>7</v>
      </c>
      <c r="P9" s="78">
        <v>4354.2</v>
      </c>
      <c r="Q9" s="125">
        <v>2206.3000000000002</v>
      </c>
      <c r="R9" s="125">
        <v>2147.9</v>
      </c>
    </row>
    <row r="10" spans="1:18" ht="12.9" customHeight="1">
      <c r="A10" s="126"/>
      <c r="B10" s="124"/>
      <c r="C10" s="124"/>
      <c r="D10" s="124"/>
      <c r="E10" s="78"/>
      <c r="F10" s="125"/>
      <c r="G10" s="125"/>
      <c r="H10" s="126"/>
      <c r="I10" s="78"/>
      <c r="J10" s="125"/>
      <c r="K10" s="125"/>
      <c r="L10" s="78"/>
      <c r="M10" s="125"/>
      <c r="N10" s="125"/>
      <c r="O10" s="126"/>
      <c r="P10" s="78"/>
      <c r="Q10" s="125"/>
      <c r="R10" s="125"/>
    </row>
    <row r="11" spans="1:18" ht="12.9" customHeight="1">
      <c r="A11" s="120" t="s">
        <v>1</v>
      </c>
      <c r="B11" s="121">
        <v>503.5</v>
      </c>
      <c r="C11" s="121">
        <v>256.2</v>
      </c>
      <c r="D11" s="121">
        <v>247.3</v>
      </c>
      <c r="E11" s="74">
        <v>513.6</v>
      </c>
      <c r="F11" s="122">
        <v>261.39999999999998</v>
      </c>
      <c r="G11" s="122">
        <v>252.2</v>
      </c>
      <c r="H11" s="120" t="s">
        <v>1</v>
      </c>
      <c r="I11" s="74">
        <v>525.1</v>
      </c>
      <c r="J11" s="122">
        <v>267.5</v>
      </c>
      <c r="K11" s="122">
        <v>257.60000000000002</v>
      </c>
      <c r="L11" s="74">
        <v>537.29999999999995</v>
      </c>
      <c r="M11" s="122">
        <v>273.7</v>
      </c>
      <c r="N11" s="122">
        <v>263.60000000000002</v>
      </c>
      <c r="O11" s="120" t="s">
        <v>1</v>
      </c>
      <c r="P11" s="74">
        <v>548.20000000000005</v>
      </c>
      <c r="Q11" s="122">
        <v>279.2</v>
      </c>
      <c r="R11" s="122">
        <v>269</v>
      </c>
    </row>
    <row r="12" spans="1:18" ht="12.9" customHeight="1">
      <c r="A12" s="123" t="s">
        <v>6</v>
      </c>
      <c r="B12" s="124">
        <v>118.7</v>
      </c>
      <c r="C12" s="124">
        <v>59.1</v>
      </c>
      <c r="D12" s="124">
        <v>59.6</v>
      </c>
      <c r="E12" s="78">
        <v>121.1</v>
      </c>
      <c r="F12" s="125">
        <v>60.3</v>
      </c>
      <c r="G12" s="125">
        <v>60.8</v>
      </c>
      <c r="H12" s="123" t="s">
        <v>6</v>
      </c>
      <c r="I12" s="78">
        <v>123.9</v>
      </c>
      <c r="J12" s="125">
        <v>61.7</v>
      </c>
      <c r="K12" s="125">
        <v>62.2</v>
      </c>
      <c r="L12" s="78">
        <v>127.2</v>
      </c>
      <c r="M12" s="125">
        <v>63.1</v>
      </c>
      <c r="N12" s="125">
        <v>64.099999999999994</v>
      </c>
      <c r="O12" s="123" t="s">
        <v>6</v>
      </c>
      <c r="P12" s="78">
        <v>129.9</v>
      </c>
      <c r="Q12" s="125">
        <v>64.5</v>
      </c>
      <c r="R12" s="125">
        <v>65.400000000000006</v>
      </c>
    </row>
    <row r="13" spans="1:18" ht="12.9" customHeight="1">
      <c r="A13" s="123" t="s">
        <v>7</v>
      </c>
      <c r="B13" s="124">
        <v>384.8</v>
      </c>
      <c r="C13" s="124">
        <v>197.1</v>
      </c>
      <c r="D13" s="124">
        <v>187.7</v>
      </c>
      <c r="E13" s="78">
        <v>392.5</v>
      </c>
      <c r="F13" s="125">
        <v>201.1</v>
      </c>
      <c r="G13" s="125">
        <v>191.4</v>
      </c>
      <c r="H13" s="123" t="s">
        <v>7</v>
      </c>
      <c r="I13" s="78">
        <v>401.2</v>
      </c>
      <c r="J13" s="125">
        <v>205.8</v>
      </c>
      <c r="K13" s="125">
        <v>195.4</v>
      </c>
      <c r="L13" s="78">
        <v>410.1</v>
      </c>
      <c r="M13" s="125">
        <v>210.6</v>
      </c>
      <c r="N13" s="125">
        <v>199.5</v>
      </c>
      <c r="O13" s="123" t="s">
        <v>7</v>
      </c>
      <c r="P13" s="78">
        <v>418.3</v>
      </c>
      <c r="Q13" s="125">
        <v>214.7</v>
      </c>
      <c r="R13" s="125">
        <v>203.6</v>
      </c>
    </row>
    <row r="14" spans="1:18" ht="12.9" customHeight="1">
      <c r="A14" s="126"/>
      <c r="B14" s="124"/>
      <c r="C14" s="124"/>
      <c r="D14" s="124"/>
      <c r="E14" s="78"/>
      <c r="F14" s="125"/>
      <c r="G14" s="125"/>
      <c r="H14" s="126"/>
      <c r="I14" s="78"/>
      <c r="J14" s="125"/>
      <c r="K14" s="125"/>
      <c r="L14" s="78"/>
      <c r="M14" s="125"/>
      <c r="N14" s="125"/>
      <c r="O14" s="126"/>
      <c r="P14" s="78"/>
      <c r="Q14" s="125"/>
      <c r="R14" s="125"/>
    </row>
    <row r="15" spans="1:18" ht="12.9" customHeight="1">
      <c r="A15" s="127" t="s">
        <v>10</v>
      </c>
      <c r="B15" s="121">
        <v>1168.7</v>
      </c>
      <c r="C15" s="121">
        <v>587.29999999999995</v>
      </c>
      <c r="D15" s="121">
        <v>581.4</v>
      </c>
      <c r="E15" s="74">
        <v>1190.5999999999999</v>
      </c>
      <c r="F15" s="122">
        <v>598.79999999999995</v>
      </c>
      <c r="G15" s="122">
        <v>591.79999999999995</v>
      </c>
      <c r="H15" s="127" t="s">
        <v>10</v>
      </c>
      <c r="I15" s="74">
        <v>1214.4000000000001</v>
      </c>
      <c r="J15" s="122">
        <v>611</v>
      </c>
      <c r="K15" s="122">
        <v>603.4</v>
      </c>
      <c r="L15" s="74">
        <v>1238.8</v>
      </c>
      <c r="M15" s="122">
        <v>623.4</v>
      </c>
      <c r="N15" s="122">
        <v>615.4</v>
      </c>
      <c r="O15" s="127" t="s">
        <v>10</v>
      </c>
      <c r="P15" s="74">
        <v>1260.5999999999999</v>
      </c>
      <c r="Q15" s="122">
        <v>634.6</v>
      </c>
      <c r="R15" s="122">
        <v>626</v>
      </c>
    </row>
    <row r="16" spans="1:18" ht="12.9" customHeight="1">
      <c r="A16" s="123" t="s">
        <v>6</v>
      </c>
      <c r="B16" s="124">
        <v>253.8</v>
      </c>
      <c r="C16" s="124">
        <v>122.2</v>
      </c>
      <c r="D16" s="124">
        <v>131.6</v>
      </c>
      <c r="E16" s="78">
        <v>259.2</v>
      </c>
      <c r="F16" s="125">
        <v>124.8</v>
      </c>
      <c r="G16" s="125">
        <v>134.4</v>
      </c>
      <c r="H16" s="123" t="s">
        <v>6</v>
      </c>
      <c r="I16" s="78">
        <v>263.8</v>
      </c>
      <c r="J16" s="125">
        <v>127.1</v>
      </c>
      <c r="K16" s="125">
        <v>136.69999999999999</v>
      </c>
      <c r="L16" s="78">
        <v>268.39999999999998</v>
      </c>
      <c r="M16" s="125">
        <v>129.5</v>
      </c>
      <c r="N16" s="125">
        <v>138.9</v>
      </c>
      <c r="O16" s="123" t="s">
        <v>6</v>
      </c>
      <c r="P16" s="78">
        <v>272.60000000000002</v>
      </c>
      <c r="Q16" s="125">
        <v>131.80000000000001</v>
      </c>
      <c r="R16" s="125">
        <v>140.80000000000001</v>
      </c>
    </row>
    <row r="17" spans="1:18" ht="12.9" customHeight="1">
      <c r="A17" s="123" t="s">
        <v>7</v>
      </c>
      <c r="B17" s="124">
        <v>914.9</v>
      </c>
      <c r="C17" s="124">
        <v>465.1</v>
      </c>
      <c r="D17" s="124">
        <v>449.8</v>
      </c>
      <c r="E17" s="78">
        <v>931.4</v>
      </c>
      <c r="F17" s="125">
        <v>474</v>
      </c>
      <c r="G17" s="125">
        <v>457.4</v>
      </c>
      <c r="H17" s="123" t="s">
        <v>7</v>
      </c>
      <c r="I17" s="78">
        <v>950.6</v>
      </c>
      <c r="J17" s="125">
        <v>483.9</v>
      </c>
      <c r="K17" s="125">
        <v>466.7</v>
      </c>
      <c r="L17" s="78">
        <v>970.4</v>
      </c>
      <c r="M17" s="125">
        <v>493.9</v>
      </c>
      <c r="N17" s="125">
        <v>476.5</v>
      </c>
      <c r="O17" s="123" t="s">
        <v>7</v>
      </c>
      <c r="P17" s="78">
        <v>988</v>
      </c>
      <c r="Q17" s="125">
        <v>502.8</v>
      </c>
      <c r="R17" s="125">
        <v>485.2</v>
      </c>
    </row>
    <row r="18" spans="1:18" ht="12.9" customHeight="1">
      <c r="A18" s="126"/>
      <c r="B18" s="124"/>
      <c r="C18" s="124"/>
      <c r="D18" s="124"/>
      <c r="E18" s="78"/>
      <c r="F18" s="125"/>
      <c r="G18" s="125"/>
      <c r="H18" s="126"/>
      <c r="I18" s="78"/>
      <c r="J18" s="125"/>
      <c r="K18" s="125"/>
      <c r="L18" s="78"/>
      <c r="M18" s="125"/>
      <c r="N18" s="125"/>
      <c r="O18" s="126"/>
      <c r="P18" s="78"/>
      <c r="Q18" s="125"/>
      <c r="R18" s="125"/>
    </row>
    <row r="19" spans="1:18" ht="12.9" customHeight="1">
      <c r="A19" s="128" t="s">
        <v>12</v>
      </c>
      <c r="B19" s="121">
        <v>476.8</v>
      </c>
      <c r="C19" s="121">
        <v>237.2</v>
      </c>
      <c r="D19" s="121">
        <v>239.6</v>
      </c>
      <c r="E19" s="74">
        <v>483</v>
      </c>
      <c r="F19" s="122">
        <v>240.4</v>
      </c>
      <c r="G19" s="122">
        <v>242.6</v>
      </c>
      <c r="H19" s="128" t="s">
        <v>12</v>
      </c>
      <c r="I19" s="74">
        <v>489.8</v>
      </c>
      <c r="J19" s="122">
        <v>243.9</v>
      </c>
      <c r="K19" s="122">
        <v>245.9</v>
      </c>
      <c r="L19" s="74">
        <v>496.1</v>
      </c>
      <c r="M19" s="122">
        <v>247.1</v>
      </c>
      <c r="N19" s="122">
        <v>249</v>
      </c>
      <c r="O19" s="128" t="s">
        <v>12</v>
      </c>
      <c r="P19" s="74">
        <v>501.9</v>
      </c>
      <c r="Q19" s="122">
        <v>249.8</v>
      </c>
      <c r="R19" s="122">
        <v>252.1</v>
      </c>
    </row>
    <row r="20" spans="1:18" ht="12.9" customHeight="1">
      <c r="A20" s="123" t="s">
        <v>6</v>
      </c>
      <c r="B20" s="124">
        <v>135.80000000000001</v>
      </c>
      <c r="C20" s="124">
        <v>64.400000000000006</v>
      </c>
      <c r="D20" s="124">
        <v>71.400000000000006</v>
      </c>
      <c r="E20" s="78">
        <v>139</v>
      </c>
      <c r="F20" s="125">
        <v>65.900000000000006</v>
      </c>
      <c r="G20" s="125">
        <v>73.099999999999994</v>
      </c>
      <c r="H20" s="123" t="s">
        <v>6</v>
      </c>
      <c r="I20" s="78">
        <v>142.1</v>
      </c>
      <c r="J20" s="125">
        <v>67.5</v>
      </c>
      <c r="K20" s="125">
        <v>74.599999999999994</v>
      </c>
      <c r="L20" s="78">
        <v>145</v>
      </c>
      <c r="M20" s="125">
        <v>69</v>
      </c>
      <c r="N20" s="125">
        <v>76</v>
      </c>
      <c r="O20" s="123" t="s">
        <v>6</v>
      </c>
      <c r="P20" s="78">
        <v>149.80000000000001</v>
      </c>
      <c r="Q20" s="125">
        <v>71.2</v>
      </c>
      <c r="R20" s="125">
        <v>78.599999999999994</v>
      </c>
    </row>
    <row r="21" spans="1:18" ht="12.9" customHeight="1">
      <c r="A21" s="123" t="s">
        <v>7</v>
      </c>
      <c r="B21" s="124">
        <v>341</v>
      </c>
      <c r="C21" s="124">
        <v>172.8</v>
      </c>
      <c r="D21" s="124">
        <v>168.2</v>
      </c>
      <c r="E21" s="78">
        <v>344</v>
      </c>
      <c r="F21" s="125">
        <v>174.5</v>
      </c>
      <c r="G21" s="125">
        <v>169.5</v>
      </c>
      <c r="H21" s="123" t="s">
        <v>7</v>
      </c>
      <c r="I21" s="78">
        <v>347.7</v>
      </c>
      <c r="J21" s="125">
        <v>176.4</v>
      </c>
      <c r="K21" s="125">
        <v>171.3</v>
      </c>
      <c r="L21" s="78">
        <v>351.1</v>
      </c>
      <c r="M21" s="125">
        <v>178.1</v>
      </c>
      <c r="N21" s="125">
        <v>173</v>
      </c>
      <c r="O21" s="123" t="s">
        <v>7</v>
      </c>
      <c r="P21" s="78">
        <v>352.1</v>
      </c>
      <c r="Q21" s="125">
        <v>178.6</v>
      </c>
      <c r="R21" s="125">
        <v>173.5</v>
      </c>
    </row>
    <row r="22" spans="1:18" ht="12.9" customHeight="1">
      <c r="A22" s="126"/>
      <c r="B22" s="124"/>
      <c r="C22" s="124"/>
      <c r="D22" s="124"/>
      <c r="E22" s="78"/>
      <c r="F22" s="125"/>
      <c r="G22" s="125"/>
      <c r="H22" s="126"/>
      <c r="I22" s="78"/>
      <c r="J22" s="125"/>
      <c r="K22" s="125"/>
      <c r="L22" s="78"/>
      <c r="M22" s="125"/>
      <c r="N22" s="125"/>
      <c r="O22" s="126"/>
      <c r="P22" s="78"/>
      <c r="Q22" s="125"/>
      <c r="R22" s="125"/>
    </row>
    <row r="23" spans="1:18" ht="12.9" customHeight="1">
      <c r="A23" s="120" t="s">
        <v>2</v>
      </c>
      <c r="B23" s="121">
        <v>281</v>
      </c>
      <c r="C23" s="121">
        <v>142.80000000000001</v>
      </c>
      <c r="D23" s="121">
        <v>138.19999999999999</v>
      </c>
      <c r="E23" s="74">
        <v>283.8</v>
      </c>
      <c r="F23" s="122">
        <v>144.4</v>
      </c>
      <c r="G23" s="122">
        <v>139.4</v>
      </c>
      <c r="H23" s="120" t="s">
        <v>2</v>
      </c>
      <c r="I23" s="74">
        <v>287</v>
      </c>
      <c r="J23" s="122">
        <v>146.1</v>
      </c>
      <c r="K23" s="122">
        <v>140.9</v>
      </c>
      <c r="L23" s="74">
        <v>289.60000000000002</v>
      </c>
      <c r="M23" s="122">
        <v>147.5</v>
      </c>
      <c r="N23" s="122">
        <v>142.1</v>
      </c>
      <c r="O23" s="120" t="s">
        <v>2</v>
      </c>
      <c r="P23" s="74">
        <v>292.10000000000002</v>
      </c>
      <c r="Q23" s="122">
        <v>148.69999999999999</v>
      </c>
      <c r="R23" s="122">
        <v>143.4</v>
      </c>
    </row>
    <row r="24" spans="1:18" ht="12.9" customHeight="1">
      <c r="A24" s="123" t="s">
        <v>6</v>
      </c>
      <c r="B24" s="124">
        <v>38.799999999999997</v>
      </c>
      <c r="C24" s="124">
        <v>19.100000000000001</v>
      </c>
      <c r="D24" s="124">
        <v>19.7</v>
      </c>
      <c r="E24" s="78">
        <v>39.299999999999997</v>
      </c>
      <c r="F24" s="125">
        <v>19.399999999999999</v>
      </c>
      <c r="G24" s="125">
        <v>19.899999999999999</v>
      </c>
      <c r="H24" s="123" t="s">
        <v>6</v>
      </c>
      <c r="I24" s="78">
        <v>40</v>
      </c>
      <c r="J24" s="125">
        <v>19.7</v>
      </c>
      <c r="K24" s="125">
        <v>20.3</v>
      </c>
      <c r="L24" s="78">
        <v>40.6</v>
      </c>
      <c r="M24" s="125">
        <v>20</v>
      </c>
      <c r="N24" s="125">
        <v>20.6</v>
      </c>
      <c r="O24" s="123" t="s">
        <v>6</v>
      </c>
      <c r="P24" s="78">
        <v>41.1</v>
      </c>
      <c r="Q24" s="125">
        <v>20.2</v>
      </c>
      <c r="R24" s="125">
        <v>20.9</v>
      </c>
    </row>
    <row r="25" spans="1:18" ht="12.9" customHeight="1">
      <c r="A25" s="123" t="s">
        <v>7</v>
      </c>
      <c r="B25" s="124">
        <v>242.2</v>
      </c>
      <c r="C25" s="124">
        <v>123.7</v>
      </c>
      <c r="D25" s="124">
        <v>118.5</v>
      </c>
      <c r="E25" s="78">
        <v>244.5</v>
      </c>
      <c r="F25" s="125">
        <v>125</v>
      </c>
      <c r="G25" s="125">
        <v>119.5</v>
      </c>
      <c r="H25" s="123" t="s">
        <v>7</v>
      </c>
      <c r="I25" s="78">
        <v>247</v>
      </c>
      <c r="J25" s="125">
        <v>126.4</v>
      </c>
      <c r="K25" s="125">
        <v>120.6</v>
      </c>
      <c r="L25" s="78">
        <v>249</v>
      </c>
      <c r="M25" s="125">
        <v>127.5</v>
      </c>
      <c r="N25" s="125">
        <v>121.5</v>
      </c>
      <c r="O25" s="123" t="s">
        <v>7</v>
      </c>
      <c r="P25" s="78">
        <v>251</v>
      </c>
      <c r="Q25" s="125">
        <v>128.5</v>
      </c>
      <c r="R25" s="125">
        <v>122.5</v>
      </c>
    </row>
    <row r="26" spans="1:18" ht="12.9" customHeight="1">
      <c r="A26" s="126"/>
      <c r="B26" s="124"/>
      <c r="C26" s="124"/>
      <c r="D26" s="124"/>
      <c r="E26" s="78"/>
      <c r="F26" s="125"/>
      <c r="G26" s="125"/>
      <c r="H26" s="126"/>
      <c r="I26" s="78"/>
      <c r="J26" s="125"/>
      <c r="K26" s="125"/>
      <c r="L26" s="78"/>
      <c r="M26" s="125"/>
      <c r="N26" s="125"/>
      <c r="O26" s="126"/>
      <c r="P26" s="78"/>
      <c r="Q26" s="125"/>
      <c r="R26" s="125"/>
    </row>
    <row r="27" spans="1:18" ht="12.9" customHeight="1">
      <c r="A27" s="120" t="s">
        <v>3</v>
      </c>
      <c r="B27" s="121">
        <v>1287.5</v>
      </c>
      <c r="C27" s="121">
        <v>649.9</v>
      </c>
      <c r="D27" s="121">
        <v>637.6</v>
      </c>
      <c r="E27" s="74">
        <v>1314.1</v>
      </c>
      <c r="F27" s="122">
        <v>663.7</v>
      </c>
      <c r="G27" s="122">
        <v>650.4</v>
      </c>
      <c r="H27" s="120" t="s">
        <v>3</v>
      </c>
      <c r="I27" s="74">
        <v>1341.9</v>
      </c>
      <c r="J27" s="122">
        <v>678.1</v>
      </c>
      <c r="K27" s="122">
        <v>663.8</v>
      </c>
      <c r="L27" s="74">
        <v>1368.1</v>
      </c>
      <c r="M27" s="122">
        <v>691.9</v>
      </c>
      <c r="N27" s="122">
        <v>676.2</v>
      </c>
      <c r="O27" s="120" t="s">
        <v>3</v>
      </c>
      <c r="P27" s="74">
        <v>1391.7</v>
      </c>
      <c r="Q27" s="122">
        <v>703.7</v>
      </c>
      <c r="R27" s="122">
        <v>688</v>
      </c>
    </row>
    <row r="28" spans="1:18" ht="12.9" customHeight="1">
      <c r="A28" s="123" t="s">
        <v>6</v>
      </c>
      <c r="B28" s="124">
        <v>97.9</v>
      </c>
      <c r="C28" s="124">
        <v>48.7</v>
      </c>
      <c r="D28" s="124">
        <v>49.2</v>
      </c>
      <c r="E28" s="78">
        <v>100.9</v>
      </c>
      <c r="F28" s="125">
        <v>50.2</v>
      </c>
      <c r="G28" s="125">
        <v>50.7</v>
      </c>
      <c r="H28" s="123" t="s">
        <v>6</v>
      </c>
      <c r="I28" s="78">
        <v>103</v>
      </c>
      <c r="J28" s="125">
        <v>51.3</v>
      </c>
      <c r="K28" s="125">
        <v>51.7</v>
      </c>
      <c r="L28" s="78">
        <v>105.2</v>
      </c>
      <c r="M28" s="125">
        <v>52.4</v>
      </c>
      <c r="N28" s="125">
        <v>52.8</v>
      </c>
      <c r="O28" s="123" t="s">
        <v>6</v>
      </c>
      <c r="P28" s="78">
        <v>107.7</v>
      </c>
      <c r="Q28" s="125">
        <v>53.7</v>
      </c>
      <c r="R28" s="125">
        <v>54</v>
      </c>
    </row>
    <row r="29" spans="1:18" ht="12.9" customHeight="1">
      <c r="A29" s="123" t="s">
        <v>7</v>
      </c>
      <c r="B29" s="124">
        <v>1189.5999999999999</v>
      </c>
      <c r="C29" s="124">
        <v>601.20000000000005</v>
      </c>
      <c r="D29" s="124">
        <v>588.4</v>
      </c>
      <c r="E29" s="78">
        <v>1213.2</v>
      </c>
      <c r="F29" s="125">
        <v>613.5</v>
      </c>
      <c r="G29" s="125">
        <v>599.70000000000005</v>
      </c>
      <c r="H29" s="123" t="s">
        <v>7</v>
      </c>
      <c r="I29" s="78">
        <v>1238.9000000000001</v>
      </c>
      <c r="J29" s="125">
        <v>626.79999999999995</v>
      </c>
      <c r="K29" s="125">
        <v>612.1</v>
      </c>
      <c r="L29" s="78">
        <v>1262.9000000000001</v>
      </c>
      <c r="M29" s="125">
        <v>639.5</v>
      </c>
      <c r="N29" s="125">
        <v>623.4</v>
      </c>
      <c r="O29" s="123" t="s">
        <v>7</v>
      </c>
      <c r="P29" s="78">
        <v>1284</v>
      </c>
      <c r="Q29" s="125">
        <v>650</v>
      </c>
      <c r="R29" s="125">
        <v>634</v>
      </c>
    </row>
    <row r="30" spans="1:18" ht="12.9" customHeight="1">
      <c r="A30" s="126"/>
      <c r="B30" s="124"/>
      <c r="C30" s="124"/>
      <c r="D30" s="124"/>
      <c r="E30" s="78"/>
      <c r="F30" s="125"/>
      <c r="G30" s="125"/>
      <c r="H30" s="126"/>
      <c r="I30" s="78"/>
      <c r="J30" s="125"/>
      <c r="K30" s="125"/>
      <c r="L30" s="78"/>
      <c r="M30" s="125"/>
      <c r="N30" s="125"/>
      <c r="O30" s="126"/>
      <c r="P30" s="78"/>
      <c r="Q30" s="125"/>
      <c r="R30" s="125"/>
    </row>
    <row r="31" spans="1:18" ht="12.9" customHeight="1">
      <c r="A31" s="120" t="s">
        <v>4</v>
      </c>
      <c r="B31" s="121">
        <v>255.2</v>
      </c>
      <c r="C31" s="121">
        <v>128.9</v>
      </c>
      <c r="D31" s="121">
        <v>126.3</v>
      </c>
      <c r="E31" s="74">
        <v>259</v>
      </c>
      <c r="F31" s="122">
        <v>130.9</v>
      </c>
      <c r="G31" s="122">
        <v>128.1</v>
      </c>
      <c r="H31" s="120" t="s">
        <v>4</v>
      </c>
      <c r="I31" s="74">
        <v>263.5</v>
      </c>
      <c r="J31" s="122">
        <v>133.19999999999999</v>
      </c>
      <c r="K31" s="122">
        <v>130.30000000000001</v>
      </c>
      <c r="L31" s="74">
        <v>267.39999999999998</v>
      </c>
      <c r="M31" s="122">
        <v>135.19999999999999</v>
      </c>
      <c r="N31" s="122">
        <v>132.19999999999999</v>
      </c>
      <c r="O31" s="120" t="s">
        <v>4</v>
      </c>
      <c r="P31" s="74">
        <v>271</v>
      </c>
      <c r="Q31" s="122">
        <v>136.9</v>
      </c>
      <c r="R31" s="122">
        <v>134.1</v>
      </c>
    </row>
    <row r="32" spans="1:18" ht="12.9" customHeight="1">
      <c r="A32" s="123" t="s">
        <v>6</v>
      </c>
      <c r="B32" s="124">
        <v>36.700000000000003</v>
      </c>
      <c r="C32" s="124">
        <v>17.5</v>
      </c>
      <c r="D32" s="124">
        <v>19.2</v>
      </c>
      <c r="E32" s="78">
        <v>37.700000000000003</v>
      </c>
      <c r="F32" s="125">
        <v>17.899999999999999</v>
      </c>
      <c r="G32" s="125">
        <v>19.8</v>
      </c>
      <c r="H32" s="123" t="s">
        <v>6</v>
      </c>
      <c r="I32" s="78">
        <v>38.700000000000003</v>
      </c>
      <c r="J32" s="125">
        <v>18.399999999999999</v>
      </c>
      <c r="K32" s="125">
        <v>20.3</v>
      </c>
      <c r="L32" s="78">
        <v>39.6</v>
      </c>
      <c r="M32" s="125">
        <v>18.899999999999999</v>
      </c>
      <c r="N32" s="125">
        <v>20.7</v>
      </c>
      <c r="O32" s="123" t="s">
        <v>6</v>
      </c>
      <c r="P32" s="78">
        <v>40.299999999999997</v>
      </c>
      <c r="Q32" s="125">
        <v>19.2</v>
      </c>
      <c r="R32" s="125">
        <v>21.1</v>
      </c>
    </row>
    <row r="33" spans="1:18" ht="12.9" customHeight="1">
      <c r="A33" s="123" t="s">
        <v>7</v>
      </c>
      <c r="B33" s="124">
        <v>218.5</v>
      </c>
      <c r="C33" s="124">
        <v>111.4</v>
      </c>
      <c r="D33" s="124">
        <v>107.1</v>
      </c>
      <c r="E33" s="78">
        <v>221.3</v>
      </c>
      <c r="F33" s="125">
        <v>113</v>
      </c>
      <c r="G33" s="125">
        <v>108.3</v>
      </c>
      <c r="H33" s="123" t="s">
        <v>7</v>
      </c>
      <c r="I33" s="78">
        <v>224.8</v>
      </c>
      <c r="J33" s="125">
        <v>114.8</v>
      </c>
      <c r="K33" s="125">
        <v>110</v>
      </c>
      <c r="L33" s="78">
        <v>227.8</v>
      </c>
      <c r="M33" s="125">
        <v>116.3</v>
      </c>
      <c r="N33" s="125">
        <v>111.5</v>
      </c>
      <c r="O33" s="123" t="s">
        <v>7</v>
      </c>
      <c r="P33" s="78">
        <v>230.7</v>
      </c>
      <c r="Q33" s="125">
        <v>117.7</v>
      </c>
      <c r="R33" s="125">
        <v>113</v>
      </c>
    </row>
    <row r="34" spans="1:18" ht="12.9" customHeight="1">
      <c r="A34" s="126"/>
      <c r="B34" s="124"/>
      <c r="C34" s="124"/>
      <c r="D34" s="124"/>
      <c r="E34" s="78"/>
      <c r="F34" s="125"/>
      <c r="G34" s="125"/>
      <c r="H34" s="126"/>
      <c r="I34" s="78"/>
      <c r="J34" s="125"/>
      <c r="K34" s="125"/>
      <c r="L34" s="78"/>
      <c r="M34" s="125"/>
      <c r="N34" s="125"/>
      <c r="O34" s="126"/>
      <c r="P34" s="78"/>
      <c r="Q34" s="125"/>
      <c r="R34" s="125"/>
    </row>
    <row r="35" spans="1:18" ht="12.9" customHeight="1">
      <c r="A35" s="120" t="s">
        <v>5</v>
      </c>
      <c r="B35" s="121">
        <v>905.2</v>
      </c>
      <c r="C35" s="121">
        <v>445.7</v>
      </c>
      <c r="D35" s="121">
        <v>459.5</v>
      </c>
      <c r="E35" s="74">
        <v>921.7</v>
      </c>
      <c r="F35" s="122">
        <v>453.7</v>
      </c>
      <c r="G35" s="122">
        <v>468</v>
      </c>
      <c r="H35" s="120" t="s">
        <v>5</v>
      </c>
      <c r="I35" s="74">
        <v>941.1</v>
      </c>
      <c r="J35" s="122">
        <v>463.5</v>
      </c>
      <c r="K35" s="122">
        <v>477.6</v>
      </c>
      <c r="L35" s="74">
        <v>959.8</v>
      </c>
      <c r="M35" s="122">
        <v>472.7</v>
      </c>
      <c r="N35" s="122">
        <v>487.1</v>
      </c>
      <c r="O35" s="120" t="s">
        <v>5</v>
      </c>
      <c r="P35" s="74">
        <v>975</v>
      </c>
      <c r="Q35" s="122">
        <v>480</v>
      </c>
      <c r="R35" s="122">
        <v>495</v>
      </c>
    </row>
    <row r="36" spans="1:18" ht="12.9" customHeight="1">
      <c r="A36" s="123" t="s">
        <v>6</v>
      </c>
      <c r="B36" s="124">
        <v>162.69999999999999</v>
      </c>
      <c r="C36" s="124">
        <v>76</v>
      </c>
      <c r="D36" s="124">
        <v>86.7</v>
      </c>
      <c r="E36" s="78">
        <v>166.1</v>
      </c>
      <c r="F36" s="125">
        <v>77.599999999999994</v>
      </c>
      <c r="G36" s="125">
        <v>88.5</v>
      </c>
      <c r="H36" s="123" t="s">
        <v>6</v>
      </c>
      <c r="I36" s="78">
        <v>169</v>
      </c>
      <c r="J36" s="125">
        <v>79.099999999999994</v>
      </c>
      <c r="K36" s="125">
        <v>89.9</v>
      </c>
      <c r="L36" s="78">
        <v>172.4</v>
      </c>
      <c r="M36" s="125">
        <v>80.599999999999994</v>
      </c>
      <c r="N36" s="125">
        <v>91.8</v>
      </c>
      <c r="O36" s="123" t="s">
        <v>6</v>
      </c>
      <c r="P36" s="78">
        <v>178.8</v>
      </c>
      <c r="Q36" s="125">
        <v>83.3</v>
      </c>
      <c r="R36" s="125">
        <v>95.5</v>
      </c>
    </row>
    <row r="37" spans="1:18" ht="12.9" customHeight="1">
      <c r="A37" s="123" t="s">
        <v>7</v>
      </c>
      <c r="B37" s="124">
        <v>742.5</v>
      </c>
      <c r="C37" s="124">
        <v>369.7</v>
      </c>
      <c r="D37" s="124">
        <v>372.8</v>
      </c>
      <c r="E37" s="78">
        <v>755.6</v>
      </c>
      <c r="F37" s="125">
        <v>376.1</v>
      </c>
      <c r="G37" s="125">
        <v>379.5</v>
      </c>
      <c r="H37" s="123" t="s">
        <v>7</v>
      </c>
      <c r="I37" s="78">
        <v>772.1</v>
      </c>
      <c r="J37" s="125">
        <v>384.4</v>
      </c>
      <c r="K37" s="125">
        <v>387.7</v>
      </c>
      <c r="L37" s="78">
        <v>787.4</v>
      </c>
      <c r="M37" s="125">
        <v>392.1</v>
      </c>
      <c r="N37" s="125">
        <v>395.3</v>
      </c>
      <c r="O37" s="123" t="s">
        <v>7</v>
      </c>
      <c r="P37" s="78">
        <v>796.2</v>
      </c>
      <c r="Q37" s="125">
        <v>396.7</v>
      </c>
      <c r="R37" s="125">
        <v>399.5</v>
      </c>
    </row>
    <row r="38" spans="1:18" ht="12.9" customHeight="1">
      <c r="A38" s="126"/>
      <c r="B38" s="129"/>
      <c r="C38" s="124"/>
      <c r="D38" s="124"/>
      <c r="E38" s="78"/>
      <c r="F38" s="125"/>
      <c r="G38" s="125"/>
      <c r="H38" s="126"/>
      <c r="I38" s="78"/>
      <c r="J38" s="125"/>
      <c r="K38" s="125"/>
      <c r="L38" s="78"/>
      <c r="M38" s="125"/>
      <c r="N38" s="125"/>
      <c r="O38" s="126"/>
      <c r="P38" s="78"/>
      <c r="Q38" s="125"/>
      <c r="R38" s="125"/>
    </row>
    <row r="39" spans="1:18" ht="12.9" customHeight="1">
      <c r="A39" s="1" t="s">
        <v>8</v>
      </c>
      <c r="B39" s="121">
        <v>980.4</v>
      </c>
      <c r="C39" s="121">
        <v>458.4</v>
      </c>
      <c r="D39" s="121">
        <v>522</v>
      </c>
      <c r="E39" s="74">
        <v>1002.1</v>
      </c>
      <c r="F39" s="122">
        <v>468.8</v>
      </c>
      <c r="G39" s="122">
        <v>533.29999999999995</v>
      </c>
      <c r="H39" s="1" t="s">
        <v>8</v>
      </c>
      <c r="I39" s="74">
        <v>1027.2</v>
      </c>
      <c r="J39" s="122">
        <v>481.2</v>
      </c>
      <c r="K39" s="122">
        <v>546</v>
      </c>
      <c r="L39" s="74">
        <v>1053.9000000000001</v>
      </c>
      <c r="M39" s="122">
        <v>494.5</v>
      </c>
      <c r="N39" s="122">
        <v>559.4</v>
      </c>
      <c r="O39" s="1" t="s">
        <v>8</v>
      </c>
      <c r="P39" s="74">
        <v>1074.0999999999999</v>
      </c>
      <c r="Q39" s="122">
        <v>504.6</v>
      </c>
      <c r="R39" s="122">
        <v>569.5</v>
      </c>
    </row>
    <row r="40" spans="1:18" ht="12.9" customHeight="1">
      <c r="A40" s="123" t="s">
        <v>6</v>
      </c>
      <c r="B40" s="124">
        <v>976</v>
      </c>
      <c r="C40" s="124">
        <v>456.2</v>
      </c>
      <c r="D40" s="124">
        <v>519.79999999999995</v>
      </c>
      <c r="E40" s="78">
        <v>997.7</v>
      </c>
      <c r="F40" s="125">
        <v>466.6</v>
      </c>
      <c r="G40" s="125">
        <v>531.1</v>
      </c>
      <c r="H40" s="123" t="s">
        <v>6</v>
      </c>
      <c r="I40" s="78">
        <v>1022.7</v>
      </c>
      <c r="J40" s="125">
        <v>479</v>
      </c>
      <c r="K40" s="125">
        <v>543.70000000000005</v>
      </c>
      <c r="L40" s="78">
        <v>1049.3</v>
      </c>
      <c r="M40" s="125">
        <v>492.3</v>
      </c>
      <c r="N40" s="125">
        <v>557</v>
      </c>
      <c r="O40" s="123" t="s">
        <v>6</v>
      </c>
      <c r="P40" s="78">
        <v>1069.5</v>
      </c>
      <c r="Q40" s="125">
        <v>502.3</v>
      </c>
      <c r="R40" s="125">
        <v>567.20000000000005</v>
      </c>
    </row>
    <row r="41" spans="1:18" ht="12.9" customHeight="1">
      <c r="A41" s="123" t="s">
        <v>7</v>
      </c>
      <c r="B41" s="124">
        <v>4.4000000000000004</v>
      </c>
      <c r="C41" s="124">
        <v>2.2000000000000002</v>
      </c>
      <c r="D41" s="124">
        <v>2.2000000000000002</v>
      </c>
      <c r="E41" s="78">
        <v>4.4000000000000004</v>
      </c>
      <c r="F41" s="125">
        <v>2.2000000000000002</v>
      </c>
      <c r="G41" s="125">
        <v>2.2000000000000002</v>
      </c>
      <c r="H41" s="123" t="s">
        <v>7</v>
      </c>
      <c r="I41" s="78">
        <v>4.5</v>
      </c>
      <c r="J41" s="125">
        <v>2.2000000000000002</v>
      </c>
      <c r="K41" s="125">
        <v>2.2999999999999998</v>
      </c>
      <c r="L41" s="78">
        <v>4.5999999999999996</v>
      </c>
      <c r="M41" s="125">
        <v>2.2000000000000002</v>
      </c>
      <c r="N41" s="125">
        <v>2.4</v>
      </c>
      <c r="O41" s="123" t="s">
        <v>7</v>
      </c>
      <c r="P41" s="78">
        <v>4.5999999999999996</v>
      </c>
      <c r="Q41" s="125">
        <v>2.2999999999999998</v>
      </c>
      <c r="R41" s="125">
        <v>2.2999999999999998</v>
      </c>
    </row>
    <row r="42" spans="1:18" ht="12.9" customHeight="1">
      <c r="A42" s="126"/>
      <c r="B42" s="124"/>
      <c r="C42" s="124"/>
      <c r="D42" s="124"/>
      <c r="E42" s="78"/>
      <c r="F42" s="125"/>
      <c r="G42" s="125"/>
      <c r="H42" s="126"/>
      <c r="I42" s="78"/>
      <c r="J42" s="125"/>
      <c r="K42" s="125"/>
      <c r="L42" s="78"/>
      <c r="M42" s="125"/>
      <c r="N42" s="125"/>
      <c r="O42" s="126"/>
      <c r="P42" s="78"/>
      <c r="Q42" s="125"/>
      <c r="R42" s="125"/>
    </row>
    <row r="43" spans="1:18" ht="12.9" customHeight="1">
      <c r="A43" s="1" t="s">
        <v>9</v>
      </c>
      <c r="B43" s="121">
        <v>281.89999999999998</v>
      </c>
      <c r="C43" s="121">
        <v>136.1</v>
      </c>
      <c r="D43" s="121">
        <v>145.80000000000001</v>
      </c>
      <c r="E43" s="74">
        <v>288.8</v>
      </c>
      <c r="F43" s="122">
        <v>139.69999999999999</v>
      </c>
      <c r="G43" s="122">
        <v>149.1</v>
      </c>
      <c r="H43" s="1" t="s">
        <v>9</v>
      </c>
      <c r="I43" s="74">
        <v>299.5</v>
      </c>
      <c r="J43" s="122">
        <v>145.1</v>
      </c>
      <c r="K43" s="122">
        <v>154.4</v>
      </c>
      <c r="L43" s="74">
        <v>312.5</v>
      </c>
      <c r="M43" s="122">
        <v>151.6</v>
      </c>
      <c r="N43" s="122">
        <v>160.9</v>
      </c>
      <c r="O43" s="1" t="s">
        <v>9</v>
      </c>
      <c r="P43" s="74">
        <v>322.2</v>
      </c>
      <c r="Q43" s="122">
        <v>156.6</v>
      </c>
      <c r="R43" s="122">
        <v>165.6</v>
      </c>
    </row>
    <row r="44" spans="1:18" ht="12.9" customHeight="1">
      <c r="A44" s="123" t="s">
        <v>6</v>
      </c>
      <c r="B44" s="124">
        <v>253.5</v>
      </c>
      <c r="C44" s="124">
        <v>121.6</v>
      </c>
      <c r="D44" s="124">
        <v>131.9</v>
      </c>
      <c r="E44" s="78">
        <v>260</v>
      </c>
      <c r="F44" s="125">
        <v>124.9</v>
      </c>
      <c r="G44" s="125">
        <v>135.1</v>
      </c>
      <c r="H44" s="123" t="s">
        <v>6</v>
      </c>
      <c r="I44" s="78">
        <v>270.39999999999998</v>
      </c>
      <c r="J44" s="125">
        <v>130.19999999999999</v>
      </c>
      <c r="K44" s="125">
        <v>140.19999999999999</v>
      </c>
      <c r="L44" s="78">
        <v>283.3</v>
      </c>
      <c r="M44" s="125">
        <v>136.6</v>
      </c>
      <c r="N44" s="125">
        <v>146.69999999999999</v>
      </c>
      <c r="O44" s="123" t="s">
        <v>6</v>
      </c>
      <c r="P44" s="78">
        <v>292.89999999999998</v>
      </c>
      <c r="Q44" s="125">
        <v>141.6</v>
      </c>
      <c r="R44" s="125">
        <v>151.30000000000001</v>
      </c>
    </row>
    <row r="45" spans="1:18" ht="12.9" customHeight="1">
      <c r="A45" s="123" t="s">
        <v>7</v>
      </c>
      <c r="B45" s="130">
        <v>28.4</v>
      </c>
      <c r="C45" s="130">
        <v>14.5</v>
      </c>
      <c r="D45" s="130">
        <v>13.9</v>
      </c>
      <c r="E45" s="78">
        <v>28.8</v>
      </c>
      <c r="F45" s="131">
        <v>14.8</v>
      </c>
      <c r="G45" s="131">
        <v>14</v>
      </c>
      <c r="H45" s="123" t="s">
        <v>7</v>
      </c>
      <c r="I45" s="78">
        <v>29.1</v>
      </c>
      <c r="J45" s="131">
        <v>14.9</v>
      </c>
      <c r="K45" s="131">
        <v>14.2</v>
      </c>
      <c r="L45" s="78">
        <v>29.2</v>
      </c>
      <c r="M45" s="131">
        <v>15</v>
      </c>
      <c r="N45" s="131">
        <v>14.2</v>
      </c>
      <c r="O45" s="123" t="s">
        <v>7</v>
      </c>
      <c r="P45" s="78">
        <v>29.3</v>
      </c>
      <c r="Q45" s="131">
        <v>15</v>
      </c>
      <c r="R45" s="131">
        <v>14.3</v>
      </c>
    </row>
    <row r="46" spans="1:18" ht="12.9" customHeight="1">
      <c r="A46" s="132"/>
      <c r="B46" s="133"/>
      <c r="C46" s="133"/>
      <c r="D46" s="134"/>
      <c r="E46" s="133"/>
      <c r="F46" s="133"/>
      <c r="G46" s="134"/>
      <c r="H46" s="132"/>
      <c r="I46" s="133"/>
      <c r="J46" s="133"/>
      <c r="K46" s="134"/>
      <c r="L46" s="133"/>
      <c r="M46" s="133"/>
      <c r="N46" s="134"/>
      <c r="O46" s="132"/>
      <c r="P46" s="133"/>
      <c r="Q46" s="133"/>
      <c r="R46" s="134"/>
    </row>
    <row r="47" spans="1:18" ht="12.9" customHeight="1">
      <c r="A47" s="135"/>
      <c r="B47" s="136"/>
      <c r="C47" s="119"/>
      <c r="D47" s="136"/>
      <c r="E47" s="136"/>
      <c r="F47" s="119"/>
      <c r="G47" s="136"/>
      <c r="H47" s="135"/>
      <c r="I47" s="136"/>
      <c r="J47" s="136"/>
      <c r="K47" s="119"/>
      <c r="L47" s="136"/>
      <c r="M47" s="136"/>
      <c r="N47" s="119"/>
      <c r="O47" s="135"/>
      <c r="P47" s="136"/>
      <c r="Q47" s="136"/>
      <c r="R47" s="119"/>
    </row>
    <row r="48" spans="1:18" ht="12.9" hidden="1" customHeight="1">
      <c r="A48" s="135"/>
      <c r="B48" s="136"/>
      <c r="C48" s="119"/>
      <c r="D48" s="136"/>
      <c r="E48" s="136"/>
      <c r="F48" s="119"/>
      <c r="G48" s="136"/>
      <c r="H48" s="135"/>
      <c r="I48" s="136"/>
      <c r="J48" s="136"/>
      <c r="K48" s="119"/>
      <c r="L48" s="136"/>
      <c r="M48" s="136"/>
      <c r="N48" s="119"/>
      <c r="O48" s="2"/>
      <c r="P48" s="136"/>
      <c r="Q48" s="136"/>
      <c r="R48" s="119"/>
    </row>
    <row r="49" spans="1:18" ht="12.9" hidden="1" customHeight="1">
      <c r="A49" s="135"/>
      <c r="B49" s="136"/>
      <c r="C49" s="119"/>
      <c r="D49" s="136"/>
      <c r="E49" s="136"/>
      <c r="F49" s="119"/>
      <c r="G49" s="136"/>
      <c r="H49" s="135"/>
      <c r="I49" s="136"/>
      <c r="J49" s="136"/>
      <c r="K49" s="119"/>
      <c r="L49" s="136"/>
      <c r="M49" s="136"/>
      <c r="N49" s="119"/>
      <c r="P49" s="136"/>
      <c r="Q49" s="136"/>
      <c r="R49" s="119"/>
    </row>
    <row r="50" spans="1:18" ht="12.9" hidden="1" customHeight="1">
      <c r="B50" s="110"/>
      <c r="H50" s="110"/>
    </row>
    <row r="51" spans="1:18" ht="12.9" hidden="1" customHeight="1">
      <c r="B51" s="137">
        <f t="shared" ref="B51:R51" si="0">B43-B44-B45</f>
        <v>0</v>
      </c>
      <c r="C51" s="137">
        <f t="shared" si="0"/>
        <v>0</v>
      </c>
      <c r="D51" s="137">
        <f t="shared" si="0"/>
        <v>0</v>
      </c>
      <c r="E51" s="137">
        <f t="shared" si="0"/>
        <v>0</v>
      </c>
      <c r="F51" s="137">
        <f t="shared" si="0"/>
        <v>-1.7763568394002505E-14</v>
      </c>
      <c r="G51" s="137">
        <f t="shared" si="0"/>
        <v>0</v>
      </c>
      <c r="H51" s="137" t="e">
        <f t="shared" si="0"/>
        <v>#VALUE!</v>
      </c>
      <c r="I51" s="137">
        <f t="shared" si="0"/>
        <v>0</v>
      </c>
      <c r="J51" s="137">
        <f t="shared" si="0"/>
        <v>0</v>
      </c>
      <c r="K51" s="137">
        <f t="shared" si="0"/>
        <v>1.7763568394002505E-14</v>
      </c>
      <c r="L51" s="137">
        <f t="shared" si="0"/>
        <v>0</v>
      </c>
      <c r="M51" s="137">
        <f t="shared" si="0"/>
        <v>0</v>
      </c>
      <c r="N51" s="137">
        <f t="shared" si="0"/>
        <v>1.7763568394002505E-14</v>
      </c>
      <c r="O51" s="137" t="e">
        <f t="shared" si="0"/>
        <v>#VALUE!</v>
      </c>
      <c r="P51" s="137">
        <f t="shared" si="0"/>
        <v>0</v>
      </c>
      <c r="Q51" s="137">
        <f t="shared" si="0"/>
        <v>0</v>
      </c>
      <c r="R51" s="137">
        <f t="shared" si="0"/>
        <v>-1.7763568394002505E-14</v>
      </c>
    </row>
    <row r="52" spans="1:18" ht="12.9" hidden="1" customHeight="1">
      <c r="B52" s="137">
        <f t="shared" ref="B52:R52" si="1">B39-B40-B41</f>
        <v>-2.3092638912203256E-14</v>
      </c>
      <c r="C52" s="137">
        <f t="shared" si="1"/>
        <v>-1.1546319456101628E-14</v>
      </c>
      <c r="D52" s="137">
        <f t="shared" si="1"/>
        <v>4.5297099404706387E-14</v>
      </c>
      <c r="E52" s="137">
        <f t="shared" si="1"/>
        <v>-2.3092638912203256E-14</v>
      </c>
      <c r="F52" s="137">
        <f t="shared" si="1"/>
        <v>-1.1546319456101628E-14</v>
      </c>
      <c r="G52" s="137">
        <f t="shared" si="1"/>
        <v>-6.8389738316909643E-14</v>
      </c>
      <c r="H52" s="137" t="e">
        <f t="shared" si="1"/>
        <v>#VALUE!</v>
      </c>
      <c r="I52" s="137">
        <f t="shared" si="1"/>
        <v>0</v>
      </c>
      <c r="J52" s="137">
        <f t="shared" si="1"/>
        <v>-1.1546319456101628E-14</v>
      </c>
      <c r="K52" s="137">
        <f t="shared" si="1"/>
        <v>-4.5297099404706387E-14</v>
      </c>
      <c r="L52" s="137">
        <f t="shared" si="1"/>
        <v>1.3677947663381929E-13</v>
      </c>
      <c r="M52" s="137">
        <f t="shared" si="1"/>
        <v>-1.1546319456101628E-14</v>
      </c>
      <c r="N52" s="137">
        <f t="shared" si="1"/>
        <v>-2.2648549702353193E-14</v>
      </c>
      <c r="O52" s="137" t="e">
        <f t="shared" si="1"/>
        <v>#VALUE!</v>
      </c>
      <c r="P52" s="137">
        <f t="shared" si="1"/>
        <v>-9.0594198809412774E-14</v>
      </c>
      <c r="Q52" s="137">
        <f t="shared" si="1"/>
        <v>1.1546319456101628E-14</v>
      </c>
      <c r="R52" s="137">
        <f t="shared" si="1"/>
        <v>-4.5297099404706387E-14</v>
      </c>
    </row>
    <row r="53" spans="1:18" ht="12.9" hidden="1" customHeight="1">
      <c r="B53" s="137">
        <f t="shared" ref="B53:R53" si="2">B35-B36-B37</f>
        <v>0</v>
      </c>
      <c r="C53" s="137">
        <f t="shared" si="2"/>
        <v>0</v>
      </c>
      <c r="D53" s="137">
        <f t="shared" si="2"/>
        <v>0</v>
      </c>
      <c r="E53" s="137">
        <f t="shared" si="2"/>
        <v>0</v>
      </c>
      <c r="F53" s="137">
        <f t="shared" si="2"/>
        <v>0</v>
      </c>
      <c r="G53" s="137">
        <f t="shared" si="2"/>
        <v>0</v>
      </c>
      <c r="H53" s="137" t="e">
        <f t="shared" si="2"/>
        <v>#VALUE!</v>
      </c>
      <c r="I53" s="137">
        <f t="shared" si="2"/>
        <v>0</v>
      </c>
      <c r="J53" s="137">
        <f t="shared" si="2"/>
        <v>0</v>
      </c>
      <c r="K53" s="137">
        <f t="shared" si="2"/>
        <v>0</v>
      </c>
      <c r="L53" s="137">
        <f t="shared" si="2"/>
        <v>0</v>
      </c>
      <c r="M53" s="137">
        <f t="shared" si="2"/>
        <v>0</v>
      </c>
      <c r="N53" s="137">
        <f t="shared" si="2"/>
        <v>0</v>
      </c>
      <c r="O53" s="137" t="e">
        <f t="shared" si="2"/>
        <v>#VALUE!</v>
      </c>
      <c r="P53" s="137">
        <f t="shared" si="2"/>
        <v>0</v>
      </c>
      <c r="Q53" s="137">
        <f t="shared" si="2"/>
        <v>0</v>
      </c>
      <c r="R53" s="137">
        <f t="shared" si="2"/>
        <v>0</v>
      </c>
    </row>
    <row r="54" spans="1:18" ht="12.9" hidden="1" customHeight="1">
      <c r="B54" s="137">
        <f t="shared" ref="B54:R54" si="3">B31-B32-B33</f>
        <v>0</v>
      </c>
      <c r="C54" s="137">
        <f t="shared" si="3"/>
        <v>0</v>
      </c>
      <c r="D54" s="137">
        <f t="shared" si="3"/>
        <v>0</v>
      </c>
      <c r="E54" s="137">
        <f t="shared" si="3"/>
        <v>0</v>
      </c>
      <c r="F54" s="137">
        <f t="shared" si="3"/>
        <v>0</v>
      </c>
      <c r="G54" s="137">
        <f t="shared" si="3"/>
        <v>0</v>
      </c>
      <c r="H54" s="137" t="e">
        <f t="shared" si="3"/>
        <v>#VALUE!</v>
      </c>
      <c r="I54" s="137">
        <f t="shared" si="3"/>
        <v>0</v>
      </c>
      <c r="J54" s="137">
        <f t="shared" si="3"/>
        <v>0</v>
      </c>
      <c r="K54" s="137">
        <f t="shared" si="3"/>
        <v>0</v>
      </c>
      <c r="L54" s="137">
        <f t="shared" si="3"/>
        <v>0</v>
      </c>
      <c r="M54" s="137">
        <f t="shared" si="3"/>
        <v>0</v>
      </c>
      <c r="N54" s="137">
        <f t="shared" si="3"/>
        <v>0</v>
      </c>
      <c r="O54" s="137" t="e">
        <f t="shared" si="3"/>
        <v>#VALUE!</v>
      </c>
      <c r="P54" s="137">
        <f t="shared" si="3"/>
        <v>0</v>
      </c>
      <c r="Q54" s="137">
        <f t="shared" si="3"/>
        <v>0</v>
      </c>
      <c r="R54" s="137">
        <f t="shared" si="3"/>
        <v>0</v>
      </c>
    </row>
    <row r="55" spans="1:18" ht="12.9" hidden="1" customHeight="1">
      <c r="B55" s="137">
        <f t="shared" ref="B55:R55" si="4">B27-B28-B29</f>
        <v>0</v>
      </c>
      <c r="C55" s="137">
        <f t="shared" si="4"/>
        <v>0</v>
      </c>
      <c r="D55" s="137">
        <f t="shared" si="4"/>
        <v>0</v>
      </c>
      <c r="E55" s="137">
        <f t="shared" si="4"/>
        <v>0</v>
      </c>
      <c r="F55" s="137">
        <f t="shared" si="4"/>
        <v>0</v>
      </c>
      <c r="G55" s="137">
        <f t="shared" si="4"/>
        <v>0</v>
      </c>
      <c r="H55" s="137" t="e">
        <f t="shared" si="4"/>
        <v>#VALUE!</v>
      </c>
      <c r="I55" s="137">
        <f t="shared" si="4"/>
        <v>0</v>
      </c>
      <c r="J55" s="137">
        <f t="shared" si="4"/>
        <v>0</v>
      </c>
      <c r="K55" s="137">
        <f t="shared" si="4"/>
        <v>0</v>
      </c>
      <c r="L55" s="137">
        <f t="shared" si="4"/>
        <v>0</v>
      </c>
      <c r="M55" s="137">
        <f t="shared" si="4"/>
        <v>0</v>
      </c>
      <c r="N55" s="137">
        <f t="shared" si="4"/>
        <v>0</v>
      </c>
      <c r="O55" s="137" t="e">
        <f t="shared" si="4"/>
        <v>#VALUE!</v>
      </c>
      <c r="P55" s="137">
        <f t="shared" si="4"/>
        <v>0</v>
      </c>
      <c r="Q55" s="137">
        <f t="shared" si="4"/>
        <v>0</v>
      </c>
      <c r="R55" s="137">
        <f t="shared" si="4"/>
        <v>0</v>
      </c>
    </row>
    <row r="56" spans="1:18" ht="12.9" hidden="1" customHeight="1">
      <c r="B56" s="137">
        <f t="shared" ref="B56:I56" si="5">B23-B24-B25</f>
        <v>0</v>
      </c>
      <c r="C56" s="137">
        <f t="shared" si="5"/>
        <v>0</v>
      </c>
      <c r="D56" s="137">
        <f t="shared" si="5"/>
        <v>0</v>
      </c>
      <c r="E56" s="137">
        <f t="shared" si="5"/>
        <v>0</v>
      </c>
      <c r="F56" s="137">
        <f t="shared" si="5"/>
        <v>0</v>
      </c>
      <c r="G56" s="137">
        <f t="shared" si="5"/>
        <v>0</v>
      </c>
      <c r="H56" s="137" t="e">
        <f t="shared" si="5"/>
        <v>#VALUE!</v>
      </c>
      <c r="I56" s="137">
        <f t="shared" si="5"/>
        <v>0</v>
      </c>
      <c r="J56" s="137" t="e">
        <f>#REF!</f>
        <v>#REF!</v>
      </c>
      <c r="K56" s="137" t="e">
        <f>#REF!</f>
        <v>#REF!</v>
      </c>
      <c r="L56" s="137" t="e">
        <f>#REF!</f>
        <v>#REF!</v>
      </c>
      <c r="M56" s="137" t="e">
        <f>#REF!</f>
        <v>#REF!</v>
      </c>
      <c r="N56" s="137" t="e">
        <f>#REF!</f>
        <v>#REF!</v>
      </c>
      <c r="O56" s="137" t="e">
        <f>#REF!</f>
        <v>#REF!</v>
      </c>
      <c r="P56" s="137">
        <f t="shared" ref="P56:R59" si="6">B63</f>
        <v>1.8474111129762605E-13</v>
      </c>
      <c r="Q56" s="137">
        <f t="shared" si="6"/>
        <v>0</v>
      </c>
      <c r="R56" s="137">
        <f t="shared" si="6"/>
        <v>-1.4743761767022079E-13</v>
      </c>
    </row>
    <row r="57" spans="1:18" ht="12.9" hidden="1" customHeight="1">
      <c r="B57" s="137">
        <f t="shared" ref="B57:I57" si="7">B19-B20-B21</f>
        <v>0</v>
      </c>
      <c r="C57" s="137">
        <f t="shared" si="7"/>
        <v>0</v>
      </c>
      <c r="D57" s="137">
        <f t="shared" si="7"/>
        <v>0</v>
      </c>
      <c r="E57" s="137">
        <f t="shared" si="7"/>
        <v>0</v>
      </c>
      <c r="F57" s="137">
        <f t="shared" si="7"/>
        <v>0</v>
      </c>
      <c r="G57" s="137">
        <f t="shared" si="7"/>
        <v>0</v>
      </c>
      <c r="H57" s="137" t="e">
        <f t="shared" si="7"/>
        <v>#VALUE!</v>
      </c>
      <c r="I57" s="137">
        <f t="shared" si="7"/>
        <v>0</v>
      </c>
      <c r="J57" s="137" t="e">
        <f>#REF!</f>
        <v>#REF!</v>
      </c>
      <c r="K57" s="137" t="e">
        <f>#REF!</f>
        <v>#REF!</v>
      </c>
      <c r="L57" s="137" t="e">
        <f>#REF!</f>
        <v>#REF!</v>
      </c>
      <c r="M57" s="137" t="e">
        <f>#REF!</f>
        <v>#REF!</v>
      </c>
      <c r="N57" s="137" t="e">
        <f>#REF!</f>
        <v>#REF!</v>
      </c>
      <c r="O57" s="137" t="e">
        <f>#REF!</f>
        <v>#REF!</v>
      </c>
      <c r="P57" s="137">
        <f t="shared" si="6"/>
        <v>0</v>
      </c>
      <c r="Q57" s="137">
        <f t="shared" si="6"/>
        <v>0</v>
      </c>
      <c r="R57" s="137">
        <f t="shared" si="6"/>
        <v>0</v>
      </c>
    </row>
    <row r="58" spans="1:18" ht="12.9" hidden="1" customHeight="1">
      <c r="B58" s="137">
        <f t="shared" ref="B58:I58" si="8">B15-B16-B17</f>
        <v>0</v>
      </c>
      <c r="C58" s="137">
        <f t="shared" si="8"/>
        <v>0</v>
      </c>
      <c r="D58" s="137">
        <f t="shared" si="8"/>
        <v>0</v>
      </c>
      <c r="E58" s="137">
        <f t="shared" si="8"/>
        <v>0</v>
      </c>
      <c r="F58" s="137">
        <f t="shared" si="8"/>
        <v>0</v>
      </c>
      <c r="G58" s="137">
        <f t="shared" si="8"/>
        <v>0</v>
      </c>
      <c r="H58" s="137" t="e">
        <f t="shared" si="8"/>
        <v>#VALUE!</v>
      </c>
      <c r="I58" s="137">
        <f t="shared" si="8"/>
        <v>0</v>
      </c>
      <c r="J58" s="137" t="e">
        <f>#REF!</f>
        <v>#REF!</v>
      </c>
      <c r="K58" s="137" t="e">
        <f>#REF!</f>
        <v>#REF!</v>
      </c>
      <c r="L58" s="137" t="e">
        <f>#REF!</f>
        <v>#REF!</v>
      </c>
      <c r="M58" s="137" t="e">
        <f>#REF!</f>
        <v>#REF!</v>
      </c>
      <c r="N58" s="137" t="e">
        <f>#REF!</f>
        <v>#REF!</v>
      </c>
      <c r="O58" s="137" t="e">
        <f>#REF!</f>
        <v>#REF!</v>
      </c>
      <c r="P58" s="137">
        <f t="shared" si="6"/>
        <v>0</v>
      </c>
      <c r="Q58" s="137">
        <f t="shared" si="6"/>
        <v>0</v>
      </c>
      <c r="R58" s="137">
        <f t="shared" si="6"/>
        <v>0</v>
      </c>
    </row>
    <row r="59" spans="1:18" ht="12.9" hidden="1" customHeight="1">
      <c r="B59" s="137">
        <f t="shared" ref="B59:I59" si="9">B11-B12-B13</f>
        <v>0</v>
      </c>
      <c r="C59" s="137">
        <f t="shared" si="9"/>
        <v>0</v>
      </c>
      <c r="D59" s="137">
        <f t="shared" si="9"/>
        <v>0</v>
      </c>
      <c r="E59" s="137">
        <f t="shared" si="9"/>
        <v>0</v>
      </c>
      <c r="F59" s="137">
        <f t="shared" si="9"/>
        <v>0</v>
      </c>
      <c r="G59" s="137">
        <f t="shared" si="9"/>
        <v>0</v>
      </c>
      <c r="H59" s="137" t="e">
        <f t="shared" si="9"/>
        <v>#VALUE!</v>
      </c>
      <c r="I59" s="137">
        <f t="shared" si="9"/>
        <v>0</v>
      </c>
      <c r="J59" s="137" t="e">
        <f>#REF!</f>
        <v>#REF!</v>
      </c>
      <c r="K59" s="137" t="e">
        <f>#REF!</f>
        <v>#REF!</v>
      </c>
      <c r="L59" s="137" t="e">
        <f>#REF!</f>
        <v>#REF!</v>
      </c>
      <c r="M59" s="137" t="e">
        <f>#REF!</f>
        <v>#REF!</v>
      </c>
      <c r="N59" s="137" t="e">
        <f>#REF!</f>
        <v>#REF!</v>
      </c>
      <c r="O59" s="137" t="e">
        <f>#REF!</f>
        <v>#REF!</v>
      </c>
      <c r="P59" s="137">
        <f t="shared" si="6"/>
        <v>0</v>
      </c>
      <c r="Q59" s="137">
        <f t="shared" si="6"/>
        <v>0</v>
      </c>
      <c r="R59" s="137">
        <f t="shared" si="6"/>
        <v>0</v>
      </c>
    </row>
    <row r="60" spans="1:18" ht="12.9" hidden="1" customHeight="1">
      <c r="B60" s="137">
        <f t="shared" ref="B60:R60" si="10">B7-B8-B9</f>
        <v>0</v>
      </c>
      <c r="C60" s="137">
        <f t="shared" si="10"/>
        <v>0</v>
      </c>
      <c r="D60" s="137">
        <f t="shared" si="10"/>
        <v>0</v>
      </c>
      <c r="E60" s="137">
        <f t="shared" si="10"/>
        <v>0</v>
      </c>
      <c r="F60" s="137">
        <f t="shared" si="10"/>
        <v>0</v>
      </c>
      <c r="G60" s="137">
        <f t="shared" si="10"/>
        <v>0</v>
      </c>
      <c r="H60" s="137" t="e">
        <f t="shared" si="10"/>
        <v>#VALUE!</v>
      </c>
      <c r="I60" s="137">
        <f t="shared" si="10"/>
        <v>0</v>
      </c>
      <c r="J60" s="137">
        <f t="shared" si="10"/>
        <v>0</v>
      </c>
      <c r="K60" s="137">
        <f t="shared" si="10"/>
        <v>0</v>
      </c>
      <c r="L60" s="137">
        <f t="shared" si="10"/>
        <v>0</v>
      </c>
      <c r="M60" s="137">
        <f t="shared" si="10"/>
        <v>0</v>
      </c>
      <c r="N60" s="137">
        <f t="shared" si="10"/>
        <v>0</v>
      </c>
      <c r="O60" s="137" t="e">
        <f t="shared" si="10"/>
        <v>#VALUE!</v>
      </c>
      <c r="P60" s="137">
        <f t="shared" si="10"/>
        <v>0</v>
      </c>
      <c r="Q60" s="137">
        <f t="shared" si="10"/>
        <v>0</v>
      </c>
      <c r="R60" s="137">
        <f t="shared" si="10"/>
        <v>0</v>
      </c>
    </row>
    <row r="61" spans="1:18" ht="12.9" hidden="1" customHeight="1">
      <c r="B61" s="137">
        <f t="shared" ref="B61:R63" si="11">B7-B11-B15-B19-B23-B27-B31-B35-B39-B43</f>
        <v>0</v>
      </c>
      <c r="C61" s="137">
        <f t="shared" si="11"/>
        <v>0</v>
      </c>
      <c r="D61" s="137">
        <f t="shared" si="11"/>
        <v>-5.1159076974727213E-13</v>
      </c>
      <c r="E61" s="137">
        <f t="shared" si="11"/>
        <v>0</v>
      </c>
      <c r="F61" s="137">
        <f t="shared" si="11"/>
        <v>0</v>
      </c>
      <c r="G61" s="137">
        <f t="shared" si="11"/>
        <v>5.9685589803848416E-13</v>
      </c>
      <c r="H61" s="137" t="e">
        <f t="shared" si="11"/>
        <v>#VALUE!</v>
      </c>
      <c r="I61" s="137">
        <f t="shared" si="11"/>
        <v>0</v>
      </c>
      <c r="J61" s="137">
        <f t="shared" si="11"/>
        <v>0</v>
      </c>
      <c r="K61" s="137">
        <f t="shared" si="11"/>
        <v>0</v>
      </c>
      <c r="L61" s="137">
        <f t="shared" si="11"/>
        <v>-6.8212102632969618E-13</v>
      </c>
      <c r="M61" s="137">
        <f t="shared" si="11"/>
        <v>0</v>
      </c>
      <c r="N61" s="137">
        <f t="shared" si="11"/>
        <v>0</v>
      </c>
      <c r="O61" s="137" t="e">
        <f t="shared" si="11"/>
        <v>#VALUE!</v>
      </c>
      <c r="P61" s="137">
        <f t="shared" si="11"/>
        <v>0</v>
      </c>
      <c r="Q61" s="137">
        <f t="shared" si="11"/>
        <v>0</v>
      </c>
      <c r="R61" s="137">
        <f t="shared" si="11"/>
        <v>0</v>
      </c>
    </row>
    <row r="62" spans="1:18" ht="12.9" hidden="1" customHeight="1">
      <c r="B62" s="137">
        <f t="shared" si="11"/>
        <v>0</v>
      </c>
      <c r="C62" s="137">
        <f t="shared" si="11"/>
        <v>-1.4210854715202004E-13</v>
      </c>
      <c r="D62" s="137">
        <f t="shared" si="11"/>
        <v>0</v>
      </c>
      <c r="E62" s="137">
        <f t="shared" si="11"/>
        <v>0</v>
      </c>
      <c r="F62" s="137">
        <f t="shared" si="11"/>
        <v>0</v>
      </c>
      <c r="G62" s="137">
        <f t="shared" si="11"/>
        <v>0</v>
      </c>
      <c r="H62" s="137" t="e">
        <f t="shared" si="11"/>
        <v>#VALUE!</v>
      </c>
      <c r="I62" s="137">
        <f t="shared" si="11"/>
        <v>0</v>
      </c>
      <c r="J62" s="137">
        <f t="shared" si="11"/>
        <v>0</v>
      </c>
      <c r="K62" s="137">
        <f t="shared" si="11"/>
        <v>0</v>
      </c>
      <c r="L62" s="137">
        <f t="shared" si="11"/>
        <v>0</v>
      </c>
      <c r="M62" s="137">
        <f t="shared" si="11"/>
        <v>0</v>
      </c>
      <c r="N62" s="137">
        <f t="shared" si="11"/>
        <v>0</v>
      </c>
      <c r="O62" s="137" t="e">
        <f t="shared" si="11"/>
        <v>#VALUE!</v>
      </c>
      <c r="P62" s="137">
        <f t="shared" si="11"/>
        <v>0</v>
      </c>
      <c r="Q62" s="137">
        <f t="shared" si="11"/>
        <v>0</v>
      </c>
      <c r="R62" s="137">
        <f t="shared" si="11"/>
        <v>0</v>
      </c>
    </row>
    <row r="63" spans="1:18" ht="12.9" hidden="1" customHeight="1">
      <c r="B63" s="137">
        <f t="shared" si="11"/>
        <v>1.8474111129762605E-13</v>
      </c>
      <c r="C63" s="137">
        <f t="shared" si="11"/>
        <v>0</v>
      </c>
      <c r="D63" s="137">
        <f t="shared" si="11"/>
        <v>-1.4743761767022079E-13</v>
      </c>
      <c r="E63" s="137">
        <f t="shared" si="11"/>
        <v>-2.9487523534044158E-13</v>
      </c>
      <c r="F63" s="137">
        <f t="shared" si="11"/>
        <v>-1.1368683772161603E-13</v>
      </c>
      <c r="G63" s="137">
        <f t="shared" si="11"/>
        <v>-2.3803181647963356E-13</v>
      </c>
      <c r="H63" s="137" t="e">
        <f t="shared" si="11"/>
        <v>#VALUE!</v>
      </c>
      <c r="I63" s="137">
        <f t="shared" si="11"/>
        <v>0</v>
      </c>
      <c r="J63" s="137">
        <f t="shared" si="11"/>
        <v>-3.3750779948604759E-14</v>
      </c>
      <c r="K63" s="137">
        <f t="shared" si="11"/>
        <v>1.7053025658242404E-13</v>
      </c>
      <c r="L63" s="137">
        <f t="shared" si="11"/>
        <v>6.7501559897209518E-14</v>
      </c>
      <c r="M63" s="137">
        <f t="shared" si="11"/>
        <v>-1.2434497875801753E-13</v>
      </c>
      <c r="N63" s="137">
        <f t="shared" si="11"/>
        <v>1.936228954946273E-13</v>
      </c>
      <c r="O63" s="137" t="e">
        <f t="shared" si="11"/>
        <v>#VALUE!</v>
      </c>
      <c r="P63" s="137">
        <f t="shared" si="11"/>
        <v>-3.659295089164516E-13</v>
      </c>
      <c r="Q63" s="137">
        <f t="shared" si="11"/>
        <v>2.9487523534044158E-13</v>
      </c>
      <c r="R63" s="137">
        <f t="shared" si="11"/>
        <v>1.3500311979441904E-13</v>
      </c>
    </row>
    <row r="64" spans="1:18" ht="12.9" hidden="1" customHeight="1"/>
    <row r="65" spans="5:15" ht="12.9" hidden="1" customHeight="1"/>
    <row r="66" spans="5:15" ht="12.9" hidden="1" customHeight="1"/>
    <row r="67" spans="5:15" ht="12.9" hidden="1" customHeight="1"/>
    <row r="68" spans="5:15" ht="12.9" customHeight="1"/>
    <row r="76" spans="5:15">
      <c r="E76" s="139"/>
      <c r="F76" s="139"/>
      <c r="G76" s="139"/>
      <c r="I76" s="139"/>
      <c r="J76" s="139"/>
      <c r="K76" s="139"/>
      <c r="O76" s="139"/>
    </row>
    <row r="77" spans="5:15">
      <c r="E77" s="139"/>
      <c r="F77" s="139"/>
      <c r="G77" s="139"/>
      <c r="I77" s="139"/>
      <c r="J77" s="139"/>
      <c r="K77" s="139"/>
      <c r="O77" s="139"/>
    </row>
    <row r="78" spans="5:15">
      <c r="E78" s="139"/>
      <c r="F78" s="139"/>
      <c r="G78" s="139"/>
      <c r="I78" s="139"/>
      <c r="J78" s="139"/>
      <c r="K78" s="139"/>
      <c r="O78" s="139"/>
    </row>
    <row r="79" spans="5:15">
      <c r="E79" s="139"/>
      <c r="F79" s="139"/>
      <c r="G79" s="139"/>
      <c r="I79" s="139"/>
      <c r="J79" s="139"/>
      <c r="K79" s="139"/>
      <c r="O79" s="139"/>
    </row>
    <row r="80" spans="5:15">
      <c r="E80" s="140"/>
      <c r="F80" s="140"/>
      <c r="G80" s="140"/>
      <c r="I80" s="140"/>
      <c r="J80" s="140"/>
      <c r="K80" s="140"/>
      <c r="O80" s="139"/>
    </row>
    <row r="81" spans="5:15">
      <c r="E81" s="139"/>
      <c r="F81" s="139"/>
      <c r="G81" s="139"/>
      <c r="I81" s="139"/>
      <c r="J81" s="139"/>
      <c r="K81" s="139"/>
      <c r="O81" s="139"/>
    </row>
    <row r="82" spans="5:15">
      <c r="E82" s="139"/>
      <c r="F82" s="139"/>
      <c r="G82" s="139"/>
      <c r="I82" s="139"/>
      <c r="J82" s="139"/>
      <c r="K82" s="139"/>
      <c r="O82" s="139"/>
    </row>
    <row r="83" spans="5:15">
      <c r="E83" s="139"/>
      <c r="F83" s="139"/>
      <c r="G83" s="139"/>
      <c r="I83" s="139"/>
      <c r="J83" s="139"/>
      <c r="K83" s="139"/>
      <c r="O83" s="139"/>
    </row>
    <row r="84" spans="5:15">
      <c r="E84" s="139"/>
      <c r="F84" s="139"/>
      <c r="G84" s="139"/>
      <c r="I84" s="139"/>
      <c r="J84" s="139"/>
      <c r="K84" s="139"/>
      <c r="O84" s="139"/>
    </row>
    <row r="85" spans="5:15">
      <c r="E85" s="139"/>
      <c r="F85" s="139"/>
      <c r="G85" s="139"/>
      <c r="I85" s="139"/>
      <c r="J85" s="139"/>
      <c r="K85" s="139"/>
      <c r="O85" s="139"/>
    </row>
    <row r="86" spans="5:15">
      <c r="E86" s="139"/>
      <c r="F86" s="139"/>
      <c r="G86" s="139"/>
      <c r="I86" s="139"/>
      <c r="J86" s="139"/>
      <c r="K86" s="139"/>
      <c r="O86" s="139"/>
    </row>
    <row r="87" spans="5:15">
      <c r="E87" s="139"/>
      <c r="F87" s="139"/>
      <c r="G87" s="139"/>
      <c r="I87" s="139"/>
      <c r="J87" s="139"/>
      <c r="K87" s="139"/>
      <c r="O87" s="139"/>
    </row>
    <row r="88" spans="5:15">
      <c r="E88" s="139"/>
      <c r="F88" s="139"/>
      <c r="G88" s="139"/>
      <c r="I88" s="139"/>
      <c r="J88" s="139"/>
      <c r="K88" s="139"/>
      <c r="O88" s="139"/>
    </row>
  </sheetData>
  <mergeCells count="5">
    <mergeCell ref="B4:D4"/>
    <mergeCell ref="E4:G4"/>
    <mergeCell ref="I4:K4"/>
    <mergeCell ref="L4:N4"/>
    <mergeCell ref="P4:R4"/>
  </mergeCells>
  <pageMargins left="0.78740157480314965" right="0.78740157480314965" top="0.78740157480314965" bottom="0.78740157480314965" header="0.70866141732283472" footer="0.62992125984251968"/>
  <pageSetup paperSize="9" firstPageNumber="19" orientation="portrait" useFirstPageNumber="1" r:id="rId1"/>
  <headerFooter alignWithMargins="0">
    <oddFooter>&amp;C&amp;"Times New Roman Cyr,обычный"&amp;9&amp;P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C49"/>
  <sheetViews>
    <sheetView zoomScaleNormal="100" workbookViewId="0">
      <pane xSplit="1" ySplit="5" topLeftCell="H6" activePane="bottomRight" state="frozen"/>
      <selection activeCell="U19" sqref="U19"/>
      <selection pane="topRight" activeCell="U19" sqref="U19"/>
      <selection pane="bottomLeft" activeCell="U19" sqref="U19"/>
      <selection pane="bottomRight" activeCell="P7" sqref="P7"/>
    </sheetView>
  </sheetViews>
  <sheetFormatPr defaultRowHeight="13.8"/>
  <cols>
    <col min="1" max="1" width="22.6640625" style="169" customWidth="1"/>
    <col min="2" max="7" width="10.6640625" style="169" customWidth="1"/>
    <col min="8" max="8" width="22.44140625" style="169" customWidth="1"/>
    <col min="9" max="14" width="10.6640625" style="168" customWidth="1"/>
    <col min="15" max="15" width="32.44140625" style="169" customWidth="1"/>
    <col min="16" max="18" width="17.6640625" style="168" customWidth="1"/>
    <col min="19" max="32" width="9.109375" style="168" customWidth="1"/>
    <col min="33" max="247" width="8.88671875" style="168"/>
    <col min="248" max="248" width="22.6640625" style="168" customWidth="1"/>
    <col min="249" max="254" width="10.6640625" style="168" customWidth="1"/>
    <col min="255" max="255" width="22.6640625" style="168" customWidth="1"/>
    <col min="256" max="261" width="10.6640625" style="168" customWidth="1"/>
    <col min="262" max="262" width="22.6640625" style="168" customWidth="1"/>
    <col min="263" max="265" width="16.44140625" style="168" customWidth="1"/>
    <col min="266" max="270" width="0" style="168" hidden="1" customWidth="1"/>
    <col min="271" max="503" width="8.88671875" style="168"/>
    <col min="504" max="504" width="22.6640625" style="168" customWidth="1"/>
    <col min="505" max="510" width="10.6640625" style="168" customWidth="1"/>
    <col min="511" max="511" width="22.6640625" style="168" customWidth="1"/>
    <col min="512" max="517" width="10.6640625" style="168" customWidth="1"/>
    <col min="518" max="518" width="22.6640625" style="168" customWidth="1"/>
    <col min="519" max="521" width="16.44140625" style="168" customWidth="1"/>
    <col min="522" max="526" width="0" style="168" hidden="1" customWidth="1"/>
    <col min="527" max="759" width="8.88671875" style="168"/>
    <col min="760" max="760" width="22.6640625" style="168" customWidth="1"/>
    <col min="761" max="766" width="10.6640625" style="168" customWidth="1"/>
    <col min="767" max="767" width="22.6640625" style="168" customWidth="1"/>
    <col min="768" max="773" width="10.6640625" style="168" customWidth="1"/>
    <col min="774" max="774" width="22.6640625" style="168" customWidth="1"/>
    <col min="775" max="777" width="16.44140625" style="168" customWidth="1"/>
    <col min="778" max="782" width="0" style="168" hidden="1" customWidth="1"/>
    <col min="783" max="1015" width="8.88671875" style="168"/>
    <col min="1016" max="1016" width="22.6640625" style="168" customWidth="1"/>
    <col min="1017" max="1022" width="10.6640625" style="168" customWidth="1"/>
    <col min="1023" max="1023" width="22.6640625" style="168" customWidth="1"/>
    <col min="1024" max="1029" width="10.6640625" style="168" customWidth="1"/>
    <col min="1030" max="1030" width="22.6640625" style="168" customWidth="1"/>
    <col min="1031" max="1033" width="16.44140625" style="168" customWidth="1"/>
    <col min="1034" max="1038" width="0" style="168" hidden="1" customWidth="1"/>
    <col min="1039" max="1271" width="8.88671875" style="168"/>
    <col min="1272" max="1272" width="22.6640625" style="168" customWidth="1"/>
    <col min="1273" max="1278" width="10.6640625" style="168" customWidth="1"/>
    <col min="1279" max="1279" width="22.6640625" style="168" customWidth="1"/>
    <col min="1280" max="1285" width="10.6640625" style="168" customWidth="1"/>
    <col min="1286" max="1286" width="22.6640625" style="168" customWidth="1"/>
    <col min="1287" max="1289" width="16.44140625" style="168" customWidth="1"/>
    <col min="1290" max="1294" width="0" style="168" hidden="1" customWidth="1"/>
    <col min="1295" max="1527" width="8.88671875" style="168"/>
    <col min="1528" max="1528" width="22.6640625" style="168" customWidth="1"/>
    <col min="1529" max="1534" width="10.6640625" style="168" customWidth="1"/>
    <col min="1535" max="1535" width="22.6640625" style="168" customWidth="1"/>
    <col min="1536" max="1541" width="10.6640625" style="168" customWidth="1"/>
    <col min="1542" max="1542" width="22.6640625" style="168" customWidth="1"/>
    <col min="1543" max="1545" width="16.44140625" style="168" customWidth="1"/>
    <col min="1546" max="1550" width="0" style="168" hidden="1" customWidth="1"/>
    <col min="1551" max="1783" width="8.88671875" style="168"/>
    <col min="1784" max="1784" width="22.6640625" style="168" customWidth="1"/>
    <col min="1785" max="1790" width="10.6640625" style="168" customWidth="1"/>
    <col min="1791" max="1791" width="22.6640625" style="168" customWidth="1"/>
    <col min="1792" max="1797" width="10.6640625" style="168" customWidth="1"/>
    <col min="1798" max="1798" width="22.6640625" style="168" customWidth="1"/>
    <col min="1799" max="1801" width="16.44140625" style="168" customWidth="1"/>
    <col min="1802" max="1806" width="0" style="168" hidden="1" customWidth="1"/>
    <col min="1807" max="2039" width="8.88671875" style="168"/>
    <col min="2040" max="2040" width="22.6640625" style="168" customWidth="1"/>
    <col min="2041" max="2046" width="10.6640625" style="168" customWidth="1"/>
    <col min="2047" max="2047" width="22.6640625" style="168" customWidth="1"/>
    <col min="2048" max="2053" width="10.6640625" style="168" customWidth="1"/>
    <col min="2054" max="2054" width="22.6640625" style="168" customWidth="1"/>
    <col min="2055" max="2057" width="16.44140625" style="168" customWidth="1"/>
    <col min="2058" max="2062" width="0" style="168" hidden="1" customWidth="1"/>
    <col min="2063" max="2295" width="8.88671875" style="168"/>
    <col min="2296" max="2296" width="22.6640625" style="168" customWidth="1"/>
    <col min="2297" max="2302" width="10.6640625" style="168" customWidth="1"/>
    <col min="2303" max="2303" width="22.6640625" style="168" customWidth="1"/>
    <col min="2304" max="2309" width="10.6640625" style="168" customWidth="1"/>
    <col min="2310" max="2310" width="22.6640625" style="168" customWidth="1"/>
    <col min="2311" max="2313" width="16.44140625" style="168" customWidth="1"/>
    <col min="2314" max="2318" width="0" style="168" hidden="1" customWidth="1"/>
    <col min="2319" max="2551" width="8.88671875" style="168"/>
    <col min="2552" max="2552" width="22.6640625" style="168" customWidth="1"/>
    <col min="2553" max="2558" width="10.6640625" style="168" customWidth="1"/>
    <col min="2559" max="2559" width="22.6640625" style="168" customWidth="1"/>
    <col min="2560" max="2565" width="10.6640625" style="168" customWidth="1"/>
    <col min="2566" max="2566" width="22.6640625" style="168" customWidth="1"/>
    <col min="2567" max="2569" width="16.44140625" style="168" customWidth="1"/>
    <col min="2570" max="2574" width="0" style="168" hidden="1" customWidth="1"/>
    <col min="2575" max="2807" width="8.88671875" style="168"/>
    <col min="2808" max="2808" width="22.6640625" style="168" customWidth="1"/>
    <col min="2809" max="2814" width="10.6640625" style="168" customWidth="1"/>
    <col min="2815" max="2815" width="22.6640625" style="168" customWidth="1"/>
    <col min="2816" max="2821" width="10.6640625" style="168" customWidth="1"/>
    <col min="2822" max="2822" width="22.6640625" style="168" customWidth="1"/>
    <col min="2823" max="2825" width="16.44140625" style="168" customWidth="1"/>
    <col min="2826" max="2830" width="0" style="168" hidden="1" customWidth="1"/>
    <col min="2831" max="3063" width="8.88671875" style="168"/>
    <col min="3064" max="3064" width="22.6640625" style="168" customWidth="1"/>
    <col min="3065" max="3070" width="10.6640625" style="168" customWidth="1"/>
    <col min="3071" max="3071" width="22.6640625" style="168" customWidth="1"/>
    <col min="3072" max="3077" width="10.6640625" style="168" customWidth="1"/>
    <col min="3078" max="3078" width="22.6640625" style="168" customWidth="1"/>
    <col min="3079" max="3081" width="16.44140625" style="168" customWidth="1"/>
    <col min="3082" max="3086" width="0" style="168" hidden="1" customWidth="1"/>
    <col min="3087" max="3319" width="8.88671875" style="168"/>
    <col min="3320" max="3320" width="22.6640625" style="168" customWidth="1"/>
    <col min="3321" max="3326" width="10.6640625" style="168" customWidth="1"/>
    <col min="3327" max="3327" width="22.6640625" style="168" customWidth="1"/>
    <col min="3328" max="3333" width="10.6640625" style="168" customWidth="1"/>
    <col min="3334" max="3334" width="22.6640625" style="168" customWidth="1"/>
    <col min="3335" max="3337" width="16.44140625" style="168" customWidth="1"/>
    <col min="3338" max="3342" width="0" style="168" hidden="1" customWidth="1"/>
    <col min="3343" max="3575" width="8.88671875" style="168"/>
    <col min="3576" max="3576" width="22.6640625" style="168" customWidth="1"/>
    <col min="3577" max="3582" width="10.6640625" style="168" customWidth="1"/>
    <col min="3583" max="3583" width="22.6640625" style="168" customWidth="1"/>
    <col min="3584" max="3589" width="10.6640625" style="168" customWidth="1"/>
    <col min="3590" max="3590" width="22.6640625" style="168" customWidth="1"/>
    <col min="3591" max="3593" width="16.44140625" style="168" customWidth="1"/>
    <col min="3594" max="3598" width="0" style="168" hidden="1" customWidth="1"/>
    <col min="3599" max="3831" width="8.88671875" style="168"/>
    <col min="3832" max="3832" width="22.6640625" style="168" customWidth="1"/>
    <col min="3833" max="3838" width="10.6640625" style="168" customWidth="1"/>
    <col min="3839" max="3839" width="22.6640625" style="168" customWidth="1"/>
    <col min="3840" max="3845" width="10.6640625" style="168" customWidth="1"/>
    <col min="3846" max="3846" width="22.6640625" style="168" customWidth="1"/>
    <col min="3847" max="3849" width="16.44140625" style="168" customWidth="1"/>
    <col min="3850" max="3854" width="0" style="168" hidden="1" customWidth="1"/>
    <col min="3855" max="4087" width="8.88671875" style="168"/>
    <col min="4088" max="4088" width="22.6640625" style="168" customWidth="1"/>
    <col min="4089" max="4094" width="10.6640625" style="168" customWidth="1"/>
    <col min="4095" max="4095" width="22.6640625" style="168" customWidth="1"/>
    <col min="4096" max="4101" width="10.6640625" style="168" customWidth="1"/>
    <col min="4102" max="4102" width="22.6640625" style="168" customWidth="1"/>
    <col min="4103" max="4105" width="16.44140625" style="168" customWidth="1"/>
    <col min="4106" max="4110" width="0" style="168" hidden="1" customWidth="1"/>
    <col min="4111" max="4343" width="8.88671875" style="168"/>
    <col min="4344" max="4344" width="22.6640625" style="168" customWidth="1"/>
    <col min="4345" max="4350" width="10.6640625" style="168" customWidth="1"/>
    <col min="4351" max="4351" width="22.6640625" style="168" customWidth="1"/>
    <col min="4352" max="4357" width="10.6640625" style="168" customWidth="1"/>
    <col min="4358" max="4358" width="22.6640625" style="168" customWidth="1"/>
    <col min="4359" max="4361" width="16.44140625" style="168" customWidth="1"/>
    <col min="4362" max="4366" width="0" style="168" hidden="1" customWidth="1"/>
    <col min="4367" max="4599" width="8.88671875" style="168"/>
    <col min="4600" max="4600" width="22.6640625" style="168" customWidth="1"/>
    <col min="4601" max="4606" width="10.6640625" style="168" customWidth="1"/>
    <col min="4607" max="4607" width="22.6640625" style="168" customWidth="1"/>
    <col min="4608" max="4613" width="10.6640625" style="168" customWidth="1"/>
    <col min="4614" max="4614" width="22.6640625" style="168" customWidth="1"/>
    <col min="4615" max="4617" width="16.44140625" style="168" customWidth="1"/>
    <col min="4618" max="4622" width="0" style="168" hidden="1" customWidth="1"/>
    <col min="4623" max="4855" width="8.88671875" style="168"/>
    <col min="4856" max="4856" width="22.6640625" style="168" customWidth="1"/>
    <col min="4857" max="4862" width="10.6640625" style="168" customWidth="1"/>
    <col min="4863" max="4863" width="22.6640625" style="168" customWidth="1"/>
    <col min="4864" max="4869" width="10.6640625" style="168" customWidth="1"/>
    <col min="4870" max="4870" width="22.6640625" style="168" customWidth="1"/>
    <col min="4871" max="4873" width="16.44140625" style="168" customWidth="1"/>
    <col min="4874" max="4878" width="0" style="168" hidden="1" customWidth="1"/>
    <col min="4879" max="5111" width="8.88671875" style="168"/>
    <col min="5112" max="5112" width="22.6640625" style="168" customWidth="1"/>
    <col min="5113" max="5118" width="10.6640625" style="168" customWidth="1"/>
    <col min="5119" max="5119" width="22.6640625" style="168" customWidth="1"/>
    <col min="5120" max="5125" width="10.6640625" style="168" customWidth="1"/>
    <col min="5126" max="5126" width="22.6640625" style="168" customWidth="1"/>
    <col min="5127" max="5129" width="16.44140625" style="168" customWidth="1"/>
    <col min="5130" max="5134" width="0" style="168" hidden="1" customWidth="1"/>
    <col min="5135" max="5367" width="8.88671875" style="168"/>
    <col min="5368" max="5368" width="22.6640625" style="168" customWidth="1"/>
    <col min="5369" max="5374" width="10.6640625" style="168" customWidth="1"/>
    <col min="5375" max="5375" width="22.6640625" style="168" customWidth="1"/>
    <col min="5376" max="5381" width="10.6640625" style="168" customWidth="1"/>
    <col min="5382" max="5382" width="22.6640625" style="168" customWidth="1"/>
    <col min="5383" max="5385" width="16.44140625" style="168" customWidth="1"/>
    <col min="5386" max="5390" width="0" style="168" hidden="1" customWidth="1"/>
    <col min="5391" max="5623" width="8.88671875" style="168"/>
    <col min="5624" max="5624" width="22.6640625" style="168" customWidth="1"/>
    <col min="5625" max="5630" width="10.6640625" style="168" customWidth="1"/>
    <col min="5631" max="5631" width="22.6640625" style="168" customWidth="1"/>
    <col min="5632" max="5637" width="10.6640625" style="168" customWidth="1"/>
    <col min="5638" max="5638" width="22.6640625" style="168" customWidth="1"/>
    <col min="5639" max="5641" width="16.44140625" style="168" customWidth="1"/>
    <col min="5642" max="5646" width="0" style="168" hidden="1" customWidth="1"/>
    <col min="5647" max="5879" width="8.88671875" style="168"/>
    <col min="5880" max="5880" width="22.6640625" style="168" customWidth="1"/>
    <col min="5881" max="5886" width="10.6640625" style="168" customWidth="1"/>
    <col min="5887" max="5887" width="22.6640625" style="168" customWidth="1"/>
    <col min="5888" max="5893" width="10.6640625" style="168" customWidth="1"/>
    <col min="5894" max="5894" width="22.6640625" style="168" customWidth="1"/>
    <col min="5895" max="5897" width="16.44140625" style="168" customWidth="1"/>
    <col min="5898" max="5902" width="0" style="168" hidden="1" customWidth="1"/>
    <col min="5903" max="6135" width="8.88671875" style="168"/>
    <col min="6136" max="6136" width="22.6640625" style="168" customWidth="1"/>
    <col min="6137" max="6142" width="10.6640625" style="168" customWidth="1"/>
    <col min="6143" max="6143" width="22.6640625" style="168" customWidth="1"/>
    <col min="6144" max="6149" width="10.6640625" style="168" customWidth="1"/>
    <col min="6150" max="6150" width="22.6640625" style="168" customWidth="1"/>
    <col min="6151" max="6153" width="16.44140625" style="168" customWidth="1"/>
    <col min="6154" max="6158" width="0" style="168" hidden="1" customWidth="1"/>
    <col min="6159" max="6391" width="8.88671875" style="168"/>
    <col min="6392" max="6392" width="22.6640625" style="168" customWidth="1"/>
    <col min="6393" max="6398" width="10.6640625" style="168" customWidth="1"/>
    <col min="6399" max="6399" width="22.6640625" style="168" customWidth="1"/>
    <col min="6400" max="6405" width="10.6640625" style="168" customWidth="1"/>
    <col min="6406" max="6406" width="22.6640625" style="168" customWidth="1"/>
    <col min="6407" max="6409" width="16.44140625" style="168" customWidth="1"/>
    <col min="6410" max="6414" width="0" style="168" hidden="1" customWidth="1"/>
    <col min="6415" max="6647" width="8.88671875" style="168"/>
    <col min="6648" max="6648" width="22.6640625" style="168" customWidth="1"/>
    <col min="6649" max="6654" width="10.6640625" style="168" customWidth="1"/>
    <col min="6655" max="6655" width="22.6640625" style="168" customWidth="1"/>
    <col min="6656" max="6661" width="10.6640625" style="168" customWidth="1"/>
    <col min="6662" max="6662" width="22.6640625" style="168" customWidth="1"/>
    <col min="6663" max="6665" width="16.44140625" style="168" customWidth="1"/>
    <col min="6666" max="6670" width="0" style="168" hidden="1" customWidth="1"/>
    <col min="6671" max="6903" width="8.88671875" style="168"/>
    <col min="6904" max="6904" width="22.6640625" style="168" customWidth="1"/>
    <col min="6905" max="6910" width="10.6640625" style="168" customWidth="1"/>
    <col min="6911" max="6911" width="22.6640625" style="168" customWidth="1"/>
    <col min="6912" max="6917" width="10.6640625" style="168" customWidth="1"/>
    <col min="6918" max="6918" width="22.6640625" style="168" customWidth="1"/>
    <col min="6919" max="6921" width="16.44140625" style="168" customWidth="1"/>
    <col min="6922" max="6926" width="0" style="168" hidden="1" customWidth="1"/>
    <col min="6927" max="7159" width="8.88671875" style="168"/>
    <col min="7160" max="7160" width="22.6640625" style="168" customWidth="1"/>
    <col min="7161" max="7166" width="10.6640625" style="168" customWidth="1"/>
    <col min="7167" max="7167" width="22.6640625" style="168" customWidth="1"/>
    <col min="7168" max="7173" width="10.6640625" style="168" customWidth="1"/>
    <col min="7174" max="7174" width="22.6640625" style="168" customWidth="1"/>
    <col min="7175" max="7177" width="16.44140625" style="168" customWidth="1"/>
    <col min="7178" max="7182" width="0" style="168" hidden="1" customWidth="1"/>
    <col min="7183" max="7415" width="8.88671875" style="168"/>
    <col min="7416" max="7416" width="22.6640625" style="168" customWidth="1"/>
    <col min="7417" max="7422" width="10.6640625" style="168" customWidth="1"/>
    <col min="7423" max="7423" width="22.6640625" style="168" customWidth="1"/>
    <col min="7424" max="7429" width="10.6640625" style="168" customWidth="1"/>
    <col min="7430" max="7430" width="22.6640625" style="168" customWidth="1"/>
    <col min="7431" max="7433" width="16.44140625" style="168" customWidth="1"/>
    <col min="7434" max="7438" width="0" style="168" hidden="1" customWidth="1"/>
    <col min="7439" max="7671" width="8.88671875" style="168"/>
    <col min="7672" max="7672" width="22.6640625" style="168" customWidth="1"/>
    <col min="7673" max="7678" width="10.6640625" style="168" customWidth="1"/>
    <col min="7679" max="7679" width="22.6640625" style="168" customWidth="1"/>
    <col min="7680" max="7685" width="10.6640625" style="168" customWidth="1"/>
    <col min="7686" max="7686" width="22.6640625" style="168" customWidth="1"/>
    <col min="7687" max="7689" width="16.44140625" style="168" customWidth="1"/>
    <col min="7690" max="7694" width="0" style="168" hidden="1" customWidth="1"/>
    <col min="7695" max="7927" width="8.88671875" style="168"/>
    <col min="7928" max="7928" width="22.6640625" style="168" customWidth="1"/>
    <col min="7929" max="7934" width="10.6640625" style="168" customWidth="1"/>
    <col min="7935" max="7935" width="22.6640625" style="168" customWidth="1"/>
    <col min="7936" max="7941" width="10.6640625" style="168" customWidth="1"/>
    <col min="7942" max="7942" width="22.6640625" style="168" customWidth="1"/>
    <col min="7943" max="7945" width="16.44140625" style="168" customWidth="1"/>
    <col min="7946" max="7950" width="0" style="168" hidden="1" customWidth="1"/>
    <col min="7951" max="8183" width="8.88671875" style="168"/>
    <col min="8184" max="8184" width="22.6640625" style="168" customWidth="1"/>
    <col min="8185" max="8190" width="10.6640625" style="168" customWidth="1"/>
    <col min="8191" max="8191" width="22.6640625" style="168" customWidth="1"/>
    <col min="8192" max="8197" width="10.6640625" style="168" customWidth="1"/>
    <col min="8198" max="8198" width="22.6640625" style="168" customWidth="1"/>
    <col min="8199" max="8201" width="16.44140625" style="168" customWidth="1"/>
    <col min="8202" max="8206" width="0" style="168" hidden="1" customWidth="1"/>
    <col min="8207" max="8439" width="8.88671875" style="168"/>
    <col min="8440" max="8440" width="22.6640625" style="168" customWidth="1"/>
    <col min="8441" max="8446" width="10.6640625" style="168" customWidth="1"/>
    <col min="8447" max="8447" width="22.6640625" style="168" customWidth="1"/>
    <col min="8448" max="8453" width="10.6640625" style="168" customWidth="1"/>
    <col min="8454" max="8454" width="22.6640625" style="168" customWidth="1"/>
    <col min="8455" max="8457" width="16.44140625" style="168" customWidth="1"/>
    <col min="8458" max="8462" width="0" style="168" hidden="1" customWidth="1"/>
    <col min="8463" max="8695" width="8.88671875" style="168"/>
    <col min="8696" max="8696" width="22.6640625" style="168" customWidth="1"/>
    <col min="8697" max="8702" width="10.6640625" style="168" customWidth="1"/>
    <col min="8703" max="8703" width="22.6640625" style="168" customWidth="1"/>
    <col min="8704" max="8709" width="10.6640625" style="168" customWidth="1"/>
    <col min="8710" max="8710" width="22.6640625" style="168" customWidth="1"/>
    <col min="8711" max="8713" width="16.44140625" style="168" customWidth="1"/>
    <col min="8714" max="8718" width="0" style="168" hidden="1" customWidth="1"/>
    <col min="8719" max="8951" width="8.88671875" style="168"/>
    <col min="8952" max="8952" width="22.6640625" style="168" customWidth="1"/>
    <col min="8953" max="8958" width="10.6640625" style="168" customWidth="1"/>
    <col min="8959" max="8959" width="22.6640625" style="168" customWidth="1"/>
    <col min="8960" max="8965" width="10.6640625" style="168" customWidth="1"/>
    <col min="8966" max="8966" width="22.6640625" style="168" customWidth="1"/>
    <col min="8967" max="8969" width="16.44140625" style="168" customWidth="1"/>
    <col min="8970" max="8974" width="0" style="168" hidden="1" customWidth="1"/>
    <col min="8975" max="9207" width="8.88671875" style="168"/>
    <col min="9208" max="9208" width="22.6640625" style="168" customWidth="1"/>
    <col min="9209" max="9214" width="10.6640625" style="168" customWidth="1"/>
    <col min="9215" max="9215" width="22.6640625" style="168" customWidth="1"/>
    <col min="9216" max="9221" width="10.6640625" style="168" customWidth="1"/>
    <col min="9222" max="9222" width="22.6640625" style="168" customWidth="1"/>
    <col min="9223" max="9225" width="16.44140625" style="168" customWidth="1"/>
    <col min="9226" max="9230" width="0" style="168" hidden="1" customWidth="1"/>
    <col min="9231" max="9463" width="8.88671875" style="168"/>
    <col min="9464" max="9464" width="22.6640625" style="168" customWidth="1"/>
    <col min="9465" max="9470" width="10.6640625" style="168" customWidth="1"/>
    <col min="9471" max="9471" width="22.6640625" style="168" customWidth="1"/>
    <col min="9472" max="9477" width="10.6640625" style="168" customWidth="1"/>
    <col min="9478" max="9478" width="22.6640625" style="168" customWidth="1"/>
    <col min="9479" max="9481" width="16.44140625" style="168" customWidth="1"/>
    <col min="9482" max="9486" width="0" style="168" hidden="1" customWidth="1"/>
    <col min="9487" max="9719" width="8.88671875" style="168"/>
    <col min="9720" max="9720" width="22.6640625" style="168" customWidth="1"/>
    <col min="9721" max="9726" width="10.6640625" style="168" customWidth="1"/>
    <col min="9727" max="9727" width="22.6640625" style="168" customWidth="1"/>
    <col min="9728" max="9733" width="10.6640625" style="168" customWidth="1"/>
    <col min="9734" max="9734" width="22.6640625" style="168" customWidth="1"/>
    <col min="9735" max="9737" width="16.44140625" style="168" customWidth="1"/>
    <col min="9738" max="9742" width="0" style="168" hidden="1" customWidth="1"/>
    <col min="9743" max="9975" width="8.88671875" style="168"/>
    <col min="9976" max="9976" width="22.6640625" style="168" customWidth="1"/>
    <col min="9977" max="9982" width="10.6640625" style="168" customWidth="1"/>
    <col min="9983" max="9983" width="22.6640625" style="168" customWidth="1"/>
    <col min="9984" max="9989" width="10.6640625" style="168" customWidth="1"/>
    <col min="9990" max="9990" width="22.6640625" style="168" customWidth="1"/>
    <col min="9991" max="9993" width="16.44140625" style="168" customWidth="1"/>
    <col min="9994" max="9998" width="0" style="168" hidden="1" customWidth="1"/>
    <col min="9999" max="10231" width="8.88671875" style="168"/>
    <col min="10232" max="10232" width="22.6640625" style="168" customWidth="1"/>
    <col min="10233" max="10238" width="10.6640625" style="168" customWidth="1"/>
    <col min="10239" max="10239" width="22.6640625" style="168" customWidth="1"/>
    <col min="10240" max="10245" width="10.6640625" style="168" customWidth="1"/>
    <col min="10246" max="10246" width="22.6640625" style="168" customWidth="1"/>
    <col min="10247" max="10249" width="16.44140625" style="168" customWidth="1"/>
    <col min="10250" max="10254" width="0" style="168" hidden="1" customWidth="1"/>
    <col min="10255" max="10487" width="8.88671875" style="168"/>
    <col min="10488" max="10488" width="22.6640625" style="168" customWidth="1"/>
    <col min="10489" max="10494" width="10.6640625" style="168" customWidth="1"/>
    <col min="10495" max="10495" width="22.6640625" style="168" customWidth="1"/>
    <col min="10496" max="10501" width="10.6640625" style="168" customWidth="1"/>
    <col min="10502" max="10502" width="22.6640625" style="168" customWidth="1"/>
    <col min="10503" max="10505" width="16.44140625" style="168" customWidth="1"/>
    <col min="10506" max="10510" width="0" style="168" hidden="1" customWidth="1"/>
    <col min="10511" max="10743" width="8.88671875" style="168"/>
    <col min="10744" max="10744" width="22.6640625" style="168" customWidth="1"/>
    <col min="10745" max="10750" width="10.6640625" style="168" customWidth="1"/>
    <col min="10751" max="10751" width="22.6640625" style="168" customWidth="1"/>
    <col min="10752" max="10757" width="10.6640625" style="168" customWidth="1"/>
    <col min="10758" max="10758" width="22.6640625" style="168" customWidth="1"/>
    <col min="10759" max="10761" width="16.44140625" style="168" customWidth="1"/>
    <col min="10762" max="10766" width="0" style="168" hidden="1" customWidth="1"/>
    <col min="10767" max="10999" width="8.88671875" style="168"/>
    <col min="11000" max="11000" width="22.6640625" style="168" customWidth="1"/>
    <col min="11001" max="11006" width="10.6640625" style="168" customWidth="1"/>
    <col min="11007" max="11007" width="22.6640625" style="168" customWidth="1"/>
    <col min="11008" max="11013" width="10.6640625" style="168" customWidth="1"/>
    <col min="11014" max="11014" width="22.6640625" style="168" customWidth="1"/>
    <col min="11015" max="11017" width="16.44140625" style="168" customWidth="1"/>
    <col min="11018" max="11022" width="0" style="168" hidden="1" customWidth="1"/>
    <col min="11023" max="11255" width="8.88671875" style="168"/>
    <col min="11256" max="11256" width="22.6640625" style="168" customWidth="1"/>
    <col min="11257" max="11262" width="10.6640625" style="168" customWidth="1"/>
    <col min="11263" max="11263" width="22.6640625" style="168" customWidth="1"/>
    <col min="11264" max="11269" width="10.6640625" style="168" customWidth="1"/>
    <col min="11270" max="11270" width="22.6640625" style="168" customWidth="1"/>
    <col min="11271" max="11273" width="16.44140625" style="168" customWidth="1"/>
    <col min="11274" max="11278" width="0" style="168" hidden="1" customWidth="1"/>
    <col min="11279" max="11511" width="8.88671875" style="168"/>
    <col min="11512" max="11512" width="22.6640625" style="168" customWidth="1"/>
    <col min="11513" max="11518" width="10.6640625" style="168" customWidth="1"/>
    <col min="11519" max="11519" width="22.6640625" style="168" customWidth="1"/>
    <col min="11520" max="11525" width="10.6640625" style="168" customWidth="1"/>
    <col min="11526" max="11526" width="22.6640625" style="168" customWidth="1"/>
    <col min="11527" max="11529" width="16.44140625" style="168" customWidth="1"/>
    <col min="11530" max="11534" width="0" style="168" hidden="1" customWidth="1"/>
    <col min="11535" max="11767" width="8.88671875" style="168"/>
    <col min="11768" max="11768" width="22.6640625" style="168" customWidth="1"/>
    <col min="11769" max="11774" width="10.6640625" style="168" customWidth="1"/>
    <col min="11775" max="11775" width="22.6640625" style="168" customWidth="1"/>
    <col min="11776" max="11781" width="10.6640625" style="168" customWidth="1"/>
    <col min="11782" max="11782" width="22.6640625" style="168" customWidth="1"/>
    <col min="11783" max="11785" width="16.44140625" style="168" customWidth="1"/>
    <col min="11786" max="11790" width="0" style="168" hidden="1" customWidth="1"/>
    <col min="11791" max="12023" width="8.88671875" style="168"/>
    <col min="12024" max="12024" width="22.6640625" style="168" customWidth="1"/>
    <col min="12025" max="12030" width="10.6640625" style="168" customWidth="1"/>
    <col min="12031" max="12031" width="22.6640625" style="168" customWidth="1"/>
    <col min="12032" max="12037" width="10.6640625" style="168" customWidth="1"/>
    <col min="12038" max="12038" width="22.6640625" style="168" customWidth="1"/>
    <col min="12039" max="12041" width="16.44140625" style="168" customWidth="1"/>
    <col min="12042" max="12046" width="0" style="168" hidden="1" customWidth="1"/>
    <col min="12047" max="12279" width="8.88671875" style="168"/>
    <col min="12280" max="12280" width="22.6640625" style="168" customWidth="1"/>
    <col min="12281" max="12286" width="10.6640625" style="168" customWidth="1"/>
    <col min="12287" max="12287" width="22.6640625" style="168" customWidth="1"/>
    <col min="12288" max="12293" width="10.6640625" style="168" customWidth="1"/>
    <col min="12294" max="12294" width="22.6640625" style="168" customWidth="1"/>
    <col min="12295" max="12297" width="16.44140625" style="168" customWidth="1"/>
    <col min="12298" max="12302" width="0" style="168" hidden="1" customWidth="1"/>
    <col min="12303" max="12535" width="8.88671875" style="168"/>
    <col min="12536" max="12536" width="22.6640625" style="168" customWidth="1"/>
    <col min="12537" max="12542" width="10.6640625" style="168" customWidth="1"/>
    <col min="12543" max="12543" width="22.6640625" style="168" customWidth="1"/>
    <col min="12544" max="12549" width="10.6640625" style="168" customWidth="1"/>
    <col min="12550" max="12550" width="22.6640625" style="168" customWidth="1"/>
    <col min="12551" max="12553" width="16.44140625" style="168" customWidth="1"/>
    <col min="12554" max="12558" width="0" style="168" hidden="1" customWidth="1"/>
    <col min="12559" max="12791" width="8.88671875" style="168"/>
    <col min="12792" max="12792" width="22.6640625" style="168" customWidth="1"/>
    <col min="12793" max="12798" width="10.6640625" style="168" customWidth="1"/>
    <col min="12799" max="12799" width="22.6640625" style="168" customWidth="1"/>
    <col min="12800" max="12805" width="10.6640625" style="168" customWidth="1"/>
    <col min="12806" max="12806" width="22.6640625" style="168" customWidth="1"/>
    <col min="12807" max="12809" width="16.44140625" style="168" customWidth="1"/>
    <col min="12810" max="12814" width="0" style="168" hidden="1" customWidth="1"/>
    <col min="12815" max="13047" width="8.88671875" style="168"/>
    <col min="13048" max="13048" width="22.6640625" style="168" customWidth="1"/>
    <col min="13049" max="13054" width="10.6640625" style="168" customWidth="1"/>
    <col min="13055" max="13055" width="22.6640625" style="168" customWidth="1"/>
    <col min="13056" max="13061" width="10.6640625" style="168" customWidth="1"/>
    <col min="13062" max="13062" width="22.6640625" style="168" customWidth="1"/>
    <col min="13063" max="13065" width="16.44140625" style="168" customWidth="1"/>
    <col min="13066" max="13070" width="0" style="168" hidden="1" customWidth="1"/>
    <col min="13071" max="13303" width="8.88671875" style="168"/>
    <col min="13304" max="13304" width="22.6640625" style="168" customWidth="1"/>
    <col min="13305" max="13310" width="10.6640625" style="168" customWidth="1"/>
    <col min="13311" max="13311" width="22.6640625" style="168" customWidth="1"/>
    <col min="13312" max="13317" width="10.6640625" style="168" customWidth="1"/>
    <col min="13318" max="13318" width="22.6640625" style="168" customWidth="1"/>
    <col min="13319" max="13321" width="16.44140625" style="168" customWidth="1"/>
    <col min="13322" max="13326" width="0" style="168" hidden="1" customWidth="1"/>
    <col min="13327" max="13559" width="8.88671875" style="168"/>
    <col min="13560" max="13560" width="22.6640625" style="168" customWidth="1"/>
    <col min="13561" max="13566" width="10.6640625" style="168" customWidth="1"/>
    <col min="13567" max="13567" width="22.6640625" style="168" customWidth="1"/>
    <col min="13568" max="13573" width="10.6640625" style="168" customWidth="1"/>
    <col min="13574" max="13574" width="22.6640625" style="168" customWidth="1"/>
    <col min="13575" max="13577" width="16.44140625" style="168" customWidth="1"/>
    <col min="13578" max="13582" width="0" style="168" hidden="1" customWidth="1"/>
    <col min="13583" max="13815" width="8.88671875" style="168"/>
    <col min="13816" max="13816" width="22.6640625" style="168" customWidth="1"/>
    <col min="13817" max="13822" width="10.6640625" style="168" customWidth="1"/>
    <col min="13823" max="13823" width="22.6640625" style="168" customWidth="1"/>
    <col min="13824" max="13829" width="10.6640625" style="168" customWidth="1"/>
    <col min="13830" max="13830" width="22.6640625" style="168" customWidth="1"/>
    <col min="13831" max="13833" width="16.44140625" style="168" customWidth="1"/>
    <col min="13834" max="13838" width="0" style="168" hidden="1" customWidth="1"/>
    <col min="13839" max="14071" width="8.88671875" style="168"/>
    <col min="14072" max="14072" width="22.6640625" style="168" customWidth="1"/>
    <col min="14073" max="14078" width="10.6640625" style="168" customWidth="1"/>
    <col min="14079" max="14079" width="22.6640625" style="168" customWidth="1"/>
    <col min="14080" max="14085" width="10.6640625" style="168" customWidth="1"/>
    <col min="14086" max="14086" width="22.6640625" style="168" customWidth="1"/>
    <col min="14087" max="14089" width="16.44140625" style="168" customWidth="1"/>
    <col min="14090" max="14094" width="0" style="168" hidden="1" customWidth="1"/>
    <col min="14095" max="14327" width="8.88671875" style="168"/>
    <col min="14328" max="14328" width="22.6640625" style="168" customWidth="1"/>
    <col min="14329" max="14334" width="10.6640625" style="168" customWidth="1"/>
    <col min="14335" max="14335" width="22.6640625" style="168" customWidth="1"/>
    <col min="14336" max="14341" width="10.6640625" style="168" customWidth="1"/>
    <col min="14342" max="14342" width="22.6640625" style="168" customWidth="1"/>
    <col min="14343" max="14345" width="16.44140625" style="168" customWidth="1"/>
    <col min="14346" max="14350" width="0" style="168" hidden="1" customWidth="1"/>
    <col min="14351" max="14583" width="8.88671875" style="168"/>
    <col min="14584" max="14584" width="22.6640625" style="168" customWidth="1"/>
    <col min="14585" max="14590" width="10.6640625" style="168" customWidth="1"/>
    <col min="14591" max="14591" width="22.6640625" style="168" customWidth="1"/>
    <col min="14592" max="14597" width="10.6640625" style="168" customWidth="1"/>
    <col min="14598" max="14598" width="22.6640625" style="168" customWidth="1"/>
    <col min="14599" max="14601" width="16.44140625" style="168" customWidth="1"/>
    <col min="14602" max="14606" width="0" style="168" hidden="1" customWidth="1"/>
    <col min="14607" max="14839" width="8.88671875" style="168"/>
    <col min="14840" max="14840" width="22.6640625" style="168" customWidth="1"/>
    <col min="14841" max="14846" width="10.6640625" style="168" customWidth="1"/>
    <col min="14847" max="14847" width="22.6640625" style="168" customWidth="1"/>
    <col min="14848" max="14853" width="10.6640625" style="168" customWidth="1"/>
    <col min="14854" max="14854" width="22.6640625" style="168" customWidth="1"/>
    <col min="14855" max="14857" width="16.44140625" style="168" customWidth="1"/>
    <col min="14858" max="14862" width="0" style="168" hidden="1" customWidth="1"/>
    <col min="14863" max="15095" width="8.88671875" style="168"/>
    <col min="15096" max="15096" width="22.6640625" style="168" customWidth="1"/>
    <col min="15097" max="15102" width="10.6640625" style="168" customWidth="1"/>
    <col min="15103" max="15103" width="22.6640625" style="168" customWidth="1"/>
    <col min="15104" max="15109" width="10.6640625" style="168" customWidth="1"/>
    <col min="15110" max="15110" width="22.6640625" style="168" customWidth="1"/>
    <col min="15111" max="15113" width="16.44140625" style="168" customWidth="1"/>
    <col min="15114" max="15118" width="0" style="168" hidden="1" customWidth="1"/>
    <col min="15119" max="15351" width="8.88671875" style="168"/>
    <col min="15352" max="15352" width="22.6640625" style="168" customWidth="1"/>
    <col min="15353" max="15358" width="10.6640625" style="168" customWidth="1"/>
    <col min="15359" max="15359" width="22.6640625" style="168" customWidth="1"/>
    <col min="15360" max="15365" width="10.6640625" style="168" customWidth="1"/>
    <col min="15366" max="15366" width="22.6640625" style="168" customWidth="1"/>
    <col min="15367" max="15369" width="16.44140625" style="168" customWidth="1"/>
    <col min="15370" max="15374" width="0" style="168" hidden="1" customWidth="1"/>
    <col min="15375" max="15607" width="8.88671875" style="168"/>
    <col min="15608" max="15608" width="22.6640625" style="168" customWidth="1"/>
    <col min="15609" max="15614" width="10.6640625" style="168" customWidth="1"/>
    <col min="15615" max="15615" width="22.6640625" style="168" customWidth="1"/>
    <col min="15616" max="15621" width="10.6640625" style="168" customWidth="1"/>
    <col min="15622" max="15622" width="22.6640625" style="168" customWidth="1"/>
    <col min="15623" max="15625" width="16.44140625" style="168" customWidth="1"/>
    <col min="15626" max="15630" width="0" style="168" hidden="1" customWidth="1"/>
    <col min="15631" max="15863" width="8.88671875" style="168"/>
    <col min="15864" max="15864" width="22.6640625" style="168" customWidth="1"/>
    <col min="15865" max="15870" width="10.6640625" style="168" customWidth="1"/>
    <col min="15871" max="15871" width="22.6640625" style="168" customWidth="1"/>
    <col min="15872" max="15877" width="10.6640625" style="168" customWidth="1"/>
    <col min="15878" max="15878" width="22.6640625" style="168" customWidth="1"/>
    <col min="15879" max="15881" width="16.44140625" style="168" customWidth="1"/>
    <col min="15882" max="15886" width="0" style="168" hidden="1" customWidth="1"/>
    <col min="15887" max="16119" width="8.88671875" style="168"/>
    <col min="16120" max="16120" width="22.6640625" style="168" customWidth="1"/>
    <col min="16121" max="16126" width="10.6640625" style="168" customWidth="1"/>
    <col min="16127" max="16127" width="22.6640625" style="168" customWidth="1"/>
    <col min="16128" max="16133" width="10.6640625" style="168" customWidth="1"/>
    <col min="16134" max="16134" width="22.6640625" style="168" customWidth="1"/>
    <col min="16135" max="16137" width="16.44140625" style="168" customWidth="1"/>
    <col min="16138" max="16142" width="0" style="168" hidden="1" customWidth="1"/>
    <col min="16143" max="16384" width="8.88671875" style="168"/>
  </cols>
  <sheetData>
    <row r="1" spans="1:211" s="141" customFormat="1" ht="18" customHeight="1">
      <c r="A1" s="141" t="s">
        <v>144</v>
      </c>
      <c r="H1" s="141" t="s">
        <v>145</v>
      </c>
      <c r="O1" s="141" t="s">
        <v>145</v>
      </c>
    </row>
    <row r="2" spans="1:211" s="141" customFormat="1" ht="18" customHeight="1">
      <c r="A2" s="142" t="s">
        <v>146</v>
      </c>
      <c r="H2" s="143" t="s">
        <v>147</v>
      </c>
      <c r="O2" s="143" t="s">
        <v>147</v>
      </c>
    </row>
    <row r="3" spans="1:211" s="144" customFormat="1" ht="18" customHeight="1">
      <c r="A3" s="143" t="s">
        <v>147</v>
      </c>
      <c r="I3" s="145"/>
      <c r="J3" s="145"/>
      <c r="K3" s="145"/>
      <c r="L3" s="146"/>
      <c r="M3" s="146"/>
      <c r="N3" s="146"/>
      <c r="P3" s="146"/>
      <c r="Q3" s="146"/>
      <c r="R3" s="146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</row>
    <row r="4" spans="1:211" s="147" customFormat="1" ht="18" customHeight="1">
      <c r="B4" s="2395">
        <v>2016</v>
      </c>
      <c r="C4" s="2395"/>
      <c r="D4" s="2395"/>
      <c r="E4" s="2395">
        <v>2017</v>
      </c>
      <c r="F4" s="2395"/>
      <c r="G4" s="2395"/>
      <c r="H4" s="148"/>
      <c r="I4" s="2395">
        <v>2018</v>
      </c>
      <c r="J4" s="2395"/>
      <c r="K4" s="2395"/>
      <c r="L4" s="2395">
        <v>2019</v>
      </c>
      <c r="M4" s="2395"/>
      <c r="N4" s="2395"/>
      <c r="O4" s="148"/>
      <c r="P4" s="2395">
        <v>2020</v>
      </c>
      <c r="Q4" s="2395"/>
      <c r="R4" s="239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5"/>
      <c r="DE4" s="145"/>
      <c r="DF4" s="145"/>
      <c r="DG4" s="145"/>
      <c r="DH4" s="145"/>
      <c r="DI4" s="145"/>
      <c r="DJ4" s="145"/>
      <c r="DK4" s="145"/>
      <c r="DL4" s="145"/>
      <c r="DM4" s="145"/>
      <c r="DN4" s="145"/>
      <c r="DO4" s="145"/>
      <c r="DP4" s="145"/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45"/>
      <c r="ER4" s="145"/>
      <c r="ES4" s="145"/>
      <c r="ET4" s="145"/>
      <c r="EU4" s="145"/>
      <c r="EV4" s="145"/>
      <c r="EW4" s="145"/>
      <c r="EX4" s="145"/>
      <c r="EY4" s="145"/>
      <c r="EZ4" s="145"/>
      <c r="FA4" s="145"/>
      <c r="FB4" s="145"/>
      <c r="FC4" s="145"/>
      <c r="FD4" s="145"/>
      <c r="FE4" s="145"/>
      <c r="FF4" s="145"/>
      <c r="FG4" s="145"/>
      <c r="FH4" s="145"/>
      <c r="FI4" s="145"/>
      <c r="FJ4" s="145"/>
      <c r="FK4" s="145"/>
      <c r="FL4" s="145"/>
      <c r="FM4" s="145"/>
      <c r="FN4" s="145"/>
      <c r="FO4" s="145"/>
      <c r="FP4" s="145"/>
      <c r="FQ4" s="145"/>
      <c r="FR4" s="145"/>
      <c r="FS4" s="145"/>
      <c r="FT4" s="145"/>
      <c r="FU4" s="145"/>
      <c r="FV4" s="145"/>
      <c r="FW4" s="145"/>
      <c r="FX4" s="145"/>
      <c r="FY4" s="145"/>
      <c r="FZ4" s="145"/>
      <c r="GA4" s="145"/>
      <c r="GB4" s="145"/>
      <c r="GC4" s="145"/>
      <c r="GD4" s="145"/>
      <c r="GE4" s="145"/>
      <c r="GF4" s="145"/>
      <c r="GG4" s="145"/>
      <c r="GH4" s="145"/>
      <c r="GI4" s="145"/>
      <c r="GJ4" s="145"/>
      <c r="GK4" s="145"/>
      <c r="GL4" s="145"/>
      <c r="GM4" s="145"/>
      <c r="GN4" s="145"/>
      <c r="GO4" s="145"/>
      <c r="GP4" s="145"/>
      <c r="GQ4" s="145"/>
      <c r="GR4" s="145"/>
      <c r="GS4" s="145"/>
      <c r="GT4" s="145"/>
      <c r="GU4" s="145"/>
      <c r="GV4" s="145"/>
      <c r="GW4" s="145"/>
      <c r="GX4" s="145"/>
      <c r="GY4" s="145"/>
      <c r="GZ4" s="145"/>
      <c r="HA4" s="145"/>
      <c r="HB4" s="145"/>
      <c r="HC4" s="145"/>
    </row>
    <row r="5" spans="1:211" s="149" customFormat="1" ht="18" customHeight="1">
      <c r="B5" s="150" t="s">
        <v>87</v>
      </c>
      <c r="C5" s="150" t="s">
        <v>96</v>
      </c>
      <c r="D5" s="150" t="s">
        <v>97</v>
      </c>
      <c r="E5" s="150" t="s">
        <v>87</v>
      </c>
      <c r="F5" s="150" t="s">
        <v>96</v>
      </c>
      <c r="G5" s="150" t="s">
        <v>97</v>
      </c>
      <c r="H5" s="151"/>
      <c r="I5" s="150" t="s">
        <v>87</v>
      </c>
      <c r="J5" s="150" t="s">
        <v>96</v>
      </c>
      <c r="K5" s="150" t="s">
        <v>97</v>
      </c>
      <c r="L5" s="150" t="s">
        <v>87</v>
      </c>
      <c r="M5" s="150" t="s">
        <v>96</v>
      </c>
      <c r="N5" s="150" t="s">
        <v>97</v>
      </c>
      <c r="O5" s="151"/>
      <c r="P5" s="150" t="s">
        <v>87</v>
      </c>
      <c r="Q5" s="150" t="s">
        <v>96</v>
      </c>
      <c r="R5" s="150" t="s">
        <v>97</v>
      </c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  <c r="DB5" s="145"/>
      <c r="DC5" s="145"/>
      <c r="DD5" s="145"/>
      <c r="DE5" s="145"/>
      <c r="DF5" s="145"/>
      <c r="DG5" s="145"/>
      <c r="DH5" s="145"/>
      <c r="DI5" s="145"/>
      <c r="DJ5" s="145"/>
      <c r="DK5" s="145"/>
      <c r="DL5" s="145"/>
      <c r="DM5" s="145"/>
      <c r="DN5" s="145"/>
      <c r="DO5" s="145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45"/>
      <c r="EL5" s="145"/>
      <c r="EM5" s="145"/>
      <c r="EN5" s="145"/>
      <c r="EO5" s="145"/>
      <c r="EP5" s="145"/>
      <c r="EQ5" s="145"/>
      <c r="ER5" s="145"/>
      <c r="ES5" s="145"/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145"/>
      <c r="FH5" s="145"/>
      <c r="FI5" s="145"/>
      <c r="FJ5" s="145"/>
      <c r="FK5" s="145"/>
      <c r="FL5" s="145"/>
      <c r="FM5" s="145"/>
      <c r="FN5" s="145"/>
      <c r="FO5" s="145"/>
      <c r="FP5" s="145"/>
      <c r="FQ5" s="145"/>
      <c r="FR5" s="145"/>
      <c r="FS5" s="145"/>
      <c r="FT5" s="145"/>
      <c r="FU5" s="145"/>
      <c r="FV5" s="145"/>
      <c r="FW5" s="145"/>
      <c r="FX5" s="145"/>
      <c r="FY5" s="145"/>
      <c r="FZ5" s="145"/>
      <c r="GA5" s="145"/>
      <c r="GB5" s="145"/>
      <c r="GC5" s="145"/>
      <c r="GD5" s="145"/>
      <c r="GE5" s="145"/>
      <c r="GF5" s="145"/>
      <c r="GG5" s="145"/>
      <c r="GH5" s="145"/>
      <c r="GI5" s="145"/>
      <c r="GJ5" s="145"/>
      <c r="GK5" s="145"/>
      <c r="GL5" s="145"/>
      <c r="GM5" s="145"/>
      <c r="GN5" s="145"/>
      <c r="GO5" s="145"/>
      <c r="GP5" s="145"/>
      <c r="GQ5" s="145"/>
      <c r="GR5" s="145"/>
      <c r="GS5" s="145"/>
      <c r="GT5" s="145"/>
      <c r="GU5" s="145"/>
      <c r="GV5" s="145"/>
      <c r="GW5" s="145"/>
      <c r="GX5" s="145"/>
      <c r="GY5" s="145"/>
      <c r="GZ5" s="145"/>
      <c r="HA5" s="145"/>
      <c r="HB5" s="145"/>
      <c r="HC5" s="145"/>
    </row>
    <row r="6" spans="1:211" s="155" customFormat="1" ht="12.9" customHeight="1">
      <c r="A6" s="152"/>
      <c r="B6" s="153"/>
      <c r="C6" s="153"/>
      <c r="D6" s="153"/>
      <c r="E6" s="153"/>
      <c r="F6" s="153"/>
      <c r="G6" s="153"/>
      <c r="H6" s="152"/>
      <c r="I6" s="154"/>
      <c r="J6" s="154"/>
      <c r="K6" s="154"/>
      <c r="L6" s="154"/>
      <c r="M6" s="154"/>
      <c r="N6" s="154"/>
      <c r="O6" s="152"/>
      <c r="P6" s="154"/>
      <c r="Q6" s="154"/>
      <c r="R6" s="154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</row>
    <row r="7" spans="1:211" s="156" customFormat="1" ht="12.9" customHeight="1">
      <c r="A7" s="156" t="s">
        <v>0</v>
      </c>
      <c r="B7" s="121">
        <v>6079.8</v>
      </c>
      <c r="C7" s="121">
        <v>3011.7</v>
      </c>
      <c r="D7" s="121">
        <v>3068.1</v>
      </c>
      <c r="E7" s="74">
        <v>6198.5</v>
      </c>
      <c r="F7" s="122">
        <v>3072.2</v>
      </c>
      <c r="G7" s="122">
        <v>3126.3</v>
      </c>
      <c r="H7" s="156" t="s">
        <v>0</v>
      </c>
      <c r="I7" s="74">
        <v>6323.1</v>
      </c>
      <c r="J7" s="122">
        <v>3135.7</v>
      </c>
      <c r="K7" s="122">
        <v>3187.4</v>
      </c>
      <c r="L7" s="74">
        <v>6456.5</v>
      </c>
      <c r="M7" s="122">
        <v>3203.6</v>
      </c>
      <c r="N7" s="122">
        <v>3252.9</v>
      </c>
      <c r="O7" s="156" t="s">
        <v>0</v>
      </c>
      <c r="P7" s="74">
        <v>6580.2</v>
      </c>
      <c r="Q7" s="122">
        <v>3265.9</v>
      </c>
      <c r="R7" s="122">
        <v>3314.3</v>
      </c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5"/>
      <c r="DB7" s="145"/>
      <c r="DC7" s="145"/>
      <c r="DD7" s="145"/>
      <c r="DE7" s="145"/>
      <c r="DF7" s="145"/>
      <c r="DG7" s="145"/>
      <c r="DH7" s="145"/>
      <c r="DI7" s="145"/>
      <c r="DJ7" s="145"/>
      <c r="DK7" s="145"/>
      <c r="DL7" s="145"/>
      <c r="DM7" s="145"/>
      <c r="DN7" s="145"/>
      <c r="DO7" s="145"/>
      <c r="DP7" s="145"/>
      <c r="DQ7" s="145"/>
      <c r="DR7" s="145"/>
      <c r="DS7" s="145"/>
      <c r="DT7" s="145"/>
      <c r="DU7" s="145"/>
      <c r="DV7" s="145"/>
      <c r="DW7" s="145"/>
      <c r="DX7" s="145"/>
      <c r="DY7" s="145"/>
      <c r="DZ7" s="145"/>
      <c r="EA7" s="145"/>
      <c r="EB7" s="145"/>
      <c r="EC7" s="145"/>
      <c r="ED7" s="145"/>
      <c r="EE7" s="145"/>
      <c r="EF7" s="145"/>
      <c r="EG7" s="145"/>
      <c r="EH7" s="145"/>
      <c r="EI7" s="145"/>
      <c r="EJ7" s="145"/>
      <c r="EK7" s="145"/>
      <c r="EL7" s="145"/>
      <c r="EM7" s="145"/>
      <c r="EN7" s="145"/>
      <c r="EO7" s="145"/>
      <c r="EP7" s="145"/>
      <c r="EQ7" s="145"/>
      <c r="ER7" s="145"/>
      <c r="ES7" s="145"/>
      <c r="ET7" s="145"/>
      <c r="EU7" s="145"/>
      <c r="EV7" s="145"/>
      <c r="EW7" s="145"/>
      <c r="EX7" s="145"/>
      <c r="EY7" s="145"/>
      <c r="EZ7" s="145"/>
      <c r="FA7" s="145"/>
      <c r="FB7" s="145"/>
      <c r="FC7" s="145"/>
      <c r="FD7" s="145"/>
      <c r="FE7" s="145"/>
      <c r="FF7" s="145"/>
      <c r="FG7" s="145"/>
      <c r="FH7" s="145"/>
      <c r="FI7" s="145"/>
      <c r="FJ7" s="145"/>
      <c r="FK7" s="145"/>
      <c r="FL7" s="145"/>
      <c r="FM7" s="145"/>
      <c r="FN7" s="145"/>
      <c r="FO7" s="145"/>
      <c r="FP7" s="145"/>
      <c r="FQ7" s="145"/>
      <c r="FR7" s="145"/>
      <c r="FS7" s="145"/>
      <c r="FT7" s="145"/>
      <c r="FU7" s="145"/>
      <c r="FV7" s="145"/>
      <c r="FW7" s="145"/>
      <c r="FX7" s="145"/>
      <c r="FY7" s="145"/>
      <c r="FZ7" s="145"/>
      <c r="GA7" s="145"/>
      <c r="GB7" s="145"/>
      <c r="GC7" s="145"/>
      <c r="GD7" s="145"/>
      <c r="GE7" s="145"/>
      <c r="GF7" s="145"/>
      <c r="GG7" s="145"/>
      <c r="GH7" s="145"/>
      <c r="GI7" s="145"/>
      <c r="GJ7" s="145"/>
      <c r="GK7" s="145"/>
      <c r="GL7" s="145"/>
      <c r="GM7" s="145"/>
      <c r="GN7" s="145"/>
      <c r="GO7" s="145"/>
      <c r="GP7" s="145"/>
      <c r="GQ7" s="145"/>
      <c r="GR7" s="145"/>
      <c r="GS7" s="145"/>
      <c r="GT7" s="145"/>
      <c r="GU7" s="145"/>
      <c r="GV7" s="145"/>
      <c r="GW7" s="145"/>
      <c r="GX7" s="145"/>
      <c r="GY7" s="145"/>
      <c r="GZ7" s="145"/>
      <c r="HA7" s="145"/>
      <c r="HB7" s="145"/>
      <c r="HC7" s="145"/>
    </row>
    <row r="8" spans="1:211" s="155" customFormat="1" ht="12.9" customHeight="1">
      <c r="A8" s="157" t="s">
        <v>6</v>
      </c>
      <c r="B8" s="124">
        <v>2051.6999999999998</v>
      </c>
      <c r="C8" s="124">
        <v>973.9</v>
      </c>
      <c r="D8" s="124">
        <v>1077.8</v>
      </c>
      <c r="E8" s="78">
        <v>2097.5</v>
      </c>
      <c r="F8" s="125">
        <v>996.2</v>
      </c>
      <c r="G8" s="125">
        <v>1101.3</v>
      </c>
      <c r="H8" s="157" t="s">
        <v>6</v>
      </c>
      <c r="I8" s="78">
        <v>2147.3000000000002</v>
      </c>
      <c r="J8" s="125">
        <v>1020.8</v>
      </c>
      <c r="K8" s="125">
        <v>1126.5</v>
      </c>
      <c r="L8" s="78">
        <v>2202.3000000000002</v>
      </c>
      <c r="M8" s="125">
        <v>1048.2</v>
      </c>
      <c r="N8" s="125">
        <v>1154.0999999999999</v>
      </c>
      <c r="O8" s="157" t="s">
        <v>6</v>
      </c>
      <c r="P8" s="78">
        <v>2256.8000000000002</v>
      </c>
      <c r="Q8" s="125">
        <v>1075.2</v>
      </c>
      <c r="R8" s="125">
        <v>1181.5999999999999</v>
      </c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DK8" s="145"/>
      <c r="DL8" s="145"/>
      <c r="DM8" s="145"/>
      <c r="DN8" s="145"/>
      <c r="DO8" s="145"/>
      <c r="DP8" s="145"/>
      <c r="DQ8" s="145"/>
      <c r="DR8" s="145"/>
      <c r="DS8" s="145"/>
      <c r="DT8" s="145"/>
      <c r="DU8" s="145"/>
      <c r="DV8" s="145"/>
      <c r="DW8" s="145"/>
      <c r="DX8" s="145"/>
      <c r="DY8" s="145"/>
      <c r="DZ8" s="145"/>
      <c r="EA8" s="145"/>
      <c r="EB8" s="145"/>
      <c r="EC8" s="145"/>
      <c r="ED8" s="145"/>
      <c r="EE8" s="145"/>
      <c r="EF8" s="145"/>
      <c r="EG8" s="145"/>
      <c r="EH8" s="145"/>
      <c r="EI8" s="145"/>
      <c r="EJ8" s="145"/>
      <c r="EK8" s="145"/>
      <c r="EL8" s="145"/>
      <c r="EM8" s="145"/>
      <c r="EN8" s="145"/>
      <c r="EO8" s="145"/>
      <c r="EP8" s="145"/>
      <c r="EQ8" s="145"/>
      <c r="ER8" s="145"/>
      <c r="ES8" s="145"/>
      <c r="ET8" s="145"/>
      <c r="EU8" s="145"/>
      <c r="EV8" s="145"/>
      <c r="EW8" s="145"/>
      <c r="EX8" s="145"/>
      <c r="EY8" s="145"/>
      <c r="EZ8" s="145"/>
      <c r="FA8" s="145"/>
      <c r="FB8" s="145"/>
      <c r="FC8" s="145"/>
      <c r="FD8" s="145"/>
      <c r="FE8" s="145"/>
      <c r="FF8" s="145"/>
      <c r="FG8" s="145"/>
      <c r="FH8" s="145"/>
      <c r="FI8" s="145"/>
      <c r="FJ8" s="145"/>
      <c r="FK8" s="145"/>
      <c r="FL8" s="145"/>
      <c r="FM8" s="145"/>
      <c r="FN8" s="145"/>
      <c r="FO8" s="145"/>
      <c r="FP8" s="145"/>
      <c r="FQ8" s="145"/>
      <c r="FR8" s="145"/>
      <c r="FS8" s="145"/>
      <c r="FT8" s="145"/>
      <c r="FU8" s="145"/>
      <c r="FV8" s="145"/>
      <c r="FW8" s="145"/>
      <c r="FX8" s="145"/>
      <c r="FY8" s="145"/>
      <c r="FZ8" s="145"/>
      <c r="GA8" s="145"/>
      <c r="GB8" s="145"/>
      <c r="GC8" s="145"/>
      <c r="GD8" s="145"/>
      <c r="GE8" s="145"/>
      <c r="GF8" s="145"/>
      <c r="GG8" s="145"/>
      <c r="GH8" s="145"/>
      <c r="GI8" s="145"/>
      <c r="GJ8" s="145"/>
      <c r="GK8" s="145"/>
      <c r="GL8" s="145"/>
      <c r="GM8" s="145"/>
      <c r="GN8" s="145"/>
      <c r="GO8" s="145"/>
      <c r="GP8" s="145"/>
      <c r="GQ8" s="145"/>
      <c r="GR8" s="145"/>
      <c r="GS8" s="145"/>
      <c r="GT8" s="145"/>
      <c r="GU8" s="145"/>
      <c r="GV8" s="145"/>
      <c r="GW8" s="145"/>
      <c r="GX8" s="145"/>
      <c r="GY8" s="145"/>
      <c r="GZ8" s="145"/>
      <c r="HA8" s="145"/>
      <c r="HB8" s="145"/>
      <c r="HC8" s="145"/>
    </row>
    <row r="9" spans="1:211" s="155" customFormat="1" ht="12.9" customHeight="1">
      <c r="A9" s="157" t="s">
        <v>7</v>
      </c>
      <c r="B9" s="124">
        <v>4028.1</v>
      </c>
      <c r="C9" s="124">
        <v>2037.8</v>
      </c>
      <c r="D9" s="124">
        <v>1990.3</v>
      </c>
      <c r="E9" s="78">
        <v>4101</v>
      </c>
      <c r="F9" s="125">
        <v>2076</v>
      </c>
      <c r="G9" s="125">
        <v>2025</v>
      </c>
      <c r="H9" s="157" t="s">
        <v>7</v>
      </c>
      <c r="I9" s="78">
        <v>4175.8</v>
      </c>
      <c r="J9" s="125">
        <v>2114.9</v>
      </c>
      <c r="K9" s="125">
        <v>2060.9</v>
      </c>
      <c r="L9" s="78">
        <v>4254.2</v>
      </c>
      <c r="M9" s="125">
        <v>2155.4</v>
      </c>
      <c r="N9" s="125">
        <v>2098.8000000000002</v>
      </c>
      <c r="O9" s="157" t="s">
        <v>7</v>
      </c>
      <c r="P9" s="78">
        <v>4323.3999999999996</v>
      </c>
      <c r="Q9" s="125">
        <v>2190.6999999999998</v>
      </c>
      <c r="R9" s="125">
        <v>2132.6999999999998</v>
      </c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45"/>
      <c r="BN9" s="145"/>
      <c r="BO9" s="145"/>
      <c r="BP9" s="145"/>
      <c r="BQ9" s="145"/>
      <c r="BR9" s="145"/>
      <c r="BS9" s="145"/>
      <c r="BT9" s="145"/>
      <c r="BU9" s="145"/>
      <c r="BV9" s="145"/>
      <c r="BW9" s="145"/>
      <c r="BX9" s="145"/>
      <c r="BY9" s="145"/>
      <c r="BZ9" s="145"/>
      <c r="CA9" s="145"/>
      <c r="CB9" s="145"/>
      <c r="CC9" s="145"/>
      <c r="CD9" s="145"/>
      <c r="CE9" s="145"/>
      <c r="CF9" s="145"/>
      <c r="CG9" s="145"/>
      <c r="CH9" s="145"/>
      <c r="CI9" s="145"/>
      <c r="CJ9" s="145"/>
      <c r="CK9" s="145"/>
      <c r="CL9" s="145"/>
      <c r="CM9" s="145"/>
      <c r="CN9" s="145"/>
      <c r="CO9" s="145"/>
      <c r="CP9" s="145"/>
      <c r="CQ9" s="145"/>
      <c r="CR9" s="145"/>
      <c r="CS9" s="145"/>
      <c r="CT9" s="145"/>
      <c r="CU9" s="145"/>
      <c r="CV9" s="145"/>
      <c r="CW9" s="145"/>
      <c r="CX9" s="145"/>
      <c r="CY9" s="145"/>
      <c r="CZ9" s="145"/>
      <c r="DA9" s="145"/>
      <c r="DB9" s="145"/>
      <c r="DC9" s="145"/>
      <c r="DD9" s="145"/>
      <c r="DE9" s="145"/>
      <c r="DF9" s="145"/>
      <c r="DG9" s="145"/>
      <c r="DH9" s="145"/>
      <c r="DI9" s="145"/>
      <c r="DJ9" s="145"/>
      <c r="DK9" s="145"/>
      <c r="DL9" s="145"/>
      <c r="DM9" s="145"/>
      <c r="DN9" s="145"/>
      <c r="DO9" s="145"/>
      <c r="DP9" s="145"/>
      <c r="DQ9" s="145"/>
      <c r="DR9" s="145"/>
      <c r="DS9" s="145"/>
      <c r="DT9" s="145"/>
      <c r="DU9" s="145"/>
      <c r="DV9" s="145"/>
      <c r="DW9" s="145"/>
      <c r="DX9" s="145"/>
      <c r="DY9" s="145"/>
      <c r="DZ9" s="145"/>
      <c r="EA9" s="145"/>
      <c r="EB9" s="145"/>
      <c r="EC9" s="145"/>
      <c r="ED9" s="145"/>
      <c r="EE9" s="145"/>
      <c r="EF9" s="145"/>
      <c r="EG9" s="145"/>
      <c r="EH9" s="145"/>
      <c r="EI9" s="145"/>
      <c r="EJ9" s="145"/>
      <c r="EK9" s="145"/>
      <c r="EL9" s="145"/>
      <c r="EM9" s="145"/>
      <c r="EN9" s="145"/>
      <c r="EO9" s="145"/>
      <c r="EP9" s="145"/>
      <c r="EQ9" s="145"/>
      <c r="ER9" s="145"/>
      <c r="ES9" s="145"/>
      <c r="ET9" s="145"/>
      <c r="EU9" s="145"/>
      <c r="EV9" s="145"/>
      <c r="EW9" s="145"/>
      <c r="EX9" s="145"/>
      <c r="EY9" s="145"/>
      <c r="EZ9" s="145"/>
      <c r="FA9" s="145"/>
      <c r="FB9" s="145"/>
      <c r="FC9" s="145"/>
      <c r="FD9" s="145"/>
      <c r="FE9" s="145"/>
      <c r="FF9" s="145"/>
      <c r="FG9" s="145"/>
      <c r="FH9" s="145"/>
      <c r="FI9" s="145"/>
      <c r="FJ9" s="145"/>
      <c r="FK9" s="145"/>
      <c r="FL9" s="145"/>
      <c r="FM9" s="145"/>
      <c r="FN9" s="145"/>
      <c r="FO9" s="145"/>
      <c r="FP9" s="145"/>
      <c r="FQ9" s="145"/>
      <c r="FR9" s="145"/>
      <c r="FS9" s="145"/>
      <c r="FT9" s="145"/>
      <c r="FU9" s="145"/>
      <c r="FV9" s="145"/>
      <c r="FW9" s="145"/>
      <c r="FX9" s="145"/>
      <c r="FY9" s="145"/>
      <c r="FZ9" s="145"/>
      <c r="GA9" s="145"/>
      <c r="GB9" s="145"/>
      <c r="GC9" s="145"/>
      <c r="GD9" s="145"/>
      <c r="GE9" s="145"/>
      <c r="GF9" s="145"/>
      <c r="GG9" s="145"/>
      <c r="GH9" s="145"/>
      <c r="GI9" s="145"/>
      <c r="GJ9" s="145"/>
      <c r="GK9" s="145"/>
      <c r="GL9" s="145"/>
      <c r="GM9" s="145"/>
      <c r="GN9" s="145"/>
      <c r="GO9" s="145"/>
      <c r="GP9" s="145"/>
      <c r="GQ9" s="145"/>
      <c r="GR9" s="145"/>
      <c r="GS9" s="145"/>
      <c r="GT9" s="145"/>
      <c r="GU9" s="145"/>
      <c r="GV9" s="145"/>
      <c r="GW9" s="145"/>
      <c r="GX9" s="145"/>
      <c r="GY9" s="145"/>
      <c r="GZ9" s="145"/>
      <c r="HA9" s="145"/>
      <c r="HB9" s="145"/>
      <c r="HC9" s="145"/>
    </row>
    <row r="10" spans="1:211" s="155" customFormat="1" ht="12.9" customHeight="1">
      <c r="B10" s="124"/>
      <c r="C10" s="121"/>
      <c r="D10" s="121"/>
      <c r="E10" s="78"/>
      <c r="F10" s="122"/>
      <c r="G10" s="122"/>
      <c r="I10" s="78"/>
      <c r="J10" s="122"/>
      <c r="K10" s="122"/>
      <c r="L10" s="78"/>
      <c r="M10" s="122"/>
      <c r="N10" s="122"/>
      <c r="P10" s="78"/>
      <c r="Q10" s="122"/>
      <c r="R10" s="122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N10" s="145"/>
      <c r="EO10" s="145"/>
      <c r="EP10" s="145"/>
      <c r="EQ10" s="145"/>
      <c r="ER10" s="145"/>
      <c r="ES10" s="145"/>
      <c r="ET10" s="145"/>
      <c r="EU10" s="145"/>
      <c r="EV10" s="145"/>
      <c r="EW10" s="145"/>
      <c r="EX10" s="145"/>
      <c r="EY10" s="145"/>
      <c r="EZ10" s="145"/>
      <c r="FA10" s="145"/>
      <c r="FB10" s="145"/>
      <c r="FC10" s="145"/>
      <c r="FD10" s="145"/>
      <c r="FE10" s="145"/>
      <c r="FF10" s="145"/>
      <c r="FG10" s="145"/>
      <c r="FH10" s="145"/>
      <c r="FI10" s="145"/>
      <c r="FJ10" s="145"/>
      <c r="FK10" s="145"/>
      <c r="FL10" s="145"/>
      <c r="FM10" s="145"/>
      <c r="FN10" s="145"/>
      <c r="FO10" s="145"/>
      <c r="FP10" s="145"/>
      <c r="FQ10" s="145"/>
      <c r="FR10" s="145"/>
      <c r="FS10" s="145"/>
      <c r="FT10" s="145"/>
      <c r="FU10" s="145"/>
      <c r="FV10" s="145"/>
      <c r="FW10" s="145"/>
      <c r="FX10" s="145"/>
      <c r="FY10" s="145"/>
      <c r="FZ10" s="145"/>
      <c r="GA10" s="145"/>
      <c r="GB10" s="145"/>
      <c r="GC10" s="145"/>
      <c r="GD10" s="145"/>
      <c r="GE10" s="145"/>
      <c r="GF10" s="145"/>
      <c r="GG10" s="145"/>
      <c r="GH10" s="145"/>
      <c r="GI10" s="145"/>
      <c r="GJ10" s="145"/>
      <c r="GK10" s="145"/>
      <c r="GL10" s="145"/>
      <c r="GM10" s="145"/>
      <c r="GN10" s="145"/>
      <c r="GO10" s="145"/>
      <c r="GP10" s="145"/>
      <c r="GQ10" s="145"/>
      <c r="GR10" s="145"/>
      <c r="GS10" s="145"/>
      <c r="GT10" s="145"/>
      <c r="GU10" s="145"/>
      <c r="GV10" s="145"/>
      <c r="GW10" s="145"/>
      <c r="GX10" s="145"/>
      <c r="GY10" s="145"/>
      <c r="GZ10" s="145"/>
      <c r="HA10" s="145"/>
      <c r="HB10" s="145"/>
      <c r="HC10" s="145"/>
    </row>
    <row r="11" spans="1:211" s="156" customFormat="1" ht="12.9" customHeight="1">
      <c r="A11" s="156" t="s">
        <v>1</v>
      </c>
      <c r="B11" s="121">
        <v>498.1</v>
      </c>
      <c r="C11" s="121">
        <v>253.4</v>
      </c>
      <c r="D11" s="121">
        <v>244.7</v>
      </c>
      <c r="E11" s="74">
        <v>508.5</v>
      </c>
      <c r="F11" s="122">
        <v>258.8</v>
      </c>
      <c r="G11" s="122">
        <v>249.7</v>
      </c>
      <c r="H11" s="156" t="s">
        <v>1</v>
      </c>
      <c r="I11" s="74">
        <v>519.4</v>
      </c>
      <c r="J11" s="122">
        <v>264.5</v>
      </c>
      <c r="K11" s="122">
        <v>254.9</v>
      </c>
      <c r="L11" s="74">
        <v>531.20000000000005</v>
      </c>
      <c r="M11" s="122">
        <v>270.60000000000002</v>
      </c>
      <c r="N11" s="122">
        <v>260.60000000000002</v>
      </c>
      <c r="O11" s="156" t="s">
        <v>1</v>
      </c>
      <c r="P11" s="74">
        <v>542.79999999999995</v>
      </c>
      <c r="Q11" s="122">
        <v>276.5</v>
      </c>
      <c r="R11" s="122">
        <v>266.3</v>
      </c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N11" s="145"/>
      <c r="EO11" s="145"/>
      <c r="EP11" s="145"/>
      <c r="EQ11" s="145"/>
      <c r="ER11" s="145"/>
      <c r="ES11" s="145"/>
      <c r="ET11" s="145"/>
      <c r="EU11" s="145"/>
      <c r="EV11" s="145"/>
      <c r="EW11" s="145"/>
      <c r="EX11" s="145"/>
      <c r="EY11" s="145"/>
      <c r="EZ11" s="145"/>
      <c r="FA11" s="145"/>
      <c r="FB11" s="145"/>
      <c r="FC11" s="145"/>
      <c r="FD11" s="145"/>
      <c r="FE11" s="145"/>
      <c r="FF11" s="145"/>
      <c r="FG11" s="145"/>
      <c r="FH11" s="145"/>
      <c r="FI11" s="145"/>
      <c r="FJ11" s="145"/>
      <c r="FK11" s="145"/>
      <c r="FL11" s="145"/>
      <c r="FM11" s="145"/>
      <c r="FN11" s="145"/>
      <c r="FO11" s="145"/>
      <c r="FP11" s="145"/>
      <c r="FQ11" s="145"/>
      <c r="FR11" s="145"/>
      <c r="FS11" s="145"/>
      <c r="FT11" s="145"/>
      <c r="FU11" s="145"/>
      <c r="FV11" s="145"/>
      <c r="FW11" s="145"/>
      <c r="FX11" s="145"/>
      <c r="FY11" s="145"/>
      <c r="FZ11" s="145"/>
      <c r="GA11" s="145"/>
      <c r="GB11" s="145"/>
      <c r="GC11" s="145"/>
      <c r="GD11" s="145"/>
      <c r="GE11" s="145"/>
      <c r="GF11" s="145"/>
      <c r="GG11" s="145"/>
      <c r="GH11" s="145"/>
      <c r="GI11" s="145"/>
      <c r="GJ11" s="145"/>
      <c r="GK11" s="145"/>
      <c r="GL11" s="145"/>
      <c r="GM11" s="145"/>
      <c r="GN11" s="145"/>
      <c r="GO11" s="145"/>
      <c r="GP11" s="145"/>
      <c r="GQ11" s="145"/>
      <c r="GR11" s="145"/>
      <c r="GS11" s="145"/>
      <c r="GT11" s="145"/>
      <c r="GU11" s="145"/>
      <c r="GV11" s="145"/>
      <c r="GW11" s="145"/>
      <c r="GX11" s="145"/>
      <c r="GY11" s="145"/>
      <c r="GZ11" s="145"/>
      <c r="HA11" s="145"/>
      <c r="HB11" s="145"/>
      <c r="HC11" s="145"/>
    </row>
    <row r="12" spans="1:211" s="155" customFormat="1" ht="12.9" customHeight="1">
      <c r="A12" s="157" t="s">
        <v>6</v>
      </c>
      <c r="B12" s="124">
        <v>117.5</v>
      </c>
      <c r="C12" s="124">
        <v>58.5</v>
      </c>
      <c r="D12" s="124">
        <v>59</v>
      </c>
      <c r="E12" s="78">
        <v>119.9</v>
      </c>
      <c r="F12" s="125">
        <v>59.7</v>
      </c>
      <c r="G12" s="125">
        <v>60.2</v>
      </c>
      <c r="H12" s="157" t="s">
        <v>6</v>
      </c>
      <c r="I12" s="78">
        <v>122.6</v>
      </c>
      <c r="J12" s="125">
        <v>61</v>
      </c>
      <c r="K12" s="125">
        <v>61.6</v>
      </c>
      <c r="L12" s="78">
        <v>125.6</v>
      </c>
      <c r="M12" s="125">
        <v>62.4</v>
      </c>
      <c r="N12" s="125">
        <v>63.2</v>
      </c>
      <c r="O12" s="157" t="s">
        <v>6</v>
      </c>
      <c r="P12" s="78">
        <v>128.6</v>
      </c>
      <c r="Q12" s="125">
        <v>63.9</v>
      </c>
      <c r="R12" s="125">
        <v>64.7</v>
      </c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N12" s="145"/>
      <c r="EO12" s="145"/>
      <c r="EP12" s="145"/>
      <c r="EQ12" s="145"/>
      <c r="ER12" s="145"/>
      <c r="ES12" s="145"/>
      <c r="ET12" s="145"/>
      <c r="EU12" s="145"/>
      <c r="EV12" s="145"/>
      <c r="EW12" s="145"/>
      <c r="EX12" s="145"/>
      <c r="EY12" s="145"/>
      <c r="EZ12" s="145"/>
      <c r="FA12" s="145"/>
      <c r="FB12" s="145"/>
      <c r="FC12" s="145"/>
      <c r="FD12" s="145"/>
      <c r="FE12" s="145"/>
      <c r="FF12" s="145"/>
      <c r="FG12" s="145"/>
      <c r="FH12" s="145"/>
      <c r="FI12" s="145"/>
      <c r="FJ12" s="145"/>
      <c r="FK12" s="145"/>
      <c r="FL12" s="145"/>
      <c r="FM12" s="145"/>
      <c r="FN12" s="145"/>
      <c r="FO12" s="145"/>
      <c r="FP12" s="145"/>
      <c r="FQ12" s="145"/>
      <c r="FR12" s="145"/>
      <c r="FS12" s="145"/>
      <c r="FT12" s="145"/>
      <c r="FU12" s="145"/>
      <c r="FV12" s="145"/>
      <c r="FW12" s="145"/>
      <c r="FX12" s="145"/>
      <c r="FY12" s="145"/>
      <c r="FZ12" s="145"/>
      <c r="GA12" s="145"/>
      <c r="GB12" s="145"/>
      <c r="GC12" s="145"/>
      <c r="GD12" s="145"/>
      <c r="GE12" s="145"/>
      <c r="GF12" s="145"/>
      <c r="GG12" s="145"/>
      <c r="GH12" s="145"/>
      <c r="GI12" s="145"/>
      <c r="GJ12" s="145"/>
      <c r="GK12" s="145"/>
      <c r="GL12" s="145"/>
      <c r="GM12" s="145"/>
      <c r="GN12" s="145"/>
      <c r="GO12" s="145"/>
      <c r="GP12" s="145"/>
      <c r="GQ12" s="145"/>
      <c r="GR12" s="145"/>
      <c r="GS12" s="145"/>
      <c r="GT12" s="145"/>
      <c r="GU12" s="145"/>
      <c r="GV12" s="145"/>
      <c r="GW12" s="145"/>
      <c r="GX12" s="145"/>
      <c r="GY12" s="145"/>
      <c r="GZ12" s="145"/>
      <c r="HA12" s="145"/>
      <c r="HB12" s="145"/>
      <c r="HC12" s="145"/>
    </row>
    <row r="13" spans="1:211" s="155" customFormat="1" ht="12.9" customHeight="1">
      <c r="A13" s="157" t="s">
        <v>7</v>
      </c>
      <c r="B13" s="124">
        <v>380.6</v>
      </c>
      <c r="C13" s="124">
        <v>194.9</v>
      </c>
      <c r="D13" s="124">
        <v>185.7</v>
      </c>
      <c r="E13" s="78">
        <v>388.6</v>
      </c>
      <c r="F13" s="125">
        <v>199.1</v>
      </c>
      <c r="G13" s="125">
        <v>189.5</v>
      </c>
      <c r="H13" s="157" t="s">
        <v>7</v>
      </c>
      <c r="I13" s="78">
        <v>396.8</v>
      </c>
      <c r="J13" s="125">
        <v>203.5</v>
      </c>
      <c r="K13" s="125">
        <v>193.3</v>
      </c>
      <c r="L13" s="78">
        <v>405.6</v>
      </c>
      <c r="M13" s="125">
        <v>208.2</v>
      </c>
      <c r="N13" s="125">
        <v>197.4</v>
      </c>
      <c r="O13" s="157" t="s">
        <v>7</v>
      </c>
      <c r="P13" s="78">
        <v>414.2</v>
      </c>
      <c r="Q13" s="125">
        <v>212.6</v>
      </c>
      <c r="R13" s="125">
        <v>201.6</v>
      </c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N13" s="145"/>
      <c r="EO13" s="145"/>
      <c r="EP13" s="145"/>
      <c r="EQ13" s="145"/>
      <c r="ER13" s="145"/>
      <c r="ES13" s="145"/>
      <c r="ET13" s="145"/>
      <c r="EU13" s="145"/>
      <c r="EV13" s="145"/>
      <c r="EW13" s="145"/>
      <c r="EX13" s="145"/>
      <c r="EY13" s="145"/>
      <c r="EZ13" s="145"/>
      <c r="FA13" s="145"/>
      <c r="FB13" s="145"/>
      <c r="FC13" s="145"/>
      <c r="FD13" s="145"/>
      <c r="FE13" s="145"/>
      <c r="FF13" s="145"/>
      <c r="FG13" s="145"/>
      <c r="FH13" s="145"/>
      <c r="FI13" s="145"/>
      <c r="FJ13" s="145"/>
      <c r="FK13" s="145"/>
      <c r="FL13" s="145"/>
      <c r="FM13" s="145"/>
      <c r="FN13" s="145"/>
      <c r="FO13" s="145"/>
      <c r="FP13" s="145"/>
      <c r="FQ13" s="145"/>
      <c r="FR13" s="145"/>
      <c r="FS13" s="145"/>
      <c r="FT13" s="145"/>
      <c r="FU13" s="145"/>
      <c r="FV13" s="145"/>
      <c r="FW13" s="145"/>
      <c r="FX13" s="145"/>
      <c r="FY13" s="145"/>
      <c r="FZ13" s="145"/>
      <c r="GA13" s="145"/>
      <c r="GB13" s="145"/>
      <c r="GC13" s="145"/>
      <c r="GD13" s="145"/>
      <c r="GE13" s="145"/>
      <c r="GF13" s="145"/>
      <c r="GG13" s="145"/>
      <c r="GH13" s="145"/>
      <c r="GI13" s="145"/>
      <c r="GJ13" s="145"/>
      <c r="GK13" s="145"/>
      <c r="GL13" s="145"/>
      <c r="GM13" s="145"/>
      <c r="GN13" s="145"/>
      <c r="GO13" s="145"/>
      <c r="GP13" s="145"/>
      <c r="GQ13" s="145"/>
      <c r="GR13" s="145"/>
      <c r="GS13" s="145"/>
      <c r="GT13" s="145"/>
      <c r="GU13" s="145"/>
      <c r="GV13" s="145"/>
      <c r="GW13" s="145"/>
      <c r="GX13" s="145"/>
      <c r="GY13" s="145"/>
      <c r="GZ13" s="145"/>
      <c r="HA13" s="145"/>
      <c r="HB13" s="145"/>
      <c r="HC13" s="145"/>
    </row>
    <row r="14" spans="1:211" s="155" customFormat="1" ht="12.9" customHeight="1">
      <c r="B14" s="124"/>
      <c r="C14" s="124"/>
      <c r="D14" s="124"/>
      <c r="E14" s="78"/>
      <c r="F14" s="125"/>
      <c r="G14" s="125"/>
      <c r="I14" s="78"/>
      <c r="J14" s="125"/>
      <c r="K14" s="125"/>
      <c r="L14" s="78"/>
      <c r="M14" s="125"/>
      <c r="N14" s="125"/>
      <c r="P14" s="78"/>
      <c r="Q14" s="125"/>
      <c r="R14" s="125"/>
    </row>
    <row r="15" spans="1:211" s="156" customFormat="1" ht="12.9" customHeight="1">
      <c r="A15" s="127" t="s">
        <v>10</v>
      </c>
      <c r="B15" s="121">
        <v>1157.5999999999999</v>
      </c>
      <c r="C15" s="121">
        <v>581.6</v>
      </c>
      <c r="D15" s="121">
        <v>576</v>
      </c>
      <c r="E15" s="74">
        <v>1179.7</v>
      </c>
      <c r="F15" s="122">
        <v>593.1</v>
      </c>
      <c r="G15" s="122">
        <v>586.6</v>
      </c>
      <c r="H15" s="127" t="s">
        <v>10</v>
      </c>
      <c r="I15" s="74">
        <v>1202.5</v>
      </c>
      <c r="J15" s="122">
        <v>604.9</v>
      </c>
      <c r="K15" s="122">
        <v>597.6</v>
      </c>
      <c r="L15" s="74">
        <v>1226.5999999999999</v>
      </c>
      <c r="M15" s="122">
        <v>617.20000000000005</v>
      </c>
      <c r="N15" s="122">
        <v>609.4</v>
      </c>
      <c r="O15" s="127" t="s">
        <v>10</v>
      </c>
      <c r="P15" s="74">
        <v>1249.7</v>
      </c>
      <c r="Q15" s="122">
        <v>629</v>
      </c>
      <c r="R15" s="122">
        <v>620.70000000000005</v>
      </c>
    </row>
    <row r="16" spans="1:211" s="155" customFormat="1" ht="12.9" customHeight="1">
      <c r="A16" s="123" t="s">
        <v>6</v>
      </c>
      <c r="B16" s="124">
        <v>251.1</v>
      </c>
      <c r="C16" s="124">
        <v>121</v>
      </c>
      <c r="D16" s="124">
        <v>130.1</v>
      </c>
      <c r="E16" s="78">
        <v>256.5</v>
      </c>
      <c r="F16" s="125">
        <v>123.5</v>
      </c>
      <c r="G16" s="125">
        <v>133</v>
      </c>
      <c r="H16" s="123" t="s">
        <v>6</v>
      </c>
      <c r="I16" s="78">
        <v>261.5</v>
      </c>
      <c r="J16" s="125">
        <v>126</v>
      </c>
      <c r="K16" s="125">
        <v>135.5</v>
      </c>
      <c r="L16" s="78">
        <v>266.10000000000002</v>
      </c>
      <c r="M16" s="125">
        <v>128.30000000000001</v>
      </c>
      <c r="N16" s="125">
        <v>137.80000000000001</v>
      </c>
      <c r="O16" s="123" t="s">
        <v>6</v>
      </c>
      <c r="P16" s="78">
        <v>270.5</v>
      </c>
      <c r="Q16" s="125">
        <v>130.69999999999999</v>
      </c>
      <c r="R16" s="125">
        <v>139.80000000000001</v>
      </c>
    </row>
    <row r="17" spans="1:18" s="155" customFormat="1" ht="12.9" customHeight="1">
      <c r="A17" s="123" t="s">
        <v>7</v>
      </c>
      <c r="B17" s="124">
        <v>906.5</v>
      </c>
      <c r="C17" s="124">
        <v>460.6</v>
      </c>
      <c r="D17" s="124">
        <v>445.9</v>
      </c>
      <c r="E17" s="78">
        <v>923.2</v>
      </c>
      <c r="F17" s="125">
        <v>469.6</v>
      </c>
      <c r="G17" s="125">
        <v>453.6</v>
      </c>
      <c r="H17" s="123" t="s">
        <v>7</v>
      </c>
      <c r="I17" s="78">
        <v>941</v>
      </c>
      <c r="J17" s="125">
        <v>478.9</v>
      </c>
      <c r="K17" s="125">
        <v>462.1</v>
      </c>
      <c r="L17" s="78">
        <v>960.5</v>
      </c>
      <c r="M17" s="125">
        <v>488.9</v>
      </c>
      <c r="N17" s="125">
        <v>471.6</v>
      </c>
      <c r="O17" s="123" t="s">
        <v>7</v>
      </c>
      <c r="P17" s="78">
        <v>979.2</v>
      </c>
      <c r="Q17" s="125">
        <v>498.3</v>
      </c>
      <c r="R17" s="125">
        <v>480.9</v>
      </c>
    </row>
    <row r="18" spans="1:18" s="155" customFormat="1" ht="12.9" customHeight="1">
      <c r="A18" s="126"/>
      <c r="B18" s="124"/>
      <c r="C18" s="124"/>
      <c r="D18" s="124"/>
      <c r="E18" s="78"/>
      <c r="F18" s="125"/>
      <c r="G18" s="125"/>
      <c r="H18" s="126"/>
      <c r="I18" s="78"/>
      <c r="J18" s="125"/>
      <c r="K18" s="125"/>
      <c r="L18" s="78"/>
      <c r="M18" s="125"/>
      <c r="N18" s="125"/>
      <c r="O18" s="126"/>
      <c r="P18" s="78"/>
      <c r="Q18" s="125"/>
      <c r="R18" s="125"/>
    </row>
    <row r="19" spans="1:18" s="156" customFormat="1" ht="12.9" customHeight="1">
      <c r="A19" s="128" t="s">
        <v>12</v>
      </c>
      <c r="B19" s="121">
        <v>473.4</v>
      </c>
      <c r="C19" s="121">
        <v>235.4</v>
      </c>
      <c r="D19" s="121">
        <v>238</v>
      </c>
      <c r="E19" s="74">
        <v>479.9</v>
      </c>
      <c r="F19" s="122">
        <v>238.8</v>
      </c>
      <c r="G19" s="122">
        <v>241.1</v>
      </c>
      <c r="H19" s="128" t="s">
        <v>12</v>
      </c>
      <c r="I19" s="74">
        <v>486.4</v>
      </c>
      <c r="J19" s="122">
        <v>242.2</v>
      </c>
      <c r="K19" s="122">
        <v>244.2</v>
      </c>
      <c r="L19" s="74">
        <v>492.9</v>
      </c>
      <c r="M19" s="122">
        <v>245.5</v>
      </c>
      <c r="N19" s="122">
        <v>247.4</v>
      </c>
      <c r="O19" s="128" t="s">
        <v>12</v>
      </c>
      <c r="P19" s="74">
        <v>499</v>
      </c>
      <c r="Q19" s="122">
        <v>248.5</v>
      </c>
      <c r="R19" s="122">
        <v>250.5</v>
      </c>
    </row>
    <row r="20" spans="1:18" s="155" customFormat="1" ht="12.9" customHeight="1">
      <c r="A20" s="157" t="s">
        <v>6</v>
      </c>
      <c r="B20" s="124">
        <v>134.4</v>
      </c>
      <c r="C20" s="124">
        <v>63.7</v>
      </c>
      <c r="D20" s="124">
        <v>70.7</v>
      </c>
      <c r="E20" s="78">
        <v>137.4</v>
      </c>
      <c r="F20" s="125">
        <v>65.099999999999994</v>
      </c>
      <c r="G20" s="125">
        <v>72.3</v>
      </c>
      <c r="H20" s="157" t="s">
        <v>6</v>
      </c>
      <c r="I20" s="78">
        <v>140.6</v>
      </c>
      <c r="J20" s="125">
        <v>66.8</v>
      </c>
      <c r="K20" s="125">
        <v>73.8</v>
      </c>
      <c r="L20" s="78">
        <v>143.5</v>
      </c>
      <c r="M20" s="125">
        <v>68.2</v>
      </c>
      <c r="N20" s="125">
        <v>75.3</v>
      </c>
      <c r="O20" s="157" t="s">
        <v>6</v>
      </c>
      <c r="P20" s="78">
        <v>147.4</v>
      </c>
      <c r="Q20" s="125">
        <v>70.099999999999994</v>
      </c>
      <c r="R20" s="125">
        <v>77.3</v>
      </c>
    </row>
    <row r="21" spans="1:18" s="155" customFormat="1" ht="12.9" customHeight="1">
      <c r="A21" s="157" t="s">
        <v>7</v>
      </c>
      <c r="B21" s="124">
        <v>339</v>
      </c>
      <c r="C21" s="124">
        <v>171.7</v>
      </c>
      <c r="D21" s="124">
        <v>167.3</v>
      </c>
      <c r="E21" s="78">
        <v>342.5</v>
      </c>
      <c r="F21" s="125">
        <v>173.7</v>
      </c>
      <c r="G21" s="125">
        <v>168.8</v>
      </c>
      <c r="H21" s="157" t="s">
        <v>7</v>
      </c>
      <c r="I21" s="78">
        <v>345.8</v>
      </c>
      <c r="J21" s="125">
        <v>175.4</v>
      </c>
      <c r="K21" s="125">
        <v>170.4</v>
      </c>
      <c r="L21" s="78">
        <v>349.4</v>
      </c>
      <c r="M21" s="125">
        <v>177.3</v>
      </c>
      <c r="N21" s="125">
        <v>172.1</v>
      </c>
      <c r="O21" s="157" t="s">
        <v>7</v>
      </c>
      <c r="P21" s="78">
        <v>351.6</v>
      </c>
      <c r="Q21" s="125">
        <v>178.4</v>
      </c>
      <c r="R21" s="125">
        <v>173.2</v>
      </c>
    </row>
    <row r="22" spans="1:18" s="155" customFormat="1" ht="12.9" customHeight="1">
      <c r="B22" s="124"/>
      <c r="C22" s="124"/>
      <c r="D22" s="124"/>
      <c r="E22" s="78"/>
      <c r="F22" s="125"/>
      <c r="G22" s="125"/>
      <c r="I22" s="78"/>
      <c r="J22" s="125"/>
      <c r="K22" s="125"/>
      <c r="L22" s="78"/>
      <c r="M22" s="125"/>
      <c r="N22" s="125"/>
      <c r="P22" s="78"/>
      <c r="Q22" s="125"/>
      <c r="R22" s="125"/>
    </row>
    <row r="23" spans="1:18" s="156" customFormat="1" ht="12.9" customHeight="1">
      <c r="A23" s="156" t="s">
        <v>2</v>
      </c>
      <c r="B23" s="121">
        <v>279.39999999999998</v>
      </c>
      <c r="C23" s="121">
        <v>141.80000000000001</v>
      </c>
      <c r="D23" s="121">
        <v>137.6</v>
      </c>
      <c r="E23" s="74">
        <v>282.5</v>
      </c>
      <c r="F23" s="122">
        <v>143.6</v>
      </c>
      <c r="G23" s="122">
        <v>138.9</v>
      </c>
      <c r="H23" s="156" t="s">
        <v>2</v>
      </c>
      <c r="I23" s="74">
        <v>285.39999999999998</v>
      </c>
      <c r="J23" s="122">
        <v>145.19999999999999</v>
      </c>
      <c r="K23" s="122">
        <v>140.19999999999999</v>
      </c>
      <c r="L23" s="74">
        <v>288.3</v>
      </c>
      <c r="M23" s="122">
        <v>146.69999999999999</v>
      </c>
      <c r="N23" s="122">
        <v>141.6</v>
      </c>
      <c r="O23" s="156" t="s">
        <v>2</v>
      </c>
      <c r="P23" s="74">
        <v>290.89999999999998</v>
      </c>
      <c r="Q23" s="122">
        <v>148.1</v>
      </c>
      <c r="R23" s="122">
        <v>142.80000000000001</v>
      </c>
    </row>
    <row r="24" spans="1:18" s="155" customFormat="1" ht="12.9" customHeight="1">
      <c r="A24" s="157" t="s">
        <v>6</v>
      </c>
      <c r="B24" s="124">
        <v>38.6</v>
      </c>
      <c r="C24" s="124">
        <v>18.899999999999999</v>
      </c>
      <c r="D24" s="124">
        <v>19.7</v>
      </c>
      <c r="E24" s="78">
        <v>39.1</v>
      </c>
      <c r="F24" s="125">
        <v>19.2</v>
      </c>
      <c r="G24" s="125">
        <v>19.899999999999999</v>
      </c>
      <c r="H24" s="157" t="s">
        <v>6</v>
      </c>
      <c r="I24" s="78">
        <v>39.700000000000003</v>
      </c>
      <c r="J24" s="125">
        <v>19.5</v>
      </c>
      <c r="K24" s="125">
        <v>20.2</v>
      </c>
      <c r="L24" s="78">
        <v>40.299999999999997</v>
      </c>
      <c r="M24" s="125">
        <v>19.8</v>
      </c>
      <c r="N24" s="125">
        <v>20.5</v>
      </c>
      <c r="O24" s="157" t="s">
        <v>6</v>
      </c>
      <c r="P24" s="78">
        <v>40.9</v>
      </c>
      <c r="Q24" s="125">
        <v>20.100000000000001</v>
      </c>
      <c r="R24" s="125">
        <v>20.8</v>
      </c>
    </row>
    <row r="25" spans="1:18" s="155" customFormat="1" ht="12.9" customHeight="1">
      <c r="A25" s="157" t="s">
        <v>7</v>
      </c>
      <c r="B25" s="124">
        <v>240.8</v>
      </c>
      <c r="C25" s="124">
        <v>122.9</v>
      </c>
      <c r="D25" s="124">
        <v>117.9</v>
      </c>
      <c r="E25" s="78">
        <v>243.4</v>
      </c>
      <c r="F25" s="125">
        <v>124.4</v>
      </c>
      <c r="G25" s="125">
        <v>119</v>
      </c>
      <c r="H25" s="157" t="s">
        <v>7</v>
      </c>
      <c r="I25" s="78">
        <v>245.7</v>
      </c>
      <c r="J25" s="125">
        <v>125.7</v>
      </c>
      <c r="K25" s="125">
        <v>120</v>
      </c>
      <c r="L25" s="78">
        <v>248</v>
      </c>
      <c r="M25" s="125">
        <v>126.9</v>
      </c>
      <c r="N25" s="125">
        <v>121.1</v>
      </c>
      <c r="O25" s="157" t="s">
        <v>7</v>
      </c>
      <c r="P25" s="78">
        <v>250</v>
      </c>
      <c r="Q25" s="125">
        <v>128</v>
      </c>
      <c r="R25" s="125">
        <v>122</v>
      </c>
    </row>
    <row r="26" spans="1:18" s="155" customFormat="1" ht="12.9" customHeight="1">
      <c r="B26" s="124"/>
      <c r="C26" s="124"/>
      <c r="D26" s="124"/>
      <c r="E26" s="78"/>
      <c r="F26" s="125"/>
      <c r="G26" s="125"/>
      <c r="I26" s="78"/>
      <c r="J26" s="125"/>
      <c r="K26" s="125"/>
      <c r="L26" s="78"/>
      <c r="M26" s="125"/>
      <c r="N26" s="125"/>
      <c r="P26" s="78"/>
      <c r="Q26" s="125"/>
      <c r="R26" s="125"/>
    </row>
    <row r="27" spans="1:18" s="156" customFormat="1" ht="12.9" customHeight="1">
      <c r="A27" s="156" t="s">
        <v>3</v>
      </c>
      <c r="B27" s="121">
        <v>1273.5999999999999</v>
      </c>
      <c r="C27" s="121">
        <v>642.6</v>
      </c>
      <c r="D27" s="121">
        <v>631</v>
      </c>
      <c r="E27" s="74">
        <v>1300.8</v>
      </c>
      <c r="F27" s="122">
        <v>656.8</v>
      </c>
      <c r="G27" s="122">
        <v>644</v>
      </c>
      <c r="H27" s="156" t="s">
        <v>3</v>
      </c>
      <c r="I27" s="74">
        <v>1328</v>
      </c>
      <c r="J27" s="122">
        <v>670.9</v>
      </c>
      <c r="K27" s="122">
        <v>657.1</v>
      </c>
      <c r="L27" s="74">
        <v>1355</v>
      </c>
      <c r="M27" s="122">
        <v>685</v>
      </c>
      <c r="N27" s="122">
        <v>670</v>
      </c>
      <c r="O27" s="156" t="s">
        <v>3</v>
      </c>
      <c r="P27" s="74">
        <v>1379.8</v>
      </c>
      <c r="Q27" s="122">
        <v>697.7</v>
      </c>
      <c r="R27" s="122">
        <v>682.1</v>
      </c>
    </row>
    <row r="28" spans="1:18" s="155" customFormat="1" ht="12.9" customHeight="1">
      <c r="A28" s="157" t="s">
        <v>6</v>
      </c>
      <c r="B28" s="124">
        <v>96.9</v>
      </c>
      <c r="C28" s="124">
        <v>48.1</v>
      </c>
      <c r="D28" s="124">
        <v>48.8</v>
      </c>
      <c r="E28" s="78">
        <v>99.4</v>
      </c>
      <c r="F28" s="125">
        <v>49.4</v>
      </c>
      <c r="G28" s="125">
        <v>50</v>
      </c>
      <c r="H28" s="157" t="s">
        <v>6</v>
      </c>
      <c r="I28" s="78">
        <v>101.9</v>
      </c>
      <c r="J28" s="125">
        <v>50.7</v>
      </c>
      <c r="K28" s="125">
        <v>51.2</v>
      </c>
      <c r="L28" s="78">
        <v>104.1</v>
      </c>
      <c r="M28" s="125">
        <v>51.8</v>
      </c>
      <c r="N28" s="125">
        <v>52.3</v>
      </c>
      <c r="O28" s="157" t="s">
        <v>6</v>
      </c>
      <c r="P28" s="78">
        <v>106.4</v>
      </c>
      <c r="Q28" s="125">
        <v>53</v>
      </c>
      <c r="R28" s="125">
        <v>53.4</v>
      </c>
    </row>
    <row r="29" spans="1:18" s="155" customFormat="1" ht="12.9" customHeight="1">
      <c r="A29" s="157" t="s">
        <v>7</v>
      </c>
      <c r="B29" s="124">
        <v>1176.7</v>
      </c>
      <c r="C29" s="124">
        <v>594.5</v>
      </c>
      <c r="D29" s="124">
        <v>582.20000000000005</v>
      </c>
      <c r="E29" s="78">
        <v>1201.4000000000001</v>
      </c>
      <c r="F29" s="125">
        <v>607.4</v>
      </c>
      <c r="G29" s="125">
        <v>594</v>
      </c>
      <c r="H29" s="157" t="s">
        <v>7</v>
      </c>
      <c r="I29" s="78">
        <v>1226.0999999999999</v>
      </c>
      <c r="J29" s="125">
        <v>620.20000000000005</v>
      </c>
      <c r="K29" s="125">
        <v>605.9</v>
      </c>
      <c r="L29" s="78">
        <v>1250.9000000000001</v>
      </c>
      <c r="M29" s="125">
        <v>633.20000000000005</v>
      </c>
      <c r="N29" s="125">
        <v>617.70000000000005</v>
      </c>
      <c r="O29" s="157" t="s">
        <v>7</v>
      </c>
      <c r="P29" s="78">
        <v>1273.4000000000001</v>
      </c>
      <c r="Q29" s="125">
        <v>644.70000000000005</v>
      </c>
      <c r="R29" s="125">
        <v>628.70000000000005</v>
      </c>
    </row>
    <row r="30" spans="1:18" s="155" customFormat="1" ht="12.9" customHeight="1">
      <c r="B30" s="124"/>
      <c r="C30" s="124"/>
      <c r="D30" s="124"/>
      <c r="E30" s="78"/>
      <c r="F30" s="125"/>
      <c r="G30" s="125"/>
      <c r="I30" s="78"/>
      <c r="J30" s="125"/>
      <c r="K30" s="125"/>
      <c r="L30" s="78"/>
      <c r="M30" s="125"/>
      <c r="N30" s="125"/>
      <c r="P30" s="78"/>
      <c r="Q30" s="125"/>
      <c r="R30" s="125"/>
    </row>
    <row r="31" spans="1:18" s="156" customFormat="1" ht="12.9" customHeight="1">
      <c r="A31" s="156" t="s">
        <v>4</v>
      </c>
      <c r="B31" s="121">
        <v>253.2</v>
      </c>
      <c r="C31" s="121">
        <v>127.9</v>
      </c>
      <c r="D31" s="121">
        <v>125.3</v>
      </c>
      <c r="E31" s="74">
        <v>257</v>
      </c>
      <c r="F31" s="122">
        <v>129.80000000000001</v>
      </c>
      <c r="G31" s="122">
        <v>127.2</v>
      </c>
      <c r="H31" s="156" t="s">
        <v>4</v>
      </c>
      <c r="I31" s="74">
        <v>261.2</v>
      </c>
      <c r="J31" s="122">
        <v>132</v>
      </c>
      <c r="K31" s="122">
        <v>129.19999999999999</v>
      </c>
      <c r="L31" s="74">
        <v>265.39999999999998</v>
      </c>
      <c r="M31" s="122">
        <v>134.19999999999999</v>
      </c>
      <c r="N31" s="122">
        <v>131.19999999999999</v>
      </c>
      <c r="O31" s="156" t="s">
        <v>4</v>
      </c>
      <c r="P31" s="74">
        <v>269.2</v>
      </c>
      <c r="Q31" s="122">
        <v>136.1</v>
      </c>
      <c r="R31" s="122">
        <v>133.1</v>
      </c>
    </row>
    <row r="32" spans="1:18" s="155" customFormat="1" ht="12.9" customHeight="1">
      <c r="A32" s="157" t="s">
        <v>6</v>
      </c>
      <c r="B32" s="124">
        <v>36.299999999999997</v>
      </c>
      <c r="C32" s="124">
        <v>17.399999999999999</v>
      </c>
      <c r="D32" s="124">
        <v>18.899999999999999</v>
      </c>
      <c r="E32" s="78">
        <v>37.200000000000003</v>
      </c>
      <c r="F32" s="125">
        <v>17.7</v>
      </c>
      <c r="G32" s="125">
        <v>19.5</v>
      </c>
      <c r="H32" s="157" t="s">
        <v>6</v>
      </c>
      <c r="I32" s="78">
        <v>38.200000000000003</v>
      </c>
      <c r="J32" s="125">
        <v>18.2</v>
      </c>
      <c r="K32" s="125">
        <v>20</v>
      </c>
      <c r="L32" s="78">
        <v>39.1</v>
      </c>
      <c r="M32" s="125">
        <v>18.7</v>
      </c>
      <c r="N32" s="125">
        <v>20.399999999999999</v>
      </c>
      <c r="O32" s="157" t="s">
        <v>6</v>
      </c>
      <c r="P32" s="78">
        <v>39.9</v>
      </c>
      <c r="Q32" s="125">
        <v>19</v>
      </c>
      <c r="R32" s="125">
        <v>20.9</v>
      </c>
    </row>
    <row r="33" spans="1:18" s="155" customFormat="1" ht="12.9" customHeight="1">
      <c r="A33" s="157" t="s">
        <v>7</v>
      </c>
      <c r="B33" s="124">
        <v>216.9</v>
      </c>
      <c r="C33" s="124">
        <v>110.5</v>
      </c>
      <c r="D33" s="124">
        <v>106.4</v>
      </c>
      <c r="E33" s="78">
        <v>219.8</v>
      </c>
      <c r="F33" s="125">
        <v>112.1</v>
      </c>
      <c r="G33" s="125">
        <v>107.7</v>
      </c>
      <c r="H33" s="157" t="s">
        <v>7</v>
      </c>
      <c r="I33" s="78">
        <v>223</v>
      </c>
      <c r="J33" s="125">
        <v>113.8</v>
      </c>
      <c r="K33" s="125">
        <v>109.2</v>
      </c>
      <c r="L33" s="78">
        <v>226.3</v>
      </c>
      <c r="M33" s="125">
        <v>115.5</v>
      </c>
      <c r="N33" s="125">
        <v>110.8</v>
      </c>
      <c r="O33" s="157" t="s">
        <v>7</v>
      </c>
      <c r="P33" s="78">
        <v>229.3</v>
      </c>
      <c r="Q33" s="125">
        <v>117.1</v>
      </c>
      <c r="R33" s="125">
        <v>112.2</v>
      </c>
    </row>
    <row r="34" spans="1:18" s="155" customFormat="1" ht="12.9" customHeight="1">
      <c r="B34" s="124"/>
      <c r="C34" s="124"/>
      <c r="D34" s="124"/>
      <c r="E34" s="78"/>
      <c r="F34" s="125"/>
      <c r="G34" s="125"/>
      <c r="I34" s="78"/>
      <c r="J34" s="125"/>
      <c r="K34" s="125"/>
      <c r="L34" s="78"/>
      <c r="M34" s="125"/>
      <c r="N34" s="125"/>
      <c r="P34" s="78"/>
      <c r="Q34" s="125"/>
      <c r="R34" s="125"/>
    </row>
    <row r="35" spans="1:18" s="156" customFormat="1" ht="12.9" customHeight="1">
      <c r="A35" s="156" t="s">
        <v>5</v>
      </c>
      <c r="B35" s="121">
        <v>896.3</v>
      </c>
      <c r="C35" s="121">
        <v>441.4</v>
      </c>
      <c r="D35" s="121">
        <v>454.9</v>
      </c>
      <c r="E35" s="74">
        <v>913.5</v>
      </c>
      <c r="F35" s="122">
        <v>449.8</v>
      </c>
      <c r="G35" s="122">
        <v>463.7</v>
      </c>
      <c r="H35" s="156" t="s">
        <v>5</v>
      </c>
      <c r="I35" s="74">
        <v>931.4</v>
      </c>
      <c r="J35" s="122">
        <v>458.6</v>
      </c>
      <c r="K35" s="122">
        <v>472.8</v>
      </c>
      <c r="L35" s="74">
        <v>950.5</v>
      </c>
      <c r="M35" s="122">
        <v>468.2</v>
      </c>
      <c r="N35" s="122">
        <v>482.3</v>
      </c>
      <c r="O35" s="156" t="s">
        <v>5</v>
      </c>
      <c r="P35" s="74">
        <v>967.4</v>
      </c>
      <c r="Q35" s="122">
        <v>476.4</v>
      </c>
      <c r="R35" s="122">
        <v>491</v>
      </c>
    </row>
    <row r="36" spans="1:18" s="155" customFormat="1" ht="12.9" customHeight="1">
      <c r="A36" s="157" t="s">
        <v>6</v>
      </c>
      <c r="B36" s="124">
        <v>161</v>
      </c>
      <c r="C36" s="124">
        <v>75.2</v>
      </c>
      <c r="D36" s="124">
        <v>85.8</v>
      </c>
      <c r="E36" s="78">
        <v>164.4</v>
      </c>
      <c r="F36" s="125">
        <v>76.900000000000006</v>
      </c>
      <c r="G36" s="125">
        <v>87.5</v>
      </c>
      <c r="H36" s="157" t="s">
        <v>6</v>
      </c>
      <c r="I36" s="78">
        <v>167.5</v>
      </c>
      <c r="J36" s="125">
        <v>78.3</v>
      </c>
      <c r="K36" s="125">
        <v>89.2</v>
      </c>
      <c r="L36" s="78">
        <v>170.7</v>
      </c>
      <c r="M36" s="125">
        <v>79.900000000000006</v>
      </c>
      <c r="N36" s="125">
        <v>90.8</v>
      </c>
      <c r="O36" s="157" t="s">
        <v>6</v>
      </c>
      <c r="P36" s="78">
        <v>175.6</v>
      </c>
      <c r="Q36" s="125">
        <v>82</v>
      </c>
      <c r="R36" s="125">
        <v>93.6</v>
      </c>
    </row>
    <row r="37" spans="1:18" s="155" customFormat="1" ht="12.9" customHeight="1">
      <c r="A37" s="157" t="s">
        <v>7</v>
      </c>
      <c r="B37" s="124">
        <v>735.3</v>
      </c>
      <c r="C37" s="124">
        <v>366.2</v>
      </c>
      <c r="D37" s="124">
        <v>369.1</v>
      </c>
      <c r="E37" s="78">
        <v>749.1</v>
      </c>
      <c r="F37" s="125">
        <v>372.9</v>
      </c>
      <c r="G37" s="125">
        <v>376.2</v>
      </c>
      <c r="H37" s="157" t="s">
        <v>7</v>
      </c>
      <c r="I37" s="78">
        <v>763.9</v>
      </c>
      <c r="J37" s="125">
        <v>380.3</v>
      </c>
      <c r="K37" s="125">
        <v>383.6</v>
      </c>
      <c r="L37" s="78">
        <v>779.8</v>
      </c>
      <c r="M37" s="125">
        <v>388.3</v>
      </c>
      <c r="N37" s="125">
        <v>391.5</v>
      </c>
      <c r="O37" s="157" t="s">
        <v>7</v>
      </c>
      <c r="P37" s="78">
        <v>791.8</v>
      </c>
      <c r="Q37" s="125">
        <v>394.4</v>
      </c>
      <c r="R37" s="125">
        <v>397.4</v>
      </c>
    </row>
    <row r="38" spans="1:18" s="155" customFormat="1" ht="12.9" customHeight="1">
      <c r="B38" s="124"/>
      <c r="C38" s="124"/>
      <c r="D38" s="124"/>
      <c r="E38" s="78"/>
      <c r="F38" s="125"/>
      <c r="G38" s="125"/>
      <c r="I38" s="78"/>
      <c r="J38" s="125"/>
      <c r="K38" s="125"/>
      <c r="L38" s="78"/>
      <c r="M38" s="125"/>
      <c r="N38" s="125"/>
      <c r="P38" s="78"/>
      <c r="Q38" s="125"/>
      <c r="R38" s="125"/>
    </row>
    <row r="39" spans="1:18" s="156" customFormat="1" ht="12.9" customHeight="1">
      <c r="A39" s="1" t="s">
        <v>8</v>
      </c>
      <c r="B39" s="121">
        <v>969.4</v>
      </c>
      <c r="C39" s="121">
        <v>453</v>
      </c>
      <c r="D39" s="121">
        <v>516.4</v>
      </c>
      <c r="E39" s="74">
        <v>991.2</v>
      </c>
      <c r="F39" s="122">
        <v>463.6</v>
      </c>
      <c r="G39" s="122">
        <v>527.6</v>
      </c>
      <c r="H39" s="1" t="s">
        <v>8</v>
      </c>
      <c r="I39" s="74">
        <v>1014.7</v>
      </c>
      <c r="J39" s="122">
        <v>475</v>
      </c>
      <c r="K39" s="122">
        <v>539.70000000000005</v>
      </c>
      <c r="L39" s="74">
        <v>1040.5999999999999</v>
      </c>
      <c r="M39" s="122">
        <v>487.9</v>
      </c>
      <c r="N39" s="122">
        <v>552.70000000000005</v>
      </c>
      <c r="O39" s="1" t="s">
        <v>8</v>
      </c>
      <c r="P39" s="74">
        <v>1064</v>
      </c>
      <c r="Q39" s="122">
        <v>499.5</v>
      </c>
      <c r="R39" s="122">
        <v>564.5</v>
      </c>
    </row>
    <row r="40" spans="1:18" s="155" customFormat="1" ht="12.9" customHeight="1">
      <c r="A40" s="157" t="s">
        <v>6</v>
      </c>
      <c r="B40" s="124">
        <v>965.1</v>
      </c>
      <c r="C40" s="124">
        <v>450.9</v>
      </c>
      <c r="D40" s="124">
        <v>514.20000000000005</v>
      </c>
      <c r="E40" s="78">
        <v>986.8</v>
      </c>
      <c r="F40" s="125">
        <v>461.4</v>
      </c>
      <c r="G40" s="125">
        <v>525.4</v>
      </c>
      <c r="H40" s="157" t="s">
        <v>6</v>
      </c>
      <c r="I40" s="78">
        <v>1010.2</v>
      </c>
      <c r="J40" s="125">
        <v>472.8</v>
      </c>
      <c r="K40" s="125">
        <v>537.4</v>
      </c>
      <c r="L40" s="78">
        <v>1036.0999999999999</v>
      </c>
      <c r="M40" s="125">
        <v>485.7</v>
      </c>
      <c r="N40" s="125">
        <v>550.4</v>
      </c>
      <c r="O40" s="157" t="s">
        <v>6</v>
      </c>
      <c r="P40" s="78">
        <v>1059.4000000000001</v>
      </c>
      <c r="Q40" s="125">
        <v>497.3</v>
      </c>
      <c r="R40" s="125">
        <v>562.1</v>
      </c>
    </row>
    <row r="41" spans="1:18" s="155" customFormat="1" ht="12.9" customHeight="1">
      <c r="A41" s="157" t="s">
        <v>7</v>
      </c>
      <c r="B41" s="124">
        <v>4.3</v>
      </c>
      <c r="C41" s="124">
        <v>2.1</v>
      </c>
      <c r="D41" s="124">
        <v>2.2000000000000002</v>
      </c>
      <c r="E41" s="78">
        <v>4.4000000000000004</v>
      </c>
      <c r="F41" s="125">
        <v>2.2000000000000002</v>
      </c>
      <c r="G41" s="125">
        <v>2.2000000000000002</v>
      </c>
      <c r="H41" s="157" t="s">
        <v>7</v>
      </c>
      <c r="I41" s="78">
        <v>4.5</v>
      </c>
      <c r="J41" s="125">
        <v>2.2000000000000002</v>
      </c>
      <c r="K41" s="125">
        <v>2.2999999999999998</v>
      </c>
      <c r="L41" s="78">
        <v>4.5</v>
      </c>
      <c r="M41" s="125">
        <v>2.2000000000000002</v>
      </c>
      <c r="N41" s="125">
        <v>2.2999999999999998</v>
      </c>
      <c r="O41" s="157" t="s">
        <v>7</v>
      </c>
      <c r="P41" s="78">
        <v>4.5999999999999996</v>
      </c>
      <c r="Q41" s="125">
        <v>2.2000000000000002</v>
      </c>
      <c r="R41" s="125">
        <v>2.4</v>
      </c>
    </row>
    <row r="42" spans="1:18" s="155" customFormat="1" ht="12.9" customHeight="1">
      <c r="B42" s="124"/>
      <c r="C42" s="124"/>
      <c r="D42" s="124"/>
      <c r="E42" s="78"/>
      <c r="F42" s="125"/>
      <c r="G42" s="125"/>
      <c r="I42" s="78"/>
      <c r="J42" s="125"/>
      <c r="K42" s="125"/>
      <c r="L42" s="78"/>
      <c r="M42" s="125"/>
      <c r="N42" s="125"/>
      <c r="P42" s="78"/>
      <c r="Q42" s="125"/>
      <c r="R42" s="125"/>
    </row>
    <row r="43" spans="1:18" s="155" customFormat="1" ht="12.9" customHeight="1">
      <c r="A43" s="1" t="s">
        <v>9</v>
      </c>
      <c r="B43" s="121">
        <v>278.8</v>
      </c>
      <c r="C43" s="121">
        <v>134.6</v>
      </c>
      <c r="D43" s="121">
        <v>144.19999999999999</v>
      </c>
      <c r="E43" s="74">
        <v>285.39999999999998</v>
      </c>
      <c r="F43" s="122">
        <v>137.9</v>
      </c>
      <c r="G43" s="122">
        <v>147.5</v>
      </c>
      <c r="H43" s="1" t="s">
        <v>9</v>
      </c>
      <c r="I43" s="74">
        <v>294.10000000000002</v>
      </c>
      <c r="J43" s="122">
        <v>142.4</v>
      </c>
      <c r="K43" s="122">
        <v>151.69999999999999</v>
      </c>
      <c r="L43" s="74">
        <v>306</v>
      </c>
      <c r="M43" s="122">
        <v>148.30000000000001</v>
      </c>
      <c r="N43" s="122">
        <v>157.69999999999999</v>
      </c>
      <c r="O43" s="1" t="s">
        <v>9</v>
      </c>
      <c r="P43" s="74">
        <v>317.39999999999998</v>
      </c>
      <c r="Q43" s="122">
        <v>154.1</v>
      </c>
      <c r="R43" s="122">
        <v>163.30000000000001</v>
      </c>
    </row>
    <row r="44" spans="1:18" s="155" customFormat="1" ht="12.9" customHeight="1">
      <c r="A44" s="157" t="s">
        <v>6</v>
      </c>
      <c r="B44" s="124">
        <v>250.8</v>
      </c>
      <c r="C44" s="124">
        <v>120.2</v>
      </c>
      <c r="D44" s="124">
        <v>130.6</v>
      </c>
      <c r="E44" s="78">
        <v>256.8</v>
      </c>
      <c r="F44" s="125">
        <v>123.3</v>
      </c>
      <c r="G44" s="125">
        <v>133.5</v>
      </c>
      <c r="H44" s="157" t="s">
        <v>6</v>
      </c>
      <c r="I44" s="78">
        <v>265.10000000000002</v>
      </c>
      <c r="J44" s="125">
        <v>127.5</v>
      </c>
      <c r="K44" s="125">
        <v>137.6</v>
      </c>
      <c r="L44" s="78">
        <v>276.8</v>
      </c>
      <c r="M44" s="125">
        <v>133.4</v>
      </c>
      <c r="N44" s="125">
        <v>143.4</v>
      </c>
      <c r="O44" s="157" t="s">
        <v>6</v>
      </c>
      <c r="P44" s="78">
        <v>288.10000000000002</v>
      </c>
      <c r="Q44" s="125">
        <v>139.1</v>
      </c>
      <c r="R44" s="125">
        <v>149</v>
      </c>
    </row>
    <row r="45" spans="1:18" s="155" customFormat="1" ht="12.9" customHeight="1">
      <c r="A45" s="157" t="s">
        <v>7</v>
      </c>
      <c r="B45" s="130">
        <v>28</v>
      </c>
      <c r="C45" s="130">
        <v>14.4</v>
      </c>
      <c r="D45" s="130">
        <v>13.6</v>
      </c>
      <c r="E45" s="78">
        <v>28.6</v>
      </c>
      <c r="F45" s="131">
        <v>14.6</v>
      </c>
      <c r="G45" s="131">
        <v>14</v>
      </c>
      <c r="H45" s="157" t="s">
        <v>7</v>
      </c>
      <c r="I45" s="78">
        <v>29</v>
      </c>
      <c r="J45" s="131">
        <v>14.9</v>
      </c>
      <c r="K45" s="131">
        <v>14.1</v>
      </c>
      <c r="L45" s="78">
        <v>29.2</v>
      </c>
      <c r="M45" s="131">
        <v>14.9</v>
      </c>
      <c r="N45" s="131">
        <v>14.3</v>
      </c>
      <c r="O45" s="157" t="s">
        <v>7</v>
      </c>
      <c r="P45" s="78">
        <v>29.3</v>
      </c>
      <c r="Q45" s="131">
        <v>15</v>
      </c>
      <c r="R45" s="131">
        <v>14.3</v>
      </c>
    </row>
    <row r="46" spans="1:18" s="159" customFormat="1" ht="12.9" customHeight="1">
      <c r="A46" s="132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</row>
    <row r="47" spans="1:18" s="159" customFormat="1" ht="12.9" customHeight="1">
      <c r="A47" s="135"/>
      <c r="B47" s="160"/>
      <c r="C47" s="160"/>
      <c r="D47" s="160"/>
      <c r="E47" s="160"/>
      <c r="F47" s="160"/>
      <c r="G47" s="160"/>
      <c r="H47" s="161"/>
      <c r="I47" s="160"/>
      <c r="J47" s="160"/>
      <c r="K47" s="160"/>
      <c r="L47" s="162"/>
      <c r="M47" s="162"/>
      <c r="N47" s="162"/>
      <c r="O47" s="161"/>
      <c r="P47" s="162"/>
      <c r="Q47" s="162"/>
      <c r="R47" s="162"/>
    </row>
    <row r="48" spans="1:18" s="163" customFormat="1" ht="12.9" customHeight="1">
      <c r="B48" s="164"/>
      <c r="C48" s="164"/>
      <c r="D48" s="164"/>
      <c r="E48" s="164"/>
      <c r="F48" s="164"/>
      <c r="G48" s="164"/>
      <c r="H48" s="165"/>
      <c r="I48" s="166"/>
      <c r="J48" s="166"/>
      <c r="K48" s="166"/>
      <c r="L48" s="164"/>
      <c r="M48" s="164"/>
      <c r="N48" s="164"/>
      <c r="O48" s="167" t="s">
        <v>148</v>
      </c>
      <c r="P48" s="164"/>
      <c r="Q48" s="164"/>
      <c r="R48" s="164"/>
    </row>
    <row r="49" spans="15:18">
      <c r="O49" s="2394" t="s">
        <v>149</v>
      </c>
      <c r="P49" s="2394"/>
      <c r="Q49" s="2394"/>
      <c r="R49" s="2394"/>
    </row>
  </sheetData>
  <mergeCells count="6">
    <mergeCell ref="O49:R49"/>
    <mergeCell ref="B4:D4"/>
    <mergeCell ref="E4:G4"/>
    <mergeCell ref="I4:K4"/>
    <mergeCell ref="L4:N4"/>
    <mergeCell ref="P4:R4"/>
  </mergeCells>
  <pageMargins left="0.78740157480314965" right="0.78740157480314965" top="0.78740157480314965" bottom="0.78740157480314965" header="0.51181102362204722" footer="0.62992125984251968"/>
  <pageSetup paperSize="9" firstPageNumber="22" orientation="portrait" useFirstPageNumber="1" r:id="rId1"/>
  <headerFooter alignWithMargins="0">
    <oddFooter>&amp;C&amp;"Times New Roman,обычный"&amp;9&amp;P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281"/>
  <sheetViews>
    <sheetView zoomScaleNormal="100" workbookViewId="0">
      <pane xSplit="1" ySplit="4" topLeftCell="J5" activePane="bottomRight" state="frozen"/>
      <selection activeCell="U19" sqref="U19"/>
      <selection pane="topRight" activeCell="U19" sqref="U19"/>
      <selection pane="bottomLeft" activeCell="U19" sqref="U19"/>
      <selection pane="bottomRight" activeCell="P7" sqref="P7"/>
    </sheetView>
  </sheetViews>
  <sheetFormatPr defaultRowHeight="13.8"/>
  <cols>
    <col min="1" max="1" width="22.6640625" style="112" customWidth="1"/>
    <col min="2" max="7" width="10.6640625" style="112" customWidth="1"/>
    <col min="8" max="8" width="21.6640625" style="174" customWidth="1"/>
    <col min="9" max="14" width="10.6640625" style="173" customWidth="1"/>
    <col min="15" max="15" width="31.88671875" style="174" customWidth="1"/>
    <col min="16" max="18" width="17.6640625" style="173" customWidth="1"/>
    <col min="19" max="30" width="9.109375" style="172" customWidth="1"/>
    <col min="31" max="32" width="9.109375" style="168" customWidth="1"/>
    <col min="33" max="247" width="8.88671875" style="168"/>
    <col min="248" max="248" width="22.6640625" style="168" customWidth="1"/>
    <col min="249" max="254" width="10.6640625" style="168" customWidth="1"/>
    <col min="255" max="255" width="21.6640625" style="168" customWidth="1"/>
    <col min="256" max="261" width="10.6640625" style="168" customWidth="1"/>
    <col min="262" max="262" width="22.6640625" style="168" customWidth="1"/>
    <col min="263" max="265" width="16.44140625" style="168" customWidth="1"/>
    <col min="266" max="272" width="0" style="168" hidden="1" customWidth="1"/>
    <col min="273" max="503" width="8.88671875" style="168"/>
    <col min="504" max="504" width="22.6640625" style="168" customWidth="1"/>
    <col min="505" max="510" width="10.6640625" style="168" customWidth="1"/>
    <col min="511" max="511" width="21.6640625" style="168" customWidth="1"/>
    <col min="512" max="517" width="10.6640625" style="168" customWidth="1"/>
    <col min="518" max="518" width="22.6640625" style="168" customWidth="1"/>
    <col min="519" max="521" width="16.44140625" style="168" customWidth="1"/>
    <col min="522" max="528" width="0" style="168" hidden="1" customWidth="1"/>
    <col min="529" max="759" width="8.88671875" style="168"/>
    <col min="760" max="760" width="22.6640625" style="168" customWidth="1"/>
    <col min="761" max="766" width="10.6640625" style="168" customWidth="1"/>
    <col min="767" max="767" width="21.6640625" style="168" customWidth="1"/>
    <col min="768" max="773" width="10.6640625" style="168" customWidth="1"/>
    <col min="774" max="774" width="22.6640625" style="168" customWidth="1"/>
    <col min="775" max="777" width="16.44140625" style="168" customWidth="1"/>
    <col min="778" max="784" width="0" style="168" hidden="1" customWidth="1"/>
    <col min="785" max="1015" width="8.88671875" style="168"/>
    <col min="1016" max="1016" width="22.6640625" style="168" customWidth="1"/>
    <col min="1017" max="1022" width="10.6640625" style="168" customWidth="1"/>
    <col min="1023" max="1023" width="21.6640625" style="168" customWidth="1"/>
    <col min="1024" max="1029" width="10.6640625" style="168" customWidth="1"/>
    <col min="1030" max="1030" width="22.6640625" style="168" customWidth="1"/>
    <col min="1031" max="1033" width="16.44140625" style="168" customWidth="1"/>
    <col min="1034" max="1040" width="0" style="168" hidden="1" customWidth="1"/>
    <col min="1041" max="1271" width="8.88671875" style="168"/>
    <col min="1272" max="1272" width="22.6640625" style="168" customWidth="1"/>
    <col min="1273" max="1278" width="10.6640625" style="168" customWidth="1"/>
    <col min="1279" max="1279" width="21.6640625" style="168" customWidth="1"/>
    <col min="1280" max="1285" width="10.6640625" style="168" customWidth="1"/>
    <col min="1286" max="1286" width="22.6640625" style="168" customWidth="1"/>
    <col min="1287" max="1289" width="16.44140625" style="168" customWidth="1"/>
    <col min="1290" max="1296" width="0" style="168" hidden="1" customWidth="1"/>
    <col min="1297" max="1527" width="8.88671875" style="168"/>
    <col min="1528" max="1528" width="22.6640625" style="168" customWidth="1"/>
    <col min="1529" max="1534" width="10.6640625" style="168" customWidth="1"/>
    <col min="1535" max="1535" width="21.6640625" style="168" customWidth="1"/>
    <col min="1536" max="1541" width="10.6640625" style="168" customWidth="1"/>
    <col min="1542" max="1542" width="22.6640625" style="168" customWidth="1"/>
    <col min="1543" max="1545" width="16.44140625" style="168" customWidth="1"/>
    <col min="1546" max="1552" width="0" style="168" hidden="1" customWidth="1"/>
    <col min="1553" max="1783" width="8.88671875" style="168"/>
    <col min="1784" max="1784" width="22.6640625" style="168" customWidth="1"/>
    <col min="1785" max="1790" width="10.6640625" style="168" customWidth="1"/>
    <col min="1791" max="1791" width="21.6640625" style="168" customWidth="1"/>
    <col min="1792" max="1797" width="10.6640625" style="168" customWidth="1"/>
    <col min="1798" max="1798" width="22.6640625" style="168" customWidth="1"/>
    <col min="1799" max="1801" width="16.44140625" style="168" customWidth="1"/>
    <col min="1802" max="1808" width="0" style="168" hidden="1" customWidth="1"/>
    <col min="1809" max="2039" width="8.88671875" style="168"/>
    <col min="2040" max="2040" width="22.6640625" style="168" customWidth="1"/>
    <col min="2041" max="2046" width="10.6640625" style="168" customWidth="1"/>
    <col min="2047" max="2047" width="21.6640625" style="168" customWidth="1"/>
    <col min="2048" max="2053" width="10.6640625" style="168" customWidth="1"/>
    <col min="2054" max="2054" width="22.6640625" style="168" customWidth="1"/>
    <col min="2055" max="2057" width="16.44140625" style="168" customWidth="1"/>
    <col min="2058" max="2064" width="0" style="168" hidden="1" customWidth="1"/>
    <col min="2065" max="2295" width="8.88671875" style="168"/>
    <col min="2296" max="2296" width="22.6640625" style="168" customWidth="1"/>
    <col min="2297" max="2302" width="10.6640625" style="168" customWidth="1"/>
    <col min="2303" max="2303" width="21.6640625" style="168" customWidth="1"/>
    <col min="2304" max="2309" width="10.6640625" style="168" customWidth="1"/>
    <col min="2310" max="2310" width="22.6640625" style="168" customWidth="1"/>
    <col min="2311" max="2313" width="16.44140625" style="168" customWidth="1"/>
    <col min="2314" max="2320" width="0" style="168" hidden="1" customWidth="1"/>
    <col min="2321" max="2551" width="8.88671875" style="168"/>
    <col min="2552" max="2552" width="22.6640625" style="168" customWidth="1"/>
    <col min="2553" max="2558" width="10.6640625" style="168" customWidth="1"/>
    <col min="2559" max="2559" width="21.6640625" style="168" customWidth="1"/>
    <col min="2560" max="2565" width="10.6640625" style="168" customWidth="1"/>
    <col min="2566" max="2566" width="22.6640625" style="168" customWidth="1"/>
    <col min="2567" max="2569" width="16.44140625" style="168" customWidth="1"/>
    <col min="2570" max="2576" width="0" style="168" hidden="1" customWidth="1"/>
    <col min="2577" max="2807" width="8.88671875" style="168"/>
    <col min="2808" max="2808" width="22.6640625" style="168" customWidth="1"/>
    <col min="2809" max="2814" width="10.6640625" style="168" customWidth="1"/>
    <col min="2815" max="2815" width="21.6640625" style="168" customWidth="1"/>
    <col min="2816" max="2821" width="10.6640625" style="168" customWidth="1"/>
    <col min="2822" max="2822" width="22.6640625" style="168" customWidth="1"/>
    <col min="2823" max="2825" width="16.44140625" style="168" customWidth="1"/>
    <col min="2826" max="2832" width="0" style="168" hidden="1" customWidth="1"/>
    <col min="2833" max="3063" width="8.88671875" style="168"/>
    <col min="3064" max="3064" width="22.6640625" style="168" customWidth="1"/>
    <col min="3065" max="3070" width="10.6640625" style="168" customWidth="1"/>
    <col min="3071" max="3071" width="21.6640625" style="168" customWidth="1"/>
    <col min="3072" max="3077" width="10.6640625" style="168" customWidth="1"/>
    <col min="3078" max="3078" width="22.6640625" style="168" customWidth="1"/>
    <col min="3079" max="3081" width="16.44140625" style="168" customWidth="1"/>
    <col min="3082" max="3088" width="0" style="168" hidden="1" customWidth="1"/>
    <col min="3089" max="3319" width="8.88671875" style="168"/>
    <col min="3320" max="3320" width="22.6640625" style="168" customWidth="1"/>
    <col min="3321" max="3326" width="10.6640625" style="168" customWidth="1"/>
    <col min="3327" max="3327" width="21.6640625" style="168" customWidth="1"/>
    <col min="3328" max="3333" width="10.6640625" style="168" customWidth="1"/>
    <col min="3334" max="3334" width="22.6640625" style="168" customWidth="1"/>
    <col min="3335" max="3337" width="16.44140625" style="168" customWidth="1"/>
    <col min="3338" max="3344" width="0" style="168" hidden="1" customWidth="1"/>
    <col min="3345" max="3575" width="8.88671875" style="168"/>
    <col min="3576" max="3576" width="22.6640625" style="168" customWidth="1"/>
    <col min="3577" max="3582" width="10.6640625" style="168" customWidth="1"/>
    <col min="3583" max="3583" width="21.6640625" style="168" customWidth="1"/>
    <col min="3584" max="3589" width="10.6640625" style="168" customWidth="1"/>
    <col min="3590" max="3590" width="22.6640625" style="168" customWidth="1"/>
    <col min="3591" max="3593" width="16.44140625" style="168" customWidth="1"/>
    <col min="3594" max="3600" width="0" style="168" hidden="1" customWidth="1"/>
    <col min="3601" max="3831" width="8.88671875" style="168"/>
    <col min="3832" max="3832" width="22.6640625" style="168" customWidth="1"/>
    <col min="3833" max="3838" width="10.6640625" style="168" customWidth="1"/>
    <col min="3839" max="3839" width="21.6640625" style="168" customWidth="1"/>
    <col min="3840" max="3845" width="10.6640625" style="168" customWidth="1"/>
    <col min="3846" max="3846" width="22.6640625" style="168" customWidth="1"/>
    <col min="3847" max="3849" width="16.44140625" style="168" customWidth="1"/>
    <col min="3850" max="3856" width="0" style="168" hidden="1" customWidth="1"/>
    <col min="3857" max="4087" width="8.88671875" style="168"/>
    <col min="4088" max="4088" width="22.6640625" style="168" customWidth="1"/>
    <col min="4089" max="4094" width="10.6640625" style="168" customWidth="1"/>
    <col min="4095" max="4095" width="21.6640625" style="168" customWidth="1"/>
    <col min="4096" max="4101" width="10.6640625" style="168" customWidth="1"/>
    <col min="4102" max="4102" width="22.6640625" style="168" customWidth="1"/>
    <col min="4103" max="4105" width="16.44140625" style="168" customWidth="1"/>
    <col min="4106" max="4112" width="0" style="168" hidden="1" customWidth="1"/>
    <col min="4113" max="4343" width="8.88671875" style="168"/>
    <col min="4344" max="4344" width="22.6640625" style="168" customWidth="1"/>
    <col min="4345" max="4350" width="10.6640625" style="168" customWidth="1"/>
    <col min="4351" max="4351" width="21.6640625" style="168" customWidth="1"/>
    <col min="4352" max="4357" width="10.6640625" style="168" customWidth="1"/>
    <col min="4358" max="4358" width="22.6640625" style="168" customWidth="1"/>
    <col min="4359" max="4361" width="16.44140625" style="168" customWidth="1"/>
    <col min="4362" max="4368" width="0" style="168" hidden="1" customWidth="1"/>
    <col min="4369" max="4599" width="8.88671875" style="168"/>
    <col min="4600" max="4600" width="22.6640625" style="168" customWidth="1"/>
    <col min="4601" max="4606" width="10.6640625" style="168" customWidth="1"/>
    <col min="4607" max="4607" width="21.6640625" style="168" customWidth="1"/>
    <col min="4608" max="4613" width="10.6640625" style="168" customWidth="1"/>
    <col min="4614" max="4614" width="22.6640625" style="168" customWidth="1"/>
    <col min="4615" max="4617" width="16.44140625" style="168" customWidth="1"/>
    <col min="4618" max="4624" width="0" style="168" hidden="1" customWidth="1"/>
    <col min="4625" max="4855" width="8.88671875" style="168"/>
    <col min="4856" max="4856" width="22.6640625" style="168" customWidth="1"/>
    <col min="4857" max="4862" width="10.6640625" style="168" customWidth="1"/>
    <col min="4863" max="4863" width="21.6640625" style="168" customWidth="1"/>
    <col min="4864" max="4869" width="10.6640625" style="168" customWidth="1"/>
    <col min="4870" max="4870" width="22.6640625" style="168" customWidth="1"/>
    <col min="4871" max="4873" width="16.44140625" style="168" customWidth="1"/>
    <col min="4874" max="4880" width="0" style="168" hidden="1" customWidth="1"/>
    <col min="4881" max="5111" width="8.88671875" style="168"/>
    <col min="5112" max="5112" width="22.6640625" style="168" customWidth="1"/>
    <col min="5113" max="5118" width="10.6640625" style="168" customWidth="1"/>
    <col min="5119" max="5119" width="21.6640625" style="168" customWidth="1"/>
    <col min="5120" max="5125" width="10.6640625" style="168" customWidth="1"/>
    <col min="5126" max="5126" width="22.6640625" style="168" customWidth="1"/>
    <col min="5127" max="5129" width="16.44140625" style="168" customWidth="1"/>
    <col min="5130" max="5136" width="0" style="168" hidden="1" customWidth="1"/>
    <col min="5137" max="5367" width="8.88671875" style="168"/>
    <col min="5368" max="5368" width="22.6640625" style="168" customWidth="1"/>
    <col min="5369" max="5374" width="10.6640625" style="168" customWidth="1"/>
    <col min="5375" max="5375" width="21.6640625" style="168" customWidth="1"/>
    <col min="5376" max="5381" width="10.6640625" style="168" customWidth="1"/>
    <col min="5382" max="5382" width="22.6640625" style="168" customWidth="1"/>
    <col min="5383" max="5385" width="16.44140625" style="168" customWidth="1"/>
    <col min="5386" max="5392" width="0" style="168" hidden="1" customWidth="1"/>
    <col min="5393" max="5623" width="8.88671875" style="168"/>
    <col min="5624" max="5624" width="22.6640625" style="168" customWidth="1"/>
    <col min="5625" max="5630" width="10.6640625" style="168" customWidth="1"/>
    <col min="5631" max="5631" width="21.6640625" style="168" customWidth="1"/>
    <col min="5632" max="5637" width="10.6640625" style="168" customWidth="1"/>
    <col min="5638" max="5638" width="22.6640625" style="168" customWidth="1"/>
    <col min="5639" max="5641" width="16.44140625" style="168" customWidth="1"/>
    <col min="5642" max="5648" width="0" style="168" hidden="1" customWidth="1"/>
    <col min="5649" max="5879" width="8.88671875" style="168"/>
    <col min="5880" max="5880" width="22.6640625" style="168" customWidth="1"/>
    <col min="5881" max="5886" width="10.6640625" style="168" customWidth="1"/>
    <col min="5887" max="5887" width="21.6640625" style="168" customWidth="1"/>
    <col min="5888" max="5893" width="10.6640625" style="168" customWidth="1"/>
    <col min="5894" max="5894" width="22.6640625" style="168" customWidth="1"/>
    <col min="5895" max="5897" width="16.44140625" style="168" customWidth="1"/>
    <col min="5898" max="5904" width="0" style="168" hidden="1" customWidth="1"/>
    <col min="5905" max="6135" width="8.88671875" style="168"/>
    <col min="6136" max="6136" width="22.6640625" style="168" customWidth="1"/>
    <col min="6137" max="6142" width="10.6640625" style="168" customWidth="1"/>
    <col min="6143" max="6143" width="21.6640625" style="168" customWidth="1"/>
    <col min="6144" max="6149" width="10.6640625" style="168" customWidth="1"/>
    <col min="6150" max="6150" width="22.6640625" style="168" customWidth="1"/>
    <col min="6151" max="6153" width="16.44140625" style="168" customWidth="1"/>
    <col min="6154" max="6160" width="0" style="168" hidden="1" customWidth="1"/>
    <col min="6161" max="6391" width="8.88671875" style="168"/>
    <col min="6392" max="6392" width="22.6640625" style="168" customWidth="1"/>
    <col min="6393" max="6398" width="10.6640625" style="168" customWidth="1"/>
    <col min="6399" max="6399" width="21.6640625" style="168" customWidth="1"/>
    <col min="6400" max="6405" width="10.6640625" style="168" customWidth="1"/>
    <col min="6406" max="6406" width="22.6640625" style="168" customWidth="1"/>
    <col min="6407" max="6409" width="16.44140625" style="168" customWidth="1"/>
    <col min="6410" max="6416" width="0" style="168" hidden="1" customWidth="1"/>
    <col min="6417" max="6647" width="8.88671875" style="168"/>
    <col min="6648" max="6648" width="22.6640625" style="168" customWidth="1"/>
    <col min="6649" max="6654" width="10.6640625" style="168" customWidth="1"/>
    <col min="6655" max="6655" width="21.6640625" style="168" customWidth="1"/>
    <col min="6656" max="6661" width="10.6640625" style="168" customWidth="1"/>
    <col min="6662" max="6662" width="22.6640625" style="168" customWidth="1"/>
    <col min="6663" max="6665" width="16.44140625" style="168" customWidth="1"/>
    <col min="6666" max="6672" width="0" style="168" hidden="1" customWidth="1"/>
    <col min="6673" max="6903" width="8.88671875" style="168"/>
    <col min="6904" max="6904" width="22.6640625" style="168" customWidth="1"/>
    <col min="6905" max="6910" width="10.6640625" style="168" customWidth="1"/>
    <col min="6911" max="6911" width="21.6640625" style="168" customWidth="1"/>
    <col min="6912" max="6917" width="10.6640625" style="168" customWidth="1"/>
    <col min="6918" max="6918" width="22.6640625" style="168" customWidth="1"/>
    <col min="6919" max="6921" width="16.44140625" style="168" customWidth="1"/>
    <col min="6922" max="6928" width="0" style="168" hidden="1" customWidth="1"/>
    <col min="6929" max="7159" width="8.88671875" style="168"/>
    <col min="7160" max="7160" width="22.6640625" style="168" customWidth="1"/>
    <col min="7161" max="7166" width="10.6640625" style="168" customWidth="1"/>
    <col min="7167" max="7167" width="21.6640625" style="168" customWidth="1"/>
    <col min="7168" max="7173" width="10.6640625" style="168" customWidth="1"/>
    <col min="7174" max="7174" width="22.6640625" style="168" customWidth="1"/>
    <col min="7175" max="7177" width="16.44140625" style="168" customWidth="1"/>
    <col min="7178" max="7184" width="0" style="168" hidden="1" customWidth="1"/>
    <col min="7185" max="7415" width="8.88671875" style="168"/>
    <col min="7416" max="7416" width="22.6640625" style="168" customWidth="1"/>
    <col min="7417" max="7422" width="10.6640625" style="168" customWidth="1"/>
    <col min="7423" max="7423" width="21.6640625" style="168" customWidth="1"/>
    <col min="7424" max="7429" width="10.6640625" style="168" customWidth="1"/>
    <col min="7430" max="7430" width="22.6640625" style="168" customWidth="1"/>
    <col min="7431" max="7433" width="16.44140625" style="168" customWidth="1"/>
    <col min="7434" max="7440" width="0" style="168" hidden="1" customWidth="1"/>
    <col min="7441" max="7671" width="8.88671875" style="168"/>
    <col min="7672" max="7672" width="22.6640625" style="168" customWidth="1"/>
    <col min="7673" max="7678" width="10.6640625" style="168" customWidth="1"/>
    <col min="7679" max="7679" width="21.6640625" style="168" customWidth="1"/>
    <col min="7680" max="7685" width="10.6640625" style="168" customWidth="1"/>
    <col min="7686" max="7686" width="22.6640625" style="168" customWidth="1"/>
    <col min="7687" max="7689" width="16.44140625" style="168" customWidth="1"/>
    <col min="7690" max="7696" width="0" style="168" hidden="1" customWidth="1"/>
    <col min="7697" max="7927" width="8.88671875" style="168"/>
    <col min="7928" max="7928" width="22.6640625" style="168" customWidth="1"/>
    <col min="7929" max="7934" width="10.6640625" style="168" customWidth="1"/>
    <col min="7935" max="7935" width="21.6640625" style="168" customWidth="1"/>
    <col min="7936" max="7941" width="10.6640625" style="168" customWidth="1"/>
    <col min="7942" max="7942" width="22.6640625" style="168" customWidth="1"/>
    <col min="7943" max="7945" width="16.44140625" style="168" customWidth="1"/>
    <col min="7946" max="7952" width="0" style="168" hidden="1" customWidth="1"/>
    <col min="7953" max="8183" width="8.88671875" style="168"/>
    <col min="8184" max="8184" width="22.6640625" style="168" customWidth="1"/>
    <col min="8185" max="8190" width="10.6640625" style="168" customWidth="1"/>
    <col min="8191" max="8191" width="21.6640625" style="168" customWidth="1"/>
    <col min="8192" max="8197" width="10.6640625" style="168" customWidth="1"/>
    <col min="8198" max="8198" width="22.6640625" style="168" customWidth="1"/>
    <col min="8199" max="8201" width="16.44140625" style="168" customWidth="1"/>
    <col min="8202" max="8208" width="0" style="168" hidden="1" customWidth="1"/>
    <col min="8209" max="8439" width="8.88671875" style="168"/>
    <col min="8440" max="8440" width="22.6640625" style="168" customWidth="1"/>
    <col min="8441" max="8446" width="10.6640625" style="168" customWidth="1"/>
    <col min="8447" max="8447" width="21.6640625" style="168" customWidth="1"/>
    <col min="8448" max="8453" width="10.6640625" style="168" customWidth="1"/>
    <col min="8454" max="8454" width="22.6640625" style="168" customWidth="1"/>
    <col min="8455" max="8457" width="16.44140625" style="168" customWidth="1"/>
    <col min="8458" max="8464" width="0" style="168" hidden="1" customWidth="1"/>
    <col min="8465" max="8695" width="8.88671875" style="168"/>
    <col min="8696" max="8696" width="22.6640625" style="168" customWidth="1"/>
    <col min="8697" max="8702" width="10.6640625" style="168" customWidth="1"/>
    <col min="8703" max="8703" width="21.6640625" style="168" customWidth="1"/>
    <col min="8704" max="8709" width="10.6640625" style="168" customWidth="1"/>
    <col min="8710" max="8710" width="22.6640625" style="168" customWidth="1"/>
    <col min="8711" max="8713" width="16.44140625" style="168" customWidth="1"/>
    <col min="8714" max="8720" width="0" style="168" hidden="1" customWidth="1"/>
    <col min="8721" max="8951" width="8.88671875" style="168"/>
    <col min="8952" max="8952" width="22.6640625" style="168" customWidth="1"/>
    <col min="8953" max="8958" width="10.6640625" style="168" customWidth="1"/>
    <col min="8959" max="8959" width="21.6640625" style="168" customWidth="1"/>
    <col min="8960" max="8965" width="10.6640625" style="168" customWidth="1"/>
    <col min="8966" max="8966" width="22.6640625" style="168" customWidth="1"/>
    <col min="8967" max="8969" width="16.44140625" style="168" customWidth="1"/>
    <col min="8970" max="8976" width="0" style="168" hidden="1" customWidth="1"/>
    <col min="8977" max="9207" width="8.88671875" style="168"/>
    <col min="9208" max="9208" width="22.6640625" style="168" customWidth="1"/>
    <col min="9209" max="9214" width="10.6640625" style="168" customWidth="1"/>
    <col min="9215" max="9215" width="21.6640625" style="168" customWidth="1"/>
    <col min="9216" max="9221" width="10.6640625" style="168" customWidth="1"/>
    <col min="9222" max="9222" width="22.6640625" style="168" customWidth="1"/>
    <col min="9223" max="9225" width="16.44140625" style="168" customWidth="1"/>
    <col min="9226" max="9232" width="0" style="168" hidden="1" customWidth="1"/>
    <col min="9233" max="9463" width="8.88671875" style="168"/>
    <col min="9464" max="9464" width="22.6640625" style="168" customWidth="1"/>
    <col min="9465" max="9470" width="10.6640625" style="168" customWidth="1"/>
    <col min="9471" max="9471" width="21.6640625" style="168" customWidth="1"/>
    <col min="9472" max="9477" width="10.6640625" style="168" customWidth="1"/>
    <col min="9478" max="9478" width="22.6640625" style="168" customWidth="1"/>
    <col min="9479" max="9481" width="16.44140625" style="168" customWidth="1"/>
    <col min="9482" max="9488" width="0" style="168" hidden="1" customWidth="1"/>
    <col min="9489" max="9719" width="8.88671875" style="168"/>
    <col min="9720" max="9720" width="22.6640625" style="168" customWidth="1"/>
    <col min="9721" max="9726" width="10.6640625" style="168" customWidth="1"/>
    <col min="9727" max="9727" width="21.6640625" style="168" customWidth="1"/>
    <col min="9728" max="9733" width="10.6640625" style="168" customWidth="1"/>
    <col min="9734" max="9734" width="22.6640625" style="168" customWidth="1"/>
    <col min="9735" max="9737" width="16.44140625" style="168" customWidth="1"/>
    <col min="9738" max="9744" width="0" style="168" hidden="1" customWidth="1"/>
    <col min="9745" max="9975" width="8.88671875" style="168"/>
    <col min="9976" max="9976" width="22.6640625" style="168" customWidth="1"/>
    <col min="9977" max="9982" width="10.6640625" style="168" customWidth="1"/>
    <col min="9983" max="9983" width="21.6640625" style="168" customWidth="1"/>
    <col min="9984" max="9989" width="10.6640625" style="168" customWidth="1"/>
    <col min="9990" max="9990" width="22.6640625" style="168" customWidth="1"/>
    <col min="9991" max="9993" width="16.44140625" style="168" customWidth="1"/>
    <col min="9994" max="10000" width="0" style="168" hidden="1" customWidth="1"/>
    <col min="10001" max="10231" width="8.88671875" style="168"/>
    <col min="10232" max="10232" width="22.6640625" style="168" customWidth="1"/>
    <col min="10233" max="10238" width="10.6640625" style="168" customWidth="1"/>
    <col min="10239" max="10239" width="21.6640625" style="168" customWidth="1"/>
    <col min="10240" max="10245" width="10.6640625" style="168" customWidth="1"/>
    <col min="10246" max="10246" width="22.6640625" style="168" customWidth="1"/>
    <col min="10247" max="10249" width="16.44140625" style="168" customWidth="1"/>
    <col min="10250" max="10256" width="0" style="168" hidden="1" customWidth="1"/>
    <col min="10257" max="10487" width="8.88671875" style="168"/>
    <col min="10488" max="10488" width="22.6640625" style="168" customWidth="1"/>
    <col min="10489" max="10494" width="10.6640625" style="168" customWidth="1"/>
    <col min="10495" max="10495" width="21.6640625" style="168" customWidth="1"/>
    <col min="10496" max="10501" width="10.6640625" style="168" customWidth="1"/>
    <col min="10502" max="10502" width="22.6640625" style="168" customWidth="1"/>
    <col min="10503" max="10505" width="16.44140625" style="168" customWidth="1"/>
    <col min="10506" max="10512" width="0" style="168" hidden="1" customWidth="1"/>
    <col min="10513" max="10743" width="8.88671875" style="168"/>
    <col min="10744" max="10744" width="22.6640625" style="168" customWidth="1"/>
    <col min="10745" max="10750" width="10.6640625" style="168" customWidth="1"/>
    <col min="10751" max="10751" width="21.6640625" style="168" customWidth="1"/>
    <col min="10752" max="10757" width="10.6640625" style="168" customWidth="1"/>
    <col min="10758" max="10758" width="22.6640625" style="168" customWidth="1"/>
    <col min="10759" max="10761" width="16.44140625" style="168" customWidth="1"/>
    <col min="10762" max="10768" width="0" style="168" hidden="1" customWidth="1"/>
    <col min="10769" max="10999" width="8.88671875" style="168"/>
    <col min="11000" max="11000" width="22.6640625" style="168" customWidth="1"/>
    <col min="11001" max="11006" width="10.6640625" style="168" customWidth="1"/>
    <col min="11007" max="11007" width="21.6640625" style="168" customWidth="1"/>
    <col min="11008" max="11013" width="10.6640625" style="168" customWidth="1"/>
    <col min="11014" max="11014" width="22.6640625" style="168" customWidth="1"/>
    <col min="11015" max="11017" width="16.44140625" style="168" customWidth="1"/>
    <col min="11018" max="11024" width="0" style="168" hidden="1" customWidth="1"/>
    <col min="11025" max="11255" width="8.88671875" style="168"/>
    <col min="11256" max="11256" width="22.6640625" style="168" customWidth="1"/>
    <col min="11257" max="11262" width="10.6640625" style="168" customWidth="1"/>
    <col min="11263" max="11263" width="21.6640625" style="168" customWidth="1"/>
    <col min="11264" max="11269" width="10.6640625" style="168" customWidth="1"/>
    <col min="11270" max="11270" width="22.6640625" style="168" customWidth="1"/>
    <col min="11271" max="11273" width="16.44140625" style="168" customWidth="1"/>
    <col min="11274" max="11280" width="0" style="168" hidden="1" customWidth="1"/>
    <col min="11281" max="11511" width="8.88671875" style="168"/>
    <col min="11512" max="11512" width="22.6640625" style="168" customWidth="1"/>
    <col min="11513" max="11518" width="10.6640625" style="168" customWidth="1"/>
    <col min="11519" max="11519" width="21.6640625" style="168" customWidth="1"/>
    <col min="11520" max="11525" width="10.6640625" style="168" customWidth="1"/>
    <col min="11526" max="11526" width="22.6640625" style="168" customWidth="1"/>
    <col min="11527" max="11529" width="16.44140625" style="168" customWidth="1"/>
    <col min="11530" max="11536" width="0" style="168" hidden="1" customWidth="1"/>
    <col min="11537" max="11767" width="8.88671875" style="168"/>
    <col min="11768" max="11768" width="22.6640625" style="168" customWidth="1"/>
    <col min="11769" max="11774" width="10.6640625" style="168" customWidth="1"/>
    <col min="11775" max="11775" width="21.6640625" style="168" customWidth="1"/>
    <col min="11776" max="11781" width="10.6640625" style="168" customWidth="1"/>
    <col min="11782" max="11782" width="22.6640625" style="168" customWidth="1"/>
    <col min="11783" max="11785" width="16.44140625" style="168" customWidth="1"/>
    <col min="11786" max="11792" width="0" style="168" hidden="1" customWidth="1"/>
    <col min="11793" max="12023" width="8.88671875" style="168"/>
    <col min="12024" max="12024" width="22.6640625" style="168" customWidth="1"/>
    <col min="12025" max="12030" width="10.6640625" style="168" customWidth="1"/>
    <col min="12031" max="12031" width="21.6640625" style="168" customWidth="1"/>
    <col min="12032" max="12037" width="10.6640625" style="168" customWidth="1"/>
    <col min="12038" max="12038" width="22.6640625" style="168" customWidth="1"/>
    <col min="12039" max="12041" width="16.44140625" style="168" customWidth="1"/>
    <col min="12042" max="12048" width="0" style="168" hidden="1" customWidth="1"/>
    <col min="12049" max="12279" width="8.88671875" style="168"/>
    <col min="12280" max="12280" width="22.6640625" style="168" customWidth="1"/>
    <col min="12281" max="12286" width="10.6640625" style="168" customWidth="1"/>
    <col min="12287" max="12287" width="21.6640625" style="168" customWidth="1"/>
    <col min="12288" max="12293" width="10.6640625" style="168" customWidth="1"/>
    <col min="12294" max="12294" width="22.6640625" style="168" customWidth="1"/>
    <col min="12295" max="12297" width="16.44140625" style="168" customWidth="1"/>
    <col min="12298" max="12304" width="0" style="168" hidden="1" customWidth="1"/>
    <col min="12305" max="12535" width="8.88671875" style="168"/>
    <col min="12536" max="12536" width="22.6640625" style="168" customWidth="1"/>
    <col min="12537" max="12542" width="10.6640625" style="168" customWidth="1"/>
    <col min="12543" max="12543" width="21.6640625" style="168" customWidth="1"/>
    <col min="12544" max="12549" width="10.6640625" style="168" customWidth="1"/>
    <col min="12550" max="12550" width="22.6640625" style="168" customWidth="1"/>
    <col min="12551" max="12553" width="16.44140625" style="168" customWidth="1"/>
    <col min="12554" max="12560" width="0" style="168" hidden="1" customWidth="1"/>
    <col min="12561" max="12791" width="8.88671875" style="168"/>
    <col min="12792" max="12792" width="22.6640625" style="168" customWidth="1"/>
    <col min="12793" max="12798" width="10.6640625" style="168" customWidth="1"/>
    <col min="12799" max="12799" width="21.6640625" style="168" customWidth="1"/>
    <col min="12800" max="12805" width="10.6640625" style="168" customWidth="1"/>
    <col min="12806" max="12806" width="22.6640625" style="168" customWidth="1"/>
    <col min="12807" max="12809" width="16.44140625" style="168" customWidth="1"/>
    <col min="12810" max="12816" width="0" style="168" hidden="1" customWidth="1"/>
    <col min="12817" max="13047" width="8.88671875" style="168"/>
    <col min="13048" max="13048" width="22.6640625" style="168" customWidth="1"/>
    <col min="13049" max="13054" width="10.6640625" style="168" customWidth="1"/>
    <col min="13055" max="13055" width="21.6640625" style="168" customWidth="1"/>
    <col min="13056" max="13061" width="10.6640625" style="168" customWidth="1"/>
    <col min="13062" max="13062" width="22.6640625" style="168" customWidth="1"/>
    <col min="13063" max="13065" width="16.44140625" style="168" customWidth="1"/>
    <col min="13066" max="13072" width="0" style="168" hidden="1" customWidth="1"/>
    <col min="13073" max="13303" width="8.88671875" style="168"/>
    <col min="13304" max="13304" width="22.6640625" style="168" customWidth="1"/>
    <col min="13305" max="13310" width="10.6640625" style="168" customWidth="1"/>
    <col min="13311" max="13311" width="21.6640625" style="168" customWidth="1"/>
    <col min="13312" max="13317" width="10.6640625" style="168" customWidth="1"/>
    <col min="13318" max="13318" width="22.6640625" style="168" customWidth="1"/>
    <col min="13319" max="13321" width="16.44140625" style="168" customWidth="1"/>
    <col min="13322" max="13328" width="0" style="168" hidden="1" customWidth="1"/>
    <col min="13329" max="13559" width="8.88671875" style="168"/>
    <col min="13560" max="13560" width="22.6640625" style="168" customWidth="1"/>
    <col min="13561" max="13566" width="10.6640625" style="168" customWidth="1"/>
    <col min="13567" max="13567" width="21.6640625" style="168" customWidth="1"/>
    <col min="13568" max="13573" width="10.6640625" style="168" customWidth="1"/>
    <col min="13574" max="13574" width="22.6640625" style="168" customWidth="1"/>
    <col min="13575" max="13577" width="16.44140625" style="168" customWidth="1"/>
    <col min="13578" max="13584" width="0" style="168" hidden="1" customWidth="1"/>
    <col min="13585" max="13815" width="8.88671875" style="168"/>
    <col min="13816" max="13816" width="22.6640625" style="168" customWidth="1"/>
    <col min="13817" max="13822" width="10.6640625" style="168" customWidth="1"/>
    <col min="13823" max="13823" width="21.6640625" style="168" customWidth="1"/>
    <col min="13824" max="13829" width="10.6640625" style="168" customWidth="1"/>
    <col min="13830" max="13830" width="22.6640625" style="168" customWidth="1"/>
    <col min="13831" max="13833" width="16.44140625" style="168" customWidth="1"/>
    <col min="13834" max="13840" width="0" style="168" hidden="1" customWidth="1"/>
    <col min="13841" max="14071" width="8.88671875" style="168"/>
    <col min="14072" max="14072" width="22.6640625" style="168" customWidth="1"/>
    <col min="14073" max="14078" width="10.6640625" style="168" customWidth="1"/>
    <col min="14079" max="14079" width="21.6640625" style="168" customWidth="1"/>
    <col min="14080" max="14085" width="10.6640625" style="168" customWidth="1"/>
    <col min="14086" max="14086" width="22.6640625" style="168" customWidth="1"/>
    <col min="14087" max="14089" width="16.44140625" style="168" customWidth="1"/>
    <col min="14090" max="14096" width="0" style="168" hidden="1" customWidth="1"/>
    <col min="14097" max="14327" width="8.88671875" style="168"/>
    <col min="14328" max="14328" width="22.6640625" style="168" customWidth="1"/>
    <col min="14329" max="14334" width="10.6640625" style="168" customWidth="1"/>
    <col min="14335" max="14335" width="21.6640625" style="168" customWidth="1"/>
    <col min="14336" max="14341" width="10.6640625" style="168" customWidth="1"/>
    <col min="14342" max="14342" width="22.6640625" style="168" customWidth="1"/>
    <col min="14343" max="14345" width="16.44140625" style="168" customWidth="1"/>
    <col min="14346" max="14352" width="0" style="168" hidden="1" customWidth="1"/>
    <col min="14353" max="14583" width="8.88671875" style="168"/>
    <col min="14584" max="14584" width="22.6640625" style="168" customWidth="1"/>
    <col min="14585" max="14590" width="10.6640625" style="168" customWidth="1"/>
    <col min="14591" max="14591" width="21.6640625" style="168" customWidth="1"/>
    <col min="14592" max="14597" width="10.6640625" style="168" customWidth="1"/>
    <col min="14598" max="14598" width="22.6640625" style="168" customWidth="1"/>
    <col min="14599" max="14601" width="16.44140625" style="168" customWidth="1"/>
    <col min="14602" max="14608" width="0" style="168" hidden="1" customWidth="1"/>
    <col min="14609" max="14839" width="8.88671875" style="168"/>
    <col min="14840" max="14840" width="22.6640625" style="168" customWidth="1"/>
    <col min="14841" max="14846" width="10.6640625" style="168" customWidth="1"/>
    <col min="14847" max="14847" width="21.6640625" style="168" customWidth="1"/>
    <col min="14848" max="14853" width="10.6640625" style="168" customWidth="1"/>
    <col min="14854" max="14854" width="22.6640625" style="168" customWidth="1"/>
    <col min="14855" max="14857" width="16.44140625" style="168" customWidth="1"/>
    <col min="14858" max="14864" width="0" style="168" hidden="1" customWidth="1"/>
    <col min="14865" max="15095" width="8.88671875" style="168"/>
    <col min="15096" max="15096" width="22.6640625" style="168" customWidth="1"/>
    <col min="15097" max="15102" width="10.6640625" style="168" customWidth="1"/>
    <col min="15103" max="15103" width="21.6640625" style="168" customWidth="1"/>
    <col min="15104" max="15109" width="10.6640625" style="168" customWidth="1"/>
    <col min="15110" max="15110" width="22.6640625" style="168" customWidth="1"/>
    <col min="15111" max="15113" width="16.44140625" style="168" customWidth="1"/>
    <col min="15114" max="15120" width="0" style="168" hidden="1" customWidth="1"/>
    <col min="15121" max="15351" width="8.88671875" style="168"/>
    <col min="15352" max="15352" width="22.6640625" style="168" customWidth="1"/>
    <col min="15353" max="15358" width="10.6640625" style="168" customWidth="1"/>
    <col min="15359" max="15359" width="21.6640625" style="168" customWidth="1"/>
    <col min="15360" max="15365" width="10.6640625" style="168" customWidth="1"/>
    <col min="15366" max="15366" width="22.6640625" style="168" customWidth="1"/>
    <col min="15367" max="15369" width="16.44140625" style="168" customWidth="1"/>
    <col min="15370" max="15376" width="0" style="168" hidden="1" customWidth="1"/>
    <col min="15377" max="15607" width="8.88671875" style="168"/>
    <col min="15608" max="15608" width="22.6640625" style="168" customWidth="1"/>
    <col min="15609" max="15614" width="10.6640625" style="168" customWidth="1"/>
    <col min="15615" max="15615" width="21.6640625" style="168" customWidth="1"/>
    <col min="15616" max="15621" width="10.6640625" style="168" customWidth="1"/>
    <col min="15622" max="15622" width="22.6640625" style="168" customWidth="1"/>
    <col min="15623" max="15625" width="16.44140625" style="168" customWidth="1"/>
    <col min="15626" max="15632" width="0" style="168" hidden="1" customWidth="1"/>
    <col min="15633" max="15863" width="8.88671875" style="168"/>
    <col min="15864" max="15864" width="22.6640625" style="168" customWidth="1"/>
    <col min="15865" max="15870" width="10.6640625" style="168" customWidth="1"/>
    <col min="15871" max="15871" width="21.6640625" style="168" customWidth="1"/>
    <col min="15872" max="15877" width="10.6640625" style="168" customWidth="1"/>
    <col min="15878" max="15878" width="22.6640625" style="168" customWidth="1"/>
    <col min="15879" max="15881" width="16.44140625" style="168" customWidth="1"/>
    <col min="15882" max="15888" width="0" style="168" hidden="1" customWidth="1"/>
    <col min="15889" max="16119" width="8.88671875" style="168"/>
    <col min="16120" max="16120" width="22.6640625" style="168" customWidth="1"/>
    <col min="16121" max="16126" width="10.6640625" style="168" customWidth="1"/>
    <col min="16127" max="16127" width="21.6640625" style="168" customWidth="1"/>
    <col min="16128" max="16133" width="10.6640625" style="168" customWidth="1"/>
    <col min="16134" max="16134" width="22.6640625" style="168" customWidth="1"/>
    <col min="16135" max="16137" width="16.44140625" style="168" customWidth="1"/>
    <col min="16138" max="16144" width="0" style="168" hidden="1" customWidth="1"/>
    <col min="16145" max="16384" width="8.88671875" style="168"/>
  </cols>
  <sheetData>
    <row r="1" spans="1:30" ht="18" customHeight="1">
      <c r="A1" s="107" t="s">
        <v>150</v>
      </c>
      <c r="B1" s="108"/>
      <c r="C1" s="109"/>
      <c r="D1" s="109"/>
      <c r="E1" s="107"/>
      <c r="F1" s="109"/>
      <c r="G1" s="109"/>
      <c r="H1" s="107" t="s">
        <v>151</v>
      </c>
      <c r="I1" s="170"/>
      <c r="J1" s="171"/>
      <c r="K1" s="171"/>
      <c r="L1" s="170"/>
      <c r="M1" s="171"/>
      <c r="N1" s="171"/>
      <c r="O1" s="107" t="s">
        <v>151</v>
      </c>
      <c r="P1" s="170"/>
      <c r="Q1" s="171"/>
      <c r="R1" s="171"/>
    </row>
    <row r="2" spans="1:30" ht="18" customHeight="1">
      <c r="A2" s="107" t="s">
        <v>152</v>
      </c>
      <c r="B2" s="108"/>
      <c r="C2" s="109"/>
      <c r="D2" s="109"/>
      <c r="E2" s="107"/>
      <c r="F2" s="109"/>
      <c r="G2" s="109"/>
      <c r="H2" s="111" t="s">
        <v>142</v>
      </c>
      <c r="I2" s="170"/>
      <c r="J2" s="171"/>
      <c r="K2" s="171"/>
      <c r="L2" s="170"/>
      <c r="M2" s="171"/>
      <c r="N2" s="171"/>
      <c r="O2" s="111" t="s">
        <v>142</v>
      </c>
      <c r="P2" s="170"/>
      <c r="Q2" s="171"/>
      <c r="R2" s="171"/>
    </row>
    <row r="3" spans="1:30" s="112" customFormat="1" ht="18" customHeight="1">
      <c r="A3" s="111" t="s">
        <v>143</v>
      </c>
      <c r="I3" s="173"/>
      <c r="J3" s="173"/>
      <c r="K3" s="173"/>
      <c r="L3" s="173"/>
      <c r="M3" s="173"/>
      <c r="N3" s="173"/>
      <c r="P3" s="173"/>
      <c r="Q3" s="173"/>
      <c r="R3" s="173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</row>
    <row r="4" spans="1:30" s="110" customFormat="1" ht="18" customHeight="1">
      <c r="A4" s="113"/>
      <c r="B4" s="2393">
        <v>2017</v>
      </c>
      <c r="C4" s="2393"/>
      <c r="D4" s="2393"/>
      <c r="E4" s="2393">
        <v>2018</v>
      </c>
      <c r="F4" s="2393"/>
      <c r="G4" s="2393"/>
      <c r="H4" s="114"/>
      <c r="I4" s="2393">
        <v>2019</v>
      </c>
      <c r="J4" s="2393"/>
      <c r="K4" s="2393"/>
      <c r="L4" s="2393">
        <v>2020</v>
      </c>
      <c r="M4" s="2393"/>
      <c r="N4" s="2393"/>
      <c r="O4" s="114"/>
      <c r="P4" s="2393">
        <v>2021</v>
      </c>
      <c r="Q4" s="2393"/>
      <c r="R4" s="2393"/>
    </row>
    <row r="5" spans="1:30" s="110" customFormat="1" ht="18" customHeight="1">
      <c r="A5" s="115"/>
      <c r="B5" s="116" t="s">
        <v>87</v>
      </c>
      <c r="C5" s="116" t="s">
        <v>96</v>
      </c>
      <c r="D5" s="116" t="s">
        <v>97</v>
      </c>
      <c r="E5" s="116" t="s">
        <v>87</v>
      </c>
      <c r="F5" s="116" t="s">
        <v>96</v>
      </c>
      <c r="G5" s="116" t="s">
        <v>97</v>
      </c>
      <c r="H5" s="117"/>
      <c r="I5" s="116" t="s">
        <v>87</v>
      </c>
      <c r="J5" s="116" t="s">
        <v>96</v>
      </c>
      <c r="K5" s="116" t="s">
        <v>97</v>
      </c>
      <c r="L5" s="116" t="s">
        <v>87</v>
      </c>
      <c r="M5" s="116" t="s">
        <v>96</v>
      </c>
      <c r="N5" s="116" t="s">
        <v>97</v>
      </c>
      <c r="O5" s="117"/>
      <c r="P5" s="116" t="s">
        <v>87</v>
      </c>
      <c r="Q5" s="116" t="s">
        <v>96</v>
      </c>
      <c r="R5" s="116" t="s">
        <v>97</v>
      </c>
    </row>
    <row r="6" spans="1:30" s="176" customFormat="1" ht="12.9" customHeight="1">
      <c r="A6" s="119"/>
      <c r="B6" s="175"/>
      <c r="C6" s="175"/>
      <c r="D6" s="175"/>
      <c r="E6" s="154"/>
      <c r="F6" s="154"/>
      <c r="G6" s="154"/>
      <c r="H6" s="119"/>
      <c r="I6" s="154"/>
      <c r="J6" s="154"/>
      <c r="K6" s="154"/>
      <c r="L6" s="154"/>
      <c r="M6" s="154"/>
      <c r="N6" s="154"/>
      <c r="O6" s="119"/>
      <c r="P6" s="154"/>
      <c r="Q6" s="154"/>
      <c r="R6" s="154"/>
    </row>
    <row r="7" spans="1:30" s="177" customFormat="1" ht="12.9" customHeight="1">
      <c r="A7" s="120" t="s">
        <v>0</v>
      </c>
      <c r="B7" s="122">
        <v>5885</v>
      </c>
      <c r="C7" s="122">
        <v>2885.8</v>
      </c>
      <c r="D7" s="122">
        <v>2999.2</v>
      </c>
      <c r="E7" s="74">
        <v>6001.5</v>
      </c>
      <c r="F7" s="122">
        <v>2945.1</v>
      </c>
      <c r="G7" s="122">
        <v>3056.4</v>
      </c>
      <c r="H7" s="120" t="s">
        <v>0</v>
      </c>
      <c r="I7" s="74">
        <v>6134.3</v>
      </c>
      <c r="J7" s="122">
        <v>3013</v>
      </c>
      <c r="K7" s="122">
        <v>3121.3</v>
      </c>
      <c r="L7" s="74">
        <v>6268.3</v>
      </c>
      <c r="M7" s="122">
        <v>3080.9</v>
      </c>
      <c r="N7" s="122">
        <v>3187.4</v>
      </c>
      <c r="O7" s="120" t="s">
        <v>0</v>
      </c>
      <c r="P7" s="74">
        <v>6381.6</v>
      </c>
      <c r="Q7" s="122">
        <v>3137.4</v>
      </c>
      <c r="R7" s="122">
        <v>3244.2</v>
      </c>
    </row>
    <row r="8" spans="1:30" s="176" customFormat="1" ht="12.9" customHeight="1">
      <c r="A8" s="123" t="s">
        <v>6</v>
      </c>
      <c r="B8" s="78">
        <v>2051.6</v>
      </c>
      <c r="C8" s="125">
        <v>966.6</v>
      </c>
      <c r="D8" s="125">
        <v>1085</v>
      </c>
      <c r="E8" s="78">
        <v>2098.6999999999998</v>
      </c>
      <c r="F8" s="125">
        <v>989.5</v>
      </c>
      <c r="G8" s="125">
        <v>1109.2</v>
      </c>
      <c r="H8" s="123" t="s">
        <v>6</v>
      </c>
      <c r="I8" s="78">
        <v>2151.3000000000002</v>
      </c>
      <c r="J8" s="125">
        <v>1015.9</v>
      </c>
      <c r="K8" s="125">
        <v>1135.4000000000001</v>
      </c>
      <c r="L8" s="78">
        <v>2208.6999999999998</v>
      </c>
      <c r="M8" s="125">
        <v>1044.3</v>
      </c>
      <c r="N8" s="125">
        <v>1164.4000000000001</v>
      </c>
      <c r="O8" s="123" t="s">
        <v>6</v>
      </c>
      <c r="P8" s="78">
        <v>2260.3000000000002</v>
      </c>
      <c r="Q8" s="125">
        <v>1069.7</v>
      </c>
      <c r="R8" s="125">
        <v>1190.5999999999999</v>
      </c>
    </row>
    <row r="9" spans="1:30" s="176" customFormat="1" ht="12.9" customHeight="1">
      <c r="A9" s="123" t="s">
        <v>7</v>
      </c>
      <c r="B9" s="78">
        <v>3833.4</v>
      </c>
      <c r="C9" s="125">
        <v>1919.2</v>
      </c>
      <c r="D9" s="125">
        <v>1914.2</v>
      </c>
      <c r="E9" s="78">
        <v>3902.8</v>
      </c>
      <c r="F9" s="125">
        <v>1955.6</v>
      </c>
      <c r="G9" s="125">
        <v>1947.2</v>
      </c>
      <c r="H9" s="123" t="s">
        <v>7</v>
      </c>
      <c r="I9" s="78">
        <v>3983</v>
      </c>
      <c r="J9" s="125">
        <v>1997.1</v>
      </c>
      <c r="K9" s="125">
        <v>1985.9</v>
      </c>
      <c r="L9" s="78">
        <v>4059.6</v>
      </c>
      <c r="M9" s="125">
        <v>2036.6</v>
      </c>
      <c r="N9" s="125">
        <v>2023</v>
      </c>
      <c r="O9" s="123" t="s">
        <v>7</v>
      </c>
      <c r="P9" s="78">
        <v>4121.3</v>
      </c>
      <c r="Q9" s="125">
        <v>2067.6999999999998</v>
      </c>
      <c r="R9" s="125">
        <v>2053.6</v>
      </c>
    </row>
    <row r="10" spans="1:30" s="176" customFormat="1" ht="12.9" customHeight="1">
      <c r="A10" s="126"/>
      <c r="B10" s="78"/>
      <c r="C10" s="125"/>
      <c r="D10" s="125"/>
      <c r="E10" s="78"/>
      <c r="F10" s="125"/>
      <c r="G10" s="125"/>
      <c r="H10" s="126"/>
      <c r="I10" s="78"/>
      <c r="J10" s="125"/>
      <c r="K10" s="125"/>
      <c r="L10" s="78"/>
      <c r="M10" s="125"/>
      <c r="N10" s="125"/>
      <c r="O10" s="126"/>
      <c r="P10" s="78"/>
      <c r="Q10" s="125"/>
      <c r="R10" s="125"/>
    </row>
    <row r="11" spans="1:30" s="177" customFormat="1" ht="12.9" customHeight="1">
      <c r="A11" s="120" t="s">
        <v>1</v>
      </c>
      <c r="B11" s="74">
        <v>455.1</v>
      </c>
      <c r="C11" s="122">
        <v>225</v>
      </c>
      <c r="D11" s="122">
        <v>230.1</v>
      </c>
      <c r="E11" s="74">
        <v>465.2</v>
      </c>
      <c r="F11" s="122">
        <v>230.1</v>
      </c>
      <c r="G11" s="122">
        <v>235.1</v>
      </c>
      <c r="H11" s="120" t="s">
        <v>1</v>
      </c>
      <c r="I11" s="74">
        <v>476.7</v>
      </c>
      <c r="J11" s="122">
        <v>236.3</v>
      </c>
      <c r="K11" s="122">
        <v>240.4</v>
      </c>
      <c r="L11" s="74">
        <v>488.9</v>
      </c>
      <c r="M11" s="122">
        <v>242.4</v>
      </c>
      <c r="N11" s="122">
        <v>246.5</v>
      </c>
      <c r="O11" s="120" t="s">
        <v>1</v>
      </c>
      <c r="P11" s="74">
        <v>499.8</v>
      </c>
      <c r="Q11" s="122">
        <v>247.9</v>
      </c>
      <c r="R11" s="122">
        <v>251.9</v>
      </c>
    </row>
    <row r="12" spans="1:30" s="176" customFormat="1" ht="12.9" customHeight="1">
      <c r="A12" s="123" t="s">
        <v>6</v>
      </c>
      <c r="B12" s="78">
        <v>108.5</v>
      </c>
      <c r="C12" s="125">
        <v>52.1</v>
      </c>
      <c r="D12" s="125">
        <v>56.4</v>
      </c>
      <c r="E12" s="78">
        <v>110.9</v>
      </c>
      <c r="F12" s="125">
        <v>53.2</v>
      </c>
      <c r="G12" s="125">
        <v>57.7</v>
      </c>
      <c r="H12" s="123" t="s">
        <v>6</v>
      </c>
      <c r="I12" s="78">
        <v>113.7</v>
      </c>
      <c r="J12" s="125">
        <v>54.7</v>
      </c>
      <c r="K12" s="125">
        <v>59</v>
      </c>
      <c r="L12" s="78">
        <v>117</v>
      </c>
      <c r="M12" s="125">
        <v>56.1</v>
      </c>
      <c r="N12" s="125">
        <v>60.9</v>
      </c>
      <c r="O12" s="123" t="s">
        <v>6</v>
      </c>
      <c r="P12" s="78">
        <v>119.7</v>
      </c>
      <c r="Q12" s="125">
        <v>57.4</v>
      </c>
      <c r="R12" s="125">
        <v>62.3</v>
      </c>
    </row>
    <row r="13" spans="1:30" s="176" customFormat="1" ht="12.9" customHeight="1">
      <c r="A13" s="123" t="s">
        <v>7</v>
      </c>
      <c r="B13" s="78">
        <v>346.6</v>
      </c>
      <c r="C13" s="125">
        <v>172.9</v>
      </c>
      <c r="D13" s="125">
        <v>173.7</v>
      </c>
      <c r="E13" s="78">
        <v>354.3</v>
      </c>
      <c r="F13" s="125">
        <v>176.9</v>
      </c>
      <c r="G13" s="125">
        <v>177.4</v>
      </c>
      <c r="H13" s="123" t="s">
        <v>7</v>
      </c>
      <c r="I13" s="78">
        <v>363</v>
      </c>
      <c r="J13" s="125">
        <v>181.6</v>
      </c>
      <c r="K13" s="125">
        <v>181.4</v>
      </c>
      <c r="L13" s="78">
        <v>371.9</v>
      </c>
      <c r="M13" s="125">
        <v>186.3</v>
      </c>
      <c r="N13" s="125">
        <v>185.6</v>
      </c>
      <c r="O13" s="123" t="s">
        <v>7</v>
      </c>
      <c r="P13" s="78">
        <v>380.1</v>
      </c>
      <c r="Q13" s="125">
        <v>190.5</v>
      </c>
      <c r="R13" s="125">
        <v>189.6</v>
      </c>
    </row>
    <row r="14" spans="1:30" s="176" customFormat="1" ht="12.9" customHeight="1">
      <c r="A14" s="126"/>
      <c r="B14" s="78"/>
      <c r="C14" s="125"/>
      <c r="D14" s="125"/>
      <c r="E14" s="78"/>
      <c r="F14" s="125"/>
      <c r="G14" s="125"/>
      <c r="H14" s="126"/>
      <c r="I14" s="78"/>
      <c r="J14" s="125"/>
      <c r="K14" s="125"/>
      <c r="L14" s="78"/>
      <c r="M14" s="125"/>
      <c r="N14" s="125"/>
      <c r="O14" s="126"/>
      <c r="P14" s="78"/>
      <c r="Q14" s="125"/>
      <c r="R14" s="125"/>
    </row>
    <row r="15" spans="1:30" s="177" customFormat="1" ht="12.9" customHeight="1">
      <c r="A15" s="127" t="s">
        <v>10</v>
      </c>
      <c r="B15" s="74">
        <v>1097.4000000000001</v>
      </c>
      <c r="C15" s="122">
        <v>543</v>
      </c>
      <c r="D15" s="122">
        <v>554.4</v>
      </c>
      <c r="E15" s="74">
        <v>1119.3</v>
      </c>
      <c r="F15" s="122">
        <v>554.5</v>
      </c>
      <c r="G15" s="122">
        <v>564.79999999999995</v>
      </c>
      <c r="H15" s="127" t="s">
        <v>10</v>
      </c>
      <c r="I15" s="74">
        <v>1143.0999999999999</v>
      </c>
      <c r="J15" s="122">
        <v>566.70000000000005</v>
      </c>
      <c r="K15" s="122">
        <v>576.4</v>
      </c>
      <c r="L15" s="74">
        <v>1167.5</v>
      </c>
      <c r="M15" s="122">
        <v>579.20000000000005</v>
      </c>
      <c r="N15" s="122">
        <v>588.29999999999995</v>
      </c>
      <c r="O15" s="127" t="s">
        <v>10</v>
      </c>
      <c r="P15" s="74">
        <v>1189.3</v>
      </c>
      <c r="Q15" s="122">
        <v>590.29999999999995</v>
      </c>
      <c r="R15" s="122">
        <v>599</v>
      </c>
    </row>
    <row r="16" spans="1:30" s="176" customFormat="1" ht="12.9" customHeight="1">
      <c r="A16" s="123" t="s">
        <v>6</v>
      </c>
      <c r="B16" s="78">
        <v>238.1</v>
      </c>
      <c r="C16" s="125">
        <v>112</v>
      </c>
      <c r="D16" s="125">
        <v>126.1</v>
      </c>
      <c r="E16" s="78">
        <v>243.5</v>
      </c>
      <c r="F16" s="125">
        <v>114.5</v>
      </c>
      <c r="G16" s="125">
        <v>129</v>
      </c>
      <c r="H16" s="123" t="s">
        <v>6</v>
      </c>
      <c r="I16" s="78">
        <v>248.1</v>
      </c>
      <c r="J16" s="125">
        <v>116.9</v>
      </c>
      <c r="K16" s="125">
        <v>131.19999999999999</v>
      </c>
      <c r="L16" s="78">
        <v>252.7</v>
      </c>
      <c r="M16" s="125">
        <v>119.3</v>
      </c>
      <c r="N16" s="125">
        <v>133.4</v>
      </c>
      <c r="O16" s="123" t="s">
        <v>6</v>
      </c>
      <c r="P16" s="78">
        <v>256.89999999999998</v>
      </c>
      <c r="Q16" s="125">
        <v>121.5</v>
      </c>
      <c r="R16" s="125">
        <v>135.4</v>
      </c>
    </row>
    <row r="17" spans="1:18" s="176" customFormat="1" ht="12.9" customHeight="1">
      <c r="A17" s="123" t="s">
        <v>7</v>
      </c>
      <c r="B17" s="78">
        <v>859.3</v>
      </c>
      <c r="C17" s="125">
        <v>431</v>
      </c>
      <c r="D17" s="125">
        <v>428.3</v>
      </c>
      <c r="E17" s="78">
        <v>875.8</v>
      </c>
      <c r="F17" s="125">
        <v>440</v>
      </c>
      <c r="G17" s="125">
        <v>435.8</v>
      </c>
      <c r="H17" s="123" t="s">
        <v>7</v>
      </c>
      <c r="I17" s="78">
        <v>895</v>
      </c>
      <c r="J17" s="125">
        <v>449.8</v>
      </c>
      <c r="K17" s="125">
        <v>445.2</v>
      </c>
      <c r="L17" s="78">
        <v>914.8</v>
      </c>
      <c r="M17" s="125">
        <v>459.9</v>
      </c>
      <c r="N17" s="125">
        <v>454.9</v>
      </c>
      <c r="O17" s="123" t="s">
        <v>7</v>
      </c>
      <c r="P17" s="78">
        <v>932.4</v>
      </c>
      <c r="Q17" s="125">
        <v>468.8</v>
      </c>
      <c r="R17" s="125">
        <v>463.6</v>
      </c>
    </row>
    <row r="18" spans="1:18" s="176" customFormat="1" ht="12.9" customHeight="1">
      <c r="A18" s="126"/>
      <c r="B18" s="78"/>
      <c r="C18" s="125"/>
      <c r="D18" s="125"/>
      <c r="E18" s="78"/>
      <c r="F18" s="125"/>
      <c r="G18" s="125"/>
      <c r="H18" s="126"/>
      <c r="I18" s="78"/>
      <c r="J18" s="125"/>
      <c r="K18" s="125"/>
      <c r="L18" s="78"/>
      <c r="M18" s="125"/>
      <c r="N18" s="125"/>
      <c r="O18" s="126"/>
      <c r="P18" s="78"/>
      <c r="Q18" s="125"/>
      <c r="R18" s="125"/>
    </row>
    <row r="19" spans="1:18" s="177" customFormat="1" ht="12.9" customHeight="1">
      <c r="A19" s="128" t="s">
        <v>12</v>
      </c>
      <c r="B19" s="74">
        <v>463.5</v>
      </c>
      <c r="C19" s="122">
        <v>230.2</v>
      </c>
      <c r="D19" s="122">
        <v>233.3</v>
      </c>
      <c r="E19" s="74">
        <v>469.7</v>
      </c>
      <c r="F19" s="122">
        <v>233.5</v>
      </c>
      <c r="G19" s="122">
        <v>236.2</v>
      </c>
      <c r="H19" s="128" t="s">
        <v>12</v>
      </c>
      <c r="I19" s="74">
        <v>476.5</v>
      </c>
      <c r="J19" s="122">
        <v>236.9</v>
      </c>
      <c r="K19" s="122">
        <v>239.6</v>
      </c>
      <c r="L19" s="74">
        <v>482.8</v>
      </c>
      <c r="M19" s="122">
        <v>240.2</v>
      </c>
      <c r="N19" s="122">
        <v>242.6</v>
      </c>
      <c r="O19" s="128" t="s">
        <v>12</v>
      </c>
      <c r="P19" s="74">
        <v>488.6</v>
      </c>
      <c r="Q19" s="122">
        <v>242.9</v>
      </c>
      <c r="R19" s="122">
        <v>245.7</v>
      </c>
    </row>
    <row r="20" spans="1:18" s="176" customFormat="1" ht="12.9" customHeight="1">
      <c r="A20" s="123" t="s">
        <v>6</v>
      </c>
      <c r="B20" s="78">
        <v>129.4</v>
      </c>
      <c r="C20" s="125">
        <v>61.1</v>
      </c>
      <c r="D20" s="125">
        <v>68.3</v>
      </c>
      <c r="E20" s="78">
        <v>132.6</v>
      </c>
      <c r="F20" s="125">
        <v>62.7</v>
      </c>
      <c r="G20" s="125">
        <v>69.900000000000006</v>
      </c>
      <c r="H20" s="123" t="s">
        <v>6</v>
      </c>
      <c r="I20" s="78">
        <v>135.69999999999999</v>
      </c>
      <c r="J20" s="125">
        <v>64.2</v>
      </c>
      <c r="K20" s="125">
        <v>71.5</v>
      </c>
      <c r="L20" s="78">
        <v>138.6</v>
      </c>
      <c r="M20" s="125">
        <v>65.7</v>
      </c>
      <c r="N20" s="125">
        <v>72.900000000000006</v>
      </c>
      <c r="O20" s="123" t="s">
        <v>6</v>
      </c>
      <c r="P20" s="78">
        <v>143.4</v>
      </c>
      <c r="Q20" s="125">
        <v>68</v>
      </c>
      <c r="R20" s="125">
        <v>75.400000000000006</v>
      </c>
    </row>
    <row r="21" spans="1:18" s="176" customFormat="1" ht="12.9" customHeight="1">
      <c r="A21" s="123" t="s">
        <v>7</v>
      </c>
      <c r="B21" s="78">
        <v>334.1</v>
      </c>
      <c r="C21" s="125">
        <v>169.1</v>
      </c>
      <c r="D21" s="125">
        <v>165</v>
      </c>
      <c r="E21" s="78">
        <v>337.1</v>
      </c>
      <c r="F21" s="125">
        <v>170.8</v>
      </c>
      <c r="G21" s="125">
        <v>166.3</v>
      </c>
      <c r="H21" s="123" t="s">
        <v>7</v>
      </c>
      <c r="I21" s="78">
        <v>340.8</v>
      </c>
      <c r="J21" s="125">
        <v>172.7</v>
      </c>
      <c r="K21" s="125">
        <v>168.1</v>
      </c>
      <c r="L21" s="78">
        <v>344.2</v>
      </c>
      <c r="M21" s="125">
        <v>174.5</v>
      </c>
      <c r="N21" s="125">
        <v>169.7</v>
      </c>
      <c r="O21" s="123" t="s">
        <v>7</v>
      </c>
      <c r="P21" s="78">
        <v>345.2</v>
      </c>
      <c r="Q21" s="125">
        <v>174.9</v>
      </c>
      <c r="R21" s="125">
        <v>170.3</v>
      </c>
    </row>
    <row r="22" spans="1:18" s="176" customFormat="1" ht="12.9" customHeight="1">
      <c r="A22" s="126"/>
      <c r="B22" s="78"/>
      <c r="C22" s="125"/>
      <c r="D22" s="125"/>
      <c r="E22" s="78"/>
      <c r="F22" s="125"/>
      <c r="G22" s="125"/>
      <c r="H22" s="126"/>
      <c r="I22" s="78"/>
      <c r="J22" s="125"/>
      <c r="K22" s="125"/>
      <c r="L22" s="78"/>
      <c r="M22" s="125"/>
      <c r="N22" s="125"/>
      <c r="O22" s="126"/>
      <c r="P22" s="78"/>
      <c r="Q22" s="125"/>
      <c r="R22" s="125"/>
    </row>
    <row r="23" spans="1:18" s="177" customFormat="1" ht="12.9" customHeight="1">
      <c r="A23" s="120" t="s">
        <v>2</v>
      </c>
      <c r="B23" s="74">
        <v>268.60000000000002</v>
      </c>
      <c r="C23" s="122">
        <v>135.80000000000001</v>
      </c>
      <c r="D23" s="122">
        <v>132.80000000000001</v>
      </c>
      <c r="E23" s="74">
        <v>271.39999999999998</v>
      </c>
      <c r="F23" s="122">
        <v>137.5</v>
      </c>
      <c r="G23" s="122">
        <v>133.9</v>
      </c>
      <c r="H23" s="120" t="s">
        <v>2</v>
      </c>
      <c r="I23" s="74">
        <v>274.60000000000002</v>
      </c>
      <c r="J23" s="122">
        <v>139.1</v>
      </c>
      <c r="K23" s="122">
        <v>135.5</v>
      </c>
      <c r="L23" s="74">
        <v>277.2</v>
      </c>
      <c r="M23" s="122">
        <v>140.5</v>
      </c>
      <c r="N23" s="122">
        <v>136.69999999999999</v>
      </c>
      <c r="O23" s="120" t="s">
        <v>2</v>
      </c>
      <c r="P23" s="74">
        <v>279.7</v>
      </c>
      <c r="Q23" s="122">
        <v>141.80000000000001</v>
      </c>
      <c r="R23" s="122">
        <v>137.9</v>
      </c>
    </row>
    <row r="24" spans="1:18" s="176" customFormat="1" ht="12.9" customHeight="1">
      <c r="A24" s="123" t="s">
        <v>6</v>
      </c>
      <c r="B24" s="78">
        <v>38.299999999999997</v>
      </c>
      <c r="C24" s="125">
        <v>18.7</v>
      </c>
      <c r="D24" s="125">
        <v>19.600000000000001</v>
      </c>
      <c r="E24" s="78">
        <v>38.799999999999997</v>
      </c>
      <c r="F24" s="125">
        <v>19</v>
      </c>
      <c r="G24" s="125">
        <v>19.8</v>
      </c>
      <c r="H24" s="123" t="s">
        <v>6</v>
      </c>
      <c r="I24" s="78">
        <v>39.5</v>
      </c>
      <c r="J24" s="125">
        <v>19.3</v>
      </c>
      <c r="K24" s="125">
        <v>20.2</v>
      </c>
      <c r="L24" s="78">
        <v>40.1</v>
      </c>
      <c r="M24" s="125">
        <v>19.600000000000001</v>
      </c>
      <c r="N24" s="125">
        <v>20.5</v>
      </c>
      <c r="O24" s="123" t="s">
        <v>6</v>
      </c>
      <c r="P24" s="78">
        <v>40.6</v>
      </c>
      <c r="Q24" s="125">
        <v>19.899999999999999</v>
      </c>
      <c r="R24" s="125">
        <v>20.7</v>
      </c>
    </row>
    <row r="25" spans="1:18" s="176" customFormat="1" ht="12.9" customHeight="1">
      <c r="A25" s="123" t="s">
        <v>7</v>
      </c>
      <c r="B25" s="78">
        <v>230.3</v>
      </c>
      <c r="C25" s="125">
        <v>117.1</v>
      </c>
      <c r="D25" s="125">
        <v>113.2</v>
      </c>
      <c r="E25" s="78">
        <v>232.6</v>
      </c>
      <c r="F25" s="125">
        <v>118.5</v>
      </c>
      <c r="G25" s="125">
        <v>114.1</v>
      </c>
      <c r="H25" s="123" t="s">
        <v>7</v>
      </c>
      <c r="I25" s="78">
        <v>235.1</v>
      </c>
      <c r="J25" s="125">
        <v>119.8</v>
      </c>
      <c r="K25" s="125">
        <v>115.3</v>
      </c>
      <c r="L25" s="78">
        <v>237.1</v>
      </c>
      <c r="M25" s="125">
        <v>120.9</v>
      </c>
      <c r="N25" s="125">
        <v>116.2</v>
      </c>
      <c r="O25" s="123" t="s">
        <v>7</v>
      </c>
      <c r="P25" s="78">
        <v>239.1</v>
      </c>
      <c r="Q25" s="125">
        <v>121.9</v>
      </c>
      <c r="R25" s="125">
        <v>117.2</v>
      </c>
    </row>
    <row r="26" spans="1:18" s="176" customFormat="1" ht="12.9" customHeight="1">
      <c r="A26" s="126"/>
      <c r="B26" s="78"/>
      <c r="C26" s="125"/>
      <c r="D26" s="125"/>
      <c r="E26" s="78"/>
      <c r="F26" s="125"/>
      <c r="G26" s="125"/>
      <c r="H26" s="126"/>
      <c r="I26" s="78"/>
      <c r="J26" s="125"/>
      <c r="K26" s="125"/>
      <c r="L26" s="78"/>
      <c r="M26" s="125"/>
      <c r="N26" s="125"/>
      <c r="O26" s="126"/>
      <c r="P26" s="78"/>
      <c r="Q26" s="125"/>
      <c r="R26" s="125"/>
    </row>
    <row r="27" spans="1:18" s="177" customFormat="1" ht="12.9" customHeight="1">
      <c r="A27" s="120" t="s">
        <v>3</v>
      </c>
      <c r="B27" s="74">
        <v>1182.8</v>
      </c>
      <c r="C27" s="122">
        <v>587.29999999999995</v>
      </c>
      <c r="D27" s="122">
        <v>595.5</v>
      </c>
      <c r="E27" s="74">
        <v>1209.4000000000001</v>
      </c>
      <c r="F27" s="122">
        <v>601.1</v>
      </c>
      <c r="G27" s="122">
        <v>608.29999999999995</v>
      </c>
      <c r="H27" s="120" t="s">
        <v>3</v>
      </c>
      <c r="I27" s="74">
        <v>1237.2</v>
      </c>
      <c r="J27" s="122">
        <v>615.5</v>
      </c>
      <c r="K27" s="122">
        <v>621.70000000000005</v>
      </c>
      <c r="L27" s="74">
        <v>1263.4000000000001</v>
      </c>
      <c r="M27" s="122">
        <v>629.20000000000005</v>
      </c>
      <c r="N27" s="122">
        <v>634.20000000000005</v>
      </c>
      <c r="O27" s="120" t="s">
        <v>3</v>
      </c>
      <c r="P27" s="74">
        <v>1287</v>
      </c>
      <c r="Q27" s="122">
        <v>641</v>
      </c>
      <c r="R27" s="122">
        <v>646</v>
      </c>
    </row>
    <row r="28" spans="1:18" s="176" customFormat="1" ht="12.9" customHeight="1">
      <c r="A28" s="123" t="s">
        <v>6</v>
      </c>
      <c r="B28" s="78">
        <v>93.2</v>
      </c>
      <c r="C28" s="125">
        <v>45.4</v>
      </c>
      <c r="D28" s="125">
        <v>47.8</v>
      </c>
      <c r="E28" s="78">
        <v>96.2</v>
      </c>
      <c r="F28" s="125">
        <v>46.9</v>
      </c>
      <c r="G28" s="125">
        <v>49.3</v>
      </c>
      <c r="H28" s="123" t="s">
        <v>6</v>
      </c>
      <c r="I28" s="78">
        <v>98.3</v>
      </c>
      <c r="J28" s="125">
        <v>48</v>
      </c>
      <c r="K28" s="125">
        <v>50.3</v>
      </c>
      <c r="L28" s="78">
        <v>100.5</v>
      </c>
      <c r="M28" s="125">
        <v>49.1</v>
      </c>
      <c r="N28" s="125">
        <v>51.4</v>
      </c>
      <c r="O28" s="123" t="s">
        <v>6</v>
      </c>
      <c r="P28" s="78">
        <v>103</v>
      </c>
      <c r="Q28" s="125">
        <v>50.4</v>
      </c>
      <c r="R28" s="125">
        <v>52.6</v>
      </c>
    </row>
    <row r="29" spans="1:18" s="176" customFormat="1" ht="12.9" customHeight="1">
      <c r="A29" s="123" t="s">
        <v>7</v>
      </c>
      <c r="B29" s="78">
        <v>1089.5999999999999</v>
      </c>
      <c r="C29" s="125">
        <v>541.9</v>
      </c>
      <c r="D29" s="125">
        <v>547.70000000000005</v>
      </c>
      <c r="E29" s="78">
        <v>1113.2</v>
      </c>
      <c r="F29" s="125">
        <v>554.20000000000005</v>
      </c>
      <c r="G29" s="125">
        <v>559</v>
      </c>
      <c r="H29" s="123" t="s">
        <v>7</v>
      </c>
      <c r="I29" s="78">
        <v>1138.9000000000001</v>
      </c>
      <c r="J29" s="125">
        <v>567.5</v>
      </c>
      <c r="K29" s="125">
        <v>571.4</v>
      </c>
      <c r="L29" s="78">
        <v>1162.9000000000001</v>
      </c>
      <c r="M29" s="125">
        <v>580.1</v>
      </c>
      <c r="N29" s="125">
        <v>582.79999999999995</v>
      </c>
      <c r="O29" s="123" t="s">
        <v>7</v>
      </c>
      <c r="P29" s="78">
        <v>1184</v>
      </c>
      <c r="Q29" s="125">
        <v>590.6</v>
      </c>
      <c r="R29" s="125">
        <v>593.4</v>
      </c>
    </row>
    <row r="30" spans="1:18" s="176" customFormat="1" ht="12.9" customHeight="1">
      <c r="A30" s="126"/>
      <c r="B30" s="78"/>
      <c r="C30" s="125"/>
      <c r="D30" s="125"/>
      <c r="E30" s="78"/>
      <c r="F30" s="125"/>
      <c r="G30" s="125"/>
      <c r="H30" s="126"/>
      <c r="I30" s="78"/>
      <c r="J30" s="125"/>
      <c r="K30" s="125"/>
      <c r="L30" s="78"/>
      <c r="M30" s="125"/>
      <c r="N30" s="125"/>
      <c r="O30" s="126"/>
      <c r="P30" s="78"/>
      <c r="Q30" s="125"/>
      <c r="R30" s="125"/>
    </row>
    <row r="31" spans="1:18" s="177" customFormat="1" ht="12.9" customHeight="1">
      <c r="A31" s="120" t="s">
        <v>4</v>
      </c>
      <c r="B31" s="74">
        <v>248</v>
      </c>
      <c r="C31" s="122">
        <v>125</v>
      </c>
      <c r="D31" s="122">
        <v>123</v>
      </c>
      <c r="E31" s="74">
        <v>251.8</v>
      </c>
      <c r="F31" s="122">
        <v>127</v>
      </c>
      <c r="G31" s="122">
        <v>124.8</v>
      </c>
      <c r="H31" s="120" t="s">
        <v>4</v>
      </c>
      <c r="I31" s="74">
        <v>256.3</v>
      </c>
      <c r="J31" s="122">
        <v>129.30000000000001</v>
      </c>
      <c r="K31" s="122">
        <v>127</v>
      </c>
      <c r="L31" s="74">
        <v>260.2</v>
      </c>
      <c r="M31" s="122">
        <v>131.30000000000001</v>
      </c>
      <c r="N31" s="122">
        <v>128.9</v>
      </c>
      <c r="O31" s="120" t="s">
        <v>4</v>
      </c>
      <c r="P31" s="74">
        <v>263.8</v>
      </c>
      <c r="Q31" s="122">
        <v>133</v>
      </c>
      <c r="R31" s="122">
        <v>130.80000000000001</v>
      </c>
    </row>
    <row r="32" spans="1:18" s="176" customFormat="1" ht="12.9" customHeight="1">
      <c r="A32" s="123" t="s">
        <v>6</v>
      </c>
      <c r="B32" s="78">
        <v>36.4</v>
      </c>
      <c r="C32" s="125">
        <v>17.3</v>
      </c>
      <c r="D32" s="125">
        <v>19.100000000000001</v>
      </c>
      <c r="E32" s="78">
        <v>37.4</v>
      </c>
      <c r="F32" s="125">
        <v>17.8</v>
      </c>
      <c r="G32" s="125">
        <v>19.600000000000001</v>
      </c>
      <c r="H32" s="123" t="s">
        <v>6</v>
      </c>
      <c r="I32" s="78">
        <v>38.4</v>
      </c>
      <c r="J32" s="178">
        <v>18.2</v>
      </c>
      <c r="K32" s="125">
        <v>20.2</v>
      </c>
      <c r="L32" s="78">
        <v>39.299999999999997</v>
      </c>
      <c r="M32" s="125">
        <v>18.7</v>
      </c>
      <c r="N32" s="125">
        <v>20.6</v>
      </c>
      <c r="O32" s="123" t="s">
        <v>6</v>
      </c>
      <c r="P32" s="78">
        <v>40</v>
      </c>
      <c r="Q32" s="125">
        <v>19</v>
      </c>
      <c r="R32" s="125">
        <v>21</v>
      </c>
    </row>
    <row r="33" spans="1:18" s="176" customFormat="1" ht="12.9" customHeight="1">
      <c r="A33" s="123" t="s">
        <v>7</v>
      </c>
      <c r="B33" s="78">
        <v>211.6</v>
      </c>
      <c r="C33" s="125">
        <v>107.7</v>
      </c>
      <c r="D33" s="125">
        <v>103.9</v>
      </c>
      <c r="E33" s="78">
        <v>214.4</v>
      </c>
      <c r="F33" s="125">
        <v>109.2</v>
      </c>
      <c r="G33" s="125">
        <v>105.2</v>
      </c>
      <c r="H33" s="123" t="s">
        <v>7</v>
      </c>
      <c r="I33" s="78">
        <v>217.9</v>
      </c>
      <c r="J33" s="125">
        <v>111.1</v>
      </c>
      <c r="K33" s="178">
        <v>106.8</v>
      </c>
      <c r="L33" s="78">
        <v>220.9</v>
      </c>
      <c r="M33" s="125">
        <v>112.6</v>
      </c>
      <c r="N33" s="125">
        <v>108.3</v>
      </c>
      <c r="O33" s="123" t="s">
        <v>7</v>
      </c>
      <c r="P33" s="78">
        <v>223.8</v>
      </c>
      <c r="Q33" s="125">
        <v>114</v>
      </c>
      <c r="R33" s="125">
        <v>109.8</v>
      </c>
    </row>
    <row r="34" spans="1:18" s="176" customFormat="1" ht="12.9" customHeight="1">
      <c r="A34" s="126"/>
      <c r="B34" s="78"/>
      <c r="C34" s="125"/>
      <c r="D34" s="125"/>
      <c r="E34" s="78"/>
      <c r="F34" s="125"/>
      <c r="G34" s="125"/>
      <c r="H34" s="126"/>
      <c r="I34" s="78"/>
      <c r="J34" s="125"/>
      <c r="K34" s="125"/>
      <c r="L34" s="78"/>
      <c r="M34" s="125"/>
      <c r="N34" s="125"/>
      <c r="O34" s="126"/>
      <c r="P34" s="78"/>
      <c r="Q34" s="125"/>
      <c r="R34" s="125"/>
    </row>
    <row r="35" spans="1:18" s="177" customFormat="1" ht="12.9" customHeight="1">
      <c r="A35" s="120" t="s">
        <v>5</v>
      </c>
      <c r="B35" s="74">
        <v>892.4</v>
      </c>
      <c r="C35" s="122">
        <v>438.9</v>
      </c>
      <c r="D35" s="122">
        <v>453.5</v>
      </c>
      <c r="E35" s="74">
        <v>908.9</v>
      </c>
      <c r="F35" s="122">
        <v>446.9</v>
      </c>
      <c r="G35" s="122">
        <v>462</v>
      </c>
      <c r="H35" s="120" t="s">
        <v>5</v>
      </c>
      <c r="I35" s="74">
        <v>928.3</v>
      </c>
      <c r="J35" s="122">
        <v>456.7</v>
      </c>
      <c r="K35" s="122">
        <v>471.6</v>
      </c>
      <c r="L35" s="74">
        <v>947</v>
      </c>
      <c r="M35" s="122">
        <v>465.9</v>
      </c>
      <c r="N35" s="122">
        <v>481.1</v>
      </c>
      <c r="O35" s="120" t="s">
        <v>5</v>
      </c>
      <c r="P35" s="74">
        <v>962.2</v>
      </c>
      <c r="Q35" s="122">
        <v>473.1</v>
      </c>
      <c r="R35" s="122">
        <v>489.1</v>
      </c>
    </row>
    <row r="36" spans="1:18" s="176" customFormat="1" ht="12.9" customHeight="1">
      <c r="A36" s="123" t="s">
        <v>6</v>
      </c>
      <c r="B36" s="78">
        <v>161.69999999999999</v>
      </c>
      <c r="C36" s="125">
        <v>75.3</v>
      </c>
      <c r="D36" s="125">
        <v>86.4</v>
      </c>
      <c r="E36" s="78">
        <v>165.1</v>
      </c>
      <c r="F36" s="125">
        <v>77</v>
      </c>
      <c r="G36" s="125">
        <v>88.1</v>
      </c>
      <c r="H36" s="123" t="s">
        <v>6</v>
      </c>
      <c r="I36" s="78">
        <v>168</v>
      </c>
      <c r="J36" s="125">
        <v>78.400000000000006</v>
      </c>
      <c r="K36" s="125">
        <v>89.6</v>
      </c>
      <c r="L36" s="78">
        <v>171.4</v>
      </c>
      <c r="M36" s="125">
        <v>80</v>
      </c>
      <c r="N36" s="125">
        <v>91.4</v>
      </c>
      <c r="O36" s="123" t="s">
        <v>6</v>
      </c>
      <c r="P36" s="78">
        <v>177.8</v>
      </c>
      <c r="Q36" s="125">
        <v>82.6</v>
      </c>
      <c r="R36" s="125">
        <v>95.2</v>
      </c>
    </row>
    <row r="37" spans="1:18" s="176" customFormat="1" ht="12.9" customHeight="1">
      <c r="A37" s="123" t="s">
        <v>7</v>
      </c>
      <c r="B37" s="78">
        <v>730.7</v>
      </c>
      <c r="C37" s="125">
        <v>363.6</v>
      </c>
      <c r="D37" s="125">
        <v>367.1</v>
      </c>
      <c r="E37" s="78">
        <v>743.8</v>
      </c>
      <c r="F37" s="125">
        <v>369.9</v>
      </c>
      <c r="G37" s="125">
        <v>373.9</v>
      </c>
      <c r="H37" s="123" t="s">
        <v>7</v>
      </c>
      <c r="I37" s="78">
        <v>760.3</v>
      </c>
      <c r="J37" s="125">
        <v>378.3</v>
      </c>
      <c r="K37" s="125">
        <v>382</v>
      </c>
      <c r="L37" s="78">
        <v>775.6</v>
      </c>
      <c r="M37" s="125">
        <v>385.9</v>
      </c>
      <c r="N37" s="125">
        <v>389.7</v>
      </c>
      <c r="O37" s="123" t="s">
        <v>7</v>
      </c>
      <c r="P37" s="78">
        <v>784.4</v>
      </c>
      <c r="Q37" s="125">
        <v>390.5</v>
      </c>
      <c r="R37" s="125">
        <v>393.9</v>
      </c>
    </row>
    <row r="38" spans="1:18" s="176" customFormat="1" ht="12.9" customHeight="1">
      <c r="A38" s="126"/>
      <c r="B38" s="78"/>
      <c r="C38" s="125"/>
      <c r="D38" s="125"/>
      <c r="E38" s="78"/>
      <c r="F38" s="125"/>
      <c r="G38" s="125"/>
      <c r="H38" s="126"/>
      <c r="I38" s="78"/>
      <c r="J38" s="125"/>
      <c r="K38" s="125"/>
      <c r="L38" s="78"/>
      <c r="M38" s="125"/>
      <c r="N38" s="125"/>
      <c r="O38" s="126"/>
      <c r="P38" s="78"/>
      <c r="Q38" s="125"/>
      <c r="R38" s="125"/>
    </row>
    <row r="39" spans="1:18" s="177" customFormat="1" ht="12.9" customHeight="1">
      <c r="A39" s="1" t="s">
        <v>8</v>
      </c>
      <c r="B39" s="74">
        <v>1010.2</v>
      </c>
      <c r="C39" s="122">
        <v>474.2</v>
      </c>
      <c r="D39" s="122">
        <v>536</v>
      </c>
      <c r="E39" s="74">
        <v>1031.9000000000001</v>
      </c>
      <c r="F39" s="122">
        <v>484.6</v>
      </c>
      <c r="G39" s="122">
        <v>547.29999999999995</v>
      </c>
      <c r="H39" s="1" t="s">
        <v>8</v>
      </c>
      <c r="I39" s="74">
        <v>1057</v>
      </c>
      <c r="J39" s="122">
        <v>497.1</v>
      </c>
      <c r="K39" s="122">
        <v>559.9</v>
      </c>
      <c r="L39" s="74">
        <v>1083.7</v>
      </c>
      <c r="M39" s="122">
        <v>510.4</v>
      </c>
      <c r="N39" s="122">
        <v>573.29999999999995</v>
      </c>
      <c r="O39" s="1" t="s">
        <v>8</v>
      </c>
      <c r="P39" s="74">
        <v>1103.9000000000001</v>
      </c>
      <c r="Q39" s="122">
        <v>520.5</v>
      </c>
      <c r="R39" s="122">
        <v>583.4</v>
      </c>
    </row>
    <row r="40" spans="1:18" s="176" customFormat="1" ht="12.9" customHeight="1">
      <c r="A40" s="123" t="s">
        <v>6</v>
      </c>
      <c r="B40" s="78">
        <v>1005.8</v>
      </c>
      <c r="C40" s="125">
        <v>472</v>
      </c>
      <c r="D40" s="125">
        <v>533.79999999999995</v>
      </c>
      <c r="E40" s="78">
        <v>1027.5</v>
      </c>
      <c r="F40" s="125">
        <v>482.4</v>
      </c>
      <c r="G40" s="125">
        <v>545.1</v>
      </c>
      <c r="H40" s="123" t="s">
        <v>6</v>
      </c>
      <c r="I40" s="78">
        <v>1052.5</v>
      </c>
      <c r="J40" s="125">
        <v>494.9</v>
      </c>
      <c r="K40" s="125">
        <v>557.6</v>
      </c>
      <c r="L40" s="78">
        <v>1079.0999999999999</v>
      </c>
      <c r="M40" s="125">
        <v>508.1</v>
      </c>
      <c r="N40" s="125">
        <v>571</v>
      </c>
      <c r="O40" s="123" t="s">
        <v>6</v>
      </c>
      <c r="P40" s="78">
        <v>1099.3</v>
      </c>
      <c r="Q40" s="125">
        <v>518.20000000000005</v>
      </c>
      <c r="R40" s="125">
        <v>581.1</v>
      </c>
    </row>
    <row r="41" spans="1:18" s="176" customFormat="1" ht="12.9" customHeight="1">
      <c r="A41" s="123" t="s">
        <v>7</v>
      </c>
      <c r="B41" s="78">
        <v>4.4000000000000004</v>
      </c>
      <c r="C41" s="125">
        <v>2.2000000000000002</v>
      </c>
      <c r="D41" s="125">
        <v>2.2000000000000002</v>
      </c>
      <c r="E41" s="78">
        <v>4.4000000000000004</v>
      </c>
      <c r="F41" s="125">
        <v>2.2000000000000002</v>
      </c>
      <c r="G41" s="125">
        <v>2.2000000000000002</v>
      </c>
      <c r="H41" s="123" t="s">
        <v>7</v>
      </c>
      <c r="I41" s="78">
        <v>4.5</v>
      </c>
      <c r="J41" s="125">
        <v>2.2000000000000002</v>
      </c>
      <c r="K41" s="125">
        <v>2.2999999999999998</v>
      </c>
      <c r="L41" s="78">
        <v>4.5999999999999996</v>
      </c>
      <c r="M41" s="125">
        <v>2.2999999999999998</v>
      </c>
      <c r="N41" s="125">
        <v>2.2999999999999998</v>
      </c>
      <c r="O41" s="123" t="s">
        <v>7</v>
      </c>
      <c r="P41" s="78">
        <v>4.5999999999999996</v>
      </c>
      <c r="Q41" s="125">
        <v>2.2999999999999998</v>
      </c>
      <c r="R41" s="125">
        <v>2.2999999999999998</v>
      </c>
    </row>
    <row r="42" spans="1:18" s="176" customFormat="1" ht="12.9" customHeight="1">
      <c r="A42" s="126"/>
      <c r="B42" s="78"/>
      <c r="C42" s="125"/>
      <c r="D42" s="125"/>
      <c r="E42" s="78"/>
      <c r="F42" s="125"/>
      <c r="G42" s="125"/>
      <c r="H42" s="126"/>
      <c r="I42" s="78"/>
      <c r="J42" s="125"/>
      <c r="K42" s="125"/>
      <c r="L42" s="78"/>
      <c r="M42" s="125"/>
      <c r="N42" s="125"/>
      <c r="O42" s="126"/>
      <c r="P42" s="78"/>
      <c r="Q42" s="125"/>
      <c r="R42" s="125"/>
    </row>
    <row r="43" spans="1:18" s="179" customFormat="1" ht="12.9" customHeight="1">
      <c r="A43" s="1" t="s">
        <v>9</v>
      </c>
      <c r="B43" s="74">
        <v>267</v>
      </c>
      <c r="C43" s="122">
        <v>126.4</v>
      </c>
      <c r="D43" s="122">
        <v>140.6</v>
      </c>
      <c r="E43" s="74">
        <v>273.89999999999998</v>
      </c>
      <c r="F43" s="122">
        <v>129.9</v>
      </c>
      <c r="G43" s="122">
        <v>144</v>
      </c>
      <c r="H43" s="1" t="s">
        <v>9</v>
      </c>
      <c r="I43" s="74">
        <v>284.60000000000002</v>
      </c>
      <c r="J43" s="122">
        <v>135.4</v>
      </c>
      <c r="K43" s="122">
        <v>149.19999999999999</v>
      </c>
      <c r="L43" s="74">
        <v>297.60000000000002</v>
      </c>
      <c r="M43" s="122">
        <v>141.80000000000001</v>
      </c>
      <c r="N43" s="122">
        <v>155.80000000000001</v>
      </c>
      <c r="O43" s="1" t="s">
        <v>9</v>
      </c>
      <c r="P43" s="74">
        <v>307.3</v>
      </c>
      <c r="Q43" s="122">
        <v>146.9</v>
      </c>
      <c r="R43" s="122">
        <v>160.4</v>
      </c>
    </row>
    <row r="44" spans="1:18" s="180" customFormat="1" ht="12.9" customHeight="1">
      <c r="A44" s="123" t="s">
        <v>6</v>
      </c>
      <c r="B44" s="78">
        <v>240.2</v>
      </c>
      <c r="C44" s="125">
        <v>112.7</v>
      </c>
      <c r="D44" s="125">
        <v>127.5</v>
      </c>
      <c r="E44" s="78">
        <v>246.7</v>
      </c>
      <c r="F44" s="125">
        <v>116</v>
      </c>
      <c r="G44" s="125">
        <v>130.69999999999999</v>
      </c>
      <c r="H44" s="123" t="s">
        <v>6</v>
      </c>
      <c r="I44" s="78">
        <v>257.10000000000002</v>
      </c>
      <c r="J44" s="125">
        <v>121.3</v>
      </c>
      <c r="K44" s="125">
        <v>135.80000000000001</v>
      </c>
      <c r="L44" s="78">
        <v>270</v>
      </c>
      <c r="M44" s="125">
        <v>127.7</v>
      </c>
      <c r="N44" s="125">
        <v>142.30000000000001</v>
      </c>
      <c r="O44" s="123" t="s">
        <v>6</v>
      </c>
      <c r="P44" s="78">
        <v>279.60000000000002</v>
      </c>
      <c r="Q44" s="125">
        <v>132.69999999999999</v>
      </c>
      <c r="R44" s="125">
        <v>146.9</v>
      </c>
    </row>
    <row r="45" spans="1:18" s="180" customFormat="1" ht="12.9" customHeight="1">
      <c r="A45" s="123" t="s">
        <v>7</v>
      </c>
      <c r="B45" s="78">
        <v>26.8</v>
      </c>
      <c r="C45" s="131">
        <v>13.7</v>
      </c>
      <c r="D45" s="131">
        <v>13.1</v>
      </c>
      <c r="E45" s="78">
        <v>27.2</v>
      </c>
      <c r="F45" s="131">
        <v>13.9</v>
      </c>
      <c r="G45" s="131">
        <v>13.3</v>
      </c>
      <c r="H45" s="123" t="s">
        <v>7</v>
      </c>
      <c r="I45" s="78">
        <v>27.5</v>
      </c>
      <c r="J45" s="131">
        <v>14.1</v>
      </c>
      <c r="K45" s="131">
        <v>13.4</v>
      </c>
      <c r="L45" s="78">
        <v>27.6</v>
      </c>
      <c r="M45" s="131">
        <v>14.1</v>
      </c>
      <c r="N45" s="131">
        <v>13.5</v>
      </c>
      <c r="O45" s="123" t="s">
        <v>7</v>
      </c>
      <c r="P45" s="78">
        <v>27.7</v>
      </c>
      <c r="Q45" s="131">
        <v>14.2</v>
      </c>
      <c r="R45" s="131">
        <v>13.5</v>
      </c>
    </row>
    <row r="46" spans="1:18" s="180" customFormat="1" ht="12.9" customHeight="1">
      <c r="A46" s="181"/>
      <c r="B46" s="182"/>
      <c r="C46" s="183"/>
      <c r="D46" s="182"/>
      <c r="E46" s="182"/>
      <c r="F46" s="183"/>
      <c r="G46" s="182"/>
      <c r="H46" s="181"/>
      <c r="I46" s="182"/>
      <c r="J46" s="183"/>
      <c r="K46" s="182"/>
      <c r="L46" s="184"/>
      <c r="M46" s="185"/>
      <c r="N46" s="184"/>
      <c r="O46" s="181"/>
      <c r="P46" s="184"/>
      <c r="Q46" s="185"/>
      <c r="R46" s="184"/>
    </row>
    <row r="47" spans="1:18" s="180" customFormat="1" ht="12.9" customHeight="1">
      <c r="A47" s="186"/>
      <c r="B47" s="187"/>
      <c r="C47" s="187"/>
      <c r="D47" s="187"/>
      <c r="E47" s="187"/>
      <c r="F47" s="187"/>
      <c r="G47" s="187"/>
      <c r="H47" s="119"/>
      <c r="I47" s="188"/>
      <c r="J47" s="188"/>
      <c r="K47" s="188"/>
      <c r="L47" s="189"/>
      <c r="M47" s="189"/>
      <c r="N47" s="189"/>
      <c r="O47" s="119"/>
      <c r="P47" s="189"/>
      <c r="Q47" s="189"/>
      <c r="R47" s="189"/>
    </row>
    <row r="48" spans="1:18" s="180" customFormat="1" ht="12.9" customHeight="1">
      <c r="A48" s="186"/>
      <c r="B48" s="187"/>
      <c r="C48" s="187"/>
      <c r="D48" s="187"/>
      <c r="E48" s="187"/>
      <c r="F48" s="187"/>
      <c r="G48" s="187"/>
      <c r="H48" s="119"/>
      <c r="I48" s="188"/>
      <c r="J48" s="188"/>
      <c r="K48" s="188"/>
      <c r="L48" s="189"/>
      <c r="M48" s="189"/>
      <c r="N48" s="189"/>
      <c r="O48" s="2"/>
      <c r="P48" s="189"/>
      <c r="Q48" s="189"/>
      <c r="R48" s="189"/>
    </row>
    <row r="49" spans="1:30" s="180" customFormat="1" ht="12.9" customHeight="1">
      <c r="A49" s="186"/>
      <c r="B49" s="187"/>
      <c r="C49" s="187"/>
      <c r="D49" s="187"/>
      <c r="E49" s="187"/>
      <c r="F49" s="187"/>
      <c r="G49" s="187"/>
      <c r="H49" s="119"/>
      <c r="I49" s="188"/>
      <c r="J49" s="188"/>
      <c r="K49" s="188"/>
      <c r="L49" s="189"/>
      <c r="M49" s="189"/>
      <c r="N49" s="189"/>
      <c r="O49" s="2"/>
      <c r="P49" s="189"/>
      <c r="Q49" s="189"/>
      <c r="R49" s="189"/>
    </row>
    <row r="50" spans="1:30" s="193" customFormat="1" ht="12.9" hidden="1" customHeight="1">
      <c r="A50" s="190"/>
      <c r="B50" s="137">
        <f t="shared" ref="B50:G50" si="0">B43-B44-B45</f>
        <v>0</v>
      </c>
      <c r="C50" s="137">
        <f t="shared" si="0"/>
        <v>0</v>
      </c>
      <c r="D50" s="137">
        <f t="shared" si="0"/>
        <v>0</v>
      </c>
      <c r="E50" s="137">
        <f t="shared" si="0"/>
        <v>0</v>
      </c>
      <c r="F50" s="137">
        <f t="shared" si="0"/>
        <v>0</v>
      </c>
      <c r="G50" s="137">
        <f t="shared" si="0"/>
        <v>0</v>
      </c>
      <c r="H50" s="137"/>
      <c r="I50" s="137">
        <f t="shared" ref="I50:N50" si="1">I43-I44-I45</f>
        <v>0</v>
      </c>
      <c r="J50" s="137">
        <f t="shared" si="1"/>
        <v>0</v>
      </c>
      <c r="K50" s="137">
        <f t="shared" si="1"/>
        <v>-2.3092638912203256E-14</v>
      </c>
      <c r="L50" s="191">
        <f t="shared" si="1"/>
        <v>0</v>
      </c>
      <c r="M50" s="191">
        <f t="shared" si="1"/>
        <v>0</v>
      </c>
      <c r="N50" s="191">
        <f t="shared" si="1"/>
        <v>0</v>
      </c>
      <c r="O50" s="137"/>
      <c r="P50" s="191">
        <f t="shared" ref="P50:R50" si="2">P43-P44-P45</f>
        <v>0</v>
      </c>
      <c r="Q50" s="191">
        <f t="shared" si="2"/>
        <v>1.7763568394002505E-14</v>
      </c>
      <c r="R50" s="191">
        <f t="shared" si="2"/>
        <v>0</v>
      </c>
      <c r="S50" s="192"/>
      <c r="T50" s="192"/>
      <c r="U50" s="192"/>
      <c r="V50" s="192"/>
      <c r="W50" s="192"/>
      <c r="X50" s="192"/>
      <c r="Y50" s="192"/>
      <c r="Z50" s="192"/>
      <c r="AA50" s="192"/>
      <c r="AB50" s="192"/>
      <c r="AC50" s="192"/>
      <c r="AD50" s="192"/>
    </row>
    <row r="51" spans="1:30" s="193" customFormat="1" ht="12.9" hidden="1" customHeight="1">
      <c r="B51" s="137">
        <f t="shared" ref="B51:G51" si="3">B39-B40-B41</f>
        <v>9.0594198809412774E-14</v>
      </c>
      <c r="C51" s="137">
        <f t="shared" si="3"/>
        <v>-1.1546319456101628E-14</v>
      </c>
      <c r="D51" s="137">
        <f t="shared" si="3"/>
        <v>4.5297099404706387E-14</v>
      </c>
      <c r="E51" s="137">
        <f t="shared" si="3"/>
        <v>9.0594198809412774E-14</v>
      </c>
      <c r="F51" s="137">
        <f t="shared" si="3"/>
        <v>4.5297099404706387E-14</v>
      </c>
      <c r="G51" s="137">
        <f t="shared" si="3"/>
        <v>-6.8389738316909643E-14</v>
      </c>
      <c r="H51" s="137"/>
      <c r="I51" s="137">
        <f t="shared" ref="I51:N51" si="4">I39-I40-I41</f>
        <v>0</v>
      </c>
      <c r="J51" s="137">
        <f t="shared" si="4"/>
        <v>4.5297099404706387E-14</v>
      </c>
      <c r="K51" s="137">
        <f t="shared" si="4"/>
        <v>-4.5297099404706387E-14</v>
      </c>
      <c r="L51" s="191">
        <f t="shared" si="4"/>
        <v>1.3677947663381929E-13</v>
      </c>
      <c r="M51" s="191">
        <f t="shared" si="4"/>
        <v>-4.5297099404706387E-14</v>
      </c>
      <c r="N51" s="191">
        <f t="shared" si="4"/>
        <v>-4.5297099404706387E-14</v>
      </c>
      <c r="O51" s="137"/>
      <c r="P51" s="191">
        <f t="shared" ref="P51:R51" si="5">P39-P40-P41</f>
        <v>1.3677947663381929E-13</v>
      </c>
      <c r="Q51" s="191">
        <f t="shared" si="5"/>
        <v>-4.5297099404706387E-14</v>
      </c>
      <c r="R51" s="191">
        <f t="shared" si="5"/>
        <v>-4.5297099404706387E-14</v>
      </c>
      <c r="S51" s="192"/>
      <c r="T51" s="192"/>
      <c r="U51" s="192"/>
      <c r="V51" s="192"/>
      <c r="W51" s="192"/>
      <c r="X51" s="192"/>
      <c r="Y51" s="192"/>
      <c r="Z51" s="192"/>
      <c r="AA51" s="192"/>
      <c r="AB51" s="192"/>
      <c r="AC51" s="192"/>
      <c r="AD51" s="192"/>
    </row>
    <row r="52" spans="1:30" s="180" customFormat="1" ht="12.9" hidden="1" customHeight="1">
      <c r="A52" s="186"/>
      <c r="B52" s="137">
        <f t="shared" ref="B52:G52" si="6">B35-B36-B37</f>
        <v>0</v>
      </c>
      <c r="C52" s="137">
        <f t="shared" si="6"/>
        <v>0</v>
      </c>
      <c r="D52" s="137">
        <f t="shared" si="6"/>
        <v>0</v>
      </c>
      <c r="E52" s="137">
        <f t="shared" si="6"/>
        <v>0</v>
      </c>
      <c r="F52" s="137">
        <f t="shared" si="6"/>
        <v>0</v>
      </c>
      <c r="G52" s="137">
        <f t="shared" si="6"/>
        <v>0</v>
      </c>
      <c r="H52" s="137"/>
      <c r="I52" s="137">
        <f t="shared" ref="I52:N52" si="7">I35-I36-I37</f>
        <v>0</v>
      </c>
      <c r="J52" s="137">
        <f t="shared" si="7"/>
        <v>0</v>
      </c>
      <c r="K52" s="137">
        <f t="shared" si="7"/>
        <v>0</v>
      </c>
      <c r="L52" s="191">
        <f t="shared" si="7"/>
        <v>0</v>
      </c>
      <c r="M52" s="191">
        <f t="shared" si="7"/>
        <v>0</v>
      </c>
      <c r="N52" s="191">
        <f t="shared" si="7"/>
        <v>0</v>
      </c>
      <c r="O52" s="137"/>
      <c r="P52" s="191">
        <f t="shared" ref="P52:R52" si="8">P35-P36-P37</f>
        <v>0</v>
      </c>
      <c r="Q52" s="191">
        <f t="shared" si="8"/>
        <v>0</v>
      </c>
      <c r="R52" s="191">
        <f t="shared" si="8"/>
        <v>0</v>
      </c>
      <c r="S52" s="192"/>
      <c r="T52" s="192"/>
      <c r="U52" s="192"/>
      <c r="V52" s="192"/>
      <c r="W52" s="192"/>
      <c r="X52" s="192"/>
      <c r="Y52" s="192"/>
      <c r="Z52" s="192"/>
      <c r="AA52" s="192"/>
      <c r="AB52" s="192"/>
      <c r="AC52" s="192"/>
      <c r="AD52" s="192"/>
    </row>
    <row r="53" spans="1:30" s="180" customFormat="1" ht="12.9" hidden="1" customHeight="1">
      <c r="A53" s="186"/>
      <c r="B53" s="137">
        <f t="shared" ref="B53:G53" si="9">B31-B32-B33</f>
        <v>0</v>
      </c>
      <c r="C53" s="137">
        <f t="shared" si="9"/>
        <v>0</v>
      </c>
      <c r="D53" s="137">
        <f t="shared" si="9"/>
        <v>0</v>
      </c>
      <c r="E53" s="137">
        <f t="shared" si="9"/>
        <v>0</v>
      </c>
      <c r="F53" s="137">
        <f t="shared" si="9"/>
        <v>0</v>
      </c>
      <c r="G53" s="137">
        <f t="shared" si="9"/>
        <v>0</v>
      </c>
      <c r="H53" s="137"/>
      <c r="I53" s="137">
        <f t="shared" ref="I53:N53" si="10">I31-I32-I33</f>
        <v>0</v>
      </c>
      <c r="J53" s="137">
        <f t="shared" si="10"/>
        <v>0</v>
      </c>
      <c r="K53" s="137">
        <f t="shared" si="10"/>
        <v>0</v>
      </c>
      <c r="L53" s="191">
        <f t="shared" si="10"/>
        <v>0</v>
      </c>
      <c r="M53" s="191">
        <f t="shared" si="10"/>
        <v>0</v>
      </c>
      <c r="N53" s="191">
        <f t="shared" si="10"/>
        <v>0</v>
      </c>
      <c r="O53" s="137"/>
      <c r="P53" s="191">
        <f t="shared" ref="P53:R53" si="11">P31-P32-P33</f>
        <v>0</v>
      </c>
      <c r="Q53" s="191">
        <f t="shared" si="11"/>
        <v>0</v>
      </c>
      <c r="R53" s="191">
        <f t="shared" si="11"/>
        <v>0</v>
      </c>
      <c r="S53" s="192"/>
      <c r="T53" s="192"/>
      <c r="U53" s="192"/>
      <c r="V53" s="192"/>
      <c r="W53" s="192"/>
      <c r="X53" s="192"/>
      <c r="Y53" s="192"/>
      <c r="Z53" s="192"/>
      <c r="AA53" s="192"/>
      <c r="AB53" s="192"/>
      <c r="AC53" s="192"/>
      <c r="AD53" s="192"/>
    </row>
    <row r="54" spans="1:30" s="180" customFormat="1" ht="12.9" hidden="1" customHeight="1">
      <c r="A54" s="186"/>
      <c r="B54" s="137">
        <f t="shared" ref="B54:G54" si="12">B27-B28-B29</f>
        <v>0</v>
      </c>
      <c r="C54" s="137">
        <f t="shared" si="12"/>
        <v>0</v>
      </c>
      <c r="D54" s="137">
        <f t="shared" si="12"/>
        <v>0</v>
      </c>
      <c r="E54" s="137">
        <f t="shared" si="12"/>
        <v>0</v>
      </c>
      <c r="F54" s="137">
        <f t="shared" si="12"/>
        <v>0</v>
      </c>
      <c r="G54" s="137">
        <f t="shared" si="12"/>
        <v>0</v>
      </c>
      <c r="H54" s="137"/>
      <c r="I54" s="137">
        <f t="shared" ref="I54:N54" si="13">I27-I28-I29</f>
        <v>0</v>
      </c>
      <c r="J54" s="137">
        <f t="shared" si="13"/>
        <v>0</v>
      </c>
      <c r="K54" s="137">
        <f t="shared" si="13"/>
        <v>0</v>
      </c>
      <c r="L54" s="191">
        <f t="shared" si="13"/>
        <v>0</v>
      </c>
      <c r="M54" s="191">
        <f t="shared" si="13"/>
        <v>0</v>
      </c>
      <c r="N54" s="191">
        <f t="shared" si="13"/>
        <v>0</v>
      </c>
      <c r="O54" s="137"/>
      <c r="P54" s="191">
        <f t="shared" ref="P54:R54" si="14">P27-P28-P29</f>
        <v>0</v>
      </c>
      <c r="Q54" s="191">
        <f t="shared" si="14"/>
        <v>0</v>
      </c>
      <c r="R54" s="191">
        <f t="shared" si="14"/>
        <v>0</v>
      </c>
    </row>
    <row r="55" spans="1:30" s="180" customFormat="1" ht="12.9" hidden="1" customHeight="1">
      <c r="A55" s="119"/>
      <c r="B55" s="137">
        <f t="shared" ref="B55:G55" si="15">B23-B24-B25</f>
        <v>0</v>
      </c>
      <c r="C55" s="137">
        <f t="shared" si="15"/>
        <v>0</v>
      </c>
      <c r="D55" s="137">
        <f t="shared" si="15"/>
        <v>0</v>
      </c>
      <c r="E55" s="137">
        <f t="shared" si="15"/>
        <v>0</v>
      </c>
      <c r="F55" s="137">
        <f t="shared" si="15"/>
        <v>0</v>
      </c>
      <c r="G55" s="137">
        <f t="shared" si="15"/>
        <v>0</v>
      </c>
      <c r="H55" s="137"/>
      <c r="I55" s="137">
        <f t="shared" ref="I55:N55" si="16">I23-I24-I25</f>
        <v>0</v>
      </c>
      <c r="J55" s="137">
        <f t="shared" si="16"/>
        <v>0</v>
      </c>
      <c r="K55" s="137">
        <f t="shared" si="16"/>
        <v>0</v>
      </c>
      <c r="L55" s="191">
        <f t="shared" si="16"/>
        <v>0</v>
      </c>
      <c r="M55" s="191">
        <f t="shared" si="16"/>
        <v>0</v>
      </c>
      <c r="N55" s="191">
        <f t="shared" si="16"/>
        <v>0</v>
      </c>
      <c r="O55" s="137"/>
      <c r="P55" s="191">
        <f t="shared" ref="P55:R55" si="17">P23-P24-P25</f>
        <v>0</v>
      </c>
      <c r="Q55" s="191">
        <f t="shared" si="17"/>
        <v>0</v>
      </c>
      <c r="R55" s="191">
        <f t="shared" si="17"/>
        <v>0</v>
      </c>
    </row>
    <row r="56" spans="1:30" s="180" customFormat="1" ht="12.9" hidden="1" customHeight="1">
      <c r="A56" s="194"/>
      <c r="B56" s="137">
        <f t="shared" ref="B56:G56" si="18">B19-B20-B21</f>
        <v>0</v>
      </c>
      <c r="C56" s="137">
        <f t="shared" si="18"/>
        <v>0</v>
      </c>
      <c r="D56" s="137">
        <f t="shared" si="18"/>
        <v>0</v>
      </c>
      <c r="E56" s="137">
        <f t="shared" si="18"/>
        <v>0</v>
      </c>
      <c r="F56" s="137">
        <f t="shared" si="18"/>
        <v>0</v>
      </c>
      <c r="G56" s="137">
        <f t="shared" si="18"/>
        <v>0</v>
      </c>
      <c r="H56" s="137"/>
      <c r="I56" s="137">
        <f t="shared" ref="I56" si="19">I19-I20-I21</f>
        <v>0</v>
      </c>
      <c r="J56" s="137" t="e">
        <f>#REF!</f>
        <v>#REF!</v>
      </c>
      <c r="K56" s="137" t="e">
        <f t="shared" ref="K56" si="20">#REF!</f>
        <v>#REF!</v>
      </c>
      <c r="L56" s="191">
        <f t="shared" ref="L56:R59" si="21">A63</f>
        <v>0</v>
      </c>
      <c r="M56" s="191">
        <f t="shared" si="21"/>
        <v>0</v>
      </c>
      <c r="N56" s="191">
        <f t="shared" si="21"/>
        <v>0</v>
      </c>
      <c r="O56" s="137">
        <f t="shared" si="21"/>
        <v>0</v>
      </c>
      <c r="P56" s="191">
        <f t="shared" si="21"/>
        <v>0</v>
      </c>
      <c r="Q56" s="191">
        <f t="shared" si="21"/>
        <v>0</v>
      </c>
      <c r="R56" s="191">
        <f t="shared" si="21"/>
        <v>0</v>
      </c>
    </row>
    <row r="57" spans="1:30" s="180" customFormat="1" ht="12.9" hidden="1" customHeight="1">
      <c r="A57" s="194"/>
      <c r="B57" s="137">
        <f t="shared" ref="B57:G57" si="22">B15-B16-B17</f>
        <v>0</v>
      </c>
      <c r="C57" s="137">
        <f t="shared" si="22"/>
        <v>0</v>
      </c>
      <c r="D57" s="137">
        <f t="shared" si="22"/>
        <v>0</v>
      </c>
      <c r="E57" s="137">
        <f t="shared" si="22"/>
        <v>0</v>
      </c>
      <c r="F57" s="137">
        <f t="shared" si="22"/>
        <v>0</v>
      </c>
      <c r="G57" s="137">
        <f t="shared" si="22"/>
        <v>0</v>
      </c>
      <c r="H57" s="137"/>
      <c r="I57" s="137">
        <f t="shared" ref="I57" si="23">I15-I16-I17</f>
        <v>0</v>
      </c>
      <c r="J57" s="137" t="e">
        <f t="shared" ref="J57:K57" si="24">#REF!</f>
        <v>#REF!</v>
      </c>
      <c r="K57" s="137" t="e">
        <f t="shared" si="24"/>
        <v>#REF!</v>
      </c>
      <c r="L57" s="191">
        <f t="shared" si="21"/>
        <v>0</v>
      </c>
      <c r="M57" s="191">
        <f t="shared" si="21"/>
        <v>0</v>
      </c>
      <c r="N57" s="191">
        <f t="shared" si="21"/>
        <v>0</v>
      </c>
      <c r="O57" s="137">
        <f t="shared" si="21"/>
        <v>0</v>
      </c>
      <c r="P57" s="191">
        <f t="shared" si="21"/>
        <v>0</v>
      </c>
      <c r="Q57" s="191">
        <f t="shared" si="21"/>
        <v>0</v>
      </c>
      <c r="R57" s="191">
        <f t="shared" si="21"/>
        <v>0</v>
      </c>
    </row>
    <row r="58" spans="1:30" s="180" customFormat="1" ht="12.9" hidden="1" customHeight="1">
      <c r="A58" s="194"/>
      <c r="B58" s="137">
        <f t="shared" ref="B58:G58" si="25">B11-B12-B13</f>
        <v>0</v>
      </c>
      <c r="C58" s="137">
        <f t="shared" si="25"/>
        <v>0</v>
      </c>
      <c r="D58" s="137">
        <f t="shared" si="25"/>
        <v>0</v>
      </c>
      <c r="E58" s="137">
        <f t="shared" si="25"/>
        <v>0</v>
      </c>
      <c r="F58" s="137">
        <f t="shared" si="25"/>
        <v>0</v>
      </c>
      <c r="G58" s="137">
        <f t="shared" si="25"/>
        <v>0</v>
      </c>
      <c r="H58" s="137"/>
      <c r="I58" s="137">
        <f t="shared" ref="I58" si="26">I11-I12-I13</f>
        <v>0</v>
      </c>
      <c r="J58" s="137" t="e">
        <f t="shared" ref="J58:K58" si="27">#REF!</f>
        <v>#REF!</v>
      </c>
      <c r="K58" s="137" t="e">
        <f t="shared" si="27"/>
        <v>#REF!</v>
      </c>
      <c r="L58" s="191">
        <f t="shared" si="21"/>
        <v>0</v>
      </c>
      <c r="M58" s="191">
        <f t="shared" si="21"/>
        <v>0</v>
      </c>
      <c r="N58" s="191">
        <f t="shared" si="21"/>
        <v>0</v>
      </c>
      <c r="O58" s="137">
        <f t="shared" si="21"/>
        <v>0</v>
      </c>
      <c r="P58" s="191">
        <f t="shared" si="21"/>
        <v>0</v>
      </c>
      <c r="Q58" s="191">
        <f t="shared" si="21"/>
        <v>0</v>
      </c>
      <c r="R58" s="191">
        <f t="shared" si="21"/>
        <v>0</v>
      </c>
    </row>
    <row r="59" spans="1:30" s="180" customFormat="1" ht="12.9" hidden="1" customHeight="1">
      <c r="A59" s="195"/>
      <c r="B59" s="137">
        <f t="shared" ref="B59:G59" si="28">B7-B8-B9</f>
        <v>0</v>
      </c>
      <c r="C59" s="137">
        <f t="shared" si="28"/>
        <v>0</v>
      </c>
      <c r="D59" s="137">
        <f t="shared" si="28"/>
        <v>0</v>
      </c>
      <c r="E59" s="137">
        <f t="shared" si="28"/>
        <v>0</v>
      </c>
      <c r="F59" s="137">
        <f t="shared" si="28"/>
        <v>0</v>
      </c>
      <c r="G59" s="137">
        <f t="shared" si="28"/>
        <v>0</v>
      </c>
      <c r="H59" s="137"/>
      <c r="I59" s="137">
        <f t="shared" ref="I59" si="29">I7-I8-I9</f>
        <v>0</v>
      </c>
      <c r="J59" s="137" t="e">
        <f t="shared" ref="J59:K59" si="30">#REF!</f>
        <v>#REF!</v>
      </c>
      <c r="K59" s="137" t="e">
        <f t="shared" si="30"/>
        <v>#REF!</v>
      </c>
      <c r="L59" s="191">
        <f t="shared" si="21"/>
        <v>0</v>
      </c>
      <c r="M59" s="191">
        <f t="shared" si="21"/>
        <v>0</v>
      </c>
      <c r="N59" s="191">
        <f t="shared" si="21"/>
        <v>0</v>
      </c>
      <c r="O59" s="137">
        <f t="shared" si="21"/>
        <v>0</v>
      </c>
      <c r="P59" s="191">
        <f t="shared" si="21"/>
        <v>0</v>
      </c>
      <c r="Q59" s="191">
        <f t="shared" si="21"/>
        <v>0</v>
      </c>
      <c r="R59" s="191">
        <f t="shared" si="21"/>
        <v>0</v>
      </c>
    </row>
    <row r="60" spans="1:30" s="180" customFormat="1" ht="12.9" hidden="1" customHeight="1">
      <c r="A60" s="194"/>
      <c r="B60" s="137">
        <f t="shared" ref="B60:G62" si="31">B7-B11-B15-B19-B23-B27-B31-B35-B39-B43</f>
        <v>0</v>
      </c>
      <c r="C60" s="137">
        <f t="shared" si="31"/>
        <v>2.5579538487363607E-13</v>
      </c>
      <c r="D60" s="137">
        <f t="shared" si="31"/>
        <v>0</v>
      </c>
      <c r="E60" s="137">
        <f t="shared" si="31"/>
        <v>0</v>
      </c>
      <c r="F60" s="137">
        <f t="shared" si="31"/>
        <v>0</v>
      </c>
      <c r="G60" s="137">
        <f t="shared" si="31"/>
        <v>0</v>
      </c>
      <c r="H60" s="137"/>
      <c r="I60" s="137">
        <f t="shared" ref="I60:N62" si="32">I7-I11-I15-I19-I23-I27-I31-I35-I39-I43</f>
        <v>0</v>
      </c>
      <c r="J60" s="137">
        <f t="shared" si="32"/>
        <v>0</v>
      </c>
      <c r="K60" s="137">
        <f t="shared" si="32"/>
        <v>0</v>
      </c>
      <c r="L60" s="191">
        <f t="shared" si="32"/>
        <v>5.6843418860808015E-13</v>
      </c>
      <c r="M60" s="191">
        <f t="shared" si="32"/>
        <v>0</v>
      </c>
      <c r="N60" s="191">
        <f t="shared" si="32"/>
        <v>2.8421709430404007E-13</v>
      </c>
      <c r="O60" s="137"/>
      <c r="P60" s="191">
        <f t="shared" ref="P60:R62" si="33">P7-P11-P15-P19-P23-P27-P31-P35-P39-P43</f>
        <v>-5.1159076974727213E-13</v>
      </c>
      <c r="Q60" s="191">
        <f t="shared" si="33"/>
        <v>-2.5579538487363607E-13</v>
      </c>
      <c r="R60" s="191">
        <f t="shared" si="33"/>
        <v>0</v>
      </c>
    </row>
    <row r="61" spans="1:30" s="180" customFormat="1" ht="12.9" hidden="1" customHeight="1">
      <c r="A61" s="194"/>
      <c r="B61" s="137">
        <f t="shared" si="31"/>
        <v>0</v>
      </c>
      <c r="C61" s="137">
        <f t="shared" si="31"/>
        <v>0</v>
      </c>
      <c r="D61" s="137">
        <f t="shared" si="31"/>
        <v>0</v>
      </c>
      <c r="E61" s="137">
        <f t="shared" si="31"/>
        <v>0</v>
      </c>
      <c r="F61" s="137">
        <f t="shared" si="31"/>
        <v>0</v>
      </c>
      <c r="G61" s="137">
        <f t="shared" si="31"/>
        <v>0</v>
      </c>
      <c r="H61" s="137"/>
      <c r="I61" s="137">
        <f t="shared" si="32"/>
        <v>0</v>
      </c>
      <c r="J61" s="137">
        <f t="shared" si="32"/>
        <v>0</v>
      </c>
      <c r="K61" s="137">
        <f t="shared" si="32"/>
        <v>0</v>
      </c>
      <c r="L61" s="191">
        <f t="shared" si="32"/>
        <v>0</v>
      </c>
      <c r="M61" s="191">
        <f t="shared" si="32"/>
        <v>-1.8474111129762605E-13</v>
      </c>
      <c r="N61" s="191">
        <f t="shared" si="32"/>
        <v>0</v>
      </c>
      <c r="O61" s="137"/>
      <c r="P61" s="191">
        <f t="shared" si="33"/>
        <v>0</v>
      </c>
      <c r="Q61" s="191">
        <f t="shared" si="33"/>
        <v>0</v>
      </c>
      <c r="R61" s="191">
        <f t="shared" si="33"/>
        <v>0</v>
      </c>
    </row>
    <row r="62" spans="1:30" s="180" customFormat="1" ht="12.9" hidden="1" customHeight="1">
      <c r="A62" s="194"/>
      <c r="B62" s="137">
        <f t="shared" si="31"/>
        <v>-6.7501559897209518E-14</v>
      </c>
      <c r="C62" s="137">
        <f t="shared" si="31"/>
        <v>1.4921397450962104E-13</v>
      </c>
      <c r="D62" s="137">
        <f t="shared" si="31"/>
        <v>-4.4408920985006262E-14</v>
      </c>
      <c r="E62" s="137">
        <f t="shared" si="31"/>
        <v>0</v>
      </c>
      <c r="F62" s="137">
        <f t="shared" si="31"/>
        <v>-1.4743761767022079E-13</v>
      </c>
      <c r="G62" s="137">
        <f t="shared" si="31"/>
        <v>1.7053025658242404E-13</v>
      </c>
      <c r="H62" s="137"/>
      <c r="I62" s="137">
        <f t="shared" si="32"/>
        <v>-1.1368683772161603E-13</v>
      </c>
      <c r="J62" s="137">
        <f t="shared" si="32"/>
        <v>0</v>
      </c>
      <c r="K62" s="137">
        <f t="shared" si="32"/>
        <v>1.0125233984581428E-13</v>
      </c>
      <c r="L62" s="191">
        <f t="shared" si="32"/>
        <v>-1.8474111129762605E-13</v>
      </c>
      <c r="M62" s="191">
        <f t="shared" si="32"/>
        <v>-2.3092638912203256E-14</v>
      </c>
      <c r="N62" s="191">
        <f t="shared" si="32"/>
        <v>-4.6185277824406512E-14</v>
      </c>
      <c r="O62" s="137"/>
      <c r="P62" s="191">
        <f t="shared" si="33"/>
        <v>5.2224891078367364E-13</v>
      </c>
      <c r="Q62" s="191">
        <f t="shared" si="33"/>
        <v>-3.4106051316484809E-13</v>
      </c>
      <c r="R62" s="191">
        <f t="shared" si="33"/>
        <v>1.2434497875801753E-13</v>
      </c>
    </row>
    <row r="63" spans="1:30" s="180" customFormat="1" ht="12.9" customHeight="1">
      <c r="A63" s="195"/>
      <c r="B63" s="196"/>
      <c r="C63" s="195"/>
      <c r="D63" s="195"/>
      <c r="E63" s="195"/>
      <c r="F63" s="195"/>
      <c r="G63" s="195"/>
      <c r="H63" s="119"/>
      <c r="I63" s="197"/>
      <c r="J63" s="198"/>
      <c r="K63" s="198"/>
      <c r="L63" s="199"/>
      <c r="M63" s="200"/>
      <c r="N63" s="200"/>
      <c r="O63" s="119"/>
      <c r="P63" s="199"/>
      <c r="Q63" s="200"/>
      <c r="R63" s="200"/>
    </row>
    <row r="64" spans="1:30" s="180" customFormat="1" ht="12.9" customHeight="1">
      <c r="A64" s="194"/>
      <c r="B64" s="196"/>
      <c r="C64" s="195"/>
      <c r="D64" s="195"/>
      <c r="E64" s="195"/>
      <c r="F64" s="195"/>
      <c r="G64" s="195"/>
      <c r="H64" s="187"/>
      <c r="I64" s="197"/>
      <c r="J64" s="198"/>
      <c r="K64" s="198"/>
      <c r="L64" s="197"/>
      <c r="M64" s="198"/>
      <c r="N64" s="198"/>
      <c r="O64" s="187"/>
      <c r="P64" s="197"/>
      <c r="Q64" s="198"/>
      <c r="R64" s="198"/>
    </row>
    <row r="65" spans="1:18" s="180" customFormat="1" ht="12.9" customHeight="1">
      <c r="A65" s="194"/>
      <c r="B65" s="196"/>
      <c r="C65" s="195"/>
      <c r="D65" s="195"/>
      <c r="E65" s="195"/>
      <c r="F65" s="195"/>
      <c r="G65" s="195"/>
      <c r="H65" s="201"/>
      <c r="I65" s="197"/>
      <c r="J65" s="198"/>
      <c r="K65" s="198"/>
      <c r="L65" s="197"/>
      <c r="M65" s="198"/>
      <c r="N65" s="198"/>
      <c r="O65" s="201"/>
      <c r="P65" s="197"/>
      <c r="Q65" s="198"/>
      <c r="R65" s="198"/>
    </row>
    <row r="66" spans="1:18" s="180" customFormat="1" ht="12.9" customHeight="1">
      <c r="A66" s="194"/>
      <c r="B66" s="196"/>
      <c r="C66" s="195"/>
      <c r="D66" s="195"/>
      <c r="E66" s="195"/>
      <c r="F66" s="195"/>
      <c r="G66" s="195"/>
      <c r="H66" s="195"/>
      <c r="I66" s="197"/>
      <c r="J66" s="198"/>
      <c r="K66" s="198"/>
      <c r="L66" s="197"/>
      <c r="M66" s="198"/>
      <c r="N66" s="198"/>
      <c r="O66" s="195"/>
      <c r="P66" s="197"/>
      <c r="Q66" s="198"/>
      <c r="R66" s="198"/>
    </row>
    <row r="67" spans="1:18" s="180" customFormat="1" ht="12.9" customHeight="1">
      <c r="A67" s="195"/>
      <c r="B67" s="196"/>
      <c r="C67" s="195"/>
      <c r="D67" s="195"/>
      <c r="E67" s="195"/>
      <c r="F67" s="195"/>
      <c r="G67" s="195"/>
      <c r="H67" s="195"/>
      <c r="I67" s="197"/>
      <c r="J67" s="198"/>
      <c r="K67" s="198"/>
      <c r="L67" s="197"/>
      <c r="M67" s="198"/>
      <c r="N67" s="198"/>
      <c r="O67" s="195"/>
      <c r="P67" s="197"/>
      <c r="Q67" s="198"/>
      <c r="R67" s="198"/>
    </row>
    <row r="68" spans="1:18" s="180" customFormat="1" ht="12.9" customHeight="1">
      <c r="A68" s="202"/>
      <c r="B68" s="203"/>
      <c r="C68" s="112"/>
      <c r="D68" s="112"/>
      <c r="E68" s="112"/>
      <c r="F68" s="112"/>
      <c r="G68" s="112"/>
      <c r="H68" s="195"/>
      <c r="I68" s="204"/>
      <c r="J68" s="173"/>
      <c r="K68" s="173"/>
      <c r="L68" s="204"/>
      <c r="M68" s="173"/>
      <c r="N68" s="173"/>
      <c r="O68" s="195"/>
      <c r="P68" s="204"/>
      <c r="Q68" s="173"/>
      <c r="R68" s="173"/>
    </row>
    <row r="69" spans="1:18" s="180" customFormat="1" ht="12.9" customHeight="1">
      <c r="A69" s="202"/>
      <c r="B69" s="203"/>
      <c r="C69" s="112"/>
      <c r="D69" s="112"/>
      <c r="E69" s="112"/>
      <c r="F69" s="112"/>
      <c r="G69" s="112"/>
      <c r="H69" s="195"/>
      <c r="I69" s="204"/>
      <c r="J69" s="173"/>
      <c r="K69" s="173"/>
      <c r="L69" s="204"/>
      <c r="M69" s="173"/>
      <c r="N69" s="173"/>
      <c r="O69" s="195"/>
      <c r="P69" s="204"/>
      <c r="Q69" s="173"/>
      <c r="R69" s="173"/>
    </row>
    <row r="70" spans="1:18" s="180" customFormat="1" ht="12.9" customHeight="1">
      <c r="A70" s="202"/>
      <c r="B70" s="203"/>
      <c r="C70" s="112"/>
      <c r="D70" s="112"/>
      <c r="E70" s="112"/>
      <c r="F70" s="112"/>
      <c r="G70" s="112"/>
      <c r="H70" s="195"/>
      <c r="I70" s="204"/>
      <c r="J70" s="173"/>
      <c r="K70" s="173"/>
      <c r="L70" s="204"/>
      <c r="M70" s="173"/>
      <c r="N70" s="173"/>
      <c r="O70" s="195"/>
      <c r="P70" s="204"/>
      <c r="Q70" s="173"/>
      <c r="R70" s="173"/>
    </row>
    <row r="71" spans="1:18" s="180" customFormat="1" ht="12.9" customHeight="1">
      <c r="A71" s="112"/>
      <c r="B71" s="203"/>
      <c r="C71" s="112"/>
      <c r="D71" s="112"/>
      <c r="E71" s="112"/>
      <c r="F71" s="112"/>
      <c r="G71" s="112"/>
      <c r="H71" s="195"/>
      <c r="I71" s="204"/>
      <c r="J71" s="173"/>
      <c r="K71" s="173"/>
      <c r="L71" s="204"/>
      <c r="M71" s="173"/>
      <c r="N71" s="173"/>
      <c r="O71" s="195"/>
      <c r="P71" s="204"/>
      <c r="Q71" s="173"/>
      <c r="R71" s="173"/>
    </row>
    <row r="72" spans="1:18" s="180" customFormat="1" ht="12.9" customHeight="1">
      <c r="A72" s="202"/>
      <c r="B72" s="203"/>
      <c r="C72" s="112"/>
      <c r="D72" s="112"/>
      <c r="E72" s="112"/>
      <c r="F72" s="112"/>
      <c r="G72" s="112"/>
      <c r="H72" s="195"/>
      <c r="I72" s="204"/>
      <c r="J72" s="173"/>
      <c r="K72" s="173"/>
      <c r="L72" s="204"/>
      <c r="M72" s="173"/>
      <c r="N72" s="173"/>
      <c r="O72" s="195"/>
      <c r="P72" s="204"/>
      <c r="Q72" s="173"/>
      <c r="R72" s="173"/>
    </row>
    <row r="73" spans="1:18" s="180" customFormat="1" ht="12.9" customHeight="1">
      <c r="A73" s="202"/>
      <c r="B73" s="203"/>
      <c r="C73" s="112"/>
      <c r="D73" s="112"/>
      <c r="E73" s="112"/>
      <c r="F73" s="112"/>
      <c r="G73" s="112"/>
      <c r="H73" s="195"/>
      <c r="I73" s="204"/>
      <c r="J73" s="173"/>
      <c r="K73" s="173"/>
      <c r="L73" s="204"/>
      <c r="M73" s="173"/>
      <c r="N73" s="173"/>
      <c r="O73" s="195"/>
      <c r="P73" s="204"/>
      <c r="Q73" s="173"/>
      <c r="R73" s="173"/>
    </row>
    <row r="74" spans="1:18" s="180" customFormat="1" ht="12.9" customHeight="1">
      <c r="A74" s="202"/>
      <c r="B74" s="203"/>
      <c r="C74" s="112"/>
      <c r="D74" s="112"/>
      <c r="E74" s="112"/>
      <c r="F74" s="112"/>
      <c r="G74" s="112"/>
      <c r="H74" s="195"/>
      <c r="I74" s="204"/>
      <c r="J74" s="173"/>
      <c r="K74" s="173"/>
      <c r="L74" s="204"/>
      <c r="M74" s="173"/>
      <c r="N74" s="173"/>
      <c r="O74" s="195"/>
      <c r="P74" s="204"/>
      <c r="Q74" s="173"/>
      <c r="R74" s="173"/>
    </row>
    <row r="75" spans="1:18" s="180" customFormat="1" ht="12.9" customHeight="1">
      <c r="A75" s="112"/>
      <c r="B75" s="203"/>
      <c r="C75" s="112"/>
      <c r="D75" s="112"/>
      <c r="E75" s="112"/>
      <c r="F75" s="112"/>
      <c r="G75" s="112"/>
      <c r="H75" s="195"/>
      <c r="I75" s="204"/>
      <c r="J75" s="173"/>
      <c r="K75" s="173"/>
      <c r="L75" s="204"/>
      <c r="M75" s="173"/>
      <c r="N75" s="173"/>
      <c r="O75" s="195"/>
      <c r="P75" s="204"/>
      <c r="Q75" s="173"/>
      <c r="R75" s="173"/>
    </row>
    <row r="76" spans="1:18" s="180" customFormat="1" ht="12.9" customHeight="1">
      <c r="A76" s="202"/>
      <c r="B76" s="203"/>
      <c r="C76" s="112"/>
      <c r="D76" s="112"/>
      <c r="E76" s="112"/>
      <c r="F76" s="112"/>
      <c r="G76" s="112"/>
      <c r="H76" s="195"/>
      <c r="I76" s="204"/>
      <c r="J76" s="173"/>
      <c r="K76" s="173"/>
      <c r="L76" s="204"/>
      <c r="M76" s="173"/>
      <c r="N76" s="173"/>
      <c r="O76" s="195"/>
      <c r="P76" s="204"/>
      <c r="Q76" s="173"/>
      <c r="R76" s="173"/>
    </row>
    <row r="77" spans="1:18" s="180" customFormat="1" ht="12.9" customHeight="1">
      <c r="A77" s="202"/>
      <c r="B77" s="203"/>
      <c r="C77" s="112"/>
      <c r="D77" s="112"/>
      <c r="E77" s="112"/>
      <c r="F77" s="112"/>
      <c r="G77" s="112"/>
      <c r="H77" s="174"/>
      <c r="I77" s="204"/>
      <c r="J77" s="173"/>
      <c r="K77" s="173"/>
      <c r="L77" s="204"/>
      <c r="M77" s="173"/>
      <c r="N77" s="173"/>
      <c r="O77" s="174"/>
      <c r="P77" s="204"/>
      <c r="Q77" s="173"/>
      <c r="R77" s="173"/>
    </row>
    <row r="78" spans="1:18" s="180" customFormat="1" ht="12.9" customHeight="1">
      <c r="A78" s="202"/>
      <c r="B78" s="203"/>
      <c r="C78" s="112"/>
      <c r="D78" s="112"/>
      <c r="E78" s="112"/>
      <c r="F78" s="112"/>
      <c r="G78" s="112"/>
      <c r="H78" s="174"/>
      <c r="I78" s="204"/>
      <c r="J78" s="173"/>
      <c r="K78" s="173"/>
      <c r="L78" s="204"/>
      <c r="M78" s="173"/>
      <c r="N78" s="173"/>
      <c r="O78" s="174"/>
      <c r="P78" s="204"/>
      <c r="Q78" s="173"/>
      <c r="R78" s="173"/>
    </row>
    <row r="79" spans="1:18" s="180" customFormat="1" ht="12.9" customHeight="1">
      <c r="A79" s="112"/>
      <c r="B79" s="112"/>
      <c r="C79" s="112"/>
      <c r="D79" s="112"/>
      <c r="E79" s="112"/>
      <c r="F79" s="112"/>
      <c r="G79" s="112"/>
      <c r="H79" s="174"/>
      <c r="I79" s="173"/>
      <c r="J79" s="173"/>
      <c r="K79" s="173"/>
      <c r="L79" s="173"/>
      <c r="M79" s="173"/>
      <c r="N79" s="173"/>
      <c r="O79" s="174"/>
      <c r="P79" s="173"/>
      <c r="Q79" s="173"/>
      <c r="R79" s="173"/>
    </row>
    <row r="80" spans="1:18" s="180" customFormat="1" ht="12.9" customHeight="1">
      <c r="A80" s="112"/>
      <c r="B80" s="112"/>
      <c r="C80" s="112"/>
      <c r="D80" s="112"/>
      <c r="E80" s="112"/>
      <c r="F80" s="112"/>
      <c r="G80" s="112"/>
      <c r="H80" s="174"/>
      <c r="I80" s="173"/>
      <c r="J80" s="173"/>
      <c r="K80" s="173"/>
      <c r="L80" s="173"/>
      <c r="M80" s="173"/>
      <c r="N80" s="173"/>
      <c r="O80" s="174"/>
      <c r="P80" s="173"/>
      <c r="Q80" s="173"/>
      <c r="R80" s="173"/>
    </row>
    <row r="81" spans="1:18" s="180" customFormat="1" ht="12.9" customHeight="1">
      <c r="A81" s="202"/>
      <c r="B81" s="112"/>
      <c r="C81" s="112"/>
      <c r="D81" s="112"/>
      <c r="E81" s="112"/>
      <c r="F81" s="112"/>
      <c r="G81" s="112"/>
      <c r="H81" s="174"/>
      <c r="I81" s="173"/>
      <c r="J81" s="173"/>
      <c r="K81" s="173"/>
      <c r="L81" s="173"/>
      <c r="M81" s="173"/>
      <c r="N81" s="173"/>
      <c r="O81" s="174"/>
      <c r="P81" s="173"/>
      <c r="Q81" s="173"/>
      <c r="R81" s="173"/>
    </row>
    <row r="82" spans="1:18" s="180" customFormat="1" ht="12.9" customHeight="1">
      <c r="A82" s="202"/>
      <c r="B82" s="112"/>
      <c r="C82" s="112"/>
      <c r="D82" s="112"/>
      <c r="E82" s="112"/>
      <c r="F82" s="112"/>
      <c r="G82" s="112"/>
      <c r="H82" s="174"/>
      <c r="I82" s="173"/>
      <c r="J82" s="173"/>
      <c r="K82" s="173"/>
      <c r="L82" s="173"/>
      <c r="M82" s="173"/>
      <c r="N82" s="173"/>
      <c r="O82" s="174"/>
      <c r="P82" s="173"/>
      <c r="Q82" s="173"/>
      <c r="R82" s="173"/>
    </row>
    <row r="83" spans="1:18" s="180" customFormat="1" ht="12.9" customHeight="1">
      <c r="A83" s="202"/>
      <c r="B83" s="112"/>
      <c r="C83" s="112"/>
      <c r="D83" s="112"/>
      <c r="E83" s="112"/>
      <c r="F83" s="112"/>
      <c r="G83" s="112"/>
      <c r="H83" s="174"/>
      <c r="I83" s="173"/>
      <c r="J83" s="173"/>
      <c r="K83" s="173"/>
      <c r="L83" s="173"/>
      <c r="M83" s="173"/>
      <c r="N83" s="173"/>
      <c r="O83" s="174"/>
      <c r="P83" s="173"/>
      <c r="Q83" s="173"/>
      <c r="R83" s="173"/>
    </row>
    <row r="84" spans="1:18" s="180" customFormat="1" ht="12.9" customHeight="1">
      <c r="A84" s="112"/>
      <c r="B84" s="112"/>
      <c r="C84" s="112"/>
      <c r="D84" s="112"/>
      <c r="E84" s="112"/>
      <c r="F84" s="112"/>
      <c r="G84" s="112"/>
      <c r="H84" s="174"/>
      <c r="I84" s="173"/>
      <c r="J84" s="173"/>
      <c r="K84" s="173"/>
      <c r="L84" s="173"/>
      <c r="M84" s="173"/>
      <c r="N84" s="173"/>
      <c r="O84" s="174"/>
      <c r="P84" s="173"/>
      <c r="Q84" s="173"/>
      <c r="R84" s="173"/>
    </row>
    <row r="85" spans="1:18" s="180" customFormat="1" ht="12.9" customHeight="1">
      <c r="A85" s="202"/>
      <c r="B85" s="112"/>
      <c r="C85" s="112"/>
      <c r="D85" s="112"/>
      <c r="E85" s="112"/>
      <c r="F85" s="112"/>
      <c r="G85" s="112"/>
      <c r="H85" s="174"/>
      <c r="I85" s="173"/>
      <c r="J85" s="173"/>
      <c r="K85" s="173"/>
      <c r="L85" s="173"/>
      <c r="M85" s="173"/>
      <c r="N85" s="173"/>
      <c r="O85" s="174"/>
      <c r="P85" s="173"/>
      <c r="Q85" s="173"/>
      <c r="R85" s="173"/>
    </row>
    <row r="86" spans="1:18" s="180" customFormat="1" ht="12.9" customHeight="1">
      <c r="A86" s="202"/>
      <c r="B86" s="112"/>
      <c r="C86" s="112"/>
      <c r="D86" s="112"/>
      <c r="E86" s="112"/>
      <c r="F86" s="112"/>
      <c r="G86" s="112"/>
      <c r="H86" s="174"/>
      <c r="I86" s="173"/>
      <c r="J86" s="173"/>
      <c r="K86" s="173"/>
      <c r="L86" s="173"/>
      <c r="M86" s="173"/>
      <c r="N86" s="173"/>
      <c r="O86" s="174"/>
      <c r="P86" s="173"/>
      <c r="Q86" s="173"/>
      <c r="R86" s="173"/>
    </row>
    <row r="87" spans="1:18" s="180" customFormat="1" ht="12.9" customHeight="1">
      <c r="A87" s="202"/>
      <c r="B87" s="112"/>
      <c r="C87" s="112"/>
      <c r="D87" s="112"/>
      <c r="E87" s="112"/>
      <c r="F87" s="112"/>
      <c r="G87" s="112"/>
      <c r="H87" s="174"/>
      <c r="I87" s="173"/>
      <c r="J87" s="173"/>
      <c r="K87" s="173"/>
      <c r="L87" s="173"/>
      <c r="M87" s="173"/>
      <c r="N87" s="173"/>
      <c r="O87" s="174"/>
      <c r="P87" s="173"/>
      <c r="Q87" s="173"/>
      <c r="R87" s="173"/>
    </row>
    <row r="88" spans="1:18" s="180" customFormat="1" ht="12.9" customHeight="1">
      <c r="A88" s="112"/>
      <c r="B88" s="112"/>
      <c r="C88" s="112"/>
      <c r="D88" s="112"/>
      <c r="E88" s="112"/>
      <c r="F88" s="112"/>
      <c r="G88" s="112"/>
      <c r="H88" s="174"/>
      <c r="I88" s="173"/>
      <c r="J88" s="173"/>
      <c r="K88" s="173"/>
      <c r="L88" s="173"/>
      <c r="M88" s="173"/>
      <c r="N88" s="173"/>
      <c r="O88" s="174"/>
      <c r="P88" s="173"/>
      <c r="Q88" s="173"/>
      <c r="R88" s="173"/>
    </row>
    <row r="89" spans="1:18" s="180" customFormat="1" ht="12.9" customHeight="1">
      <c r="A89" s="202"/>
      <c r="B89" s="112"/>
      <c r="C89" s="112"/>
      <c r="D89" s="112"/>
      <c r="E89" s="112"/>
      <c r="F89" s="112"/>
      <c r="G89" s="112"/>
      <c r="H89" s="174"/>
      <c r="I89" s="173"/>
      <c r="J89" s="173"/>
      <c r="K89" s="173"/>
      <c r="L89" s="173"/>
      <c r="M89" s="173"/>
      <c r="N89" s="173"/>
      <c r="O89" s="174"/>
      <c r="P89" s="173"/>
      <c r="Q89" s="173"/>
      <c r="R89" s="173"/>
    </row>
    <row r="90" spans="1:18" s="180" customFormat="1" ht="12.9" customHeight="1">
      <c r="A90" s="202"/>
      <c r="B90" s="112"/>
      <c r="C90" s="112"/>
      <c r="D90" s="112"/>
      <c r="E90" s="112"/>
      <c r="F90" s="112"/>
      <c r="G90" s="112"/>
      <c r="H90" s="174"/>
      <c r="I90" s="173"/>
      <c r="J90" s="173"/>
      <c r="K90" s="173"/>
      <c r="L90" s="173"/>
      <c r="M90" s="173"/>
      <c r="N90" s="173"/>
      <c r="O90" s="174"/>
      <c r="P90" s="173"/>
      <c r="Q90" s="173"/>
      <c r="R90" s="173"/>
    </row>
    <row r="91" spans="1:18" s="180" customFormat="1" ht="12.9" customHeight="1">
      <c r="A91" s="202"/>
      <c r="B91" s="112"/>
      <c r="C91" s="112"/>
      <c r="D91" s="112"/>
      <c r="E91" s="112"/>
      <c r="F91" s="112"/>
      <c r="G91" s="112"/>
      <c r="H91" s="174"/>
      <c r="I91" s="173"/>
      <c r="J91" s="173"/>
      <c r="K91" s="173"/>
      <c r="L91" s="173"/>
      <c r="M91" s="173"/>
      <c r="N91" s="173"/>
      <c r="O91" s="174"/>
      <c r="P91" s="173"/>
      <c r="Q91" s="173"/>
      <c r="R91" s="173"/>
    </row>
    <row r="92" spans="1:18" s="180" customFormat="1" ht="12.9" customHeight="1">
      <c r="A92" s="112"/>
      <c r="B92" s="112"/>
      <c r="C92" s="112"/>
      <c r="D92" s="112"/>
      <c r="E92" s="112"/>
      <c r="F92" s="112"/>
      <c r="G92" s="112"/>
      <c r="H92" s="174"/>
      <c r="I92" s="173"/>
      <c r="J92" s="173"/>
      <c r="K92" s="173"/>
      <c r="L92" s="173"/>
      <c r="M92" s="173"/>
      <c r="N92" s="173"/>
      <c r="O92" s="174"/>
      <c r="P92" s="173"/>
      <c r="Q92" s="173"/>
      <c r="R92" s="173"/>
    </row>
    <row r="93" spans="1:18" s="180" customFormat="1" ht="12.9" customHeight="1">
      <c r="A93" s="202"/>
      <c r="B93" s="112"/>
      <c r="C93" s="112"/>
      <c r="D93" s="112"/>
      <c r="E93" s="112"/>
      <c r="F93" s="112"/>
      <c r="G93" s="112"/>
      <c r="H93" s="174"/>
      <c r="I93" s="173"/>
      <c r="J93" s="173"/>
      <c r="K93" s="173"/>
      <c r="L93" s="173"/>
      <c r="M93" s="173"/>
      <c r="N93" s="173"/>
      <c r="O93" s="174"/>
      <c r="P93" s="173"/>
      <c r="Q93" s="173"/>
      <c r="R93" s="173"/>
    </row>
    <row r="94" spans="1:18" s="180" customFormat="1" ht="12.9" customHeight="1">
      <c r="A94" s="202"/>
      <c r="B94" s="112"/>
      <c r="C94" s="112"/>
      <c r="D94" s="112"/>
      <c r="E94" s="112"/>
      <c r="F94" s="112"/>
      <c r="G94" s="112"/>
      <c r="H94" s="174"/>
      <c r="I94" s="173"/>
      <c r="J94" s="173"/>
      <c r="K94" s="173"/>
      <c r="L94" s="173"/>
      <c r="M94" s="173"/>
      <c r="N94" s="173"/>
      <c r="O94" s="174"/>
      <c r="P94" s="173"/>
      <c r="Q94" s="173"/>
      <c r="R94" s="173"/>
    </row>
    <row r="95" spans="1:18" s="180" customFormat="1" ht="12.9" customHeight="1">
      <c r="A95" s="202"/>
      <c r="B95" s="112"/>
      <c r="C95" s="112"/>
      <c r="D95" s="112"/>
      <c r="E95" s="112"/>
      <c r="F95" s="112"/>
      <c r="G95" s="112"/>
      <c r="H95" s="174"/>
      <c r="I95" s="173"/>
      <c r="J95" s="173"/>
      <c r="K95" s="173"/>
      <c r="L95" s="173"/>
      <c r="M95" s="173"/>
      <c r="N95" s="173"/>
      <c r="O95" s="174"/>
      <c r="P95" s="173"/>
      <c r="Q95" s="173"/>
      <c r="R95" s="173"/>
    </row>
    <row r="96" spans="1:18" s="180" customFormat="1" ht="12.9" customHeight="1">
      <c r="A96" s="112"/>
      <c r="B96" s="112"/>
      <c r="C96" s="112"/>
      <c r="D96" s="112"/>
      <c r="E96" s="112"/>
      <c r="F96" s="112"/>
      <c r="G96" s="112"/>
      <c r="H96" s="174"/>
      <c r="I96" s="173"/>
      <c r="J96" s="173"/>
      <c r="K96" s="173"/>
      <c r="L96" s="173"/>
      <c r="M96" s="173"/>
      <c r="N96" s="173"/>
      <c r="O96" s="174"/>
      <c r="P96" s="173"/>
      <c r="Q96" s="173"/>
      <c r="R96" s="173"/>
    </row>
    <row r="97" spans="1:30" s="180" customFormat="1" ht="12.9" customHeight="1">
      <c r="A97" s="202"/>
      <c r="B97" s="112"/>
      <c r="C97" s="112"/>
      <c r="D97" s="112"/>
      <c r="E97" s="112"/>
      <c r="F97" s="112"/>
      <c r="G97" s="112"/>
      <c r="H97" s="174"/>
      <c r="I97" s="173"/>
      <c r="J97" s="173"/>
      <c r="K97" s="173"/>
      <c r="L97" s="173"/>
      <c r="M97" s="173"/>
      <c r="N97" s="173"/>
      <c r="O97" s="174"/>
      <c r="P97" s="173"/>
      <c r="Q97" s="173"/>
      <c r="R97" s="173"/>
    </row>
    <row r="98" spans="1:30" s="180" customFormat="1" ht="12.9" customHeight="1">
      <c r="A98" s="202"/>
      <c r="B98" s="112"/>
      <c r="C98" s="112"/>
      <c r="D98" s="112"/>
      <c r="E98" s="112"/>
      <c r="F98" s="112"/>
      <c r="G98" s="112"/>
      <c r="H98" s="174"/>
      <c r="I98" s="173"/>
      <c r="J98" s="173"/>
      <c r="K98" s="173"/>
      <c r="L98" s="173"/>
      <c r="M98" s="173"/>
      <c r="N98" s="173"/>
      <c r="O98" s="174"/>
      <c r="P98" s="173"/>
      <c r="Q98" s="173"/>
      <c r="R98" s="173"/>
    </row>
    <row r="99" spans="1:30" s="180" customFormat="1" ht="12.9" customHeight="1">
      <c r="A99" s="202"/>
      <c r="B99" s="112"/>
      <c r="C99" s="112"/>
      <c r="D99" s="112"/>
      <c r="E99" s="112"/>
      <c r="F99" s="112"/>
      <c r="G99" s="112"/>
      <c r="H99" s="174"/>
      <c r="I99" s="173"/>
      <c r="J99" s="173"/>
      <c r="K99" s="173"/>
      <c r="L99" s="173"/>
      <c r="M99" s="173"/>
      <c r="N99" s="173"/>
      <c r="O99" s="174"/>
      <c r="P99" s="173"/>
      <c r="Q99" s="173"/>
      <c r="R99" s="173"/>
    </row>
    <row r="100" spans="1:30" s="180" customFormat="1" ht="12.9" customHeight="1">
      <c r="A100" s="112"/>
      <c r="B100" s="112"/>
      <c r="C100" s="112"/>
      <c r="D100" s="112"/>
      <c r="E100" s="112"/>
      <c r="F100" s="112"/>
      <c r="G100" s="112"/>
      <c r="H100" s="174"/>
      <c r="I100" s="173"/>
      <c r="J100" s="173"/>
      <c r="K100" s="173"/>
      <c r="L100" s="173"/>
      <c r="M100" s="173"/>
      <c r="N100" s="173"/>
      <c r="O100" s="174"/>
      <c r="P100" s="173"/>
      <c r="Q100" s="173"/>
      <c r="R100" s="173"/>
    </row>
    <row r="101" spans="1:30" s="180" customFormat="1" ht="12.9" customHeight="1">
      <c r="A101" s="202"/>
      <c r="B101" s="112"/>
      <c r="C101" s="112"/>
      <c r="D101" s="112"/>
      <c r="E101" s="112"/>
      <c r="F101" s="112"/>
      <c r="G101" s="112"/>
      <c r="H101" s="174"/>
      <c r="I101" s="173"/>
      <c r="J101" s="173"/>
      <c r="K101" s="173"/>
      <c r="L101" s="173"/>
      <c r="M101" s="173"/>
      <c r="N101" s="173"/>
      <c r="O101" s="174"/>
      <c r="P101" s="173"/>
      <c r="Q101" s="173"/>
      <c r="R101" s="173"/>
    </row>
    <row r="102" spans="1:30" s="180" customFormat="1" ht="12.9" customHeight="1">
      <c r="A102" s="202"/>
      <c r="B102" s="112"/>
      <c r="C102" s="112"/>
      <c r="D102" s="112"/>
      <c r="E102" s="112"/>
      <c r="F102" s="112"/>
      <c r="G102" s="112"/>
      <c r="H102" s="174"/>
      <c r="I102" s="173"/>
      <c r="J102" s="173"/>
      <c r="K102" s="173"/>
      <c r="L102" s="173"/>
      <c r="M102" s="173"/>
      <c r="N102" s="173"/>
      <c r="O102" s="174"/>
      <c r="P102" s="173"/>
      <c r="Q102" s="173"/>
      <c r="R102" s="173"/>
    </row>
    <row r="103" spans="1:30" s="180" customFormat="1" ht="12.9" customHeight="1">
      <c r="A103" s="202"/>
      <c r="B103" s="112"/>
      <c r="C103" s="112"/>
      <c r="D103" s="112"/>
      <c r="E103" s="112"/>
      <c r="F103" s="112"/>
      <c r="G103" s="112"/>
      <c r="H103" s="174"/>
      <c r="I103" s="173"/>
      <c r="J103" s="173"/>
      <c r="K103" s="173"/>
      <c r="L103" s="173"/>
      <c r="M103" s="173"/>
      <c r="N103" s="173"/>
      <c r="O103" s="174"/>
      <c r="P103" s="173"/>
      <c r="Q103" s="173"/>
      <c r="R103" s="173"/>
    </row>
    <row r="104" spans="1:30" s="180" customFormat="1" ht="12.9" customHeight="1">
      <c r="A104" s="112"/>
      <c r="B104" s="112"/>
      <c r="C104" s="112"/>
      <c r="D104" s="112"/>
      <c r="E104" s="112"/>
      <c r="F104" s="112"/>
      <c r="G104" s="112"/>
      <c r="H104" s="174"/>
      <c r="I104" s="173"/>
      <c r="J104" s="173"/>
      <c r="K104" s="173"/>
      <c r="L104" s="173"/>
      <c r="M104" s="173"/>
      <c r="N104" s="173"/>
      <c r="O104" s="174"/>
      <c r="P104" s="173"/>
      <c r="Q104" s="173"/>
      <c r="R104" s="173"/>
    </row>
    <row r="105" spans="1:30" s="180" customFormat="1" ht="12.9" customHeight="1">
      <c r="A105" s="202"/>
      <c r="B105" s="112"/>
      <c r="C105" s="112"/>
      <c r="D105" s="112"/>
      <c r="E105" s="112"/>
      <c r="F105" s="112"/>
      <c r="G105" s="112"/>
      <c r="H105" s="174"/>
      <c r="I105" s="173"/>
      <c r="J105" s="173"/>
      <c r="K105" s="173"/>
      <c r="L105" s="173"/>
      <c r="M105" s="173"/>
      <c r="N105" s="173"/>
      <c r="O105" s="174"/>
      <c r="P105" s="173"/>
      <c r="Q105" s="173"/>
      <c r="R105" s="173"/>
    </row>
    <row r="106" spans="1:30" s="180" customFormat="1" ht="12.9" customHeight="1">
      <c r="A106" s="202"/>
      <c r="B106" s="112"/>
      <c r="C106" s="112"/>
      <c r="D106" s="112"/>
      <c r="E106" s="112"/>
      <c r="F106" s="112"/>
      <c r="G106" s="112"/>
      <c r="H106" s="174"/>
      <c r="I106" s="173"/>
      <c r="J106" s="173"/>
      <c r="K106" s="173"/>
      <c r="L106" s="173"/>
      <c r="M106" s="173"/>
      <c r="N106" s="173"/>
      <c r="O106" s="174"/>
      <c r="P106" s="173"/>
      <c r="Q106" s="173"/>
      <c r="R106" s="173"/>
    </row>
    <row r="107" spans="1:30" s="180" customFormat="1" ht="12.9" customHeight="1">
      <c r="A107" s="202"/>
      <c r="B107" s="112"/>
      <c r="C107" s="112"/>
      <c r="D107" s="112"/>
      <c r="E107" s="112"/>
      <c r="F107" s="112"/>
      <c r="G107" s="112"/>
      <c r="H107" s="174"/>
      <c r="I107" s="173"/>
      <c r="J107" s="173"/>
      <c r="K107" s="173"/>
      <c r="L107" s="173"/>
      <c r="M107" s="173"/>
      <c r="N107" s="173"/>
      <c r="O107" s="174"/>
      <c r="P107" s="173"/>
      <c r="Q107" s="173"/>
      <c r="R107" s="173"/>
    </row>
    <row r="108" spans="1:30" s="159" customFormat="1" ht="12.9" customHeight="1">
      <c r="A108" s="112"/>
      <c r="B108" s="112"/>
      <c r="C108" s="112"/>
      <c r="D108" s="112"/>
      <c r="E108" s="112"/>
      <c r="F108" s="112"/>
      <c r="G108" s="112"/>
      <c r="H108" s="174"/>
      <c r="I108" s="173"/>
      <c r="J108" s="173"/>
      <c r="K108" s="173"/>
      <c r="L108" s="173"/>
      <c r="M108" s="173"/>
      <c r="N108" s="173"/>
      <c r="O108" s="174"/>
      <c r="P108" s="173"/>
      <c r="Q108" s="173"/>
      <c r="R108" s="173"/>
      <c r="S108" s="180"/>
      <c r="T108" s="180"/>
      <c r="U108" s="180"/>
      <c r="V108" s="180"/>
      <c r="W108" s="180"/>
      <c r="X108" s="180"/>
      <c r="Y108" s="180"/>
      <c r="Z108" s="180"/>
      <c r="AA108" s="180"/>
      <c r="AB108" s="180"/>
      <c r="AC108" s="180"/>
      <c r="AD108" s="180"/>
    </row>
    <row r="109" spans="1:30" s="159" customFormat="1" ht="12.9" customHeight="1">
      <c r="A109" s="202"/>
      <c r="B109" s="112"/>
      <c r="C109" s="112"/>
      <c r="D109" s="112"/>
      <c r="E109" s="112"/>
      <c r="F109" s="112"/>
      <c r="G109" s="112"/>
      <c r="H109" s="174"/>
      <c r="I109" s="173"/>
      <c r="J109" s="173"/>
      <c r="K109" s="173"/>
      <c r="L109" s="173"/>
      <c r="M109" s="173"/>
      <c r="N109" s="173"/>
      <c r="O109" s="174"/>
      <c r="P109" s="173"/>
      <c r="Q109" s="173"/>
      <c r="R109" s="173"/>
      <c r="S109" s="180"/>
      <c r="T109" s="180"/>
      <c r="U109" s="180"/>
      <c r="V109" s="180"/>
      <c r="W109" s="180"/>
      <c r="X109" s="180"/>
      <c r="Y109" s="180"/>
      <c r="Z109" s="180"/>
      <c r="AA109" s="180"/>
      <c r="AB109" s="180"/>
      <c r="AC109" s="180"/>
      <c r="AD109" s="180"/>
    </row>
    <row r="110" spans="1:30" s="159" customFormat="1" ht="12.9" customHeight="1">
      <c r="A110" s="202"/>
      <c r="B110" s="112"/>
      <c r="C110" s="112"/>
      <c r="D110" s="112"/>
      <c r="E110" s="112"/>
      <c r="F110" s="112"/>
      <c r="G110" s="112"/>
      <c r="H110" s="174"/>
      <c r="I110" s="173"/>
      <c r="J110" s="173"/>
      <c r="K110" s="173"/>
      <c r="L110" s="173"/>
      <c r="M110" s="173"/>
      <c r="N110" s="173"/>
      <c r="O110" s="174"/>
      <c r="P110" s="173"/>
      <c r="Q110" s="173"/>
      <c r="R110" s="173"/>
      <c r="S110" s="180"/>
      <c r="T110" s="180"/>
      <c r="U110" s="180"/>
      <c r="V110" s="180"/>
      <c r="W110" s="180"/>
      <c r="X110" s="180"/>
      <c r="Y110" s="180"/>
      <c r="Z110" s="180"/>
      <c r="AA110" s="180"/>
      <c r="AB110" s="180"/>
      <c r="AC110" s="180"/>
      <c r="AD110" s="180"/>
    </row>
    <row r="111" spans="1:30" s="159" customFormat="1" ht="12.9" customHeight="1">
      <c r="A111" s="202"/>
      <c r="B111" s="112"/>
      <c r="C111" s="112"/>
      <c r="D111" s="112"/>
      <c r="E111" s="112"/>
      <c r="F111" s="112"/>
      <c r="G111" s="112"/>
      <c r="H111" s="174"/>
      <c r="I111" s="173"/>
      <c r="J111" s="173"/>
      <c r="K111" s="173"/>
      <c r="L111" s="173"/>
      <c r="M111" s="173"/>
      <c r="N111" s="173"/>
      <c r="O111" s="174"/>
      <c r="P111" s="173"/>
      <c r="Q111" s="173"/>
      <c r="R111" s="173"/>
      <c r="S111" s="180"/>
      <c r="T111" s="180"/>
      <c r="U111" s="180"/>
      <c r="V111" s="180"/>
      <c r="W111" s="180"/>
      <c r="X111" s="180"/>
      <c r="Y111" s="180"/>
      <c r="Z111" s="180"/>
      <c r="AA111" s="180"/>
      <c r="AB111" s="180"/>
      <c r="AC111" s="180"/>
      <c r="AD111" s="180"/>
    </row>
    <row r="112" spans="1:30" s="159" customFormat="1" ht="12.9" customHeight="1">
      <c r="A112" s="112"/>
      <c r="B112" s="112"/>
      <c r="C112" s="112"/>
      <c r="D112" s="112"/>
      <c r="E112" s="112"/>
      <c r="F112" s="112"/>
      <c r="G112" s="112"/>
      <c r="H112" s="174"/>
      <c r="I112" s="173"/>
      <c r="J112" s="173"/>
      <c r="K112" s="173"/>
      <c r="L112" s="173"/>
      <c r="M112" s="173"/>
      <c r="N112" s="173"/>
      <c r="O112" s="174"/>
      <c r="P112" s="173"/>
      <c r="Q112" s="173"/>
      <c r="R112" s="173"/>
      <c r="S112" s="180"/>
      <c r="T112" s="180"/>
      <c r="U112" s="180"/>
      <c r="V112" s="180"/>
      <c r="W112" s="180"/>
      <c r="X112" s="180"/>
      <c r="Y112" s="180"/>
      <c r="Z112" s="180"/>
      <c r="AA112" s="180"/>
      <c r="AB112" s="180"/>
      <c r="AC112" s="180"/>
      <c r="AD112" s="180"/>
    </row>
    <row r="113" spans="1:30" s="159" customFormat="1" ht="12.9" customHeight="1">
      <c r="A113" s="202"/>
      <c r="B113" s="112"/>
      <c r="C113" s="112"/>
      <c r="D113" s="112"/>
      <c r="E113" s="112"/>
      <c r="F113" s="112"/>
      <c r="G113" s="112"/>
      <c r="H113" s="174"/>
      <c r="I113" s="173"/>
      <c r="J113" s="173"/>
      <c r="K113" s="173"/>
      <c r="L113" s="173"/>
      <c r="M113" s="173"/>
      <c r="N113" s="173"/>
      <c r="O113" s="174"/>
      <c r="P113" s="173"/>
      <c r="Q113" s="173"/>
      <c r="R113" s="173"/>
      <c r="S113" s="180"/>
      <c r="T113" s="180"/>
      <c r="U113" s="180"/>
      <c r="V113" s="180"/>
      <c r="W113" s="180"/>
      <c r="X113" s="180"/>
      <c r="Y113" s="180"/>
      <c r="Z113" s="180"/>
      <c r="AA113" s="180"/>
      <c r="AB113" s="180"/>
      <c r="AC113" s="180"/>
      <c r="AD113" s="180"/>
    </row>
    <row r="114" spans="1:30" s="159" customFormat="1" ht="12.9" customHeight="1">
      <c r="A114" s="202"/>
      <c r="B114" s="112"/>
      <c r="C114" s="112"/>
      <c r="D114" s="112"/>
      <c r="E114" s="112"/>
      <c r="F114" s="112"/>
      <c r="G114" s="112"/>
      <c r="H114" s="174"/>
      <c r="I114" s="173"/>
      <c r="J114" s="173"/>
      <c r="K114" s="173"/>
      <c r="L114" s="173"/>
      <c r="M114" s="173"/>
      <c r="N114" s="173"/>
      <c r="O114" s="174"/>
      <c r="P114" s="173"/>
      <c r="Q114" s="173"/>
      <c r="R114" s="173"/>
      <c r="S114" s="180"/>
      <c r="T114" s="180"/>
      <c r="U114" s="180"/>
      <c r="V114" s="180"/>
      <c r="W114" s="180"/>
      <c r="X114" s="180"/>
      <c r="Y114" s="180"/>
      <c r="Z114" s="180"/>
      <c r="AA114" s="180"/>
      <c r="AB114" s="180"/>
      <c r="AC114" s="180"/>
      <c r="AD114" s="180"/>
    </row>
    <row r="115" spans="1:30" s="159" customFormat="1" ht="12.9" customHeight="1">
      <c r="A115" s="202"/>
      <c r="B115" s="112"/>
      <c r="C115" s="112"/>
      <c r="D115" s="112"/>
      <c r="E115" s="112"/>
      <c r="F115" s="112"/>
      <c r="G115" s="112"/>
      <c r="H115" s="174"/>
      <c r="I115" s="173"/>
      <c r="J115" s="173"/>
      <c r="K115" s="173"/>
      <c r="L115" s="173"/>
      <c r="M115" s="173"/>
      <c r="N115" s="173"/>
      <c r="O115" s="174"/>
      <c r="P115" s="173"/>
      <c r="Q115" s="173"/>
      <c r="R115" s="173"/>
      <c r="S115" s="180"/>
      <c r="T115" s="180"/>
      <c r="U115" s="180"/>
      <c r="V115" s="180"/>
      <c r="W115" s="180"/>
      <c r="X115" s="180"/>
      <c r="Y115" s="180"/>
      <c r="Z115" s="180"/>
      <c r="AA115" s="180"/>
      <c r="AB115" s="180"/>
      <c r="AC115" s="180"/>
      <c r="AD115" s="180"/>
    </row>
    <row r="116" spans="1:30" s="159" customFormat="1" ht="12.9" customHeight="1">
      <c r="A116" s="112"/>
      <c r="B116" s="112"/>
      <c r="C116" s="112"/>
      <c r="D116" s="112"/>
      <c r="E116" s="112"/>
      <c r="F116" s="112"/>
      <c r="G116" s="112"/>
      <c r="H116" s="174"/>
      <c r="I116" s="173"/>
      <c r="J116" s="173"/>
      <c r="K116" s="173"/>
      <c r="L116" s="173"/>
      <c r="M116" s="173"/>
      <c r="N116" s="173"/>
      <c r="O116" s="174"/>
      <c r="P116" s="173"/>
      <c r="Q116" s="173"/>
      <c r="R116" s="173"/>
      <c r="S116" s="180"/>
      <c r="T116" s="180"/>
      <c r="U116" s="180"/>
      <c r="V116" s="180"/>
      <c r="W116" s="180"/>
      <c r="X116" s="180"/>
      <c r="Y116" s="180"/>
      <c r="Z116" s="180"/>
      <c r="AA116" s="180"/>
      <c r="AB116" s="180"/>
      <c r="AC116" s="180"/>
      <c r="AD116" s="180"/>
    </row>
    <row r="117" spans="1:30" s="159" customFormat="1" ht="12.9" customHeight="1">
      <c r="A117" s="112"/>
      <c r="B117" s="112"/>
      <c r="C117" s="112"/>
      <c r="D117" s="112"/>
      <c r="E117" s="112"/>
      <c r="F117" s="112"/>
      <c r="G117" s="112"/>
      <c r="H117" s="174"/>
      <c r="I117" s="173"/>
      <c r="J117" s="173"/>
      <c r="K117" s="173"/>
      <c r="L117" s="173"/>
      <c r="M117" s="173"/>
      <c r="N117" s="173"/>
      <c r="O117" s="174"/>
      <c r="P117" s="173"/>
      <c r="Q117" s="173"/>
      <c r="R117" s="173"/>
      <c r="S117" s="180"/>
      <c r="T117" s="180"/>
      <c r="U117" s="180"/>
      <c r="V117" s="180"/>
      <c r="W117" s="180"/>
      <c r="X117" s="180"/>
      <c r="Y117" s="180"/>
      <c r="Z117" s="180"/>
      <c r="AA117" s="180"/>
      <c r="AB117" s="180"/>
      <c r="AC117" s="180"/>
      <c r="AD117" s="180"/>
    </row>
    <row r="118" spans="1:30" s="159" customFormat="1" ht="12.9" customHeight="1">
      <c r="A118" s="112"/>
      <c r="B118" s="112"/>
      <c r="C118" s="112"/>
      <c r="D118" s="112"/>
      <c r="E118" s="112"/>
      <c r="F118" s="112"/>
      <c r="G118" s="112"/>
      <c r="H118" s="174"/>
      <c r="I118" s="173"/>
      <c r="J118" s="173"/>
      <c r="K118" s="173"/>
      <c r="L118" s="173"/>
      <c r="M118" s="173"/>
      <c r="N118" s="173"/>
      <c r="O118" s="174"/>
      <c r="P118" s="173"/>
      <c r="Q118" s="173"/>
      <c r="R118" s="173"/>
      <c r="S118" s="180"/>
      <c r="T118" s="180"/>
      <c r="U118" s="180"/>
      <c r="V118" s="180"/>
      <c r="W118" s="180"/>
      <c r="X118" s="180"/>
      <c r="Y118" s="180"/>
      <c r="Z118" s="180"/>
      <c r="AA118" s="180"/>
      <c r="AB118" s="180"/>
      <c r="AC118" s="180"/>
      <c r="AD118" s="180"/>
    </row>
    <row r="119" spans="1:30" s="159" customFormat="1" ht="12.9" customHeight="1">
      <c r="A119" s="112"/>
      <c r="B119" s="112"/>
      <c r="C119" s="112"/>
      <c r="D119" s="112"/>
      <c r="E119" s="112"/>
      <c r="F119" s="112"/>
      <c r="G119" s="112"/>
      <c r="H119" s="174"/>
      <c r="I119" s="173"/>
      <c r="J119" s="173"/>
      <c r="K119" s="173"/>
      <c r="L119" s="173"/>
      <c r="M119" s="173"/>
      <c r="N119" s="173"/>
      <c r="O119" s="174"/>
      <c r="P119" s="173"/>
      <c r="Q119" s="173"/>
      <c r="R119" s="173"/>
      <c r="S119" s="180"/>
      <c r="T119" s="180"/>
      <c r="U119" s="180"/>
      <c r="V119" s="180"/>
      <c r="W119" s="180"/>
      <c r="X119" s="180"/>
      <c r="Y119" s="180"/>
      <c r="Z119" s="180"/>
      <c r="AA119" s="180"/>
      <c r="AB119" s="180"/>
      <c r="AC119" s="180"/>
      <c r="AD119" s="180"/>
    </row>
    <row r="120" spans="1:30" s="159" customFormat="1" ht="12.9" customHeight="1">
      <c r="A120" s="112"/>
      <c r="B120" s="112"/>
      <c r="C120" s="112"/>
      <c r="D120" s="112"/>
      <c r="E120" s="112"/>
      <c r="F120" s="112"/>
      <c r="G120" s="112"/>
      <c r="H120" s="174"/>
      <c r="I120" s="173"/>
      <c r="J120" s="173"/>
      <c r="K120" s="173"/>
      <c r="L120" s="173"/>
      <c r="M120" s="173"/>
      <c r="N120" s="173"/>
      <c r="O120" s="174"/>
      <c r="P120" s="173"/>
      <c r="Q120" s="173"/>
      <c r="R120" s="173"/>
      <c r="S120" s="180"/>
      <c r="T120" s="180"/>
      <c r="U120" s="180"/>
      <c r="V120" s="180"/>
      <c r="W120" s="180"/>
      <c r="X120" s="180"/>
      <c r="Y120" s="180"/>
      <c r="Z120" s="180"/>
      <c r="AA120" s="180"/>
      <c r="AB120" s="180"/>
      <c r="AC120" s="180"/>
      <c r="AD120" s="180"/>
    </row>
    <row r="121" spans="1:30" s="159" customFormat="1" ht="12.9" customHeight="1">
      <c r="A121" s="112"/>
      <c r="B121" s="112"/>
      <c r="C121" s="112"/>
      <c r="D121" s="112"/>
      <c r="E121" s="112"/>
      <c r="F121" s="112"/>
      <c r="G121" s="112"/>
      <c r="H121" s="174"/>
      <c r="I121" s="173"/>
      <c r="J121" s="173"/>
      <c r="K121" s="173"/>
      <c r="L121" s="173"/>
      <c r="M121" s="173"/>
      <c r="N121" s="173"/>
      <c r="O121" s="174"/>
      <c r="P121" s="173"/>
      <c r="Q121" s="173"/>
      <c r="R121" s="173"/>
      <c r="S121" s="180"/>
      <c r="T121" s="180"/>
      <c r="U121" s="180"/>
      <c r="V121" s="180"/>
      <c r="W121" s="180"/>
      <c r="X121" s="180"/>
      <c r="Y121" s="180"/>
      <c r="Z121" s="180"/>
      <c r="AA121" s="180"/>
      <c r="AB121" s="180"/>
      <c r="AC121" s="180"/>
      <c r="AD121" s="180"/>
    </row>
    <row r="122" spans="1:30" s="159" customFormat="1" ht="12.9" customHeight="1">
      <c r="A122" s="112"/>
      <c r="B122" s="112"/>
      <c r="C122" s="112"/>
      <c r="D122" s="112"/>
      <c r="E122" s="112"/>
      <c r="F122" s="112"/>
      <c r="G122" s="112"/>
      <c r="H122" s="174"/>
      <c r="I122" s="173"/>
      <c r="J122" s="173"/>
      <c r="K122" s="173"/>
      <c r="L122" s="173"/>
      <c r="M122" s="173"/>
      <c r="N122" s="173"/>
      <c r="O122" s="174"/>
      <c r="P122" s="173"/>
      <c r="Q122" s="173"/>
      <c r="R122" s="173"/>
      <c r="S122" s="180"/>
      <c r="T122" s="180"/>
      <c r="U122" s="180"/>
      <c r="V122" s="180"/>
      <c r="W122" s="180"/>
      <c r="X122" s="180"/>
      <c r="Y122" s="180"/>
      <c r="Z122" s="180"/>
      <c r="AA122" s="180"/>
      <c r="AB122" s="180"/>
      <c r="AC122" s="180"/>
      <c r="AD122" s="180"/>
    </row>
    <row r="123" spans="1:30" s="159" customFormat="1" ht="12.9" customHeight="1">
      <c r="A123" s="112"/>
      <c r="B123" s="112"/>
      <c r="C123" s="112"/>
      <c r="D123" s="112"/>
      <c r="E123" s="112"/>
      <c r="F123" s="112"/>
      <c r="G123" s="112"/>
      <c r="H123" s="174"/>
      <c r="I123" s="173"/>
      <c r="J123" s="173"/>
      <c r="K123" s="173"/>
      <c r="L123" s="173"/>
      <c r="M123" s="173"/>
      <c r="N123" s="173"/>
      <c r="O123" s="174"/>
      <c r="P123" s="173"/>
      <c r="Q123" s="173"/>
      <c r="R123" s="173"/>
      <c r="S123" s="180"/>
      <c r="T123" s="180"/>
      <c r="U123" s="180"/>
      <c r="V123" s="180"/>
      <c r="W123" s="180"/>
      <c r="X123" s="180"/>
      <c r="Y123" s="180"/>
      <c r="Z123" s="180"/>
      <c r="AA123" s="180"/>
      <c r="AB123" s="180"/>
      <c r="AC123" s="180"/>
      <c r="AD123" s="180"/>
    </row>
    <row r="124" spans="1:30" s="159" customFormat="1" ht="12.9" customHeight="1">
      <c r="A124" s="112"/>
      <c r="B124" s="112"/>
      <c r="C124" s="112"/>
      <c r="D124" s="112"/>
      <c r="E124" s="112"/>
      <c r="F124" s="112"/>
      <c r="G124" s="112"/>
      <c r="H124" s="174"/>
      <c r="I124" s="173"/>
      <c r="J124" s="173"/>
      <c r="K124" s="173"/>
      <c r="L124" s="173"/>
      <c r="M124" s="173"/>
      <c r="N124" s="173"/>
      <c r="O124" s="174"/>
      <c r="P124" s="173"/>
      <c r="Q124" s="173"/>
      <c r="R124" s="173"/>
      <c r="S124" s="180"/>
      <c r="T124" s="180"/>
      <c r="U124" s="180"/>
      <c r="V124" s="180"/>
      <c r="W124" s="180"/>
      <c r="X124" s="180"/>
      <c r="Y124" s="180"/>
      <c r="Z124" s="180"/>
      <c r="AA124" s="180"/>
      <c r="AB124" s="180"/>
      <c r="AC124" s="180"/>
      <c r="AD124" s="180"/>
    </row>
    <row r="125" spans="1:30" s="159" customFormat="1" ht="12.9" customHeight="1">
      <c r="A125" s="112"/>
      <c r="B125" s="112"/>
      <c r="C125" s="112"/>
      <c r="D125" s="112"/>
      <c r="E125" s="112"/>
      <c r="F125" s="112"/>
      <c r="G125" s="112"/>
      <c r="H125" s="174"/>
      <c r="I125" s="173"/>
      <c r="J125" s="173"/>
      <c r="K125" s="173"/>
      <c r="L125" s="173"/>
      <c r="M125" s="173"/>
      <c r="N125" s="173"/>
      <c r="O125" s="174"/>
      <c r="P125" s="173"/>
      <c r="Q125" s="173"/>
      <c r="R125" s="173"/>
      <c r="S125" s="180"/>
      <c r="T125" s="180"/>
      <c r="U125" s="180"/>
      <c r="V125" s="180"/>
      <c r="W125" s="180"/>
      <c r="X125" s="180"/>
      <c r="Y125" s="180"/>
      <c r="Z125" s="180"/>
      <c r="AA125" s="180"/>
      <c r="AB125" s="180"/>
      <c r="AC125" s="180"/>
      <c r="AD125" s="180"/>
    </row>
    <row r="126" spans="1:30" s="159" customFormat="1" ht="12.9" customHeight="1">
      <c r="A126" s="112"/>
      <c r="B126" s="112"/>
      <c r="C126" s="112"/>
      <c r="D126" s="112"/>
      <c r="E126" s="112"/>
      <c r="F126" s="112"/>
      <c r="G126" s="112"/>
      <c r="H126" s="174"/>
      <c r="I126" s="173"/>
      <c r="J126" s="173"/>
      <c r="K126" s="173"/>
      <c r="L126" s="173"/>
      <c r="M126" s="173"/>
      <c r="N126" s="173"/>
      <c r="O126" s="174"/>
      <c r="P126" s="173"/>
      <c r="Q126" s="173"/>
      <c r="R126" s="173"/>
      <c r="S126" s="180"/>
      <c r="T126" s="180"/>
      <c r="U126" s="180"/>
      <c r="V126" s="180"/>
      <c r="W126" s="180"/>
      <c r="X126" s="180"/>
      <c r="Y126" s="180"/>
      <c r="Z126" s="180"/>
      <c r="AA126" s="180"/>
      <c r="AB126" s="180"/>
      <c r="AC126" s="180"/>
      <c r="AD126" s="180"/>
    </row>
    <row r="127" spans="1:30" s="159" customFormat="1" ht="12.9" customHeight="1">
      <c r="A127" s="112"/>
      <c r="B127" s="112"/>
      <c r="C127" s="112"/>
      <c r="D127" s="112"/>
      <c r="E127" s="112"/>
      <c r="F127" s="112"/>
      <c r="G127" s="112"/>
      <c r="H127" s="174"/>
      <c r="I127" s="173"/>
      <c r="J127" s="173"/>
      <c r="K127" s="173"/>
      <c r="L127" s="173"/>
      <c r="M127" s="173"/>
      <c r="N127" s="173"/>
      <c r="O127" s="174"/>
      <c r="P127" s="173"/>
      <c r="Q127" s="173"/>
      <c r="R127" s="173"/>
      <c r="S127" s="180"/>
      <c r="T127" s="180"/>
      <c r="U127" s="180"/>
      <c r="V127" s="180"/>
      <c r="W127" s="180"/>
      <c r="X127" s="180"/>
      <c r="Y127" s="180"/>
      <c r="Z127" s="180"/>
      <c r="AA127" s="180"/>
      <c r="AB127" s="180"/>
      <c r="AC127" s="180"/>
      <c r="AD127" s="180"/>
    </row>
    <row r="128" spans="1:30" s="159" customFormat="1" ht="12.9" customHeight="1">
      <c r="A128" s="112"/>
      <c r="B128" s="112"/>
      <c r="C128" s="112"/>
      <c r="D128" s="112"/>
      <c r="E128" s="112"/>
      <c r="F128" s="112"/>
      <c r="G128" s="112"/>
      <c r="H128" s="174"/>
      <c r="I128" s="173"/>
      <c r="J128" s="173"/>
      <c r="K128" s="173"/>
      <c r="L128" s="173"/>
      <c r="M128" s="173"/>
      <c r="N128" s="173"/>
      <c r="O128" s="174"/>
      <c r="P128" s="173"/>
      <c r="Q128" s="173"/>
      <c r="R128" s="173"/>
      <c r="S128" s="180"/>
      <c r="T128" s="180"/>
      <c r="U128" s="180"/>
      <c r="V128" s="180"/>
      <c r="W128" s="180"/>
      <c r="X128" s="180"/>
      <c r="Y128" s="180"/>
      <c r="Z128" s="180"/>
      <c r="AA128" s="180"/>
      <c r="AB128" s="180"/>
      <c r="AC128" s="180"/>
      <c r="AD128" s="180"/>
    </row>
    <row r="129" spans="1:30" s="159" customFormat="1" ht="12.9" customHeight="1">
      <c r="A129" s="112"/>
      <c r="B129" s="112"/>
      <c r="C129" s="112"/>
      <c r="D129" s="112"/>
      <c r="E129" s="112"/>
      <c r="F129" s="112"/>
      <c r="G129" s="112"/>
      <c r="H129" s="174"/>
      <c r="I129" s="173"/>
      <c r="J129" s="173"/>
      <c r="K129" s="173"/>
      <c r="L129" s="173"/>
      <c r="M129" s="173"/>
      <c r="N129" s="173"/>
      <c r="O129" s="174"/>
      <c r="P129" s="173"/>
      <c r="Q129" s="173"/>
      <c r="R129" s="173"/>
      <c r="S129" s="180"/>
      <c r="T129" s="180"/>
      <c r="U129" s="180"/>
      <c r="V129" s="180"/>
      <c r="W129" s="180"/>
      <c r="X129" s="180"/>
      <c r="Y129" s="180"/>
      <c r="Z129" s="180"/>
      <c r="AA129" s="180"/>
      <c r="AB129" s="180"/>
      <c r="AC129" s="180"/>
      <c r="AD129" s="180"/>
    </row>
    <row r="130" spans="1:30" s="159" customFormat="1" ht="12.9" customHeight="1">
      <c r="A130" s="112"/>
      <c r="B130" s="112"/>
      <c r="C130" s="112"/>
      <c r="D130" s="112"/>
      <c r="E130" s="112"/>
      <c r="F130" s="112"/>
      <c r="G130" s="112"/>
      <c r="H130" s="174"/>
      <c r="I130" s="173"/>
      <c r="J130" s="173"/>
      <c r="K130" s="173"/>
      <c r="L130" s="173"/>
      <c r="M130" s="173"/>
      <c r="N130" s="173"/>
      <c r="O130" s="174"/>
      <c r="P130" s="173"/>
      <c r="Q130" s="173"/>
      <c r="R130" s="173"/>
      <c r="S130" s="180"/>
      <c r="T130" s="180"/>
      <c r="U130" s="180"/>
      <c r="V130" s="180"/>
      <c r="W130" s="180"/>
      <c r="X130" s="180"/>
      <c r="Y130" s="180"/>
      <c r="Z130" s="180"/>
      <c r="AA130" s="180"/>
      <c r="AB130" s="180"/>
      <c r="AC130" s="180"/>
      <c r="AD130" s="180"/>
    </row>
    <row r="131" spans="1:30" s="159" customFormat="1" ht="12.9" customHeight="1">
      <c r="A131" s="112"/>
      <c r="B131" s="112"/>
      <c r="C131" s="112"/>
      <c r="D131" s="112"/>
      <c r="E131" s="112"/>
      <c r="F131" s="112"/>
      <c r="G131" s="112"/>
      <c r="H131" s="174"/>
      <c r="I131" s="173"/>
      <c r="J131" s="173"/>
      <c r="K131" s="173"/>
      <c r="L131" s="173"/>
      <c r="M131" s="173"/>
      <c r="N131" s="173"/>
      <c r="O131" s="174"/>
      <c r="P131" s="173"/>
      <c r="Q131" s="173"/>
      <c r="R131" s="173"/>
      <c r="S131" s="180"/>
      <c r="T131" s="180"/>
      <c r="U131" s="180"/>
      <c r="V131" s="180"/>
      <c r="W131" s="180"/>
      <c r="X131" s="180"/>
      <c r="Y131" s="180"/>
      <c r="Z131" s="180"/>
      <c r="AA131" s="180"/>
      <c r="AB131" s="180"/>
      <c r="AC131" s="180"/>
      <c r="AD131" s="180"/>
    </row>
    <row r="132" spans="1:30" s="159" customFormat="1" ht="12.9" customHeight="1">
      <c r="A132" s="112"/>
      <c r="B132" s="112"/>
      <c r="C132" s="112"/>
      <c r="D132" s="112"/>
      <c r="E132" s="112"/>
      <c r="F132" s="112"/>
      <c r="G132" s="112"/>
      <c r="H132" s="174"/>
      <c r="I132" s="173"/>
      <c r="J132" s="173"/>
      <c r="K132" s="173"/>
      <c r="L132" s="173"/>
      <c r="M132" s="173"/>
      <c r="N132" s="173"/>
      <c r="O132" s="174"/>
      <c r="P132" s="173"/>
      <c r="Q132" s="173"/>
      <c r="R132" s="173"/>
      <c r="S132" s="180"/>
      <c r="T132" s="180"/>
      <c r="U132" s="180"/>
      <c r="V132" s="180"/>
      <c r="W132" s="180"/>
      <c r="X132" s="180"/>
      <c r="Y132" s="180"/>
      <c r="Z132" s="180"/>
      <c r="AA132" s="180"/>
      <c r="AB132" s="180"/>
      <c r="AC132" s="180"/>
      <c r="AD132" s="180"/>
    </row>
    <row r="133" spans="1:30" s="159" customFormat="1" ht="12.9" customHeight="1">
      <c r="A133" s="112"/>
      <c r="B133" s="112"/>
      <c r="C133" s="112"/>
      <c r="D133" s="112"/>
      <c r="E133" s="112"/>
      <c r="F133" s="112"/>
      <c r="G133" s="112"/>
      <c r="H133" s="174"/>
      <c r="I133" s="173"/>
      <c r="J133" s="173"/>
      <c r="K133" s="173"/>
      <c r="L133" s="173"/>
      <c r="M133" s="173"/>
      <c r="N133" s="173"/>
      <c r="O133" s="174"/>
      <c r="P133" s="173"/>
      <c r="Q133" s="173"/>
      <c r="R133" s="173"/>
      <c r="S133" s="180"/>
      <c r="T133" s="180"/>
      <c r="U133" s="180"/>
      <c r="V133" s="180"/>
      <c r="W133" s="180"/>
      <c r="X133" s="180"/>
      <c r="Y133" s="180"/>
      <c r="Z133" s="180"/>
      <c r="AA133" s="180"/>
      <c r="AB133" s="180"/>
      <c r="AC133" s="180"/>
      <c r="AD133" s="180"/>
    </row>
    <row r="134" spans="1:30" s="159" customFormat="1" ht="12.9" customHeight="1">
      <c r="A134" s="112"/>
      <c r="B134" s="112"/>
      <c r="C134" s="112"/>
      <c r="D134" s="112"/>
      <c r="E134" s="112"/>
      <c r="F134" s="112"/>
      <c r="G134" s="112"/>
      <c r="H134" s="174"/>
      <c r="I134" s="173"/>
      <c r="J134" s="173"/>
      <c r="K134" s="173"/>
      <c r="L134" s="173"/>
      <c r="M134" s="173"/>
      <c r="N134" s="173"/>
      <c r="O134" s="174"/>
      <c r="P134" s="173"/>
      <c r="Q134" s="173"/>
      <c r="R134" s="173"/>
      <c r="S134" s="180"/>
      <c r="T134" s="180"/>
      <c r="U134" s="180"/>
      <c r="V134" s="180"/>
      <c r="W134" s="180"/>
      <c r="X134" s="180"/>
      <c r="Y134" s="180"/>
      <c r="Z134" s="180"/>
      <c r="AA134" s="180"/>
      <c r="AB134" s="180"/>
      <c r="AC134" s="180"/>
      <c r="AD134" s="180"/>
    </row>
    <row r="135" spans="1:30" s="159" customFormat="1" ht="12.9" customHeight="1">
      <c r="A135" s="112"/>
      <c r="B135" s="112"/>
      <c r="C135" s="112"/>
      <c r="D135" s="112"/>
      <c r="E135" s="112"/>
      <c r="F135" s="112"/>
      <c r="G135" s="112"/>
      <c r="H135" s="174"/>
      <c r="I135" s="173"/>
      <c r="J135" s="173"/>
      <c r="K135" s="173"/>
      <c r="L135" s="173"/>
      <c r="M135" s="173"/>
      <c r="N135" s="173"/>
      <c r="O135" s="174"/>
      <c r="P135" s="173"/>
      <c r="Q135" s="173"/>
      <c r="R135" s="173"/>
      <c r="S135" s="180"/>
      <c r="T135" s="180"/>
      <c r="U135" s="180"/>
      <c r="V135" s="180"/>
      <c r="W135" s="180"/>
      <c r="X135" s="180"/>
      <c r="Y135" s="180"/>
      <c r="Z135" s="180"/>
      <c r="AA135" s="180"/>
      <c r="AB135" s="180"/>
      <c r="AC135" s="180"/>
      <c r="AD135" s="180"/>
    </row>
    <row r="136" spans="1:30" s="159" customFormat="1" ht="12.9" customHeight="1">
      <c r="A136" s="112"/>
      <c r="B136" s="112"/>
      <c r="C136" s="112"/>
      <c r="D136" s="112"/>
      <c r="E136" s="112"/>
      <c r="F136" s="112"/>
      <c r="G136" s="112"/>
      <c r="H136" s="174"/>
      <c r="I136" s="173"/>
      <c r="J136" s="173"/>
      <c r="K136" s="173"/>
      <c r="L136" s="173"/>
      <c r="M136" s="173"/>
      <c r="N136" s="173"/>
      <c r="O136" s="174"/>
      <c r="P136" s="173"/>
      <c r="Q136" s="173"/>
      <c r="R136" s="173"/>
      <c r="S136" s="180"/>
      <c r="T136" s="180"/>
      <c r="U136" s="180"/>
      <c r="V136" s="180"/>
      <c r="W136" s="180"/>
      <c r="X136" s="180"/>
      <c r="Y136" s="180"/>
      <c r="Z136" s="180"/>
      <c r="AA136" s="180"/>
      <c r="AB136" s="180"/>
      <c r="AC136" s="180"/>
      <c r="AD136" s="180"/>
    </row>
    <row r="137" spans="1:30" s="159" customFormat="1" ht="12.9" customHeight="1">
      <c r="A137" s="112"/>
      <c r="B137" s="112"/>
      <c r="C137" s="112"/>
      <c r="D137" s="112"/>
      <c r="E137" s="112"/>
      <c r="F137" s="112"/>
      <c r="G137" s="112"/>
      <c r="H137" s="174"/>
      <c r="I137" s="173"/>
      <c r="J137" s="173"/>
      <c r="K137" s="173"/>
      <c r="L137" s="173"/>
      <c r="M137" s="173"/>
      <c r="N137" s="173"/>
      <c r="O137" s="174"/>
      <c r="P137" s="173"/>
      <c r="Q137" s="173"/>
      <c r="R137" s="173"/>
      <c r="S137" s="180"/>
      <c r="T137" s="180"/>
      <c r="U137" s="180"/>
      <c r="V137" s="180"/>
      <c r="W137" s="180"/>
      <c r="X137" s="180"/>
      <c r="Y137" s="180"/>
      <c r="Z137" s="180"/>
      <c r="AA137" s="180"/>
      <c r="AB137" s="180"/>
      <c r="AC137" s="180"/>
      <c r="AD137" s="180"/>
    </row>
    <row r="138" spans="1:30" s="159" customFormat="1" ht="12.9" customHeight="1">
      <c r="A138" s="112"/>
      <c r="B138" s="112"/>
      <c r="C138" s="112"/>
      <c r="D138" s="112"/>
      <c r="E138" s="112"/>
      <c r="F138" s="112"/>
      <c r="G138" s="112"/>
      <c r="H138" s="174"/>
      <c r="I138" s="173"/>
      <c r="J138" s="173"/>
      <c r="K138" s="173"/>
      <c r="L138" s="173"/>
      <c r="M138" s="173"/>
      <c r="N138" s="173"/>
      <c r="O138" s="174"/>
      <c r="P138" s="173"/>
      <c r="Q138" s="173"/>
      <c r="R138" s="173"/>
      <c r="S138" s="180"/>
      <c r="T138" s="180"/>
      <c r="U138" s="180"/>
      <c r="V138" s="180"/>
      <c r="W138" s="180"/>
      <c r="X138" s="180"/>
      <c r="Y138" s="180"/>
      <c r="Z138" s="180"/>
      <c r="AA138" s="180"/>
      <c r="AB138" s="180"/>
      <c r="AC138" s="180"/>
      <c r="AD138" s="180"/>
    </row>
    <row r="139" spans="1:30" s="159" customFormat="1" ht="12.9" customHeight="1">
      <c r="A139" s="112"/>
      <c r="B139" s="112"/>
      <c r="C139" s="112"/>
      <c r="D139" s="112"/>
      <c r="E139" s="112"/>
      <c r="F139" s="112"/>
      <c r="G139" s="112"/>
      <c r="H139" s="174"/>
      <c r="I139" s="173"/>
      <c r="J139" s="173"/>
      <c r="K139" s="173"/>
      <c r="L139" s="173"/>
      <c r="M139" s="173"/>
      <c r="N139" s="173"/>
      <c r="O139" s="174"/>
      <c r="P139" s="173"/>
      <c r="Q139" s="173"/>
      <c r="R139" s="173"/>
      <c r="S139" s="180"/>
      <c r="T139" s="180"/>
      <c r="U139" s="180"/>
      <c r="V139" s="180"/>
      <c r="W139" s="180"/>
      <c r="X139" s="180"/>
      <c r="Y139" s="180"/>
      <c r="Z139" s="180"/>
      <c r="AA139" s="180"/>
      <c r="AB139" s="180"/>
      <c r="AC139" s="180"/>
      <c r="AD139" s="180"/>
    </row>
    <row r="140" spans="1:30" s="159" customFormat="1" ht="12.9" customHeight="1">
      <c r="A140" s="112"/>
      <c r="B140" s="112"/>
      <c r="C140" s="112"/>
      <c r="D140" s="112"/>
      <c r="E140" s="112"/>
      <c r="F140" s="112"/>
      <c r="G140" s="112"/>
      <c r="H140" s="174"/>
      <c r="I140" s="173"/>
      <c r="J140" s="173"/>
      <c r="K140" s="173"/>
      <c r="L140" s="173"/>
      <c r="M140" s="173"/>
      <c r="N140" s="173"/>
      <c r="O140" s="174"/>
      <c r="P140" s="173"/>
      <c r="Q140" s="173"/>
      <c r="R140" s="173"/>
      <c r="S140" s="180"/>
      <c r="T140" s="180"/>
      <c r="U140" s="180"/>
      <c r="V140" s="180"/>
      <c r="W140" s="180"/>
      <c r="X140" s="180"/>
      <c r="Y140" s="180"/>
      <c r="Z140" s="180"/>
      <c r="AA140" s="180"/>
      <c r="AB140" s="180"/>
      <c r="AC140" s="180"/>
      <c r="AD140" s="180"/>
    </row>
    <row r="141" spans="1:30" s="159" customFormat="1" ht="12.9" customHeight="1">
      <c r="A141" s="112"/>
      <c r="B141" s="112"/>
      <c r="C141" s="112"/>
      <c r="D141" s="112"/>
      <c r="E141" s="112"/>
      <c r="F141" s="112"/>
      <c r="G141" s="112"/>
      <c r="H141" s="174"/>
      <c r="I141" s="173"/>
      <c r="J141" s="173"/>
      <c r="K141" s="173"/>
      <c r="L141" s="173"/>
      <c r="M141" s="173"/>
      <c r="N141" s="173"/>
      <c r="O141" s="174"/>
      <c r="P141" s="173"/>
      <c r="Q141" s="173"/>
      <c r="R141" s="173"/>
      <c r="S141" s="180"/>
      <c r="T141" s="180"/>
      <c r="U141" s="180"/>
      <c r="V141" s="180"/>
      <c r="W141" s="180"/>
      <c r="X141" s="180"/>
      <c r="Y141" s="180"/>
      <c r="Z141" s="180"/>
      <c r="AA141" s="180"/>
      <c r="AB141" s="180"/>
      <c r="AC141" s="180"/>
      <c r="AD141" s="180"/>
    </row>
    <row r="142" spans="1:30" s="159" customFormat="1" ht="12.9" customHeight="1">
      <c r="A142" s="112"/>
      <c r="B142" s="112"/>
      <c r="C142" s="112"/>
      <c r="D142" s="112"/>
      <c r="E142" s="112"/>
      <c r="F142" s="112"/>
      <c r="G142" s="112"/>
      <c r="H142" s="174"/>
      <c r="I142" s="173"/>
      <c r="J142" s="173"/>
      <c r="K142" s="173"/>
      <c r="L142" s="173"/>
      <c r="M142" s="173"/>
      <c r="N142" s="173"/>
      <c r="O142" s="174"/>
      <c r="P142" s="173"/>
      <c r="Q142" s="173"/>
      <c r="R142" s="173"/>
      <c r="S142" s="180"/>
      <c r="T142" s="180"/>
      <c r="U142" s="180"/>
      <c r="V142" s="180"/>
      <c r="W142" s="180"/>
      <c r="X142" s="180"/>
      <c r="Y142" s="180"/>
      <c r="Z142" s="180"/>
      <c r="AA142" s="180"/>
      <c r="AB142" s="180"/>
      <c r="AC142" s="180"/>
      <c r="AD142" s="180"/>
    </row>
    <row r="143" spans="1:30" s="159" customFormat="1" ht="12.9" customHeight="1">
      <c r="A143" s="112"/>
      <c r="B143" s="112"/>
      <c r="C143" s="112"/>
      <c r="D143" s="112"/>
      <c r="E143" s="112"/>
      <c r="F143" s="112"/>
      <c r="G143" s="112"/>
      <c r="H143" s="174"/>
      <c r="I143" s="173"/>
      <c r="J143" s="173"/>
      <c r="K143" s="173"/>
      <c r="L143" s="173"/>
      <c r="M143" s="173"/>
      <c r="N143" s="173"/>
      <c r="O143" s="174"/>
      <c r="P143" s="173"/>
      <c r="Q143" s="173"/>
      <c r="R143" s="173"/>
      <c r="S143" s="180"/>
      <c r="T143" s="180"/>
      <c r="U143" s="180"/>
      <c r="V143" s="180"/>
      <c r="W143" s="180"/>
      <c r="X143" s="180"/>
      <c r="Y143" s="180"/>
      <c r="Z143" s="180"/>
      <c r="AA143" s="180"/>
      <c r="AB143" s="180"/>
      <c r="AC143" s="180"/>
      <c r="AD143" s="180"/>
    </row>
    <row r="144" spans="1:30" s="159" customFormat="1" ht="12.9" customHeight="1">
      <c r="A144" s="112"/>
      <c r="B144" s="112"/>
      <c r="C144" s="112"/>
      <c r="D144" s="112"/>
      <c r="E144" s="112"/>
      <c r="F144" s="112"/>
      <c r="G144" s="112"/>
      <c r="H144" s="174"/>
      <c r="I144" s="173"/>
      <c r="J144" s="173"/>
      <c r="K144" s="173"/>
      <c r="L144" s="173"/>
      <c r="M144" s="173"/>
      <c r="N144" s="173"/>
      <c r="O144" s="174"/>
      <c r="P144" s="173"/>
      <c r="Q144" s="173"/>
      <c r="R144" s="173"/>
      <c r="S144" s="180"/>
      <c r="T144" s="180"/>
      <c r="U144" s="180"/>
      <c r="V144" s="180"/>
      <c r="W144" s="180"/>
      <c r="X144" s="180"/>
      <c r="Y144" s="180"/>
      <c r="Z144" s="180"/>
      <c r="AA144" s="180"/>
      <c r="AB144" s="180"/>
      <c r="AC144" s="180"/>
      <c r="AD144" s="180"/>
    </row>
    <row r="145" spans="1:30" s="159" customFormat="1" ht="12.9" customHeight="1">
      <c r="A145" s="112"/>
      <c r="B145" s="112"/>
      <c r="C145" s="112"/>
      <c r="D145" s="112"/>
      <c r="E145" s="112"/>
      <c r="F145" s="112"/>
      <c r="G145" s="112"/>
      <c r="H145" s="174"/>
      <c r="I145" s="173"/>
      <c r="J145" s="173"/>
      <c r="K145" s="173"/>
      <c r="L145" s="173"/>
      <c r="M145" s="173"/>
      <c r="N145" s="173"/>
      <c r="O145" s="174"/>
      <c r="P145" s="173"/>
      <c r="Q145" s="173"/>
      <c r="R145" s="173"/>
      <c r="S145" s="180"/>
      <c r="T145" s="180"/>
      <c r="U145" s="180"/>
      <c r="V145" s="180"/>
      <c r="W145" s="180"/>
      <c r="X145" s="180"/>
      <c r="Y145" s="180"/>
      <c r="Z145" s="180"/>
      <c r="AA145" s="180"/>
      <c r="AB145" s="180"/>
      <c r="AC145" s="180"/>
      <c r="AD145" s="180"/>
    </row>
    <row r="146" spans="1:30" s="159" customFormat="1" ht="12.9" customHeight="1">
      <c r="A146" s="112"/>
      <c r="B146" s="112"/>
      <c r="C146" s="112"/>
      <c r="D146" s="112"/>
      <c r="E146" s="112"/>
      <c r="F146" s="112"/>
      <c r="G146" s="112"/>
      <c r="H146" s="174"/>
      <c r="I146" s="173"/>
      <c r="J146" s="173"/>
      <c r="K146" s="173"/>
      <c r="L146" s="173"/>
      <c r="M146" s="173"/>
      <c r="N146" s="173"/>
      <c r="O146" s="174"/>
      <c r="P146" s="173"/>
      <c r="Q146" s="173"/>
      <c r="R146" s="173"/>
      <c r="S146" s="180"/>
      <c r="T146" s="180"/>
      <c r="U146" s="180"/>
      <c r="V146" s="180"/>
      <c r="W146" s="180"/>
      <c r="X146" s="180"/>
      <c r="Y146" s="180"/>
      <c r="Z146" s="180"/>
      <c r="AA146" s="180"/>
      <c r="AB146" s="180"/>
      <c r="AC146" s="180"/>
      <c r="AD146" s="180"/>
    </row>
    <row r="147" spans="1:30" s="159" customFormat="1" ht="12.9" customHeight="1">
      <c r="A147" s="112"/>
      <c r="B147" s="112"/>
      <c r="C147" s="112"/>
      <c r="D147" s="112"/>
      <c r="E147" s="112"/>
      <c r="F147" s="112"/>
      <c r="G147" s="112"/>
      <c r="H147" s="174"/>
      <c r="I147" s="173"/>
      <c r="J147" s="173"/>
      <c r="K147" s="173"/>
      <c r="L147" s="173"/>
      <c r="M147" s="173"/>
      <c r="N147" s="173"/>
      <c r="O147" s="174"/>
      <c r="P147" s="173"/>
      <c r="Q147" s="173"/>
      <c r="R147" s="173"/>
      <c r="S147" s="180"/>
      <c r="T147" s="180"/>
      <c r="U147" s="180"/>
      <c r="V147" s="180"/>
      <c r="W147" s="180"/>
      <c r="X147" s="180"/>
      <c r="Y147" s="180"/>
      <c r="Z147" s="180"/>
      <c r="AA147" s="180"/>
      <c r="AB147" s="180"/>
      <c r="AC147" s="180"/>
      <c r="AD147" s="180"/>
    </row>
    <row r="148" spans="1:30" s="159" customFormat="1" ht="12.9" customHeight="1">
      <c r="A148" s="112"/>
      <c r="B148" s="112"/>
      <c r="C148" s="112"/>
      <c r="D148" s="112"/>
      <c r="E148" s="112"/>
      <c r="F148" s="112"/>
      <c r="G148" s="112"/>
      <c r="H148" s="174"/>
      <c r="I148" s="173"/>
      <c r="J148" s="173"/>
      <c r="K148" s="173"/>
      <c r="L148" s="173"/>
      <c r="M148" s="173"/>
      <c r="N148" s="173"/>
      <c r="O148" s="174"/>
      <c r="P148" s="173"/>
      <c r="Q148" s="173"/>
      <c r="R148" s="173"/>
      <c r="S148" s="180"/>
      <c r="T148" s="180"/>
      <c r="U148" s="180"/>
      <c r="V148" s="180"/>
      <c r="W148" s="180"/>
      <c r="X148" s="180"/>
      <c r="Y148" s="180"/>
      <c r="Z148" s="180"/>
      <c r="AA148" s="180"/>
      <c r="AB148" s="180"/>
      <c r="AC148" s="180"/>
      <c r="AD148" s="180"/>
    </row>
    <row r="149" spans="1:30" s="159" customFormat="1" ht="12.9" customHeight="1">
      <c r="A149" s="112"/>
      <c r="B149" s="112"/>
      <c r="C149" s="112"/>
      <c r="D149" s="112"/>
      <c r="E149" s="112"/>
      <c r="F149" s="112"/>
      <c r="G149" s="112"/>
      <c r="H149" s="174"/>
      <c r="I149" s="173"/>
      <c r="J149" s="173"/>
      <c r="K149" s="173"/>
      <c r="L149" s="173"/>
      <c r="M149" s="173"/>
      <c r="N149" s="173"/>
      <c r="O149" s="174"/>
      <c r="P149" s="173"/>
      <c r="Q149" s="173"/>
      <c r="R149" s="173"/>
      <c r="S149" s="180"/>
      <c r="T149" s="180"/>
      <c r="U149" s="180"/>
      <c r="V149" s="180"/>
      <c r="W149" s="180"/>
      <c r="X149" s="180"/>
      <c r="Y149" s="180"/>
      <c r="Z149" s="180"/>
      <c r="AA149" s="180"/>
      <c r="AB149" s="180"/>
      <c r="AC149" s="180"/>
      <c r="AD149" s="180"/>
    </row>
    <row r="150" spans="1:30" s="159" customFormat="1" ht="12.9" customHeight="1">
      <c r="A150" s="112"/>
      <c r="B150" s="112"/>
      <c r="C150" s="112"/>
      <c r="D150" s="112"/>
      <c r="E150" s="112"/>
      <c r="F150" s="112"/>
      <c r="G150" s="112"/>
      <c r="H150" s="174"/>
      <c r="I150" s="173"/>
      <c r="J150" s="173"/>
      <c r="K150" s="173"/>
      <c r="L150" s="173"/>
      <c r="M150" s="173"/>
      <c r="N150" s="173"/>
      <c r="O150" s="174"/>
      <c r="P150" s="173"/>
      <c r="Q150" s="173"/>
      <c r="R150" s="173"/>
      <c r="S150" s="180"/>
      <c r="T150" s="180"/>
      <c r="U150" s="180"/>
      <c r="V150" s="180"/>
      <c r="W150" s="180"/>
      <c r="X150" s="180"/>
      <c r="Y150" s="180"/>
      <c r="Z150" s="180"/>
      <c r="AA150" s="180"/>
      <c r="AB150" s="180"/>
      <c r="AC150" s="180"/>
      <c r="AD150" s="180"/>
    </row>
    <row r="151" spans="1:30" s="159" customFormat="1" ht="12.9" customHeight="1">
      <c r="A151" s="112"/>
      <c r="B151" s="112"/>
      <c r="C151" s="112"/>
      <c r="D151" s="112"/>
      <c r="E151" s="112"/>
      <c r="F151" s="112"/>
      <c r="G151" s="112"/>
      <c r="H151" s="174"/>
      <c r="I151" s="173"/>
      <c r="J151" s="173"/>
      <c r="K151" s="173"/>
      <c r="L151" s="173"/>
      <c r="M151" s="173"/>
      <c r="N151" s="173"/>
      <c r="O151" s="174"/>
      <c r="P151" s="173"/>
      <c r="Q151" s="173"/>
      <c r="R151" s="173"/>
      <c r="S151" s="180"/>
      <c r="T151" s="180"/>
      <c r="U151" s="180"/>
      <c r="V151" s="180"/>
      <c r="W151" s="180"/>
      <c r="X151" s="180"/>
      <c r="Y151" s="180"/>
      <c r="Z151" s="180"/>
      <c r="AA151" s="180"/>
      <c r="AB151" s="180"/>
      <c r="AC151" s="180"/>
      <c r="AD151" s="180"/>
    </row>
    <row r="152" spans="1:30" s="159" customFormat="1" ht="12.9" customHeight="1">
      <c r="A152" s="112"/>
      <c r="B152" s="112"/>
      <c r="C152" s="112"/>
      <c r="D152" s="112"/>
      <c r="E152" s="112"/>
      <c r="F152" s="112"/>
      <c r="G152" s="112"/>
      <c r="H152" s="174"/>
      <c r="I152" s="173"/>
      <c r="J152" s="173"/>
      <c r="K152" s="173"/>
      <c r="L152" s="173"/>
      <c r="M152" s="173"/>
      <c r="N152" s="173"/>
      <c r="O152" s="174"/>
      <c r="P152" s="173"/>
      <c r="Q152" s="173"/>
      <c r="R152" s="173"/>
      <c r="S152" s="180"/>
      <c r="T152" s="180"/>
      <c r="U152" s="180"/>
      <c r="V152" s="180"/>
      <c r="W152" s="180"/>
      <c r="X152" s="180"/>
      <c r="Y152" s="180"/>
      <c r="Z152" s="180"/>
      <c r="AA152" s="180"/>
      <c r="AB152" s="180"/>
      <c r="AC152" s="180"/>
      <c r="AD152" s="180"/>
    </row>
    <row r="153" spans="1:30" s="159" customFormat="1" ht="12.9" customHeight="1">
      <c r="A153" s="112"/>
      <c r="B153" s="112"/>
      <c r="C153" s="112"/>
      <c r="D153" s="112"/>
      <c r="E153" s="112"/>
      <c r="F153" s="112"/>
      <c r="G153" s="112"/>
      <c r="H153" s="174"/>
      <c r="I153" s="173"/>
      <c r="J153" s="173"/>
      <c r="K153" s="173"/>
      <c r="L153" s="173"/>
      <c r="M153" s="173"/>
      <c r="N153" s="173"/>
      <c r="O153" s="174"/>
      <c r="P153" s="173"/>
      <c r="Q153" s="173"/>
      <c r="R153" s="173"/>
      <c r="S153" s="180"/>
      <c r="T153" s="180"/>
      <c r="U153" s="180"/>
      <c r="V153" s="180"/>
      <c r="W153" s="180"/>
      <c r="X153" s="180"/>
      <c r="Y153" s="180"/>
      <c r="Z153" s="180"/>
      <c r="AA153" s="180"/>
      <c r="AB153" s="180"/>
      <c r="AC153" s="180"/>
      <c r="AD153" s="180"/>
    </row>
    <row r="154" spans="1:30" s="159" customFormat="1" ht="12.9" customHeight="1">
      <c r="A154" s="112"/>
      <c r="B154" s="112"/>
      <c r="C154" s="112"/>
      <c r="D154" s="112"/>
      <c r="E154" s="112"/>
      <c r="F154" s="112"/>
      <c r="G154" s="112"/>
      <c r="H154" s="174"/>
      <c r="I154" s="173"/>
      <c r="J154" s="173"/>
      <c r="K154" s="173"/>
      <c r="L154" s="173"/>
      <c r="M154" s="173"/>
      <c r="N154" s="173"/>
      <c r="O154" s="174"/>
      <c r="P154" s="173"/>
      <c r="Q154" s="173"/>
      <c r="R154" s="173"/>
      <c r="S154" s="180"/>
      <c r="T154" s="180"/>
      <c r="U154" s="180"/>
      <c r="V154" s="180"/>
      <c r="W154" s="180"/>
      <c r="X154" s="180"/>
      <c r="Y154" s="180"/>
      <c r="Z154" s="180"/>
      <c r="AA154" s="180"/>
      <c r="AB154" s="180"/>
      <c r="AC154" s="180"/>
      <c r="AD154" s="180"/>
    </row>
    <row r="155" spans="1:30" s="159" customFormat="1" ht="12.9" customHeight="1">
      <c r="A155" s="112"/>
      <c r="B155" s="112"/>
      <c r="C155" s="112"/>
      <c r="D155" s="112"/>
      <c r="E155" s="112"/>
      <c r="F155" s="112"/>
      <c r="G155" s="112"/>
      <c r="H155" s="174"/>
      <c r="I155" s="173"/>
      <c r="J155" s="173"/>
      <c r="K155" s="173"/>
      <c r="L155" s="173"/>
      <c r="M155" s="173"/>
      <c r="N155" s="173"/>
      <c r="O155" s="174"/>
      <c r="P155" s="173"/>
      <c r="Q155" s="173"/>
      <c r="R155" s="173"/>
      <c r="S155" s="180"/>
      <c r="T155" s="180"/>
      <c r="U155" s="180"/>
      <c r="V155" s="180"/>
      <c r="W155" s="180"/>
      <c r="X155" s="180"/>
      <c r="Y155" s="180"/>
      <c r="Z155" s="180"/>
      <c r="AA155" s="180"/>
      <c r="AB155" s="180"/>
      <c r="AC155" s="180"/>
      <c r="AD155" s="180"/>
    </row>
    <row r="156" spans="1:30" s="159" customFormat="1" ht="12.9" customHeight="1">
      <c r="A156" s="112"/>
      <c r="B156" s="112"/>
      <c r="C156" s="112"/>
      <c r="D156" s="112"/>
      <c r="E156" s="112"/>
      <c r="F156" s="112"/>
      <c r="G156" s="112"/>
      <c r="H156" s="174"/>
      <c r="I156" s="173"/>
      <c r="J156" s="173"/>
      <c r="K156" s="173"/>
      <c r="L156" s="173"/>
      <c r="M156" s="173"/>
      <c r="N156" s="173"/>
      <c r="O156" s="174"/>
      <c r="P156" s="173"/>
      <c r="Q156" s="173"/>
      <c r="R156" s="173"/>
      <c r="S156" s="180"/>
      <c r="T156" s="180"/>
      <c r="U156" s="180"/>
      <c r="V156" s="180"/>
      <c r="W156" s="180"/>
      <c r="X156" s="180"/>
      <c r="Y156" s="180"/>
      <c r="Z156" s="180"/>
      <c r="AA156" s="180"/>
      <c r="AB156" s="180"/>
      <c r="AC156" s="180"/>
      <c r="AD156" s="180"/>
    </row>
    <row r="157" spans="1:30" s="159" customFormat="1" ht="12.9" customHeight="1">
      <c r="A157" s="112"/>
      <c r="B157" s="112"/>
      <c r="C157" s="112"/>
      <c r="D157" s="112"/>
      <c r="E157" s="112"/>
      <c r="F157" s="112"/>
      <c r="G157" s="112"/>
      <c r="H157" s="174"/>
      <c r="I157" s="173"/>
      <c r="J157" s="173"/>
      <c r="K157" s="173"/>
      <c r="L157" s="173"/>
      <c r="M157" s="173"/>
      <c r="N157" s="173"/>
      <c r="O157" s="174"/>
      <c r="P157" s="173"/>
      <c r="Q157" s="173"/>
      <c r="R157" s="173"/>
      <c r="S157" s="180"/>
      <c r="T157" s="180"/>
      <c r="U157" s="180"/>
      <c r="V157" s="180"/>
      <c r="W157" s="180"/>
      <c r="X157" s="180"/>
      <c r="Y157" s="180"/>
      <c r="Z157" s="180"/>
      <c r="AA157" s="180"/>
      <c r="AB157" s="180"/>
      <c r="AC157" s="180"/>
      <c r="AD157" s="180"/>
    </row>
    <row r="158" spans="1:30" s="159" customFormat="1" ht="12.9" customHeight="1">
      <c r="A158" s="112"/>
      <c r="B158" s="112"/>
      <c r="C158" s="112"/>
      <c r="D158" s="112"/>
      <c r="E158" s="112"/>
      <c r="F158" s="112"/>
      <c r="G158" s="112"/>
      <c r="H158" s="174"/>
      <c r="I158" s="173"/>
      <c r="J158" s="173"/>
      <c r="K158" s="173"/>
      <c r="L158" s="173"/>
      <c r="M158" s="173"/>
      <c r="N158" s="173"/>
      <c r="O158" s="174"/>
      <c r="P158" s="173"/>
      <c r="Q158" s="173"/>
      <c r="R158" s="173"/>
      <c r="S158" s="180"/>
      <c r="T158" s="180"/>
      <c r="U158" s="180"/>
      <c r="V158" s="180"/>
      <c r="W158" s="180"/>
      <c r="X158" s="180"/>
      <c r="Y158" s="180"/>
      <c r="Z158" s="180"/>
      <c r="AA158" s="180"/>
      <c r="AB158" s="180"/>
      <c r="AC158" s="180"/>
      <c r="AD158" s="180"/>
    </row>
    <row r="159" spans="1:30" s="159" customFormat="1" ht="12.9" customHeight="1">
      <c r="A159" s="112"/>
      <c r="B159" s="112"/>
      <c r="C159" s="112"/>
      <c r="D159" s="112"/>
      <c r="E159" s="112"/>
      <c r="F159" s="112"/>
      <c r="G159" s="112"/>
      <c r="H159" s="174"/>
      <c r="I159" s="173"/>
      <c r="J159" s="173"/>
      <c r="K159" s="173"/>
      <c r="L159" s="173"/>
      <c r="M159" s="173"/>
      <c r="N159" s="173"/>
      <c r="O159" s="174"/>
      <c r="P159" s="173"/>
      <c r="Q159" s="173"/>
      <c r="R159" s="173"/>
      <c r="S159" s="180"/>
      <c r="T159" s="180"/>
      <c r="U159" s="180"/>
      <c r="V159" s="180"/>
      <c r="W159" s="180"/>
      <c r="X159" s="180"/>
      <c r="Y159" s="180"/>
      <c r="Z159" s="180"/>
      <c r="AA159" s="180"/>
      <c r="AB159" s="180"/>
      <c r="AC159" s="180"/>
      <c r="AD159" s="180"/>
    </row>
    <row r="160" spans="1:30" s="159" customFormat="1" ht="12.9" customHeight="1">
      <c r="A160" s="112"/>
      <c r="B160" s="112"/>
      <c r="C160" s="112"/>
      <c r="D160" s="112"/>
      <c r="E160" s="112"/>
      <c r="F160" s="112"/>
      <c r="G160" s="112"/>
      <c r="H160" s="174"/>
      <c r="I160" s="173"/>
      <c r="J160" s="173"/>
      <c r="K160" s="173"/>
      <c r="L160" s="173"/>
      <c r="M160" s="173"/>
      <c r="N160" s="173"/>
      <c r="O160" s="174"/>
      <c r="P160" s="173"/>
      <c r="Q160" s="173"/>
      <c r="R160" s="173"/>
      <c r="S160" s="180"/>
      <c r="T160" s="180"/>
      <c r="U160" s="180"/>
      <c r="V160" s="180"/>
      <c r="W160" s="180"/>
      <c r="X160" s="180"/>
      <c r="Y160" s="180"/>
      <c r="Z160" s="180"/>
      <c r="AA160" s="180"/>
      <c r="AB160" s="180"/>
      <c r="AC160" s="180"/>
      <c r="AD160" s="180"/>
    </row>
    <row r="161" spans="1:30" s="159" customFormat="1" ht="12.9" customHeight="1">
      <c r="A161" s="112"/>
      <c r="B161" s="112"/>
      <c r="C161" s="112"/>
      <c r="D161" s="112"/>
      <c r="E161" s="112"/>
      <c r="F161" s="112"/>
      <c r="G161" s="112"/>
      <c r="H161" s="174"/>
      <c r="I161" s="173"/>
      <c r="J161" s="173"/>
      <c r="K161" s="173"/>
      <c r="L161" s="173"/>
      <c r="M161" s="173"/>
      <c r="N161" s="173"/>
      <c r="O161" s="174"/>
      <c r="P161" s="173"/>
      <c r="Q161" s="173"/>
      <c r="R161" s="173"/>
      <c r="S161" s="180"/>
      <c r="T161" s="180"/>
      <c r="U161" s="180"/>
      <c r="V161" s="180"/>
      <c r="W161" s="180"/>
      <c r="X161" s="180"/>
      <c r="Y161" s="180"/>
      <c r="Z161" s="180"/>
      <c r="AA161" s="180"/>
      <c r="AB161" s="180"/>
      <c r="AC161" s="180"/>
      <c r="AD161" s="180"/>
    </row>
    <row r="162" spans="1:30" s="159" customFormat="1" ht="12.9" customHeight="1">
      <c r="A162" s="112"/>
      <c r="B162" s="112"/>
      <c r="C162" s="112"/>
      <c r="D162" s="112"/>
      <c r="E162" s="112"/>
      <c r="F162" s="112"/>
      <c r="G162" s="112"/>
      <c r="H162" s="174"/>
      <c r="I162" s="173"/>
      <c r="J162" s="173"/>
      <c r="K162" s="173"/>
      <c r="L162" s="173"/>
      <c r="M162" s="173"/>
      <c r="N162" s="173"/>
      <c r="O162" s="174"/>
      <c r="P162" s="173"/>
      <c r="Q162" s="173"/>
      <c r="R162" s="173"/>
      <c r="S162" s="180"/>
      <c r="T162" s="180"/>
      <c r="U162" s="180"/>
      <c r="V162" s="180"/>
      <c r="W162" s="180"/>
      <c r="X162" s="180"/>
      <c r="Y162" s="180"/>
      <c r="Z162" s="180"/>
      <c r="AA162" s="180"/>
      <c r="AB162" s="180"/>
      <c r="AC162" s="180"/>
      <c r="AD162" s="180"/>
    </row>
    <row r="163" spans="1:30" s="159" customFormat="1" ht="12.9" customHeight="1">
      <c r="A163" s="112"/>
      <c r="B163" s="112"/>
      <c r="C163" s="112"/>
      <c r="D163" s="112"/>
      <c r="E163" s="112"/>
      <c r="F163" s="112"/>
      <c r="G163" s="112"/>
      <c r="H163" s="174"/>
      <c r="I163" s="173"/>
      <c r="J163" s="173"/>
      <c r="K163" s="173"/>
      <c r="L163" s="173"/>
      <c r="M163" s="173"/>
      <c r="N163" s="173"/>
      <c r="O163" s="174"/>
      <c r="P163" s="173"/>
      <c r="Q163" s="173"/>
      <c r="R163" s="173"/>
      <c r="S163" s="180"/>
      <c r="T163" s="180"/>
      <c r="U163" s="180"/>
      <c r="V163" s="180"/>
      <c r="W163" s="180"/>
      <c r="X163" s="180"/>
      <c r="Y163" s="180"/>
      <c r="Z163" s="180"/>
      <c r="AA163" s="180"/>
      <c r="AB163" s="180"/>
      <c r="AC163" s="180"/>
      <c r="AD163" s="180"/>
    </row>
    <row r="164" spans="1:30" s="159" customFormat="1" ht="12.9" customHeight="1">
      <c r="A164" s="112"/>
      <c r="B164" s="112"/>
      <c r="C164" s="112"/>
      <c r="D164" s="112"/>
      <c r="E164" s="112"/>
      <c r="F164" s="112"/>
      <c r="G164" s="112"/>
      <c r="H164" s="174"/>
      <c r="I164" s="173"/>
      <c r="J164" s="173"/>
      <c r="K164" s="173"/>
      <c r="L164" s="173"/>
      <c r="M164" s="173"/>
      <c r="N164" s="173"/>
      <c r="O164" s="174"/>
      <c r="P164" s="173"/>
      <c r="Q164" s="173"/>
      <c r="R164" s="173"/>
      <c r="S164" s="180"/>
      <c r="T164" s="180"/>
      <c r="U164" s="180"/>
      <c r="V164" s="180"/>
      <c r="W164" s="180"/>
      <c r="X164" s="180"/>
      <c r="Y164" s="180"/>
      <c r="Z164" s="180"/>
      <c r="AA164" s="180"/>
      <c r="AB164" s="180"/>
      <c r="AC164" s="180"/>
      <c r="AD164" s="180"/>
    </row>
    <row r="165" spans="1:30" s="159" customFormat="1" ht="12.9" customHeight="1">
      <c r="A165" s="112"/>
      <c r="B165" s="112"/>
      <c r="C165" s="112"/>
      <c r="D165" s="112"/>
      <c r="E165" s="112"/>
      <c r="F165" s="112"/>
      <c r="G165" s="112"/>
      <c r="H165" s="174"/>
      <c r="I165" s="173"/>
      <c r="J165" s="173"/>
      <c r="K165" s="173"/>
      <c r="L165" s="173"/>
      <c r="M165" s="173"/>
      <c r="N165" s="173"/>
      <c r="O165" s="174"/>
      <c r="P165" s="173"/>
      <c r="Q165" s="173"/>
      <c r="R165" s="173"/>
      <c r="S165" s="180"/>
      <c r="T165" s="180"/>
      <c r="U165" s="180"/>
      <c r="V165" s="180"/>
      <c r="W165" s="180"/>
      <c r="X165" s="180"/>
      <c r="Y165" s="180"/>
      <c r="Z165" s="180"/>
      <c r="AA165" s="180"/>
      <c r="AB165" s="180"/>
      <c r="AC165" s="180"/>
      <c r="AD165" s="180"/>
    </row>
    <row r="166" spans="1:30" s="159" customFormat="1" ht="12.9" customHeight="1">
      <c r="A166" s="112"/>
      <c r="B166" s="112"/>
      <c r="C166" s="112"/>
      <c r="D166" s="112"/>
      <c r="E166" s="112"/>
      <c r="F166" s="112"/>
      <c r="G166" s="112"/>
      <c r="H166" s="174"/>
      <c r="I166" s="173"/>
      <c r="J166" s="173"/>
      <c r="K166" s="173"/>
      <c r="L166" s="173"/>
      <c r="M166" s="173"/>
      <c r="N166" s="173"/>
      <c r="O166" s="174"/>
      <c r="P166" s="173"/>
      <c r="Q166" s="173"/>
      <c r="R166" s="173"/>
      <c r="S166" s="180"/>
      <c r="T166" s="180"/>
      <c r="U166" s="180"/>
      <c r="V166" s="180"/>
      <c r="W166" s="180"/>
      <c r="X166" s="180"/>
      <c r="Y166" s="180"/>
      <c r="Z166" s="180"/>
      <c r="AA166" s="180"/>
      <c r="AB166" s="180"/>
      <c r="AC166" s="180"/>
      <c r="AD166" s="180"/>
    </row>
    <row r="167" spans="1:30" s="159" customFormat="1" ht="12.9" customHeight="1">
      <c r="A167" s="112"/>
      <c r="B167" s="112"/>
      <c r="C167" s="112"/>
      <c r="D167" s="112"/>
      <c r="E167" s="112"/>
      <c r="F167" s="112"/>
      <c r="G167" s="112"/>
      <c r="H167" s="174"/>
      <c r="I167" s="173"/>
      <c r="J167" s="173"/>
      <c r="K167" s="173"/>
      <c r="L167" s="173"/>
      <c r="M167" s="173"/>
      <c r="N167" s="173"/>
      <c r="O167" s="174"/>
      <c r="P167" s="173"/>
      <c r="Q167" s="173"/>
      <c r="R167" s="173"/>
      <c r="S167" s="180"/>
      <c r="T167" s="180"/>
      <c r="U167" s="180"/>
      <c r="V167" s="180"/>
      <c r="W167" s="180"/>
      <c r="X167" s="180"/>
      <c r="Y167" s="180"/>
      <c r="Z167" s="180"/>
      <c r="AA167" s="180"/>
      <c r="AB167" s="180"/>
      <c r="AC167" s="180"/>
      <c r="AD167" s="180"/>
    </row>
    <row r="168" spans="1:30" s="159" customFormat="1" ht="12.9" customHeight="1">
      <c r="A168" s="112"/>
      <c r="B168" s="112"/>
      <c r="C168" s="112"/>
      <c r="D168" s="112"/>
      <c r="E168" s="112"/>
      <c r="F168" s="112"/>
      <c r="G168" s="112"/>
      <c r="H168" s="174"/>
      <c r="I168" s="173"/>
      <c r="J168" s="173"/>
      <c r="K168" s="173"/>
      <c r="L168" s="173"/>
      <c r="M168" s="173"/>
      <c r="N168" s="173"/>
      <c r="O168" s="174"/>
      <c r="P168" s="173"/>
      <c r="Q168" s="173"/>
      <c r="R168" s="173"/>
      <c r="S168" s="180"/>
      <c r="T168" s="180"/>
      <c r="U168" s="180"/>
      <c r="V168" s="180"/>
      <c r="W168" s="180"/>
      <c r="X168" s="180"/>
      <c r="Y168" s="180"/>
      <c r="Z168" s="180"/>
      <c r="AA168" s="180"/>
      <c r="AB168" s="180"/>
      <c r="AC168" s="180"/>
      <c r="AD168" s="180"/>
    </row>
    <row r="169" spans="1:30" s="159" customFormat="1" ht="12.9" customHeight="1">
      <c r="A169" s="112"/>
      <c r="B169" s="112"/>
      <c r="C169" s="112"/>
      <c r="D169" s="112"/>
      <c r="E169" s="112"/>
      <c r="F169" s="112"/>
      <c r="G169" s="112"/>
      <c r="H169" s="174"/>
      <c r="I169" s="173"/>
      <c r="J169" s="173"/>
      <c r="K169" s="173"/>
      <c r="L169" s="173"/>
      <c r="M169" s="173"/>
      <c r="N169" s="173"/>
      <c r="O169" s="174"/>
      <c r="P169" s="173"/>
      <c r="Q169" s="173"/>
      <c r="R169" s="173"/>
      <c r="S169" s="180"/>
      <c r="T169" s="180"/>
      <c r="U169" s="180"/>
      <c r="V169" s="180"/>
      <c r="W169" s="180"/>
      <c r="X169" s="180"/>
      <c r="Y169" s="180"/>
      <c r="Z169" s="180"/>
      <c r="AA169" s="180"/>
      <c r="AB169" s="180"/>
      <c r="AC169" s="180"/>
      <c r="AD169" s="180"/>
    </row>
    <row r="170" spans="1:30" s="159" customFormat="1" ht="12.9" customHeight="1">
      <c r="A170" s="112"/>
      <c r="B170" s="112"/>
      <c r="C170" s="112"/>
      <c r="D170" s="112"/>
      <c r="E170" s="112"/>
      <c r="F170" s="112"/>
      <c r="G170" s="112"/>
      <c r="H170" s="174"/>
      <c r="I170" s="173"/>
      <c r="J170" s="173"/>
      <c r="K170" s="173"/>
      <c r="L170" s="173"/>
      <c r="M170" s="173"/>
      <c r="N170" s="173"/>
      <c r="O170" s="174"/>
      <c r="P170" s="173"/>
      <c r="Q170" s="173"/>
      <c r="R170" s="173"/>
      <c r="S170" s="180"/>
      <c r="T170" s="180"/>
      <c r="U170" s="180"/>
      <c r="V170" s="180"/>
      <c r="W170" s="180"/>
      <c r="X170" s="180"/>
      <c r="Y170" s="180"/>
      <c r="Z170" s="180"/>
      <c r="AA170" s="180"/>
      <c r="AB170" s="180"/>
      <c r="AC170" s="180"/>
      <c r="AD170" s="180"/>
    </row>
    <row r="171" spans="1:30" s="159" customFormat="1" ht="12.9" customHeight="1">
      <c r="A171" s="112"/>
      <c r="B171" s="112"/>
      <c r="C171" s="112"/>
      <c r="D171" s="112"/>
      <c r="E171" s="112"/>
      <c r="F171" s="112"/>
      <c r="G171" s="112"/>
      <c r="H171" s="174"/>
      <c r="I171" s="173"/>
      <c r="J171" s="173"/>
      <c r="K171" s="173"/>
      <c r="L171" s="173"/>
      <c r="M171" s="173"/>
      <c r="N171" s="173"/>
      <c r="O171" s="174"/>
      <c r="P171" s="173"/>
      <c r="Q171" s="173"/>
      <c r="R171" s="173"/>
      <c r="S171" s="180"/>
      <c r="T171" s="180"/>
      <c r="U171" s="180"/>
      <c r="V171" s="180"/>
      <c r="W171" s="180"/>
      <c r="X171" s="180"/>
      <c r="Y171" s="180"/>
      <c r="Z171" s="180"/>
      <c r="AA171" s="180"/>
      <c r="AB171" s="180"/>
      <c r="AC171" s="180"/>
      <c r="AD171" s="180"/>
    </row>
    <row r="172" spans="1:30" s="159" customFormat="1" ht="12.9" customHeight="1">
      <c r="A172" s="112"/>
      <c r="B172" s="112"/>
      <c r="C172" s="112"/>
      <c r="D172" s="112"/>
      <c r="E172" s="112"/>
      <c r="F172" s="112"/>
      <c r="G172" s="112"/>
      <c r="H172" s="174"/>
      <c r="I172" s="173"/>
      <c r="J172" s="173"/>
      <c r="K172" s="173"/>
      <c r="L172" s="173"/>
      <c r="M172" s="173"/>
      <c r="N172" s="173"/>
      <c r="O172" s="174"/>
      <c r="P172" s="173"/>
      <c r="Q172" s="173"/>
      <c r="R172" s="173"/>
      <c r="S172" s="180"/>
      <c r="T172" s="180"/>
      <c r="U172" s="180"/>
      <c r="V172" s="180"/>
      <c r="W172" s="180"/>
      <c r="X172" s="180"/>
      <c r="Y172" s="180"/>
      <c r="Z172" s="180"/>
      <c r="AA172" s="180"/>
      <c r="AB172" s="180"/>
      <c r="AC172" s="180"/>
      <c r="AD172" s="180"/>
    </row>
    <row r="173" spans="1:30" s="159" customFormat="1" ht="12.9" customHeight="1">
      <c r="A173" s="112"/>
      <c r="B173" s="112"/>
      <c r="C173" s="112"/>
      <c r="D173" s="112"/>
      <c r="E173" s="112"/>
      <c r="F173" s="112"/>
      <c r="G173" s="112"/>
      <c r="H173" s="174"/>
      <c r="I173" s="173"/>
      <c r="J173" s="173"/>
      <c r="K173" s="173"/>
      <c r="L173" s="173"/>
      <c r="M173" s="173"/>
      <c r="N173" s="173"/>
      <c r="O173" s="174"/>
      <c r="P173" s="173"/>
      <c r="Q173" s="173"/>
      <c r="R173" s="173"/>
      <c r="S173" s="180"/>
      <c r="T173" s="180"/>
      <c r="U173" s="180"/>
      <c r="V173" s="180"/>
      <c r="W173" s="180"/>
      <c r="X173" s="180"/>
      <c r="Y173" s="180"/>
      <c r="Z173" s="180"/>
      <c r="AA173" s="180"/>
      <c r="AB173" s="180"/>
      <c r="AC173" s="180"/>
      <c r="AD173" s="180"/>
    </row>
    <row r="174" spans="1:30" s="159" customFormat="1" ht="12.9" customHeight="1">
      <c r="A174" s="112"/>
      <c r="B174" s="112"/>
      <c r="C174" s="112"/>
      <c r="D174" s="112"/>
      <c r="E174" s="112"/>
      <c r="F174" s="112"/>
      <c r="G174" s="112"/>
      <c r="H174" s="174"/>
      <c r="I174" s="173"/>
      <c r="J174" s="173"/>
      <c r="K174" s="173"/>
      <c r="L174" s="173"/>
      <c r="M174" s="173"/>
      <c r="N174" s="173"/>
      <c r="O174" s="174"/>
      <c r="P174" s="173"/>
      <c r="Q174" s="173"/>
      <c r="R174" s="173"/>
      <c r="S174" s="180"/>
      <c r="T174" s="180"/>
      <c r="U174" s="180"/>
      <c r="V174" s="180"/>
      <c r="W174" s="180"/>
      <c r="X174" s="180"/>
      <c r="Y174" s="180"/>
      <c r="Z174" s="180"/>
      <c r="AA174" s="180"/>
      <c r="AB174" s="180"/>
      <c r="AC174" s="180"/>
      <c r="AD174" s="180"/>
    </row>
    <row r="175" spans="1:30" s="159" customFormat="1" ht="12.9" customHeight="1">
      <c r="A175" s="112"/>
      <c r="B175" s="112"/>
      <c r="C175" s="112"/>
      <c r="D175" s="112"/>
      <c r="E175" s="112"/>
      <c r="F175" s="112"/>
      <c r="G175" s="112"/>
      <c r="H175" s="174"/>
      <c r="I175" s="173"/>
      <c r="J175" s="173"/>
      <c r="K175" s="173"/>
      <c r="L175" s="173"/>
      <c r="M175" s="173"/>
      <c r="N175" s="173"/>
      <c r="O175" s="174"/>
      <c r="P175" s="173"/>
      <c r="Q175" s="173"/>
      <c r="R175" s="173"/>
      <c r="S175" s="180"/>
      <c r="T175" s="180"/>
      <c r="U175" s="180"/>
      <c r="V175" s="180"/>
      <c r="W175" s="180"/>
      <c r="X175" s="180"/>
      <c r="Y175" s="180"/>
      <c r="Z175" s="180"/>
      <c r="AA175" s="180"/>
      <c r="AB175" s="180"/>
      <c r="AC175" s="180"/>
      <c r="AD175" s="180"/>
    </row>
    <row r="176" spans="1:30" s="159" customFormat="1" ht="12.9" customHeight="1">
      <c r="A176" s="112"/>
      <c r="B176" s="112"/>
      <c r="C176" s="112"/>
      <c r="D176" s="112"/>
      <c r="E176" s="112"/>
      <c r="F176" s="112"/>
      <c r="G176" s="112"/>
      <c r="H176" s="174"/>
      <c r="I176" s="173"/>
      <c r="J176" s="173"/>
      <c r="K176" s="173"/>
      <c r="L176" s="173"/>
      <c r="M176" s="173"/>
      <c r="N176" s="173"/>
      <c r="O176" s="174"/>
      <c r="P176" s="173"/>
      <c r="Q176" s="173"/>
      <c r="R176" s="173"/>
      <c r="S176" s="180"/>
      <c r="T176" s="180"/>
      <c r="U176" s="180"/>
      <c r="V176" s="180"/>
      <c r="W176" s="180"/>
      <c r="X176" s="180"/>
      <c r="Y176" s="180"/>
      <c r="Z176" s="180"/>
      <c r="AA176" s="180"/>
      <c r="AB176" s="180"/>
      <c r="AC176" s="180"/>
      <c r="AD176" s="180"/>
    </row>
    <row r="177" spans="1:30" s="159" customFormat="1" ht="12.9" customHeight="1">
      <c r="A177" s="112"/>
      <c r="B177" s="112"/>
      <c r="C177" s="112"/>
      <c r="D177" s="112"/>
      <c r="E177" s="112"/>
      <c r="F177" s="112"/>
      <c r="G177" s="112"/>
      <c r="H177" s="174"/>
      <c r="I177" s="173"/>
      <c r="J177" s="173"/>
      <c r="K177" s="173"/>
      <c r="L177" s="173"/>
      <c r="M177" s="173"/>
      <c r="N177" s="173"/>
      <c r="O177" s="174"/>
      <c r="P177" s="173"/>
      <c r="Q177" s="173"/>
      <c r="R177" s="173"/>
      <c r="S177" s="180"/>
      <c r="T177" s="180"/>
      <c r="U177" s="180"/>
      <c r="V177" s="180"/>
      <c r="W177" s="180"/>
      <c r="X177" s="180"/>
      <c r="Y177" s="180"/>
      <c r="Z177" s="180"/>
      <c r="AA177" s="180"/>
      <c r="AB177" s="180"/>
      <c r="AC177" s="180"/>
      <c r="AD177" s="180"/>
    </row>
    <row r="178" spans="1:30" s="159" customFormat="1" ht="12.9" customHeight="1">
      <c r="A178" s="112"/>
      <c r="B178" s="112"/>
      <c r="C178" s="112"/>
      <c r="D178" s="112"/>
      <c r="E178" s="112"/>
      <c r="F178" s="112"/>
      <c r="G178" s="112"/>
      <c r="H178" s="174"/>
      <c r="I178" s="173"/>
      <c r="J178" s="173"/>
      <c r="K178" s="173"/>
      <c r="L178" s="173"/>
      <c r="M178" s="173"/>
      <c r="N178" s="173"/>
      <c r="O178" s="174"/>
      <c r="P178" s="173"/>
      <c r="Q178" s="173"/>
      <c r="R178" s="173"/>
      <c r="S178" s="180"/>
      <c r="T178" s="180"/>
      <c r="U178" s="180"/>
      <c r="V178" s="180"/>
      <c r="W178" s="180"/>
      <c r="X178" s="180"/>
      <c r="Y178" s="180"/>
      <c r="Z178" s="180"/>
      <c r="AA178" s="180"/>
      <c r="AB178" s="180"/>
      <c r="AC178" s="180"/>
      <c r="AD178" s="180"/>
    </row>
    <row r="179" spans="1:30" s="159" customFormat="1" ht="12.9" customHeight="1">
      <c r="A179" s="112"/>
      <c r="B179" s="112"/>
      <c r="C179" s="112"/>
      <c r="D179" s="112"/>
      <c r="E179" s="112"/>
      <c r="F179" s="112"/>
      <c r="G179" s="112"/>
      <c r="H179" s="174"/>
      <c r="I179" s="173"/>
      <c r="J179" s="173"/>
      <c r="K179" s="173"/>
      <c r="L179" s="173"/>
      <c r="M179" s="173"/>
      <c r="N179" s="173"/>
      <c r="O179" s="174"/>
      <c r="P179" s="173"/>
      <c r="Q179" s="173"/>
      <c r="R179" s="173"/>
      <c r="S179" s="180"/>
      <c r="T179" s="180"/>
      <c r="U179" s="180"/>
      <c r="V179" s="180"/>
      <c r="W179" s="180"/>
      <c r="X179" s="180"/>
      <c r="Y179" s="180"/>
      <c r="Z179" s="180"/>
      <c r="AA179" s="180"/>
      <c r="AB179" s="180"/>
      <c r="AC179" s="180"/>
      <c r="AD179" s="180"/>
    </row>
    <row r="180" spans="1:30" s="159" customFormat="1" ht="12.9" customHeight="1">
      <c r="A180" s="112"/>
      <c r="B180" s="112"/>
      <c r="C180" s="112"/>
      <c r="D180" s="112"/>
      <c r="E180" s="112"/>
      <c r="F180" s="112"/>
      <c r="G180" s="112"/>
      <c r="H180" s="174"/>
      <c r="I180" s="173"/>
      <c r="J180" s="173"/>
      <c r="K180" s="173"/>
      <c r="L180" s="173"/>
      <c r="M180" s="173"/>
      <c r="N180" s="173"/>
      <c r="O180" s="174"/>
      <c r="P180" s="173"/>
      <c r="Q180" s="173"/>
      <c r="R180" s="173"/>
      <c r="S180" s="180"/>
      <c r="T180" s="180"/>
      <c r="U180" s="180"/>
      <c r="V180" s="180"/>
      <c r="W180" s="180"/>
      <c r="X180" s="180"/>
      <c r="Y180" s="180"/>
      <c r="Z180" s="180"/>
      <c r="AA180" s="180"/>
      <c r="AB180" s="180"/>
      <c r="AC180" s="180"/>
      <c r="AD180" s="180"/>
    </row>
    <row r="181" spans="1:30" s="159" customFormat="1" ht="12.9" customHeight="1">
      <c r="A181" s="112"/>
      <c r="B181" s="112"/>
      <c r="C181" s="112"/>
      <c r="D181" s="112"/>
      <c r="E181" s="112"/>
      <c r="F181" s="112"/>
      <c r="G181" s="112"/>
      <c r="H181" s="174"/>
      <c r="I181" s="173"/>
      <c r="J181" s="173"/>
      <c r="K181" s="173"/>
      <c r="L181" s="173"/>
      <c r="M181" s="173"/>
      <c r="N181" s="173"/>
      <c r="O181" s="174"/>
      <c r="P181" s="173"/>
      <c r="Q181" s="173"/>
      <c r="R181" s="173"/>
      <c r="S181" s="180"/>
      <c r="T181" s="180"/>
      <c r="U181" s="180"/>
      <c r="V181" s="180"/>
      <c r="W181" s="180"/>
      <c r="X181" s="180"/>
      <c r="Y181" s="180"/>
      <c r="Z181" s="180"/>
      <c r="AA181" s="180"/>
      <c r="AB181" s="180"/>
      <c r="AC181" s="180"/>
      <c r="AD181" s="180"/>
    </row>
    <row r="182" spans="1:30" s="159" customFormat="1" ht="12.9" customHeight="1">
      <c r="A182" s="112"/>
      <c r="B182" s="112"/>
      <c r="C182" s="112"/>
      <c r="D182" s="112"/>
      <c r="E182" s="112"/>
      <c r="F182" s="112"/>
      <c r="G182" s="112"/>
      <c r="H182" s="174"/>
      <c r="I182" s="173"/>
      <c r="J182" s="173"/>
      <c r="K182" s="173"/>
      <c r="L182" s="173"/>
      <c r="M182" s="173"/>
      <c r="N182" s="173"/>
      <c r="O182" s="174"/>
      <c r="P182" s="173"/>
      <c r="Q182" s="173"/>
      <c r="R182" s="173"/>
      <c r="S182" s="180"/>
      <c r="T182" s="180"/>
      <c r="U182" s="180"/>
      <c r="V182" s="180"/>
      <c r="W182" s="180"/>
      <c r="X182" s="180"/>
      <c r="Y182" s="180"/>
      <c r="Z182" s="180"/>
      <c r="AA182" s="180"/>
      <c r="AB182" s="180"/>
      <c r="AC182" s="180"/>
      <c r="AD182" s="180"/>
    </row>
    <row r="183" spans="1:30" s="159" customFormat="1" ht="12.9" customHeight="1">
      <c r="A183" s="112"/>
      <c r="B183" s="112"/>
      <c r="C183" s="112"/>
      <c r="D183" s="112"/>
      <c r="E183" s="112"/>
      <c r="F183" s="112"/>
      <c r="G183" s="112"/>
      <c r="H183" s="174"/>
      <c r="I183" s="173"/>
      <c r="J183" s="173"/>
      <c r="K183" s="173"/>
      <c r="L183" s="173"/>
      <c r="M183" s="173"/>
      <c r="N183" s="173"/>
      <c r="O183" s="174"/>
      <c r="P183" s="173"/>
      <c r="Q183" s="173"/>
      <c r="R183" s="173"/>
      <c r="S183" s="180"/>
      <c r="T183" s="180"/>
      <c r="U183" s="180"/>
      <c r="V183" s="180"/>
      <c r="W183" s="180"/>
      <c r="X183" s="180"/>
      <c r="Y183" s="180"/>
      <c r="Z183" s="180"/>
      <c r="AA183" s="180"/>
      <c r="AB183" s="180"/>
      <c r="AC183" s="180"/>
      <c r="AD183" s="180"/>
    </row>
    <row r="184" spans="1:30" s="159" customFormat="1" ht="12.9" customHeight="1">
      <c r="A184" s="112"/>
      <c r="B184" s="112"/>
      <c r="C184" s="112"/>
      <c r="D184" s="112"/>
      <c r="E184" s="112"/>
      <c r="F184" s="112"/>
      <c r="G184" s="112"/>
      <c r="H184" s="174"/>
      <c r="I184" s="173"/>
      <c r="J184" s="173"/>
      <c r="K184" s="173"/>
      <c r="L184" s="173"/>
      <c r="M184" s="173"/>
      <c r="N184" s="173"/>
      <c r="O184" s="174"/>
      <c r="P184" s="173"/>
      <c r="Q184" s="173"/>
      <c r="R184" s="173"/>
      <c r="S184" s="180"/>
      <c r="T184" s="180"/>
      <c r="U184" s="180"/>
      <c r="V184" s="180"/>
      <c r="W184" s="180"/>
      <c r="X184" s="180"/>
      <c r="Y184" s="180"/>
      <c r="Z184" s="180"/>
      <c r="AA184" s="180"/>
      <c r="AB184" s="180"/>
      <c r="AC184" s="180"/>
      <c r="AD184" s="180"/>
    </row>
    <row r="185" spans="1:30" s="159" customFormat="1" ht="12.9" customHeight="1">
      <c r="A185" s="112"/>
      <c r="B185" s="112"/>
      <c r="C185" s="112"/>
      <c r="D185" s="112"/>
      <c r="E185" s="112"/>
      <c r="F185" s="112"/>
      <c r="G185" s="112"/>
      <c r="H185" s="174"/>
      <c r="I185" s="173"/>
      <c r="J185" s="173"/>
      <c r="K185" s="173"/>
      <c r="L185" s="173"/>
      <c r="M185" s="173"/>
      <c r="N185" s="173"/>
      <c r="O185" s="174"/>
      <c r="P185" s="173"/>
      <c r="Q185" s="173"/>
      <c r="R185" s="173"/>
      <c r="S185" s="180"/>
      <c r="T185" s="180"/>
      <c r="U185" s="180"/>
      <c r="V185" s="180"/>
      <c r="W185" s="180"/>
      <c r="X185" s="180"/>
      <c r="Y185" s="180"/>
      <c r="Z185" s="180"/>
      <c r="AA185" s="180"/>
      <c r="AB185" s="180"/>
      <c r="AC185" s="180"/>
      <c r="AD185" s="180"/>
    </row>
    <row r="186" spans="1:30" s="159" customFormat="1" ht="12.9" customHeight="1">
      <c r="A186" s="112"/>
      <c r="B186" s="112"/>
      <c r="C186" s="112"/>
      <c r="D186" s="112"/>
      <c r="E186" s="112"/>
      <c r="F186" s="112"/>
      <c r="G186" s="112"/>
      <c r="H186" s="174"/>
      <c r="I186" s="173"/>
      <c r="J186" s="173"/>
      <c r="K186" s="173"/>
      <c r="L186" s="173"/>
      <c r="M186" s="173"/>
      <c r="N186" s="173"/>
      <c r="O186" s="174"/>
      <c r="P186" s="173"/>
      <c r="Q186" s="173"/>
      <c r="R186" s="173"/>
      <c r="S186" s="180"/>
      <c r="T186" s="180"/>
      <c r="U186" s="180"/>
      <c r="V186" s="180"/>
      <c r="W186" s="180"/>
      <c r="X186" s="180"/>
      <c r="Y186" s="180"/>
      <c r="Z186" s="180"/>
      <c r="AA186" s="180"/>
      <c r="AB186" s="180"/>
      <c r="AC186" s="180"/>
      <c r="AD186" s="180"/>
    </row>
    <row r="187" spans="1:30" s="159" customFormat="1" ht="12.9" customHeight="1">
      <c r="A187" s="112"/>
      <c r="B187" s="112"/>
      <c r="C187" s="112"/>
      <c r="D187" s="112"/>
      <c r="E187" s="112"/>
      <c r="F187" s="112"/>
      <c r="G187" s="112"/>
      <c r="H187" s="174"/>
      <c r="I187" s="173"/>
      <c r="J187" s="173"/>
      <c r="K187" s="173"/>
      <c r="L187" s="173"/>
      <c r="M187" s="173"/>
      <c r="N187" s="173"/>
      <c r="O187" s="174"/>
      <c r="P187" s="173"/>
      <c r="Q187" s="173"/>
      <c r="R187" s="173"/>
      <c r="S187" s="180"/>
      <c r="T187" s="180"/>
      <c r="U187" s="180"/>
      <c r="V187" s="180"/>
      <c r="W187" s="180"/>
      <c r="X187" s="180"/>
      <c r="Y187" s="180"/>
      <c r="Z187" s="180"/>
      <c r="AA187" s="180"/>
      <c r="AB187" s="180"/>
      <c r="AC187" s="180"/>
      <c r="AD187" s="180"/>
    </row>
    <row r="188" spans="1:30" s="159" customFormat="1" ht="12.9" customHeight="1">
      <c r="A188" s="112"/>
      <c r="B188" s="112"/>
      <c r="C188" s="112"/>
      <c r="D188" s="112"/>
      <c r="E188" s="112"/>
      <c r="F188" s="112"/>
      <c r="G188" s="112"/>
      <c r="H188" s="174"/>
      <c r="I188" s="173"/>
      <c r="J188" s="173"/>
      <c r="K188" s="173"/>
      <c r="L188" s="173"/>
      <c r="M188" s="173"/>
      <c r="N188" s="173"/>
      <c r="O188" s="174"/>
      <c r="P188" s="173"/>
      <c r="Q188" s="173"/>
      <c r="R188" s="173"/>
      <c r="S188" s="180"/>
      <c r="T188" s="180"/>
      <c r="U188" s="180"/>
      <c r="V188" s="180"/>
      <c r="W188" s="180"/>
      <c r="X188" s="180"/>
      <c r="Y188" s="180"/>
      <c r="Z188" s="180"/>
      <c r="AA188" s="180"/>
      <c r="AB188" s="180"/>
      <c r="AC188" s="180"/>
      <c r="AD188" s="180"/>
    </row>
    <row r="189" spans="1:30" s="159" customFormat="1" ht="12.9" customHeight="1">
      <c r="A189" s="112"/>
      <c r="B189" s="112"/>
      <c r="C189" s="112"/>
      <c r="D189" s="112"/>
      <c r="E189" s="112"/>
      <c r="F189" s="112"/>
      <c r="G189" s="112"/>
      <c r="H189" s="174"/>
      <c r="I189" s="173"/>
      <c r="J189" s="173"/>
      <c r="K189" s="173"/>
      <c r="L189" s="173"/>
      <c r="M189" s="173"/>
      <c r="N189" s="173"/>
      <c r="O189" s="174"/>
      <c r="P189" s="173"/>
      <c r="Q189" s="173"/>
      <c r="R189" s="173"/>
      <c r="S189" s="180"/>
      <c r="T189" s="180"/>
      <c r="U189" s="180"/>
      <c r="V189" s="180"/>
      <c r="W189" s="180"/>
      <c r="X189" s="180"/>
      <c r="Y189" s="180"/>
      <c r="Z189" s="180"/>
      <c r="AA189" s="180"/>
      <c r="AB189" s="180"/>
      <c r="AC189" s="180"/>
      <c r="AD189" s="180"/>
    </row>
    <row r="190" spans="1:30" s="159" customFormat="1" ht="12.9" customHeight="1">
      <c r="A190" s="112"/>
      <c r="B190" s="112"/>
      <c r="C190" s="112"/>
      <c r="D190" s="112"/>
      <c r="E190" s="112"/>
      <c r="F190" s="112"/>
      <c r="G190" s="112"/>
      <c r="H190" s="174"/>
      <c r="I190" s="173"/>
      <c r="J190" s="173"/>
      <c r="K190" s="173"/>
      <c r="L190" s="173"/>
      <c r="M190" s="173"/>
      <c r="N190" s="173"/>
      <c r="O190" s="174"/>
      <c r="P190" s="173"/>
      <c r="Q190" s="173"/>
      <c r="R190" s="173"/>
      <c r="S190" s="180"/>
      <c r="T190" s="180"/>
      <c r="U190" s="180"/>
      <c r="V190" s="180"/>
      <c r="W190" s="180"/>
      <c r="X190" s="180"/>
      <c r="Y190" s="180"/>
      <c r="Z190" s="180"/>
      <c r="AA190" s="180"/>
      <c r="AB190" s="180"/>
      <c r="AC190" s="180"/>
      <c r="AD190" s="180"/>
    </row>
    <row r="191" spans="1:30" s="159" customFormat="1" ht="12.9" customHeight="1">
      <c r="A191" s="112"/>
      <c r="B191" s="112"/>
      <c r="C191" s="112"/>
      <c r="D191" s="112"/>
      <c r="E191" s="112"/>
      <c r="F191" s="112"/>
      <c r="G191" s="112"/>
      <c r="H191" s="174"/>
      <c r="I191" s="173"/>
      <c r="J191" s="173"/>
      <c r="K191" s="173"/>
      <c r="L191" s="173"/>
      <c r="M191" s="173"/>
      <c r="N191" s="173"/>
      <c r="O191" s="174"/>
      <c r="P191" s="173"/>
      <c r="Q191" s="173"/>
      <c r="R191" s="173"/>
      <c r="S191" s="180"/>
      <c r="T191" s="180"/>
      <c r="U191" s="180"/>
      <c r="V191" s="180"/>
      <c r="W191" s="180"/>
      <c r="X191" s="180"/>
      <c r="Y191" s="180"/>
      <c r="Z191" s="180"/>
      <c r="AA191" s="180"/>
      <c r="AB191" s="180"/>
      <c r="AC191" s="180"/>
      <c r="AD191" s="180"/>
    </row>
    <row r="192" spans="1:30" s="159" customFormat="1" ht="12.9" customHeight="1">
      <c r="A192" s="112"/>
      <c r="B192" s="112"/>
      <c r="C192" s="112"/>
      <c r="D192" s="112"/>
      <c r="E192" s="112"/>
      <c r="F192" s="112"/>
      <c r="G192" s="112"/>
      <c r="H192" s="174"/>
      <c r="I192" s="173"/>
      <c r="J192" s="173"/>
      <c r="K192" s="173"/>
      <c r="L192" s="173"/>
      <c r="M192" s="173"/>
      <c r="N192" s="173"/>
      <c r="O192" s="174"/>
      <c r="P192" s="173"/>
      <c r="Q192" s="173"/>
      <c r="R192" s="173"/>
      <c r="S192" s="180"/>
      <c r="T192" s="180"/>
      <c r="U192" s="180"/>
      <c r="V192" s="180"/>
      <c r="W192" s="180"/>
      <c r="X192" s="180"/>
      <c r="Y192" s="180"/>
      <c r="Z192" s="180"/>
      <c r="AA192" s="180"/>
      <c r="AB192" s="180"/>
      <c r="AC192" s="180"/>
      <c r="AD192" s="180"/>
    </row>
    <row r="193" spans="1:30" s="159" customFormat="1" ht="12.9" customHeight="1">
      <c r="A193" s="112"/>
      <c r="B193" s="112"/>
      <c r="C193" s="112"/>
      <c r="D193" s="112"/>
      <c r="E193" s="112"/>
      <c r="F193" s="112"/>
      <c r="G193" s="112"/>
      <c r="H193" s="174"/>
      <c r="I193" s="173"/>
      <c r="J193" s="173"/>
      <c r="K193" s="173"/>
      <c r="L193" s="173"/>
      <c r="M193" s="173"/>
      <c r="N193" s="173"/>
      <c r="O193" s="174"/>
      <c r="P193" s="173"/>
      <c r="Q193" s="173"/>
      <c r="R193" s="173"/>
      <c r="S193" s="180"/>
      <c r="T193" s="180"/>
      <c r="U193" s="180"/>
      <c r="V193" s="180"/>
      <c r="W193" s="180"/>
      <c r="X193" s="180"/>
      <c r="Y193" s="180"/>
      <c r="Z193" s="180"/>
      <c r="AA193" s="180"/>
      <c r="AB193" s="180"/>
      <c r="AC193" s="180"/>
      <c r="AD193" s="180"/>
    </row>
    <row r="194" spans="1:30" s="159" customFormat="1" ht="12.9" customHeight="1">
      <c r="A194" s="112"/>
      <c r="B194" s="112"/>
      <c r="C194" s="112"/>
      <c r="D194" s="112"/>
      <c r="E194" s="112"/>
      <c r="F194" s="112"/>
      <c r="G194" s="112"/>
      <c r="H194" s="174"/>
      <c r="I194" s="173"/>
      <c r="J194" s="173"/>
      <c r="K194" s="173"/>
      <c r="L194" s="173"/>
      <c r="M194" s="173"/>
      <c r="N194" s="173"/>
      <c r="O194" s="174"/>
      <c r="P194" s="173"/>
      <c r="Q194" s="173"/>
      <c r="R194" s="173"/>
      <c r="S194" s="180"/>
      <c r="T194" s="180"/>
      <c r="U194" s="180"/>
      <c r="V194" s="180"/>
      <c r="W194" s="180"/>
      <c r="X194" s="180"/>
      <c r="Y194" s="180"/>
      <c r="Z194" s="180"/>
      <c r="AA194" s="180"/>
      <c r="AB194" s="180"/>
      <c r="AC194" s="180"/>
      <c r="AD194" s="180"/>
    </row>
    <row r="195" spans="1:30" s="159" customFormat="1" ht="12.9" customHeight="1">
      <c r="A195" s="112"/>
      <c r="B195" s="112"/>
      <c r="C195" s="112"/>
      <c r="D195" s="112"/>
      <c r="E195" s="112"/>
      <c r="F195" s="112"/>
      <c r="G195" s="112"/>
      <c r="H195" s="174"/>
      <c r="I195" s="173"/>
      <c r="J195" s="173"/>
      <c r="K195" s="173"/>
      <c r="L195" s="173"/>
      <c r="M195" s="173"/>
      <c r="N195" s="173"/>
      <c r="O195" s="174"/>
      <c r="P195" s="173"/>
      <c r="Q195" s="173"/>
      <c r="R195" s="173"/>
      <c r="S195" s="180"/>
      <c r="T195" s="180"/>
      <c r="U195" s="180"/>
      <c r="V195" s="180"/>
      <c r="W195" s="180"/>
      <c r="X195" s="180"/>
      <c r="Y195" s="180"/>
      <c r="Z195" s="180"/>
      <c r="AA195" s="180"/>
      <c r="AB195" s="180"/>
      <c r="AC195" s="180"/>
      <c r="AD195" s="180"/>
    </row>
    <row r="196" spans="1:30" s="159" customFormat="1" ht="12.9" customHeight="1">
      <c r="A196" s="112"/>
      <c r="B196" s="112"/>
      <c r="C196" s="112"/>
      <c r="D196" s="112"/>
      <c r="E196" s="112"/>
      <c r="F196" s="112"/>
      <c r="G196" s="112"/>
      <c r="H196" s="174"/>
      <c r="I196" s="173"/>
      <c r="J196" s="173"/>
      <c r="K196" s="173"/>
      <c r="L196" s="173"/>
      <c r="M196" s="173"/>
      <c r="N196" s="173"/>
      <c r="O196" s="174"/>
      <c r="P196" s="173"/>
      <c r="Q196" s="173"/>
      <c r="R196" s="173"/>
      <c r="S196" s="180"/>
      <c r="T196" s="180"/>
      <c r="U196" s="180"/>
      <c r="V196" s="180"/>
      <c r="W196" s="180"/>
      <c r="X196" s="180"/>
      <c r="Y196" s="180"/>
      <c r="Z196" s="180"/>
      <c r="AA196" s="180"/>
      <c r="AB196" s="180"/>
      <c r="AC196" s="180"/>
      <c r="AD196" s="180"/>
    </row>
    <row r="197" spans="1:30" s="159" customFormat="1" ht="12.9" customHeight="1">
      <c r="A197" s="112"/>
      <c r="B197" s="112"/>
      <c r="C197" s="112"/>
      <c r="D197" s="112"/>
      <c r="E197" s="112"/>
      <c r="F197" s="112"/>
      <c r="G197" s="112"/>
      <c r="H197" s="174"/>
      <c r="I197" s="173"/>
      <c r="J197" s="173"/>
      <c r="K197" s="173"/>
      <c r="L197" s="173"/>
      <c r="M197" s="173"/>
      <c r="N197" s="173"/>
      <c r="O197" s="174"/>
      <c r="P197" s="173"/>
      <c r="Q197" s="173"/>
      <c r="R197" s="173"/>
      <c r="S197" s="180"/>
      <c r="T197" s="180"/>
      <c r="U197" s="180"/>
      <c r="V197" s="180"/>
      <c r="W197" s="180"/>
      <c r="X197" s="180"/>
      <c r="Y197" s="180"/>
      <c r="Z197" s="180"/>
      <c r="AA197" s="180"/>
      <c r="AB197" s="180"/>
      <c r="AC197" s="180"/>
      <c r="AD197" s="180"/>
    </row>
    <row r="198" spans="1:30" s="159" customFormat="1" ht="12.9" customHeight="1">
      <c r="A198" s="112"/>
      <c r="B198" s="112"/>
      <c r="C198" s="112"/>
      <c r="D198" s="112"/>
      <c r="E198" s="112"/>
      <c r="F198" s="112"/>
      <c r="G198" s="112"/>
      <c r="H198" s="174"/>
      <c r="I198" s="173"/>
      <c r="J198" s="173"/>
      <c r="K198" s="173"/>
      <c r="L198" s="173"/>
      <c r="M198" s="173"/>
      <c r="N198" s="173"/>
      <c r="O198" s="174"/>
      <c r="P198" s="173"/>
      <c r="Q198" s="173"/>
      <c r="R198" s="173"/>
      <c r="S198" s="180"/>
      <c r="T198" s="180"/>
      <c r="U198" s="180"/>
      <c r="V198" s="180"/>
      <c r="W198" s="180"/>
      <c r="X198" s="180"/>
      <c r="Y198" s="180"/>
      <c r="Z198" s="180"/>
      <c r="AA198" s="180"/>
      <c r="AB198" s="180"/>
      <c r="AC198" s="180"/>
      <c r="AD198" s="180"/>
    </row>
    <row r="199" spans="1:30" s="159" customFormat="1" ht="12.9" customHeight="1">
      <c r="A199" s="112"/>
      <c r="B199" s="112"/>
      <c r="C199" s="112"/>
      <c r="D199" s="112"/>
      <c r="E199" s="112"/>
      <c r="F199" s="112"/>
      <c r="G199" s="112"/>
      <c r="H199" s="174"/>
      <c r="I199" s="173"/>
      <c r="J199" s="173"/>
      <c r="K199" s="173"/>
      <c r="L199" s="173"/>
      <c r="M199" s="173"/>
      <c r="N199" s="173"/>
      <c r="O199" s="174"/>
      <c r="P199" s="173"/>
      <c r="Q199" s="173"/>
      <c r="R199" s="173"/>
      <c r="S199" s="180"/>
      <c r="T199" s="180"/>
      <c r="U199" s="180"/>
      <c r="V199" s="180"/>
      <c r="W199" s="180"/>
      <c r="X199" s="180"/>
      <c r="Y199" s="180"/>
      <c r="Z199" s="180"/>
      <c r="AA199" s="180"/>
      <c r="AB199" s="180"/>
      <c r="AC199" s="180"/>
      <c r="AD199" s="180"/>
    </row>
    <row r="200" spans="1:30" s="159" customFormat="1" ht="12.9" customHeight="1">
      <c r="A200" s="112"/>
      <c r="B200" s="112"/>
      <c r="C200" s="112"/>
      <c r="D200" s="112"/>
      <c r="E200" s="112"/>
      <c r="F200" s="112"/>
      <c r="G200" s="112"/>
      <c r="H200" s="174"/>
      <c r="I200" s="173"/>
      <c r="J200" s="173"/>
      <c r="K200" s="173"/>
      <c r="L200" s="173"/>
      <c r="M200" s="173"/>
      <c r="N200" s="173"/>
      <c r="O200" s="174"/>
      <c r="P200" s="173"/>
      <c r="Q200" s="173"/>
      <c r="R200" s="173"/>
      <c r="S200" s="180"/>
      <c r="T200" s="180"/>
      <c r="U200" s="180"/>
      <c r="V200" s="180"/>
      <c r="W200" s="180"/>
      <c r="X200" s="180"/>
      <c r="Y200" s="180"/>
      <c r="Z200" s="180"/>
      <c r="AA200" s="180"/>
      <c r="AB200" s="180"/>
      <c r="AC200" s="180"/>
      <c r="AD200" s="180"/>
    </row>
    <row r="201" spans="1:30" s="159" customFormat="1" ht="12.9" customHeight="1">
      <c r="A201" s="112"/>
      <c r="B201" s="112"/>
      <c r="C201" s="112"/>
      <c r="D201" s="112"/>
      <c r="E201" s="112"/>
      <c r="F201" s="112"/>
      <c r="G201" s="112"/>
      <c r="H201" s="174"/>
      <c r="I201" s="173"/>
      <c r="J201" s="173"/>
      <c r="K201" s="173"/>
      <c r="L201" s="173"/>
      <c r="M201" s="173"/>
      <c r="N201" s="173"/>
      <c r="O201" s="174"/>
      <c r="P201" s="173"/>
      <c r="Q201" s="173"/>
      <c r="R201" s="173"/>
      <c r="S201" s="180"/>
      <c r="T201" s="180"/>
      <c r="U201" s="180"/>
      <c r="V201" s="180"/>
      <c r="W201" s="180"/>
      <c r="X201" s="180"/>
      <c r="Y201" s="180"/>
      <c r="Z201" s="180"/>
      <c r="AA201" s="180"/>
      <c r="AB201" s="180"/>
      <c r="AC201" s="180"/>
      <c r="AD201" s="180"/>
    </row>
    <row r="202" spans="1:30" s="159" customFormat="1" ht="12.9" customHeight="1">
      <c r="A202" s="112"/>
      <c r="B202" s="112"/>
      <c r="C202" s="112"/>
      <c r="D202" s="112"/>
      <c r="E202" s="112"/>
      <c r="F202" s="112"/>
      <c r="G202" s="112"/>
      <c r="H202" s="174"/>
      <c r="I202" s="173"/>
      <c r="J202" s="173"/>
      <c r="K202" s="173"/>
      <c r="L202" s="173"/>
      <c r="M202" s="173"/>
      <c r="N202" s="173"/>
      <c r="O202" s="174"/>
      <c r="P202" s="173"/>
      <c r="Q202" s="173"/>
      <c r="R202" s="173"/>
      <c r="S202" s="180"/>
      <c r="T202" s="180"/>
      <c r="U202" s="180"/>
      <c r="V202" s="180"/>
      <c r="W202" s="180"/>
      <c r="X202" s="180"/>
      <c r="Y202" s="180"/>
      <c r="Z202" s="180"/>
      <c r="AA202" s="180"/>
      <c r="AB202" s="180"/>
      <c r="AC202" s="180"/>
      <c r="AD202" s="180"/>
    </row>
    <row r="203" spans="1:30" s="159" customFormat="1" ht="12.9" customHeight="1">
      <c r="A203" s="112"/>
      <c r="B203" s="112"/>
      <c r="C203" s="112"/>
      <c r="D203" s="112"/>
      <c r="E203" s="112"/>
      <c r="F203" s="112"/>
      <c r="G203" s="112"/>
      <c r="H203" s="174"/>
      <c r="I203" s="173"/>
      <c r="J203" s="173"/>
      <c r="K203" s="173"/>
      <c r="L203" s="173"/>
      <c r="M203" s="173"/>
      <c r="N203" s="173"/>
      <c r="O203" s="174"/>
      <c r="P203" s="173"/>
      <c r="Q203" s="173"/>
      <c r="R203" s="173"/>
      <c r="S203" s="180"/>
      <c r="T203" s="180"/>
      <c r="U203" s="180"/>
      <c r="V203" s="180"/>
      <c r="W203" s="180"/>
      <c r="X203" s="180"/>
      <c r="Y203" s="180"/>
      <c r="Z203" s="180"/>
      <c r="AA203" s="180"/>
      <c r="AB203" s="180"/>
      <c r="AC203" s="180"/>
      <c r="AD203" s="180"/>
    </row>
    <row r="204" spans="1:30" s="159" customFormat="1" ht="12.9" customHeight="1">
      <c r="A204" s="112"/>
      <c r="B204" s="112"/>
      <c r="C204" s="112"/>
      <c r="D204" s="112"/>
      <c r="E204" s="112"/>
      <c r="F204" s="112"/>
      <c r="G204" s="112"/>
      <c r="H204" s="174"/>
      <c r="I204" s="173"/>
      <c r="J204" s="173"/>
      <c r="K204" s="173"/>
      <c r="L204" s="173"/>
      <c r="M204" s="173"/>
      <c r="N204" s="173"/>
      <c r="O204" s="174"/>
      <c r="P204" s="173"/>
      <c r="Q204" s="173"/>
      <c r="R204" s="173"/>
      <c r="S204" s="180"/>
      <c r="T204" s="180"/>
      <c r="U204" s="180"/>
      <c r="V204" s="180"/>
      <c r="W204" s="180"/>
      <c r="X204" s="180"/>
      <c r="Y204" s="180"/>
      <c r="Z204" s="180"/>
      <c r="AA204" s="180"/>
      <c r="AB204" s="180"/>
      <c r="AC204" s="180"/>
      <c r="AD204" s="180"/>
    </row>
    <row r="205" spans="1:30" s="159" customFormat="1" ht="12.9" customHeight="1">
      <c r="A205" s="112"/>
      <c r="B205" s="112"/>
      <c r="C205" s="112"/>
      <c r="D205" s="112"/>
      <c r="E205" s="112"/>
      <c r="F205" s="112"/>
      <c r="G205" s="112"/>
      <c r="H205" s="174"/>
      <c r="I205" s="173"/>
      <c r="J205" s="173"/>
      <c r="K205" s="173"/>
      <c r="L205" s="173"/>
      <c r="M205" s="173"/>
      <c r="N205" s="173"/>
      <c r="O205" s="174"/>
      <c r="P205" s="173"/>
      <c r="Q205" s="173"/>
      <c r="R205" s="173"/>
      <c r="S205" s="180"/>
      <c r="T205" s="180"/>
      <c r="U205" s="180"/>
      <c r="V205" s="180"/>
      <c r="W205" s="180"/>
      <c r="X205" s="180"/>
      <c r="Y205" s="180"/>
      <c r="Z205" s="180"/>
      <c r="AA205" s="180"/>
      <c r="AB205" s="180"/>
      <c r="AC205" s="180"/>
      <c r="AD205" s="180"/>
    </row>
    <row r="206" spans="1:30" s="159" customFormat="1" ht="12.9" customHeight="1">
      <c r="A206" s="112"/>
      <c r="B206" s="112"/>
      <c r="C206" s="112"/>
      <c r="D206" s="112"/>
      <c r="E206" s="112"/>
      <c r="F206" s="112"/>
      <c r="G206" s="112"/>
      <c r="H206" s="174"/>
      <c r="I206" s="173"/>
      <c r="J206" s="173"/>
      <c r="K206" s="173"/>
      <c r="L206" s="173"/>
      <c r="M206" s="173"/>
      <c r="N206" s="173"/>
      <c r="O206" s="174"/>
      <c r="P206" s="173"/>
      <c r="Q206" s="173"/>
      <c r="R206" s="173"/>
      <c r="S206" s="180"/>
      <c r="T206" s="180"/>
      <c r="U206" s="180"/>
      <c r="V206" s="180"/>
      <c r="W206" s="180"/>
      <c r="X206" s="180"/>
      <c r="Y206" s="180"/>
      <c r="Z206" s="180"/>
      <c r="AA206" s="180"/>
      <c r="AB206" s="180"/>
      <c r="AC206" s="180"/>
      <c r="AD206" s="180"/>
    </row>
    <row r="207" spans="1:30" s="159" customFormat="1" ht="12.9" customHeight="1">
      <c r="A207" s="112"/>
      <c r="B207" s="112"/>
      <c r="C207" s="112"/>
      <c r="D207" s="112"/>
      <c r="E207" s="112"/>
      <c r="F207" s="112"/>
      <c r="G207" s="112"/>
      <c r="H207" s="174"/>
      <c r="I207" s="173"/>
      <c r="J207" s="173"/>
      <c r="K207" s="173"/>
      <c r="L207" s="173"/>
      <c r="M207" s="173"/>
      <c r="N207" s="173"/>
      <c r="O207" s="174"/>
      <c r="P207" s="173"/>
      <c r="Q207" s="173"/>
      <c r="R207" s="173"/>
      <c r="S207" s="180"/>
      <c r="T207" s="180"/>
      <c r="U207" s="180"/>
      <c r="V207" s="180"/>
      <c r="W207" s="180"/>
      <c r="X207" s="180"/>
      <c r="Y207" s="180"/>
      <c r="Z207" s="180"/>
      <c r="AA207" s="180"/>
      <c r="AB207" s="180"/>
      <c r="AC207" s="180"/>
      <c r="AD207" s="180"/>
    </row>
    <row r="208" spans="1:30" s="159" customFormat="1" ht="12.9" customHeight="1">
      <c r="A208" s="112"/>
      <c r="B208" s="112"/>
      <c r="C208" s="112"/>
      <c r="D208" s="112"/>
      <c r="E208" s="112"/>
      <c r="F208" s="112"/>
      <c r="G208" s="112"/>
      <c r="H208" s="174"/>
      <c r="I208" s="173"/>
      <c r="J208" s="173"/>
      <c r="K208" s="173"/>
      <c r="L208" s="173"/>
      <c r="M208" s="173"/>
      <c r="N208" s="173"/>
      <c r="O208" s="174"/>
      <c r="P208" s="173"/>
      <c r="Q208" s="173"/>
      <c r="R208" s="173"/>
      <c r="S208" s="180"/>
      <c r="T208" s="180"/>
      <c r="U208" s="180"/>
      <c r="V208" s="180"/>
      <c r="W208" s="180"/>
      <c r="X208" s="180"/>
      <c r="Y208" s="180"/>
      <c r="Z208" s="180"/>
      <c r="AA208" s="180"/>
      <c r="AB208" s="180"/>
      <c r="AC208" s="180"/>
      <c r="AD208" s="180"/>
    </row>
    <row r="209" spans="1:30" s="159" customFormat="1" ht="12.9" customHeight="1">
      <c r="A209" s="112"/>
      <c r="B209" s="112"/>
      <c r="C209" s="112"/>
      <c r="D209" s="112"/>
      <c r="E209" s="112"/>
      <c r="F209" s="112"/>
      <c r="G209" s="112"/>
      <c r="H209" s="174"/>
      <c r="I209" s="173"/>
      <c r="J209" s="173"/>
      <c r="K209" s="173"/>
      <c r="L209" s="173"/>
      <c r="M209" s="173"/>
      <c r="N209" s="173"/>
      <c r="O209" s="174"/>
      <c r="P209" s="173"/>
      <c r="Q209" s="173"/>
      <c r="R209" s="173"/>
      <c r="S209" s="180"/>
      <c r="T209" s="180"/>
      <c r="U209" s="180"/>
      <c r="V209" s="180"/>
      <c r="W209" s="180"/>
      <c r="X209" s="180"/>
      <c r="Y209" s="180"/>
      <c r="Z209" s="180"/>
      <c r="AA209" s="180"/>
      <c r="AB209" s="180"/>
      <c r="AC209" s="180"/>
      <c r="AD209" s="180"/>
    </row>
    <row r="210" spans="1:30" s="159" customFormat="1" ht="12.9" customHeight="1">
      <c r="A210" s="112"/>
      <c r="B210" s="112"/>
      <c r="C210" s="112"/>
      <c r="D210" s="112"/>
      <c r="E210" s="112"/>
      <c r="F210" s="112"/>
      <c r="G210" s="112"/>
      <c r="H210" s="174"/>
      <c r="I210" s="173"/>
      <c r="J210" s="173"/>
      <c r="K210" s="173"/>
      <c r="L210" s="173"/>
      <c r="M210" s="173"/>
      <c r="N210" s="173"/>
      <c r="O210" s="174"/>
      <c r="P210" s="173"/>
      <c r="Q210" s="173"/>
      <c r="R210" s="173"/>
      <c r="S210" s="180"/>
      <c r="T210" s="180"/>
      <c r="U210" s="180"/>
      <c r="V210" s="180"/>
      <c r="W210" s="180"/>
      <c r="X210" s="180"/>
      <c r="Y210" s="180"/>
      <c r="Z210" s="180"/>
      <c r="AA210" s="180"/>
      <c r="AB210" s="180"/>
      <c r="AC210" s="180"/>
      <c r="AD210" s="180"/>
    </row>
    <row r="211" spans="1:30" s="159" customFormat="1" ht="12.9" customHeight="1">
      <c r="A211" s="112"/>
      <c r="B211" s="112"/>
      <c r="C211" s="112"/>
      <c r="D211" s="112"/>
      <c r="E211" s="112"/>
      <c r="F211" s="112"/>
      <c r="G211" s="112"/>
      <c r="H211" s="174"/>
      <c r="I211" s="173"/>
      <c r="J211" s="173"/>
      <c r="K211" s="173"/>
      <c r="L211" s="173"/>
      <c r="M211" s="173"/>
      <c r="N211" s="173"/>
      <c r="O211" s="174"/>
      <c r="P211" s="173"/>
      <c r="Q211" s="173"/>
      <c r="R211" s="173"/>
      <c r="S211" s="180"/>
      <c r="T211" s="180"/>
      <c r="U211" s="180"/>
      <c r="V211" s="180"/>
      <c r="W211" s="180"/>
      <c r="X211" s="180"/>
      <c r="Y211" s="180"/>
      <c r="Z211" s="180"/>
      <c r="AA211" s="180"/>
      <c r="AB211" s="180"/>
      <c r="AC211" s="180"/>
      <c r="AD211" s="180"/>
    </row>
    <row r="212" spans="1:30" s="159" customFormat="1" ht="12.9" customHeight="1">
      <c r="A212" s="112"/>
      <c r="B212" s="112"/>
      <c r="C212" s="112"/>
      <c r="D212" s="112"/>
      <c r="E212" s="112"/>
      <c r="F212" s="112"/>
      <c r="G212" s="112"/>
      <c r="H212" s="174"/>
      <c r="I212" s="173"/>
      <c r="J212" s="173"/>
      <c r="K212" s="173"/>
      <c r="L212" s="173"/>
      <c r="M212" s="173"/>
      <c r="N212" s="173"/>
      <c r="O212" s="174"/>
      <c r="P212" s="173"/>
      <c r="Q212" s="173"/>
      <c r="R212" s="173"/>
      <c r="S212" s="180"/>
      <c r="T212" s="180"/>
      <c r="U212" s="180"/>
      <c r="V212" s="180"/>
      <c r="W212" s="180"/>
      <c r="X212" s="180"/>
      <c r="Y212" s="180"/>
      <c r="Z212" s="180"/>
      <c r="AA212" s="180"/>
      <c r="AB212" s="180"/>
      <c r="AC212" s="180"/>
      <c r="AD212" s="180"/>
    </row>
    <row r="213" spans="1:30" s="159" customFormat="1" ht="12.9" customHeight="1">
      <c r="A213" s="112"/>
      <c r="B213" s="112"/>
      <c r="C213" s="112"/>
      <c r="D213" s="112"/>
      <c r="E213" s="112"/>
      <c r="F213" s="112"/>
      <c r="G213" s="112"/>
      <c r="H213" s="174"/>
      <c r="I213" s="173"/>
      <c r="J213" s="173"/>
      <c r="K213" s="173"/>
      <c r="L213" s="173"/>
      <c r="M213" s="173"/>
      <c r="N213" s="173"/>
      <c r="O213" s="174"/>
      <c r="P213" s="173"/>
      <c r="Q213" s="173"/>
      <c r="R213" s="173"/>
      <c r="S213" s="180"/>
      <c r="T213" s="180"/>
      <c r="U213" s="180"/>
      <c r="V213" s="180"/>
      <c r="W213" s="180"/>
      <c r="X213" s="180"/>
      <c r="Y213" s="180"/>
      <c r="Z213" s="180"/>
      <c r="AA213" s="180"/>
      <c r="AB213" s="180"/>
      <c r="AC213" s="180"/>
      <c r="AD213" s="180"/>
    </row>
    <row r="214" spans="1:30" s="159" customFormat="1" ht="12.9" customHeight="1">
      <c r="A214" s="112"/>
      <c r="B214" s="112"/>
      <c r="C214" s="112"/>
      <c r="D214" s="112"/>
      <c r="E214" s="112"/>
      <c r="F214" s="112"/>
      <c r="G214" s="112"/>
      <c r="H214" s="174"/>
      <c r="I214" s="173"/>
      <c r="J214" s="173"/>
      <c r="K214" s="173"/>
      <c r="L214" s="173"/>
      <c r="M214" s="173"/>
      <c r="N214" s="173"/>
      <c r="O214" s="174"/>
      <c r="P214" s="173"/>
      <c r="Q214" s="173"/>
      <c r="R214" s="173"/>
      <c r="S214" s="180"/>
      <c r="T214" s="180"/>
      <c r="U214" s="180"/>
      <c r="V214" s="180"/>
      <c r="W214" s="180"/>
      <c r="X214" s="180"/>
      <c r="Y214" s="180"/>
      <c r="Z214" s="180"/>
      <c r="AA214" s="180"/>
      <c r="AB214" s="180"/>
      <c r="AC214" s="180"/>
      <c r="AD214" s="180"/>
    </row>
    <row r="215" spans="1:30" s="159" customFormat="1" ht="12.9" customHeight="1">
      <c r="A215" s="112"/>
      <c r="B215" s="112"/>
      <c r="C215" s="112"/>
      <c r="D215" s="112"/>
      <c r="E215" s="112"/>
      <c r="F215" s="112"/>
      <c r="G215" s="112"/>
      <c r="H215" s="174"/>
      <c r="I215" s="173"/>
      <c r="J215" s="173"/>
      <c r="K215" s="173"/>
      <c r="L215" s="173"/>
      <c r="M215" s="173"/>
      <c r="N215" s="173"/>
      <c r="O215" s="174"/>
      <c r="P215" s="173"/>
      <c r="Q215" s="173"/>
      <c r="R215" s="173"/>
      <c r="S215" s="180"/>
      <c r="T215" s="180"/>
      <c r="U215" s="180"/>
      <c r="V215" s="180"/>
      <c r="W215" s="180"/>
      <c r="X215" s="180"/>
      <c r="Y215" s="180"/>
      <c r="Z215" s="180"/>
      <c r="AA215" s="180"/>
      <c r="AB215" s="180"/>
      <c r="AC215" s="180"/>
      <c r="AD215" s="180"/>
    </row>
    <row r="216" spans="1:30" s="159" customFormat="1" ht="12.9" customHeight="1">
      <c r="A216" s="112"/>
      <c r="B216" s="112"/>
      <c r="C216" s="112"/>
      <c r="D216" s="112"/>
      <c r="E216" s="112"/>
      <c r="F216" s="112"/>
      <c r="G216" s="112"/>
      <c r="H216" s="174"/>
      <c r="I216" s="173"/>
      <c r="J216" s="173"/>
      <c r="K216" s="173"/>
      <c r="L216" s="173"/>
      <c r="M216" s="173"/>
      <c r="N216" s="173"/>
      <c r="O216" s="174"/>
      <c r="P216" s="173"/>
      <c r="Q216" s="173"/>
      <c r="R216" s="173"/>
      <c r="S216" s="180"/>
      <c r="T216" s="180"/>
      <c r="U216" s="180"/>
      <c r="V216" s="180"/>
      <c r="W216" s="180"/>
      <c r="X216" s="180"/>
      <c r="Y216" s="180"/>
      <c r="Z216" s="180"/>
      <c r="AA216" s="180"/>
      <c r="AB216" s="180"/>
      <c r="AC216" s="180"/>
      <c r="AD216" s="180"/>
    </row>
    <row r="217" spans="1:30" s="159" customFormat="1" ht="12.9" customHeight="1">
      <c r="A217" s="112"/>
      <c r="B217" s="112"/>
      <c r="C217" s="112"/>
      <c r="D217" s="112"/>
      <c r="E217" s="112"/>
      <c r="F217" s="112"/>
      <c r="G217" s="112"/>
      <c r="H217" s="174"/>
      <c r="I217" s="173"/>
      <c r="J217" s="173"/>
      <c r="K217" s="173"/>
      <c r="L217" s="173"/>
      <c r="M217" s="173"/>
      <c r="N217" s="173"/>
      <c r="O217" s="174"/>
      <c r="P217" s="173"/>
      <c r="Q217" s="173"/>
      <c r="R217" s="173"/>
      <c r="S217" s="180"/>
      <c r="T217" s="180"/>
      <c r="U217" s="180"/>
      <c r="V217" s="180"/>
      <c r="W217" s="180"/>
      <c r="X217" s="180"/>
      <c r="Y217" s="180"/>
      <c r="Z217" s="180"/>
      <c r="AA217" s="180"/>
      <c r="AB217" s="180"/>
      <c r="AC217" s="180"/>
      <c r="AD217" s="180"/>
    </row>
    <row r="218" spans="1:30" s="159" customFormat="1" ht="12.9" customHeight="1">
      <c r="A218" s="112"/>
      <c r="B218" s="112"/>
      <c r="C218" s="112"/>
      <c r="D218" s="112"/>
      <c r="E218" s="112"/>
      <c r="F218" s="112"/>
      <c r="G218" s="112"/>
      <c r="H218" s="174"/>
      <c r="I218" s="173"/>
      <c r="J218" s="173"/>
      <c r="K218" s="173"/>
      <c r="L218" s="173"/>
      <c r="M218" s="173"/>
      <c r="N218" s="173"/>
      <c r="O218" s="174"/>
      <c r="P218" s="173"/>
      <c r="Q218" s="173"/>
      <c r="R218" s="173"/>
      <c r="S218" s="180"/>
      <c r="T218" s="180"/>
      <c r="U218" s="180"/>
      <c r="V218" s="180"/>
      <c r="W218" s="180"/>
      <c r="X218" s="180"/>
      <c r="Y218" s="180"/>
      <c r="Z218" s="180"/>
      <c r="AA218" s="180"/>
      <c r="AB218" s="180"/>
      <c r="AC218" s="180"/>
      <c r="AD218" s="180"/>
    </row>
    <row r="219" spans="1:30" s="159" customFormat="1" ht="12.9" customHeight="1">
      <c r="A219" s="112"/>
      <c r="B219" s="112"/>
      <c r="C219" s="112"/>
      <c r="D219" s="112"/>
      <c r="E219" s="112"/>
      <c r="F219" s="112"/>
      <c r="G219" s="112"/>
      <c r="H219" s="174"/>
      <c r="I219" s="173"/>
      <c r="J219" s="173"/>
      <c r="K219" s="173"/>
      <c r="L219" s="173"/>
      <c r="M219" s="173"/>
      <c r="N219" s="173"/>
      <c r="O219" s="174"/>
      <c r="P219" s="173"/>
      <c r="Q219" s="173"/>
      <c r="R219" s="173"/>
      <c r="S219" s="180"/>
      <c r="T219" s="180"/>
      <c r="U219" s="180"/>
      <c r="V219" s="180"/>
      <c r="W219" s="180"/>
      <c r="X219" s="180"/>
      <c r="Y219" s="180"/>
      <c r="Z219" s="180"/>
      <c r="AA219" s="180"/>
      <c r="AB219" s="180"/>
      <c r="AC219" s="180"/>
      <c r="AD219" s="180"/>
    </row>
    <row r="220" spans="1:30" s="159" customFormat="1" ht="12.9" customHeight="1">
      <c r="A220" s="112"/>
      <c r="B220" s="112"/>
      <c r="C220" s="112"/>
      <c r="D220" s="112"/>
      <c r="E220" s="112"/>
      <c r="F220" s="112"/>
      <c r="G220" s="112"/>
      <c r="H220" s="174"/>
      <c r="I220" s="173"/>
      <c r="J220" s="173"/>
      <c r="K220" s="173"/>
      <c r="L220" s="173"/>
      <c r="M220" s="173"/>
      <c r="N220" s="173"/>
      <c r="O220" s="174"/>
      <c r="P220" s="173"/>
      <c r="Q220" s="173"/>
      <c r="R220" s="173"/>
      <c r="S220" s="180"/>
      <c r="T220" s="180"/>
      <c r="U220" s="180"/>
      <c r="V220" s="180"/>
      <c r="W220" s="180"/>
      <c r="X220" s="180"/>
      <c r="Y220" s="180"/>
      <c r="Z220" s="180"/>
      <c r="AA220" s="180"/>
      <c r="AB220" s="180"/>
      <c r="AC220" s="180"/>
      <c r="AD220" s="180"/>
    </row>
    <row r="221" spans="1:30" s="159" customFormat="1" ht="12.9" customHeight="1">
      <c r="A221" s="112"/>
      <c r="B221" s="112"/>
      <c r="C221" s="112"/>
      <c r="D221" s="112"/>
      <c r="E221" s="112"/>
      <c r="F221" s="112"/>
      <c r="G221" s="112"/>
      <c r="H221" s="174"/>
      <c r="I221" s="173"/>
      <c r="J221" s="173"/>
      <c r="K221" s="173"/>
      <c r="L221" s="173"/>
      <c r="M221" s="173"/>
      <c r="N221" s="173"/>
      <c r="O221" s="174"/>
      <c r="P221" s="173"/>
      <c r="Q221" s="173"/>
      <c r="R221" s="173"/>
      <c r="S221" s="180"/>
      <c r="T221" s="180"/>
      <c r="U221" s="180"/>
      <c r="V221" s="180"/>
      <c r="W221" s="180"/>
      <c r="X221" s="180"/>
      <c r="Y221" s="180"/>
      <c r="Z221" s="180"/>
      <c r="AA221" s="180"/>
      <c r="AB221" s="180"/>
      <c r="AC221" s="180"/>
      <c r="AD221" s="180"/>
    </row>
    <row r="222" spans="1:30" s="159" customFormat="1" ht="12.9" customHeight="1">
      <c r="A222" s="112"/>
      <c r="B222" s="112"/>
      <c r="C222" s="112"/>
      <c r="D222" s="112"/>
      <c r="E222" s="112"/>
      <c r="F222" s="112"/>
      <c r="G222" s="112"/>
      <c r="H222" s="174"/>
      <c r="I222" s="173"/>
      <c r="J222" s="173"/>
      <c r="K222" s="173"/>
      <c r="L222" s="173"/>
      <c r="M222" s="173"/>
      <c r="N222" s="173"/>
      <c r="O222" s="174"/>
      <c r="P222" s="173"/>
      <c r="Q222" s="173"/>
      <c r="R222" s="173"/>
      <c r="S222" s="180"/>
      <c r="T222" s="180"/>
      <c r="U222" s="180"/>
      <c r="V222" s="180"/>
      <c r="W222" s="180"/>
      <c r="X222" s="180"/>
      <c r="Y222" s="180"/>
      <c r="Z222" s="180"/>
      <c r="AA222" s="180"/>
      <c r="AB222" s="180"/>
      <c r="AC222" s="180"/>
      <c r="AD222" s="180"/>
    </row>
    <row r="223" spans="1:30" s="159" customFormat="1" ht="12.9" customHeight="1">
      <c r="A223" s="112"/>
      <c r="B223" s="112"/>
      <c r="C223" s="112"/>
      <c r="D223" s="112"/>
      <c r="E223" s="112"/>
      <c r="F223" s="112"/>
      <c r="G223" s="112"/>
      <c r="H223" s="174"/>
      <c r="I223" s="173"/>
      <c r="J223" s="173"/>
      <c r="K223" s="173"/>
      <c r="L223" s="173"/>
      <c r="M223" s="173"/>
      <c r="N223" s="173"/>
      <c r="O223" s="174"/>
      <c r="P223" s="173"/>
      <c r="Q223" s="173"/>
      <c r="R223" s="173"/>
      <c r="S223" s="180"/>
      <c r="T223" s="180"/>
      <c r="U223" s="180"/>
      <c r="V223" s="180"/>
      <c r="W223" s="180"/>
      <c r="X223" s="180"/>
      <c r="Y223" s="180"/>
      <c r="Z223" s="180"/>
      <c r="AA223" s="180"/>
      <c r="AB223" s="180"/>
      <c r="AC223" s="180"/>
      <c r="AD223" s="180"/>
    </row>
    <row r="224" spans="1:30" s="159" customFormat="1" ht="12.9" customHeight="1">
      <c r="A224" s="112"/>
      <c r="B224" s="112"/>
      <c r="C224" s="112"/>
      <c r="D224" s="112"/>
      <c r="E224" s="112"/>
      <c r="F224" s="112"/>
      <c r="G224" s="112"/>
      <c r="H224" s="174"/>
      <c r="I224" s="173"/>
      <c r="J224" s="173"/>
      <c r="K224" s="173"/>
      <c r="L224" s="173"/>
      <c r="M224" s="173"/>
      <c r="N224" s="173"/>
      <c r="O224" s="174"/>
      <c r="P224" s="173"/>
      <c r="Q224" s="173"/>
      <c r="R224" s="173"/>
      <c r="S224" s="180"/>
      <c r="T224" s="180"/>
      <c r="U224" s="180"/>
      <c r="V224" s="180"/>
      <c r="W224" s="180"/>
      <c r="X224" s="180"/>
      <c r="Y224" s="180"/>
      <c r="Z224" s="180"/>
      <c r="AA224" s="180"/>
      <c r="AB224" s="180"/>
      <c r="AC224" s="180"/>
      <c r="AD224" s="180"/>
    </row>
    <row r="225" spans="1:30" s="159" customFormat="1" ht="12.9" customHeight="1">
      <c r="A225" s="112"/>
      <c r="B225" s="112"/>
      <c r="C225" s="112"/>
      <c r="D225" s="112"/>
      <c r="E225" s="112"/>
      <c r="F225" s="112"/>
      <c r="G225" s="112"/>
      <c r="H225" s="174"/>
      <c r="I225" s="173"/>
      <c r="J225" s="173"/>
      <c r="K225" s="173"/>
      <c r="L225" s="173"/>
      <c r="M225" s="173"/>
      <c r="N225" s="173"/>
      <c r="O225" s="174"/>
      <c r="P225" s="173"/>
      <c r="Q225" s="173"/>
      <c r="R225" s="173"/>
      <c r="S225" s="180"/>
      <c r="T225" s="180"/>
      <c r="U225" s="180"/>
      <c r="V225" s="180"/>
      <c r="W225" s="180"/>
      <c r="X225" s="180"/>
      <c r="Y225" s="180"/>
      <c r="Z225" s="180"/>
      <c r="AA225" s="180"/>
      <c r="AB225" s="180"/>
      <c r="AC225" s="180"/>
      <c r="AD225" s="180"/>
    </row>
    <row r="226" spans="1:30" s="159" customFormat="1" ht="12.9" customHeight="1">
      <c r="A226" s="112"/>
      <c r="B226" s="112"/>
      <c r="C226" s="112"/>
      <c r="D226" s="112"/>
      <c r="E226" s="112"/>
      <c r="F226" s="112"/>
      <c r="G226" s="112"/>
      <c r="H226" s="174"/>
      <c r="I226" s="173"/>
      <c r="J226" s="173"/>
      <c r="K226" s="173"/>
      <c r="L226" s="173"/>
      <c r="M226" s="173"/>
      <c r="N226" s="173"/>
      <c r="O226" s="174"/>
      <c r="P226" s="173"/>
      <c r="Q226" s="173"/>
      <c r="R226" s="173"/>
      <c r="S226" s="180"/>
      <c r="T226" s="180"/>
      <c r="U226" s="180"/>
      <c r="V226" s="180"/>
      <c r="W226" s="180"/>
      <c r="X226" s="180"/>
      <c r="Y226" s="180"/>
      <c r="Z226" s="180"/>
      <c r="AA226" s="180"/>
      <c r="AB226" s="180"/>
      <c r="AC226" s="180"/>
      <c r="AD226" s="180"/>
    </row>
    <row r="227" spans="1:30" s="159" customFormat="1" ht="12.9" customHeight="1">
      <c r="A227" s="112"/>
      <c r="B227" s="112"/>
      <c r="C227" s="112"/>
      <c r="D227" s="112"/>
      <c r="E227" s="112"/>
      <c r="F227" s="112"/>
      <c r="G227" s="112"/>
      <c r="H227" s="174"/>
      <c r="I227" s="173"/>
      <c r="J227" s="173"/>
      <c r="K227" s="173"/>
      <c r="L227" s="173"/>
      <c r="M227" s="173"/>
      <c r="N227" s="173"/>
      <c r="O227" s="174"/>
      <c r="P227" s="173"/>
      <c r="Q227" s="173"/>
      <c r="R227" s="173"/>
      <c r="S227" s="180"/>
      <c r="T227" s="180"/>
      <c r="U227" s="180"/>
      <c r="V227" s="180"/>
      <c r="W227" s="180"/>
      <c r="X227" s="180"/>
      <c r="Y227" s="180"/>
      <c r="Z227" s="180"/>
      <c r="AA227" s="180"/>
      <c r="AB227" s="180"/>
      <c r="AC227" s="180"/>
      <c r="AD227" s="180"/>
    </row>
    <row r="228" spans="1:30" s="159" customFormat="1" ht="12.9" customHeight="1">
      <c r="A228" s="112"/>
      <c r="B228" s="112"/>
      <c r="C228" s="112"/>
      <c r="D228" s="112"/>
      <c r="E228" s="112"/>
      <c r="F228" s="112"/>
      <c r="G228" s="112"/>
      <c r="H228" s="174"/>
      <c r="I228" s="173"/>
      <c r="J228" s="173"/>
      <c r="K228" s="173"/>
      <c r="L228" s="173"/>
      <c r="M228" s="173"/>
      <c r="N228" s="173"/>
      <c r="O228" s="174"/>
      <c r="P228" s="173"/>
      <c r="Q228" s="173"/>
      <c r="R228" s="173"/>
      <c r="S228" s="180"/>
      <c r="T228" s="180"/>
      <c r="U228" s="180"/>
      <c r="V228" s="180"/>
      <c r="W228" s="180"/>
      <c r="X228" s="180"/>
      <c r="Y228" s="180"/>
      <c r="Z228" s="180"/>
      <c r="AA228" s="180"/>
      <c r="AB228" s="180"/>
      <c r="AC228" s="180"/>
      <c r="AD228" s="180"/>
    </row>
    <row r="229" spans="1:30" s="159" customFormat="1" ht="12.9" customHeight="1">
      <c r="A229" s="112"/>
      <c r="B229" s="112"/>
      <c r="C229" s="112"/>
      <c r="D229" s="112"/>
      <c r="E229" s="112"/>
      <c r="F229" s="112"/>
      <c r="G229" s="112"/>
      <c r="H229" s="174"/>
      <c r="I229" s="173"/>
      <c r="J229" s="173"/>
      <c r="K229" s="173"/>
      <c r="L229" s="173"/>
      <c r="M229" s="173"/>
      <c r="N229" s="173"/>
      <c r="O229" s="174"/>
      <c r="P229" s="173"/>
      <c r="Q229" s="173"/>
      <c r="R229" s="173"/>
      <c r="S229" s="180"/>
      <c r="T229" s="180"/>
      <c r="U229" s="180"/>
      <c r="V229" s="180"/>
      <c r="W229" s="180"/>
      <c r="X229" s="180"/>
      <c r="Y229" s="180"/>
      <c r="Z229" s="180"/>
      <c r="AA229" s="180"/>
      <c r="AB229" s="180"/>
      <c r="AC229" s="180"/>
      <c r="AD229" s="180"/>
    </row>
    <row r="230" spans="1:30" s="159" customFormat="1" ht="12.9" customHeight="1">
      <c r="A230" s="112"/>
      <c r="B230" s="112"/>
      <c r="C230" s="112"/>
      <c r="D230" s="112"/>
      <c r="E230" s="112"/>
      <c r="F230" s="112"/>
      <c r="G230" s="112"/>
      <c r="H230" s="174"/>
      <c r="I230" s="173"/>
      <c r="J230" s="173"/>
      <c r="K230" s="173"/>
      <c r="L230" s="173"/>
      <c r="M230" s="173"/>
      <c r="N230" s="173"/>
      <c r="O230" s="174"/>
      <c r="P230" s="173"/>
      <c r="Q230" s="173"/>
      <c r="R230" s="173"/>
      <c r="S230" s="180"/>
      <c r="T230" s="180"/>
      <c r="U230" s="180"/>
      <c r="V230" s="180"/>
      <c r="W230" s="180"/>
      <c r="X230" s="180"/>
      <c r="Y230" s="180"/>
      <c r="Z230" s="180"/>
      <c r="AA230" s="180"/>
      <c r="AB230" s="180"/>
      <c r="AC230" s="180"/>
      <c r="AD230" s="180"/>
    </row>
    <row r="231" spans="1:30" s="159" customFormat="1" ht="12.9" customHeight="1">
      <c r="A231" s="112"/>
      <c r="B231" s="112"/>
      <c r="C231" s="112"/>
      <c r="D231" s="112"/>
      <c r="E231" s="112"/>
      <c r="F231" s="112"/>
      <c r="G231" s="112"/>
      <c r="H231" s="174"/>
      <c r="I231" s="173"/>
      <c r="J231" s="173"/>
      <c r="K231" s="173"/>
      <c r="L231" s="173"/>
      <c r="M231" s="173"/>
      <c r="N231" s="173"/>
      <c r="O231" s="174"/>
      <c r="P231" s="173"/>
      <c r="Q231" s="173"/>
      <c r="R231" s="173"/>
      <c r="S231" s="180"/>
      <c r="T231" s="180"/>
      <c r="U231" s="180"/>
      <c r="V231" s="180"/>
      <c r="W231" s="180"/>
      <c r="X231" s="180"/>
      <c r="Y231" s="180"/>
      <c r="Z231" s="180"/>
      <c r="AA231" s="180"/>
      <c r="AB231" s="180"/>
      <c r="AC231" s="180"/>
      <c r="AD231" s="180"/>
    </row>
    <row r="232" spans="1:30" s="159" customFormat="1" ht="12.9" customHeight="1">
      <c r="A232" s="112"/>
      <c r="B232" s="112"/>
      <c r="C232" s="112"/>
      <c r="D232" s="112"/>
      <c r="E232" s="112"/>
      <c r="F232" s="112"/>
      <c r="G232" s="112"/>
      <c r="H232" s="174"/>
      <c r="I232" s="173"/>
      <c r="J232" s="173"/>
      <c r="K232" s="173"/>
      <c r="L232" s="173"/>
      <c r="M232" s="173"/>
      <c r="N232" s="173"/>
      <c r="O232" s="174"/>
      <c r="P232" s="173"/>
      <c r="Q232" s="173"/>
      <c r="R232" s="173"/>
      <c r="S232" s="180"/>
      <c r="T232" s="180"/>
      <c r="U232" s="180"/>
      <c r="V232" s="180"/>
      <c r="W232" s="180"/>
      <c r="X232" s="180"/>
      <c r="Y232" s="180"/>
      <c r="Z232" s="180"/>
      <c r="AA232" s="180"/>
      <c r="AB232" s="180"/>
      <c r="AC232" s="180"/>
      <c r="AD232" s="180"/>
    </row>
    <row r="233" spans="1:30" s="159" customFormat="1" ht="12.9" customHeight="1">
      <c r="A233" s="112"/>
      <c r="B233" s="112"/>
      <c r="C233" s="112"/>
      <c r="D233" s="112"/>
      <c r="E233" s="112"/>
      <c r="F233" s="112"/>
      <c r="G233" s="112"/>
      <c r="H233" s="174"/>
      <c r="I233" s="173"/>
      <c r="J233" s="173"/>
      <c r="K233" s="173"/>
      <c r="L233" s="173"/>
      <c r="M233" s="173"/>
      <c r="N233" s="173"/>
      <c r="O233" s="174"/>
      <c r="P233" s="173"/>
      <c r="Q233" s="173"/>
      <c r="R233" s="173"/>
      <c r="S233" s="180"/>
      <c r="T233" s="180"/>
      <c r="U233" s="180"/>
      <c r="V233" s="180"/>
      <c r="W233" s="180"/>
      <c r="X233" s="180"/>
      <c r="Y233" s="180"/>
      <c r="Z233" s="180"/>
      <c r="AA233" s="180"/>
      <c r="AB233" s="180"/>
      <c r="AC233" s="180"/>
      <c r="AD233" s="180"/>
    </row>
    <row r="234" spans="1:30" s="159" customFormat="1" ht="12.9" customHeight="1">
      <c r="A234" s="112"/>
      <c r="B234" s="112"/>
      <c r="C234" s="112"/>
      <c r="D234" s="112"/>
      <c r="E234" s="112"/>
      <c r="F234" s="112"/>
      <c r="G234" s="112"/>
      <c r="H234" s="174"/>
      <c r="I234" s="173"/>
      <c r="J234" s="173"/>
      <c r="K234" s="173"/>
      <c r="L234" s="173"/>
      <c r="M234" s="173"/>
      <c r="N234" s="173"/>
      <c r="O234" s="174"/>
      <c r="P234" s="173"/>
      <c r="Q234" s="173"/>
      <c r="R234" s="173"/>
      <c r="S234" s="180"/>
      <c r="T234" s="180"/>
      <c r="U234" s="180"/>
      <c r="V234" s="180"/>
      <c r="W234" s="180"/>
      <c r="X234" s="180"/>
      <c r="Y234" s="180"/>
      <c r="Z234" s="180"/>
      <c r="AA234" s="180"/>
      <c r="AB234" s="180"/>
      <c r="AC234" s="180"/>
      <c r="AD234" s="180"/>
    </row>
    <row r="235" spans="1:30" s="159" customFormat="1" ht="12.9" customHeight="1">
      <c r="A235" s="112"/>
      <c r="B235" s="112"/>
      <c r="C235" s="112"/>
      <c r="D235" s="112"/>
      <c r="E235" s="112"/>
      <c r="F235" s="112"/>
      <c r="G235" s="112"/>
      <c r="H235" s="174"/>
      <c r="I235" s="173"/>
      <c r="J235" s="173"/>
      <c r="K235" s="173"/>
      <c r="L235" s="173"/>
      <c r="M235" s="173"/>
      <c r="N235" s="173"/>
      <c r="O235" s="174"/>
      <c r="P235" s="173"/>
      <c r="Q235" s="173"/>
      <c r="R235" s="173"/>
      <c r="S235" s="180"/>
      <c r="T235" s="180"/>
      <c r="U235" s="180"/>
      <c r="V235" s="180"/>
      <c r="W235" s="180"/>
      <c r="X235" s="180"/>
      <c r="Y235" s="180"/>
      <c r="Z235" s="180"/>
      <c r="AA235" s="180"/>
      <c r="AB235" s="180"/>
      <c r="AC235" s="180"/>
      <c r="AD235" s="180"/>
    </row>
    <row r="236" spans="1:30" s="159" customFormat="1" ht="12.9" customHeight="1">
      <c r="A236" s="112"/>
      <c r="B236" s="112"/>
      <c r="C236" s="112"/>
      <c r="D236" s="112"/>
      <c r="E236" s="112"/>
      <c r="F236" s="112"/>
      <c r="G236" s="112"/>
      <c r="H236" s="174"/>
      <c r="I236" s="173"/>
      <c r="J236" s="173"/>
      <c r="K236" s="173"/>
      <c r="L236" s="173"/>
      <c r="M236" s="173"/>
      <c r="N236" s="173"/>
      <c r="O236" s="174"/>
      <c r="P236" s="173"/>
      <c r="Q236" s="173"/>
      <c r="R236" s="173"/>
      <c r="S236" s="180"/>
      <c r="T236" s="180"/>
      <c r="U236" s="180"/>
      <c r="V236" s="180"/>
      <c r="W236" s="180"/>
      <c r="X236" s="180"/>
      <c r="Y236" s="180"/>
      <c r="Z236" s="180"/>
      <c r="AA236" s="180"/>
      <c r="AB236" s="180"/>
      <c r="AC236" s="180"/>
      <c r="AD236" s="180"/>
    </row>
    <row r="237" spans="1:30" s="159" customFormat="1" ht="12.9" customHeight="1">
      <c r="A237" s="112"/>
      <c r="B237" s="112"/>
      <c r="C237" s="112"/>
      <c r="D237" s="112"/>
      <c r="E237" s="112"/>
      <c r="F237" s="112"/>
      <c r="G237" s="112"/>
      <c r="H237" s="174"/>
      <c r="I237" s="173"/>
      <c r="J237" s="173"/>
      <c r="K237" s="173"/>
      <c r="L237" s="173"/>
      <c r="M237" s="173"/>
      <c r="N237" s="173"/>
      <c r="O237" s="174"/>
      <c r="P237" s="173"/>
      <c r="Q237" s="173"/>
      <c r="R237" s="173"/>
      <c r="S237" s="180"/>
      <c r="T237" s="180"/>
      <c r="U237" s="180"/>
      <c r="V237" s="180"/>
      <c r="W237" s="180"/>
      <c r="X237" s="180"/>
      <c r="Y237" s="180"/>
      <c r="Z237" s="180"/>
      <c r="AA237" s="180"/>
      <c r="AB237" s="180"/>
      <c r="AC237" s="180"/>
      <c r="AD237" s="180"/>
    </row>
    <row r="238" spans="1:30" s="159" customFormat="1" ht="12.9" customHeight="1">
      <c r="A238" s="112"/>
      <c r="B238" s="112"/>
      <c r="C238" s="112"/>
      <c r="D238" s="112"/>
      <c r="E238" s="112"/>
      <c r="F238" s="112"/>
      <c r="G238" s="112"/>
      <c r="H238" s="174"/>
      <c r="I238" s="173"/>
      <c r="J238" s="173"/>
      <c r="K238" s="173"/>
      <c r="L238" s="173"/>
      <c r="M238" s="173"/>
      <c r="N238" s="173"/>
      <c r="O238" s="174"/>
      <c r="P238" s="173"/>
      <c r="Q238" s="173"/>
      <c r="R238" s="173"/>
      <c r="S238" s="180"/>
      <c r="T238" s="180"/>
      <c r="U238" s="180"/>
      <c r="V238" s="180"/>
      <c r="W238" s="180"/>
      <c r="X238" s="180"/>
      <c r="Y238" s="180"/>
      <c r="Z238" s="180"/>
      <c r="AA238" s="180"/>
      <c r="AB238" s="180"/>
      <c r="AC238" s="180"/>
      <c r="AD238" s="180"/>
    </row>
    <row r="239" spans="1:30" s="159" customFormat="1" ht="12.9" customHeight="1">
      <c r="A239" s="112"/>
      <c r="B239" s="112"/>
      <c r="C239" s="112"/>
      <c r="D239" s="112"/>
      <c r="E239" s="112"/>
      <c r="F239" s="112"/>
      <c r="G239" s="112"/>
      <c r="H239" s="174"/>
      <c r="I239" s="173"/>
      <c r="J239" s="173"/>
      <c r="K239" s="173"/>
      <c r="L239" s="173"/>
      <c r="M239" s="173"/>
      <c r="N239" s="173"/>
      <c r="O239" s="174"/>
      <c r="P239" s="173"/>
      <c r="Q239" s="173"/>
      <c r="R239" s="173"/>
      <c r="S239" s="180"/>
      <c r="T239" s="180"/>
      <c r="U239" s="180"/>
      <c r="V239" s="180"/>
      <c r="W239" s="180"/>
      <c r="X239" s="180"/>
      <c r="Y239" s="180"/>
      <c r="Z239" s="180"/>
      <c r="AA239" s="180"/>
      <c r="AB239" s="180"/>
      <c r="AC239" s="180"/>
      <c r="AD239" s="180"/>
    </row>
    <row r="240" spans="1:30" s="159" customFormat="1" ht="12.9" customHeight="1">
      <c r="A240" s="112"/>
      <c r="B240" s="112"/>
      <c r="C240" s="112"/>
      <c r="D240" s="112"/>
      <c r="E240" s="112"/>
      <c r="F240" s="112"/>
      <c r="G240" s="112"/>
      <c r="H240" s="174"/>
      <c r="I240" s="173"/>
      <c r="J240" s="173"/>
      <c r="K240" s="173"/>
      <c r="L240" s="173"/>
      <c r="M240" s="173"/>
      <c r="N240" s="173"/>
      <c r="O240" s="174"/>
      <c r="P240" s="173"/>
      <c r="Q240" s="173"/>
      <c r="R240" s="173"/>
      <c r="S240" s="180"/>
      <c r="T240" s="180"/>
      <c r="U240" s="180"/>
      <c r="V240" s="180"/>
      <c r="W240" s="180"/>
      <c r="X240" s="180"/>
      <c r="Y240" s="180"/>
      <c r="Z240" s="180"/>
      <c r="AA240" s="180"/>
      <c r="AB240" s="180"/>
      <c r="AC240" s="180"/>
      <c r="AD240" s="180"/>
    </row>
    <row r="241" spans="1:30" s="159" customFormat="1" ht="12.9" customHeight="1">
      <c r="A241" s="112"/>
      <c r="B241" s="112"/>
      <c r="C241" s="112"/>
      <c r="D241" s="112"/>
      <c r="E241" s="112"/>
      <c r="F241" s="112"/>
      <c r="G241" s="112"/>
      <c r="H241" s="174"/>
      <c r="I241" s="173"/>
      <c r="J241" s="173"/>
      <c r="K241" s="173"/>
      <c r="L241" s="173"/>
      <c r="M241" s="173"/>
      <c r="N241" s="173"/>
      <c r="O241" s="174"/>
      <c r="P241" s="173"/>
      <c r="Q241" s="173"/>
      <c r="R241" s="173"/>
      <c r="S241" s="180"/>
      <c r="T241" s="180"/>
      <c r="U241" s="180"/>
      <c r="V241" s="180"/>
      <c r="W241" s="180"/>
      <c r="X241" s="180"/>
      <c r="Y241" s="180"/>
      <c r="Z241" s="180"/>
      <c r="AA241" s="180"/>
      <c r="AB241" s="180"/>
      <c r="AC241" s="180"/>
      <c r="AD241" s="180"/>
    </row>
    <row r="242" spans="1:30" ht="12.9" customHeight="1"/>
    <row r="243" spans="1:30" ht="12.9" customHeight="1"/>
    <row r="244" spans="1:30" ht="12.9" customHeight="1"/>
    <row r="245" spans="1:30" ht="12.9" customHeight="1"/>
    <row r="246" spans="1:30" ht="12.9" customHeight="1"/>
    <row r="247" spans="1:30" ht="12.9" customHeight="1"/>
    <row r="248" spans="1:30" ht="12.9" customHeight="1"/>
    <row r="249" spans="1:30" ht="12.9" customHeight="1"/>
    <row r="250" spans="1:30" ht="12.9" customHeight="1"/>
    <row r="251" spans="1:30" ht="12.9" customHeight="1"/>
    <row r="252" spans="1:30" ht="12.9" customHeight="1"/>
    <row r="253" spans="1:30" ht="12.9" customHeight="1"/>
    <row r="254" spans="1:30" ht="12.9" customHeight="1"/>
    <row r="255" spans="1:30" ht="12.9" customHeight="1"/>
    <row r="256" spans="1:30" ht="12.9" customHeight="1"/>
    <row r="257" ht="12.9" customHeight="1"/>
    <row r="258" ht="12.9" customHeight="1"/>
    <row r="259" ht="12.9" customHeight="1"/>
    <row r="260" ht="12.9" customHeight="1"/>
    <row r="261" ht="12.9" customHeight="1"/>
    <row r="262" ht="12.9" customHeight="1"/>
    <row r="263" ht="12.9" customHeight="1"/>
    <row r="264" ht="12.9" customHeight="1"/>
    <row r="265" ht="12.9" customHeight="1"/>
    <row r="266" ht="12.9" customHeight="1"/>
    <row r="267" ht="12.9" customHeight="1"/>
    <row r="268" ht="12.9" customHeight="1"/>
    <row r="269" ht="12.9" customHeight="1"/>
    <row r="270" ht="12.9" customHeight="1"/>
    <row r="271" ht="12.9" customHeight="1"/>
    <row r="272" ht="12.9" customHeight="1"/>
    <row r="273" ht="12.9" customHeight="1"/>
    <row r="274" ht="12.9" customHeight="1"/>
    <row r="275" ht="12.9" customHeight="1"/>
    <row r="276" ht="12.9" customHeight="1"/>
    <row r="277" ht="12.9" customHeight="1"/>
    <row r="278" ht="12.9" customHeight="1"/>
    <row r="279" ht="12.9" customHeight="1"/>
    <row r="280" ht="12.9" customHeight="1"/>
    <row r="281" ht="12.9" customHeight="1"/>
  </sheetData>
  <mergeCells count="5">
    <mergeCell ref="B4:D4"/>
    <mergeCell ref="E4:G4"/>
    <mergeCell ref="I4:K4"/>
    <mergeCell ref="L4:N4"/>
    <mergeCell ref="P4:R4"/>
  </mergeCells>
  <pageMargins left="0.78740157480314965" right="0.78740157480314965" top="0.78740157480314965" bottom="0.74803149606299213" header="0.51181102362204722" footer="0.62992125984251968"/>
  <pageSetup paperSize="9" firstPageNumber="25" pageOrder="overThenDown" orientation="portrait" useFirstPageNumber="1" r:id="rId1"/>
  <headerFooter alignWithMargins="0">
    <oddFooter>&amp;C&amp;"Times New Roman Cyr,обычный"&amp;9&amp;P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M141"/>
  <sheetViews>
    <sheetView zoomScaleNormal="100" workbookViewId="0">
      <pane xSplit="1" ySplit="5" topLeftCell="F6" activePane="bottomRight" state="frozen"/>
      <selection activeCell="U19" sqref="U19"/>
      <selection pane="topRight" activeCell="U19" sqref="U19"/>
      <selection pane="bottomLeft" activeCell="U19" sqref="U19"/>
      <selection pane="bottomRight" activeCell="P22" sqref="P22"/>
    </sheetView>
  </sheetViews>
  <sheetFormatPr defaultRowHeight="13.8"/>
  <cols>
    <col min="1" max="1" width="22.6640625" style="169" customWidth="1"/>
    <col min="2" max="7" width="10.6640625" style="229" customWidth="1"/>
    <col min="8" max="8" width="21.44140625" style="169" customWidth="1"/>
    <col min="9" max="10" width="10.6640625" style="230" customWidth="1"/>
    <col min="11" max="11" width="10.6640625" style="231" customWidth="1"/>
    <col min="12" max="13" width="10.6640625" style="230" customWidth="1"/>
    <col min="14" max="14" width="10.6640625" style="231" customWidth="1"/>
    <col min="15" max="15" width="31.33203125" style="169" customWidth="1"/>
    <col min="16" max="17" width="17.6640625" style="230" customWidth="1"/>
    <col min="18" max="18" width="17.6640625" style="231" customWidth="1"/>
    <col min="19" max="19" width="9.109375" style="228" customWidth="1"/>
    <col min="20" max="32" width="9.109375" style="168" customWidth="1"/>
    <col min="33" max="160" width="8.88671875" style="168"/>
    <col min="161" max="247" width="8.88671875" style="172"/>
    <col min="248" max="248" width="22.6640625" style="172" customWidth="1"/>
    <col min="249" max="254" width="10.6640625" style="172" customWidth="1"/>
    <col min="255" max="255" width="22.6640625" style="172" customWidth="1"/>
    <col min="256" max="261" width="10.6640625" style="172" customWidth="1"/>
    <col min="262" max="262" width="22.6640625" style="172" customWidth="1"/>
    <col min="263" max="265" width="16.44140625" style="172" customWidth="1"/>
    <col min="266" max="272" width="0" style="172" hidden="1" customWidth="1"/>
    <col min="273" max="503" width="8.88671875" style="172"/>
    <col min="504" max="504" width="22.6640625" style="172" customWidth="1"/>
    <col min="505" max="510" width="10.6640625" style="172" customWidth="1"/>
    <col min="511" max="511" width="22.6640625" style="172" customWidth="1"/>
    <col min="512" max="517" width="10.6640625" style="172" customWidth="1"/>
    <col min="518" max="518" width="22.6640625" style="172" customWidth="1"/>
    <col min="519" max="521" width="16.44140625" style="172" customWidth="1"/>
    <col min="522" max="528" width="0" style="172" hidden="1" customWidth="1"/>
    <col min="529" max="759" width="8.88671875" style="172"/>
    <col min="760" max="760" width="22.6640625" style="172" customWidth="1"/>
    <col min="761" max="766" width="10.6640625" style="172" customWidth="1"/>
    <col min="767" max="767" width="22.6640625" style="172" customWidth="1"/>
    <col min="768" max="773" width="10.6640625" style="172" customWidth="1"/>
    <col min="774" max="774" width="22.6640625" style="172" customWidth="1"/>
    <col min="775" max="777" width="16.44140625" style="172" customWidth="1"/>
    <col min="778" max="784" width="0" style="172" hidden="1" customWidth="1"/>
    <col min="785" max="1015" width="8.88671875" style="172"/>
    <col min="1016" max="1016" width="22.6640625" style="172" customWidth="1"/>
    <col min="1017" max="1022" width="10.6640625" style="172" customWidth="1"/>
    <col min="1023" max="1023" width="22.6640625" style="172" customWidth="1"/>
    <col min="1024" max="1029" width="10.6640625" style="172" customWidth="1"/>
    <col min="1030" max="1030" width="22.6640625" style="172" customWidth="1"/>
    <col min="1031" max="1033" width="16.44140625" style="172" customWidth="1"/>
    <col min="1034" max="1040" width="0" style="172" hidden="1" customWidth="1"/>
    <col min="1041" max="1271" width="8.88671875" style="172"/>
    <col min="1272" max="1272" width="22.6640625" style="172" customWidth="1"/>
    <col min="1273" max="1278" width="10.6640625" style="172" customWidth="1"/>
    <col min="1279" max="1279" width="22.6640625" style="172" customWidth="1"/>
    <col min="1280" max="1285" width="10.6640625" style="172" customWidth="1"/>
    <col min="1286" max="1286" width="22.6640625" style="172" customWidth="1"/>
    <col min="1287" max="1289" width="16.44140625" style="172" customWidth="1"/>
    <col min="1290" max="1296" width="0" style="172" hidden="1" customWidth="1"/>
    <col min="1297" max="1527" width="8.88671875" style="172"/>
    <col min="1528" max="1528" width="22.6640625" style="172" customWidth="1"/>
    <col min="1529" max="1534" width="10.6640625" style="172" customWidth="1"/>
    <col min="1535" max="1535" width="22.6640625" style="172" customWidth="1"/>
    <col min="1536" max="1541" width="10.6640625" style="172" customWidth="1"/>
    <col min="1542" max="1542" width="22.6640625" style="172" customWidth="1"/>
    <col min="1543" max="1545" width="16.44140625" style="172" customWidth="1"/>
    <col min="1546" max="1552" width="0" style="172" hidden="1" customWidth="1"/>
    <col min="1553" max="1783" width="8.88671875" style="172"/>
    <col min="1784" max="1784" width="22.6640625" style="172" customWidth="1"/>
    <col min="1785" max="1790" width="10.6640625" style="172" customWidth="1"/>
    <col min="1791" max="1791" width="22.6640625" style="172" customWidth="1"/>
    <col min="1792" max="1797" width="10.6640625" style="172" customWidth="1"/>
    <col min="1798" max="1798" width="22.6640625" style="172" customWidth="1"/>
    <col min="1799" max="1801" width="16.44140625" style="172" customWidth="1"/>
    <col min="1802" max="1808" width="0" style="172" hidden="1" customWidth="1"/>
    <col min="1809" max="2039" width="8.88671875" style="172"/>
    <col min="2040" max="2040" width="22.6640625" style="172" customWidth="1"/>
    <col min="2041" max="2046" width="10.6640625" style="172" customWidth="1"/>
    <col min="2047" max="2047" width="22.6640625" style="172" customWidth="1"/>
    <col min="2048" max="2053" width="10.6640625" style="172" customWidth="1"/>
    <col min="2054" max="2054" width="22.6640625" style="172" customWidth="1"/>
    <col min="2055" max="2057" width="16.44140625" style="172" customWidth="1"/>
    <col min="2058" max="2064" width="0" style="172" hidden="1" customWidth="1"/>
    <col min="2065" max="2295" width="8.88671875" style="172"/>
    <col min="2296" max="2296" width="22.6640625" style="172" customWidth="1"/>
    <col min="2297" max="2302" width="10.6640625" style="172" customWidth="1"/>
    <col min="2303" max="2303" width="22.6640625" style="172" customWidth="1"/>
    <col min="2304" max="2309" width="10.6640625" style="172" customWidth="1"/>
    <col min="2310" max="2310" width="22.6640625" style="172" customWidth="1"/>
    <col min="2311" max="2313" width="16.44140625" style="172" customWidth="1"/>
    <col min="2314" max="2320" width="0" style="172" hidden="1" customWidth="1"/>
    <col min="2321" max="2551" width="8.88671875" style="172"/>
    <col min="2552" max="2552" width="22.6640625" style="172" customWidth="1"/>
    <col min="2553" max="2558" width="10.6640625" style="172" customWidth="1"/>
    <col min="2559" max="2559" width="22.6640625" style="172" customWidth="1"/>
    <col min="2560" max="2565" width="10.6640625" style="172" customWidth="1"/>
    <col min="2566" max="2566" width="22.6640625" style="172" customWidth="1"/>
    <col min="2567" max="2569" width="16.44140625" style="172" customWidth="1"/>
    <col min="2570" max="2576" width="0" style="172" hidden="1" customWidth="1"/>
    <col min="2577" max="2807" width="8.88671875" style="172"/>
    <col min="2808" max="2808" width="22.6640625" style="172" customWidth="1"/>
    <col min="2809" max="2814" width="10.6640625" style="172" customWidth="1"/>
    <col min="2815" max="2815" width="22.6640625" style="172" customWidth="1"/>
    <col min="2816" max="2821" width="10.6640625" style="172" customWidth="1"/>
    <col min="2822" max="2822" width="22.6640625" style="172" customWidth="1"/>
    <col min="2823" max="2825" width="16.44140625" style="172" customWidth="1"/>
    <col min="2826" max="2832" width="0" style="172" hidden="1" customWidth="1"/>
    <col min="2833" max="3063" width="8.88671875" style="172"/>
    <col min="3064" max="3064" width="22.6640625" style="172" customWidth="1"/>
    <col min="3065" max="3070" width="10.6640625" style="172" customWidth="1"/>
    <col min="3071" max="3071" width="22.6640625" style="172" customWidth="1"/>
    <col min="3072" max="3077" width="10.6640625" style="172" customWidth="1"/>
    <col min="3078" max="3078" width="22.6640625" style="172" customWidth="1"/>
    <col min="3079" max="3081" width="16.44140625" style="172" customWidth="1"/>
    <col min="3082" max="3088" width="0" style="172" hidden="1" customWidth="1"/>
    <col min="3089" max="3319" width="8.88671875" style="172"/>
    <col min="3320" max="3320" width="22.6640625" style="172" customWidth="1"/>
    <col min="3321" max="3326" width="10.6640625" style="172" customWidth="1"/>
    <col min="3327" max="3327" width="22.6640625" style="172" customWidth="1"/>
    <col min="3328" max="3333" width="10.6640625" style="172" customWidth="1"/>
    <col min="3334" max="3334" width="22.6640625" style="172" customWidth="1"/>
    <col min="3335" max="3337" width="16.44140625" style="172" customWidth="1"/>
    <col min="3338" max="3344" width="0" style="172" hidden="1" customWidth="1"/>
    <col min="3345" max="3575" width="8.88671875" style="172"/>
    <col min="3576" max="3576" width="22.6640625" style="172" customWidth="1"/>
    <col min="3577" max="3582" width="10.6640625" style="172" customWidth="1"/>
    <col min="3583" max="3583" width="22.6640625" style="172" customWidth="1"/>
    <col min="3584" max="3589" width="10.6640625" style="172" customWidth="1"/>
    <col min="3590" max="3590" width="22.6640625" style="172" customWidth="1"/>
    <col min="3591" max="3593" width="16.44140625" style="172" customWidth="1"/>
    <col min="3594" max="3600" width="0" style="172" hidden="1" customWidth="1"/>
    <col min="3601" max="3831" width="8.88671875" style="172"/>
    <col min="3832" max="3832" width="22.6640625" style="172" customWidth="1"/>
    <col min="3833" max="3838" width="10.6640625" style="172" customWidth="1"/>
    <col min="3839" max="3839" width="22.6640625" style="172" customWidth="1"/>
    <col min="3840" max="3845" width="10.6640625" style="172" customWidth="1"/>
    <col min="3846" max="3846" width="22.6640625" style="172" customWidth="1"/>
    <col min="3847" max="3849" width="16.44140625" style="172" customWidth="1"/>
    <col min="3850" max="3856" width="0" style="172" hidden="1" customWidth="1"/>
    <col min="3857" max="4087" width="8.88671875" style="172"/>
    <col min="4088" max="4088" width="22.6640625" style="172" customWidth="1"/>
    <col min="4089" max="4094" width="10.6640625" style="172" customWidth="1"/>
    <col min="4095" max="4095" width="22.6640625" style="172" customWidth="1"/>
    <col min="4096" max="4101" width="10.6640625" style="172" customWidth="1"/>
    <col min="4102" max="4102" width="22.6640625" style="172" customWidth="1"/>
    <col min="4103" max="4105" width="16.44140625" style="172" customWidth="1"/>
    <col min="4106" max="4112" width="0" style="172" hidden="1" customWidth="1"/>
    <col min="4113" max="4343" width="8.88671875" style="172"/>
    <col min="4344" max="4344" width="22.6640625" style="172" customWidth="1"/>
    <col min="4345" max="4350" width="10.6640625" style="172" customWidth="1"/>
    <col min="4351" max="4351" width="22.6640625" style="172" customWidth="1"/>
    <col min="4352" max="4357" width="10.6640625" style="172" customWidth="1"/>
    <col min="4358" max="4358" width="22.6640625" style="172" customWidth="1"/>
    <col min="4359" max="4361" width="16.44140625" style="172" customWidth="1"/>
    <col min="4362" max="4368" width="0" style="172" hidden="1" customWidth="1"/>
    <col min="4369" max="4599" width="8.88671875" style="172"/>
    <col min="4600" max="4600" width="22.6640625" style="172" customWidth="1"/>
    <col min="4601" max="4606" width="10.6640625" style="172" customWidth="1"/>
    <col min="4607" max="4607" width="22.6640625" style="172" customWidth="1"/>
    <col min="4608" max="4613" width="10.6640625" style="172" customWidth="1"/>
    <col min="4614" max="4614" width="22.6640625" style="172" customWidth="1"/>
    <col min="4615" max="4617" width="16.44140625" style="172" customWidth="1"/>
    <col min="4618" max="4624" width="0" style="172" hidden="1" customWidth="1"/>
    <col min="4625" max="4855" width="8.88671875" style="172"/>
    <col min="4856" max="4856" width="22.6640625" style="172" customWidth="1"/>
    <col min="4857" max="4862" width="10.6640625" style="172" customWidth="1"/>
    <col min="4863" max="4863" width="22.6640625" style="172" customWidth="1"/>
    <col min="4864" max="4869" width="10.6640625" style="172" customWidth="1"/>
    <col min="4870" max="4870" width="22.6640625" style="172" customWidth="1"/>
    <col min="4871" max="4873" width="16.44140625" style="172" customWidth="1"/>
    <col min="4874" max="4880" width="0" style="172" hidden="1" customWidth="1"/>
    <col min="4881" max="5111" width="8.88671875" style="172"/>
    <col min="5112" max="5112" width="22.6640625" style="172" customWidth="1"/>
    <col min="5113" max="5118" width="10.6640625" style="172" customWidth="1"/>
    <col min="5119" max="5119" width="22.6640625" style="172" customWidth="1"/>
    <col min="5120" max="5125" width="10.6640625" style="172" customWidth="1"/>
    <col min="5126" max="5126" width="22.6640625" style="172" customWidth="1"/>
    <col min="5127" max="5129" width="16.44140625" style="172" customWidth="1"/>
    <col min="5130" max="5136" width="0" style="172" hidden="1" customWidth="1"/>
    <col min="5137" max="5367" width="8.88671875" style="172"/>
    <col min="5368" max="5368" width="22.6640625" style="172" customWidth="1"/>
    <col min="5369" max="5374" width="10.6640625" style="172" customWidth="1"/>
    <col min="5375" max="5375" width="22.6640625" style="172" customWidth="1"/>
    <col min="5376" max="5381" width="10.6640625" style="172" customWidth="1"/>
    <col min="5382" max="5382" width="22.6640625" style="172" customWidth="1"/>
    <col min="5383" max="5385" width="16.44140625" style="172" customWidth="1"/>
    <col min="5386" max="5392" width="0" style="172" hidden="1" customWidth="1"/>
    <col min="5393" max="5623" width="8.88671875" style="172"/>
    <col min="5624" max="5624" width="22.6640625" style="172" customWidth="1"/>
    <col min="5625" max="5630" width="10.6640625" style="172" customWidth="1"/>
    <col min="5631" max="5631" width="22.6640625" style="172" customWidth="1"/>
    <col min="5632" max="5637" width="10.6640625" style="172" customWidth="1"/>
    <col min="5638" max="5638" width="22.6640625" style="172" customWidth="1"/>
    <col min="5639" max="5641" width="16.44140625" style="172" customWidth="1"/>
    <col min="5642" max="5648" width="0" style="172" hidden="1" customWidth="1"/>
    <col min="5649" max="5879" width="8.88671875" style="172"/>
    <col min="5880" max="5880" width="22.6640625" style="172" customWidth="1"/>
    <col min="5881" max="5886" width="10.6640625" style="172" customWidth="1"/>
    <col min="5887" max="5887" width="22.6640625" style="172" customWidth="1"/>
    <col min="5888" max="5893" width="10.6640625" style="172" customWidth="1"/>
    <col min="5894" max="5894" width="22.6640625" style="172" customWidth="1"/>
    <col min="5895" max="5897" width="16.44140625" style="172" customWidth="1"/>
    <col min="5898" max="5904" width="0" style="172" hidden="1" customWidth="1"/>
    <col min="5905" max="6135" width="8.88671875" style="172"/>
    <col min="6136" max="6136" width="22.6640625" style="172" customWidth="1"/>
    <col min="6137" max="6142" width="10.6640625" style="172" customWidth="1"/>
    <col min="6143" max="6143" width="22.6640625" style="172" customWidth="1"/>
    <col min="6144" max="6149" width="10.6640625" style="172" customWidth="1"/>
    <col min="6150" max="6150" width="22.6640625" style="172" customWidth="1"/>
    <col min="6151" max="6153" width="16.44140625" style="172" customWidth="1"/>
    <col min="6154" max="6160" width="0" style="172" hidden="1" customWidth="1"/>
    <col min="6161" max="6391" width="8.88671875" style="172"/>
    <col min="6392" max="6392" width="22.6640625" style="172" customWidth="1"/>
    <col min="6393" max="6398" width="10.6640625" style="172" customWidth="1"/>
    <col min="6399" max="6399" width="22.6640625" style="172" customWidth="1"/>
    <col min="6400" max="6405" width="10.6640625" style="172" customWidth="1"/>
    <col min="6406" max="6406" width="22.6640625" style="172" customWidth="1"/>
    <col min="6407" max="6409" width="16.44140625" style="172" customWidth="1"/>
    <col min="6410" max="6416" width="0" style="172" hidden="1" customWidth="1"/>
    <col min="6417" max="6647" width="8.88671875" style="172"/>
    <col min="6648" max="6648" width="22.6640625" style="172" customWidth="1"/>
    <col min="6649" max="6654" width="10.6640625" style="172" customWidth="1"/>
    <col min="6655" max="6655" width="22.6640625" style="172" customWidth="1"/>
    <col min="6656" max="6661" width="10.6640625" style="172" customWidth="1"/>
    <col min="6662" max="6662" width="22.6640625" style="172" customWidth="1"/>
    <col min="6663" max="6665" width="16.44140625" style="172" customWidth="1"/>
    <col min="6666" max="6672" width="0" style="172" hidden="1" customWidth="1"/>
    <col min="6673" max="6903" width="8.88671875" style="172"/>
    <col min="6904" max="6904" width="22.6640625" style="172" customWidth="1"/>
    <col min="6905" max="6910" width="10.6640625" style="172" customWidth="1"/>
    <col min="6911" max="6911" width="22.6640625" style="172" customWidth="1"/>
    <col min="6912" max="6917" width="10.6640625" style="172" customWidth="1"/>
    <col min="6918" max="6918" width="22.6640625" style="172" customWidth="1"/>
    <col min="6919" max="6921" width="16.44140625" style="172" customWidth="1"/>
    <col min="6922" max="6928" width="0" style="172" hidden="1" customWidth="1"/>
    <col min="6929" max="7159" width="8.88671875" style="172"/>
    <col min="7160" max="7160" width="22.6640625" style="172" customWidth="1"/>
    <col min="7161" max="7166" width="10.6640625" style="172" customWidth="1"/>
    <col min="7167" max="7167" width="22.6640625" style="172" customWidth="1"/>
    <col min="7168" max="7173" width="10.6640625" style="172" customWidth="1"/>
    <col min="7174" max="7174" width="22.6640625" style="172" customWidth="1"/>
    <col min="7175" max="7177" width="16.44140625" style="172" customWidth="1"/>
    <col min="7178" max="7184" width="0" style="172" hidden="1" customWidth="1"/>
    <col min="7185" max="7415" width="8.88671875" style="172"/>
    <col min="7416" max="7416" width="22.6640625" style="172" customWidth="1"/>
    <col min="7417" max="7422" width="10.6640625" style="172" customWidth="1"/>
    <col min="7423" max="7423" width="22.6640625" style="172" customWidth="1"/>
    <col min="7424" max="7429" width="10.6640625" style="172" customWidth="1"/>
    <col min="7430" max="7430" width="22.6640625" style="172" customWidth="1"/>
    <col min="7431" max="7433" width="16.44140625" style="172" customWidth="1"/>
    <col min="7434" max="7440" width="0" style="172" hidden="1" customWidth="1"/>
    <col min="7441" max="7671" width="8.88671875" style="172"/>
    <col min="7672" max="7672" width="22.6640625" style="172" customWidth="1"/>
    <col min="7673" max="7678" width="10.6640625" style="172" customWidth="1"/>
    <col min="7679" max="7679" width="22.6640625" style="172" customWidth="1"/>
    <col min="7680" max="7685" width="10.6640625" style="172" customWidth="1"/>
    <col min="7686" max="7686" width="22.6640625" style="172" customWidth="1"/>
    <col min="7687" max="7689" width="16.44140625" style="172" customWidth="1"/>
    <col min="7690" max="7696" width="0" style="172" hidden="1" customWidth="1"/>
    <col min="7697" max="7927" width="8.88671875" style="172"/>
    <col min="7928" max="7928" width="22.6640625" style="172" customWidth="1"/>
    <col min="7929" max="7934" width="10.6640625" style="172" customWidth="1"/>
    <col min="7935" max="7935" width="22.6640625" style="172" customWidth="1"/>
    <col min="7936" max="7941" width="10.6640625" style="172" customWidth="1"/>
    <col min="7942" max="7942" width="22.6640625" style="172" customWidth="1"/>
    <col min="7943" max="7945" width="16.44140625" style="172" customWidth="1"/>
    <col min="7946" max="7952" width="0" style="172" hidden="1" customWidth="1"/>
    <col min="7953" max="8183" width="8.88671875" style="172"/>
    <col min="8184" max="8184" width="22.6640625" style="172" customWidth="1"/>
    <col min="8185" max="8190" width="10.6640625" style="172" customWidth="1"/>
    <col min="8191" max="8191" width="22.6640625" style="172" customWidth="1"/>
    <col min="8192" max="8197" width="10.6640625" style="172" customWidth="1"/>
    <col min="8198" max="8198" width="22.6640625" style="172" customWidth="1"/>
    <col min="8199" max="8201" width="16.44140625" style="172" customWidth="1"/>
    <col min="8202" max="8208" width="0" style="172" hidden="1" customWidth="1"/>
    <col min="8209" max="8439" width="8.88671875" style="172"/>
    <col min="8440" max="8440" width="22.6640625" style="172" customWidth="1"/>
    <col min="8441" max="8446" width="10.6640625" style="172" customWidth="1"/>
    <col min="8447" max="8447" width="22.6640625" style="172" customWidth="1"/>
    <col min="8448" max="8453" width="10.6640625" style="172" customWidth="1"/>
    <col min="8454" max="8454" width="22.6640625" style="172" customWidth="1"/>
    <col min="8455" max="8457" width="16.44140625" style="172" customWidth="1"/>
    <col min="8458" max="8464" width="0" style="172" hidden="1" customWidth="1"/>
    <col min="8465" max="8695" width="8.88671875" style="172"/>
    <col min="8696" max="8696" width="22.6640625" style="172" customWidth="1"/>
    <col min="8697" max="8702" width="10.6640625" style="172" customWidth="1"/>
    <col min="8703" max="8703" width="22.6640625" style="172" customWidth="1"/>
    <col min="8704" max="8709" width="10.6640625" style="172" customWidth="1"/>
    <col min="8710" max="8710" width="22.6640625" style="172" customWidth="1"/>
    <col min="8711" max="8713" width="16.44140625" style="172" customWidth="1"/>
    <col min="8714" max="8720" width="0" style="172" hidden="1" customWidth="1"/>
    <col min="8721" max="8951" width="8.88671875" style="172"/>
    <col min="8952" max="8952" width="22.6640625" style="172" customWidth="1"/>
    <col min="8953" max="8958" width="10.6640625" style="172" customWidth="1"/>
    <col min="8959" max="8959" width="22.6640625" style="172" customWidth="1"/>
    <col min="8960" max="8965" width="10.6640625" style="172" customWidth="1"/>
    <col min="8966" max="8966" width="22.6640625" style="172" customWidth="1"/>
    <col min="8967" max="8969" width="16.44140625" style="172" customWidth="1"/>
    <col min="8970" max="8976" width="0" style="172" hidden="1" customWidth="1"/>
    <col min="8977" max="9207" width="8.88671875" style="172"/>
    <col min="9208" max="9208" width="22.6640625" style="172" customWidth="1"/>
    <col min="9209" max="9214" width="10.6640625" style="172" customWidth="1"/>
    <col min="9215" max="9215" width="22.6640625" style="172" customWidth="1"/>
    <col min="9216" max="9221" width="10.6640625" style="172" customWidth="1"/>
    <col min="9222" max="9222" width="22.6640625" style="172" customWidth="1"/>
    <col min="9223" max="9225" width="16.44140625" style="172" customWidth="1"/>
    <col min="9226" max="9232" width="0" style="172" hidden="1" customWidth="1"/>
    <col min="9233" max="9463" width="8.88671875" style="172"/>
    <col min="9464" max="9464" width="22.6640625" style="172" customWidth="1"/>
    <col min="9465" max="9470" width="10.6640625" style="172" customWidth="1"/>
    <col min="9471" max="9471" width="22.6640625" style="172" customWidth="1"/>
    <col min="9472" max="9477" width="10.6640625" style="172" customWidth="1"/>
    <col min="9478" max="9478" width="22.6640625" style="172" customWidth="1"/>
    <col min="9479" max="9481" width="16.44140625" style="172" customWidth="1"/>
    <col min="9482" max="9488" width="0" style="172" hidden="1" customWidth="1"/>
    <col min="9489" max="9719" width="8.88671875" style="172"/>
    <col min="9720" max="9720" width="22.6640625" style="172" customWidth="1"/>
    <col min="9721" max="9726" width="10.6640625" style="172" customWidth="1"/>
    <col min="9727" max="9727" width="22.6640625" style="172" customWidth="1"/>
    <col min="9728" max="9733" width="10.6640625" style="172" customWidth="1"/>
    <col min="9734" max="9734" width="22.6640625" style="172" customWidth="1"/>
    <col min="9735" max="9737" width="16.44140625" style="172" customWidth="1"/>
    <col min="9738" max="9744" width="0" style="172" hidden="1" customWidth="1"/>
    <col min="9745" max="9975" width="8.88671875" style="172"/>
    <col min="9976" max="9976" width="22.6640625" style="172" customWidth="1"/>
    <col min="9977" max="9982" width="10.6640625" style="172" customWidth="1"/>
    <col min="9983" max="9983" width="22.6640625" style="172" customWidth="1"/>
    <col min="9984" max="9989" width="10.6640625" style="172" customWidth="1"/>
    <col min="9990" max="9990" width="22.6640625" style="172" customWidth="1"/>
    <col min="9991" max="9993" width="16.44140625" style="172" customWidth="1"/>
    <col min="9994" max="10000" width="0" style="172" hidden="1" customWidth="1"/>
    <col min="10001" max="10231" width="8.88671875" style="172"/>
    <col min="10232" max="10232" width="22.6640625" style="172" customWidth="1"/>
    <col min="10233" max="10238" width="10.6640625" style="172" customWidth="1"/>
    <col min="10239" max="10239" width="22.6640625" style="172" customWidth="1"/>
    <col min="10240" max="10245" width="10.6640625" style="172" customWidth="1"/>
    <col min="10246" max="10246" width="22.6640625" style="172" customWidth="1"/>
    <col min="10247" max="10249" width="16.44140625" style="172" customWidth="1"/>
    <col min="10250" max="10256" width="0" style="172" hidden="1" customWidth="1"/>
    <col min="10257" max="10487" width="8.88671875" style="172"/>
    <col min="10488" max="10488" width="22.6640625" style="172" customWidth="1"/>
    <col min="10489" max="10494" width="10.6640625" style="172" customWidth="1"/>
    <col min="10495" max="10495" width="22.6640625" style="172" customWidth="1"/>
    <col min="10496" max="10501" width="10.6640625" style="172" customWidth="1"/>
    <col min="10502" max="10502" width="22.6640625" style="172" customWidth="1"/>
    <col min="10503" max="10505" width="16.44140625" style="172" customWidth="1"/>
    <col min="10506" max="10512" width="0" style="172" hidden="1" customWidth="1"/>
    <col min="10513" max="10743" width="8.88671875" style="172"/>
    <col min="10744" max="10744" width="22.6640625" style="172" customWidth="1"/>
    <col min="10745" max="10750" width="10.6640625" style="172" customWidth="1"/>
    <col min="10751" max="10751" width="22.6640625" style="172" customWidth="1"/>
    <col min="10752" max="10757" width="10.6640625" style="172" customWidth="1"/>
    <col min="10758" max="10758" width="22.6640625" style="172" customWidth="1"/>
    <col min="10759" max="10761" width="16.44140625" style="172" customWidth="1"/>
    <col min="10762" max="10768" width="0" style="172" hidden="1" customWidth="1"/>
    <col min="10769" max="10999" width="8.88671875" style="172"/>
    <col min="11000" max="11000" width="22.6640625" style="172" customWidth="1"/>
    <col min="11001" max="11006" width="10.6640625" style="172" customWidth="1"/>
    <col min="11007" max="11007" width="22.6640625" style="172" customWidth="1"/>
    <col min="11008" max="11013" width="10.6640625" style="172" customWidth="1"/>
    <col min="11014" max="11014" width="22.6640625" style="172" customWidth="1"/>
    <col min="11015" max="11017" width="16.44140625" style="172" customWidth="1"/>
    <col min="11018" max="11024" width="0" style="172" hidden="1" customWidth="1"/>
    <col min="11025" max="11255" width="8.88671875" style="172"/>
    <col min="11256" max="11256" width="22.6640625" style="172" customWidth="1"/>
    <col min="11257" max="11262" width="10.6640625" style="172" customWidth="1"/>
    <col min="11263" max="11263" width="22.6640625" style="172" customWidth="1"/>
    <col min="11264" max="11269" width="10.6640625" style="172" customWidth="1"/>
    <col min="11270" max="11270" width="22.6640625" style="172" customWidth="1"/>
    <col min="11271" max="11273" width="16.44140625" style="172" customWidth="1"/>
    <col min="11274" max="11280" width="0" style="172" hidden="1" customWidth="1"/>
    <col min="11281" max="11511" width="8.88671875" style="172"/>
    <col min="11512" max="11512" width="22.6640625" style="172" customWidth="1"/>
    <col min="11513" max="11518" width="10.6640625" style="172" customWidth="1"/>
    <col min="11519" max="11519" width="22.6640625" style="172" customWidth="1"/>
    <col min="11520" max="11525" width="10.6640625" style="172" customWidth="1"/>
    <col min="11526" max="11526" width="22.6640625" style="172" customWidth="1"/>
    <col min="11527" max="11529" width="16.44140625" style="172" customWidth="1"/>
    <col min="11530" max="11536" width="0" style="172" hidden="1" customWidth="1"/>
    <col min="11537" max="11767" width="8.88671875" style="172"/>
    <col min="11768" max="11768" width="22.6640625" style="172" customWidth="1"/>
    <col min="11769" max="11774" width="10.6640625" style="172" customWidth="1"/>
    <col min="11775" max="11775" width="22.6640625" style="172" customWidth="1"/>
    <col min="11776" max="11781" width="10.6640625" style="172" customWidth="1"/>
    <col min="11782" max="11782" width="22.6640625" style="172" customWidth="1"/>
    <col min="11783" max="11785" width="16.44140625" style="172" customWidth="1"/>
    <col min="11786" max="11792" width="0" style="172" hidden="1" customWidth="1"/>
    <col min="11793" max="12023" width="8.88671875" style="172"/>
    <col min="12024" max="12024" width="22.6640625" style="172" customWidth="1"/>
    <col min="12025" max="12030" width="10.6640625" style="172" customWidth="1"/>
    <col min="12031" max="12031" width="22.6640625" style="172" customWidth="1"/>
    <col min="12032" max="12037" width="10.6640625" style="172" customWidth="1"/>
    <col min="12038" max="12038" width="22.6640625" style="172" customWidth="1"/>
    <col min="12039" max="12041" width="16.44140625" style="172" customWidth="1"/>
    <col min="12042" max="12048" width="0" style="172" hidden="1" customWidth="1"/>
    <col min="12049" max="12279" width="8.88671875" style="172"/>
    <col min="12280" max="12280" width="22.6640625" style="172" customWidth="1"/>
    <col min="12281" max="12286" width="10.6640625" style="172" customWidth="1"/>
    <col min="12287" max="12287" width="22.6640625" style="172" customWidth="1"/>
    <col min="12288" max="12293" width="10.6640625" style="172" customWidth="1"/>
    <col min="12294" max="12294" width="22.6640625" style="172" customWidth="1"/>
    <col min="12295" max="12297" width="16.44140625" style="172" customWidth="1"/>
    <col min="12298" max="12304" width="0" style="172" hidden="1" customWidth="1"/>
    <col min="12305" max="12535" width="8.88671875" style="172"/>
    <col min="12536" max="12536" width="22.6640625" style="172" customWidth="1"/>
    <col min="12537" max="12542" width="10.6640625" style="172" customWidth="1"/>
    <col min="12543" max="12543" width="22.6640625" style="172" customWidth="1"/>
    <col min="12544" max="12549" width="10.6640625" style="172" customWidth="1"/>
    <col min="12550" max="12550" width="22.6640625" style="172" customWidth="1"/>
    <col min="12551" max="12553" width="16.44140625" style="172" customWidth="1"/>
    <col min="12554" max="12560" width="0" style="172" hidden="1" customWidth="1"/>
    <col min="12561" max="12791" width="8.88671875" style="172"/>
    <col min="12792" max="12792" width="22.6640625" style="172" customWidth="1"/>
    <col min="12793" max="12798" width="10.6640625" style="172" customWidth="1"/>
    <col min="12799" max="12799" width="22.6640625" style="172" customWidth="1"/>
    <col min="12800" max="12805" width="10.6640625" style="172" customWidth="1"/>
    <col min="12806" max="12806" width="22.6640625" style="172" customWidth="1"/>
    <col min="12807" max="12809" width="16.44140625" style="172" customWidth="1"/>
    <col min="12810" max="12816" width="0" style="172" hidden="1" customWidth="1"/>
    <col min="12817" max="13047" width="8.88671875" style="172"/>
    <col min="13048" max="13048" width="22.6640625" style="172" customWidth="1"/>
    <col min="13049" max="13054" width="10.6640625" style="172" customWidth="1"/>
    <col min="13055" max="13055" width="22.6640625" style="172" customWidth="1"/>
    <col min="13056" max="13061" width="10.6640625" style="172" customWidth="1"/>
    <col min="13062" max="13062" width="22.6640625" style="172" customWidth="1"/>
    <col min="13063" max="13065" width="16.44140625" style="172" customWidth="1"/>
    <col min="13066" max="13072" width="0" style="172" hidden="1" customWidth="1"/>
    <col min="13073" max="13303" width="8.88671875" style="172"/>
    <col min="13304" max="13304" width="22.6640625" style="172" customWidth="1"/>
    <col min="13305" max="13310" width="10.6640625" style="172" customWidth="1"/>
    <col min="13311" max="13311" width="22.6640625" style="172" customWidth="1"/>
    <col min="13312" max="13317" width="10.6640625" style="172" customWidth="1"/>
    <col min="13318" max="13318" width="22.6640625" style="172" customWidth="1"/>
    <col min="13319" max="13321" width="16.44140625" style="172" customWidth="1"/>
    <col min="13322" max="13328" width="0" style="172" hidden="1" customWidth="1"/>
    <col min="13329" max="13559" width="8.88671875" style="172"/>
    <col min="13560" max="13560" width="22.6640625" style="172" customWidth="1"/>
    <col min="13561" max="13566" width="10.6640625" style="172" customWidth="1"/>
    <col min="13567" max="13567" width="22.6640625" style="172" customWidth="1"/>
    <col min="13568" max="13573" width="10.6640625" style="172" customWidth="1"/>
    <col min="13574" max="13574" width="22.6640625" style="172" customWidth="1"/>
    <col min="13575" max="13577" width="16.44140625" style="172" customWidth="1"/>
    <col min="13578" max="13584" width="0" style="172" hidden="1" customWidth="1"/>
    <col min="13585" max="13815" width="8.88671875" style="172"/>
    <col min="13816" max="13816" width="22.6640625" style="172" customWidth="1"/>
    <col min="13817" max="13822" width="10.6640625" style="172" customWidth="1"/>
    <col min="13823" max="13823" width="22.6640625" style="172" customWidth="1"/>
    <col min="13824" max="13829" width="10.6640625" style="172" customWidth="1"/>
    <col min="13830" max="13830" width="22.6640625" style="172" customWidth="1"/>
    <col min="13831" max="13833" width="16.44140625" style="172" customWidth="1"/>
    <col min="13834" max="13840" width="0" style="172" hidden="1" customWidth="1"/>
    <col min="13841" max="14071" width="8.88671875" style="172"/>
    <col min="14072" max="14072" width="22.6640625" style="172" customWidth="1"/>
    <col min="14073" max="14078" width="10.6640625" style="172" customWidth="1"/>
    <col min="14079" max="14079" width="22.6640625" style="172" customWidth="1"/>
    <col min="14080" max="14085" width="10.6640625" style="172" customWidth="1"/>
    <col min="14086" max="14086" width="22.6640625" style="172" customWidth="1"/>
    <col min="14087" max="14089" width="16.44140625" style="172" customWidth="1"/>
    <col min="14090" max="14096" width="0" style="172" hidden="1" customWidth="1"/>
    <col min="14097" max="14327" width="8.88671875" style="172"/>
    <col min="14328" max="14328" width="22.6640625" style="172" customWidth="1"/>
    <col min="14329" max="14334" width="10.6640625" style="172" customWidth="1"/>
    <col min="14335" max="14335" width="22.6640625" style="172" customWidth="1"/>
    <col min="14336" max="14341" width="10.6640625" style="172" customWidth="1"/>
    <col min="14342" max="14342" width="22.6640625" style="172" customWidth="1"/>
    <col min="14343" max="14345" width="16.44140625" style="172" customWidth="1"/>
    <col min="14346" max="14352" width="0" style="172" hidden="1" customWidth="1"/>
    <col min="14353" max="14583" width="8.88671875" style="172"/>
    <col min="14584" max="14584" width="22.6640625" style="172" customWidth="1"/>
    <col min="14585" max="14590" width="10.6640625" style="172" customWidth="1"/>
    <col min="14591" max="14591" width="22.6640625" style="172" customWidth="1"/>
    <col min="14592" max="14597" width="10.6640625" style="172" customWidth="1"/>
    <col min="14598" max="14598" width="22.6640625" style="172" customWidth="1"/>
    <col min="14599" max="14601" width="16.44140625" style="172" customWidth="1"/>
    <col min="14602" max="14608" width="0" style="172" hidden="1" customWidth="1"/>
    <col min="14609" max="14839" width="8.88671875" style="172"/>
    <col min="14840" max="14840" width="22.6640625" style="172" customWidth="1"/>
    <col min="14841" max="14846" width="10.6640625" style="172" customWidth="1"/>
    <col min="14847" max="14847" width="22.6640625" style="172" customWidth="1"/>
    <col min="14848" max="14853" width="10.6640625" style="172" customWidth="1"/>
    <col min="14854" max="14854" width="22.6640625" style="172" customWidth="1"/>
    <col min="14855" max="14857" width="16.44140625" style="172" customWidth="1"/>
    <col min="14858" max="14864" width="0" style="172" hidden="1" customWidth="1"/>
    <col min="14865" max="15095" width="8.88671875" style="172"/>
    <col min="15096" max="15096" width="22.6640625" style="172" customWidth="1"/>
    <col min="15097" max="15102" width="10.6640625" style="172" customWidth="1"/>
    <col min="15103" max="15103" width="22.6640625" style="172" customWidth="1"/>
    <col min="15104" max="15109" width="10.6640625" style="172" customWidth="1"/>
    <col min="15110" max="15110" width="22.6640625" style="172" customWidth="1"/>
    <col min="15111" max="15113" width="16.44140625" style="172" customWidth="1"/>
    <col min="15114" max="15120" width="0" style="172" hidden="1" customWidth="1"/>
    <col min="15121" max="15351" width="8.88671875" style="172"/>
    <col min="15352" max="15352" width="22.6640625" style="172" customWidth="1"/>
    <col min="15353" max="15358" width="10.6640625" style="172" customWidth="1"/>
    <col min="15359" max="15359" width="22.6640625" style="172" customWidth="1"/>
    <col min="15360" max="15365" width="10.6640625" style="172" customWidth="1"/>
    <col min="15366" max="15366" width="22.6640625" style="172" customWidth="1"/>
    <col min="15367" max="15369" width="16.44140625" style="172" customWidth="1"/>
    <col min="15370" max="15376" width="0" style="172" hidden="1" customWidth="1"/>
    <col min="15377" max="15607" width="8.88671875" style="172"/>
    <col min="15608" max="15608" width="22.6640625" style="172" customWidth="1"/>
    <col min="15609" max="15614" width="10.6640625" style="172" customWidth="1"/>
    <col min="15615" max="15615" width="22.6640625" style="172" customWidth="1"/>
    <col min="15616" max="15621" width="10.6640625" style="172" customWidth="1"/>
    <col min="15622" max="15622" width="22.6640625" style="172" customWidth="1"/>
    <col min="15623" max="15625" width="16.44140625" style="172" customWidth="1"/>
    <col min="15626" max="15632" width="0" style="172" hidden="1" customWidth="1"/>
    <col min="15633" max="15863" width="8.88671875" style="172"/>
    <col min="15864" max="15864" width="22.6640625" style="172" customWidth="1"/>
    <col min="15865" max="15870" width="10.6640625" style="172" customWidth="1"/>
    <col min="15871" max="15871" width="22.6640625" style="172" customWidth="1"/>
    <col min="15872" max="15877" width="10.6640625" style="172" customWidth="1"/>
    <col min="15878" max="15878" width="22.6640625" style="172" customWidth="1"/>
    <col min="15879" max="15881" width="16.44140625" style="172" customWidth="1"/>
    <col min="15882" max="15888" width="0" style="172" hidden="1" customWidth="1"/>
    <col min="15889" max="16119" width="8.88671875" style="172"/>
    <col min="16120" max="16120" width="22.6640625" style="172" customWidth="1"/>
    <col min="16121" max="16126" width="10.6640625" style="172" customWidth="1"/>
    <col min="16127" max="16127" width="22.6640625" style="172" customWidth="1"/>
    <col min="16128" max="16133" width="10.6640625" style="172" customWidth="1"/>
    <col min="16134" max="16134" width="22.6640625" style="172" customWidth="1"/>
    <col min="16135" max="16137" width="16.44140625" style="172" customWidth="1"/>
    <col min="16138" max="16144" width="0" style="172" hidden="1" customWidth="1"/>
    <col min="16145" max="16384" width="8.88671875" style="172"/>
  </cols>
  <sheetData>
    <row r="1" spans="1:247" s="205" customFormat="1" ht="18" customHeight="1">
      <c r="A1" s="205" t="s">
        <v>153</v>
      </c>
      <c r="B1" s="206"/>
      <c r="C1" s="206"/>
      <c r="D1" s="206"/>
      <c r="E1" s="206"/>
      <c r="F1" s="206"/>
      <c r="G1" s="206"/>
      <c r="H1" s="205" t="s">
        <v>154</v>
      </c>
      <c r="I1" s="206"/>
      <c r="J1" s="206"/>
      <c r="K1" s="206"/>
      <c r="L1" s="206"/>
      <c r="M1" s="206"/>
      <c r="N1" s="206"/>
      <c r="O1" s="205" t="s">
        <v>154</v>
      </c>
      <c r="P1" s="206"/>
      <c r="Q1" s="206"/>
      <c r="R1" s="206"/>
    </row>
    <row r="2" spans="1:247" s="205" customFormat="1" ht="18" customHeight="1">
      <c r="A2" s="207" t="s">
        <v>146</v>
      </c>
      <c r="B2" s="141"/>
      <c r="C2" s="141"/>
      <c r="D2" s="141"/>
      <c r="E2" s="141"/>
      <c r="F2" s="141"/>
      <c r="G2" s="141"/>
      <c r="H2" s="143" t="s">
        <v>147</v>
      </c>
      <c r="I2" s="206"/>
      <c r="J2" s="206"/>
      <c r="K2" s="206"/>
      <c r="L2" s="206"/>
      <c r="M2" s="206"/>
      <c r="N2" s="206"/>
      <c r="O2" s="143" t="s">
        <v>147</v>
      </c>
      <c r="P2" s="206"/>
      <c r="Q2" s="206"/>
      <c r="R2" s="206"/>
    </row>
    <row r="3" spans="1:247" s="144" customFormat="1" ht="18" customHeight="1">
      <c r="A3" s="143" t="s">
        <v>147</v>
      </c>
      <c r="I3" s="145"/>
      <c r="J3" s="145"/>
      <c r="K3" s="145"/>
      <c r="L3" s="146"/>
      <c r="M3" s="146"/>
      <c r="N3" s="146"/>
      <c r="P3" s="146"/>
      <c r="Q3" s="146"/>
      <c r="R3" s="146"/>
      <c r="S3" s="146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</row>
    <row r="4" spans="1:247" s="147" customFormat="1" ht="18" customHeight="1">
      <c r="B4" s="2395">
        <v>2016</v>
      </c>
      <c r="C4" s="2395"/>
      <c r="D4" s="2395"/>
      <c r="E4" s="2395">
        <v>2017</v>
      </c>
      <c r="F4" s="2395"/>
      <c r="G4" s="2395"/>
      <c r="H4" s="148"/>
      <c r="I4" s="2395">
        <v>2018</v>
      </c>
      <c r="J4" s="2395"/>
      <c r="K4" s="2395"/>
      <c r="L4" s="2395">
        <v>2019</v>
      </c>
      <c r="M4" s="2395"/>
      <c r="N4" s="2395"/>
      <c r="O4" s="148"/>
      <c r="P4" s="2395">
        <v>2020</v>
      </c>
      <c r="Q4" s="2395"/>
      <c r="R4" s="2395"/>
      <c r="S4" s="146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5"/>
      <c r="DE4" s="145"/>
      <c r="DF4" s="145"/>
      <c r="DG4" s="145"/>
      <c r="DH4" s="145"/>
      <c r="DI4" s="145"/>
      <c r="DJ4" s="145"/>
      <c r="DK4" s="145"/>
      <c r="DL4" s="145"/>
      <c r="DM4" s="145"/>
      <c r="DN4" s="145"/>
      <c r="DO4" s="145"/>
      <c r="DP4" s="145"/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45"/>
      <c r="ER4" s="145"/>
      <c r="ES4" s="145"/>
      <c r="ET4" s="145"/>
      <c r="EU4" s="145"/>
      <c r="EV4" s="145"/>
      <c r="EW4" s="145"/>
      <c r="EX4" s="145"/>
      <c r="EY4" s="145"/>
      <c r="EZ4" s="145"/>
      <c r="FA4" s="145"/>
      <c r="FB4" s="145"/>
      <c r="FC4" s="145"/>
      <c r="FD4" s="145"/>
      <c r="FE4" s="156"/>
      <c r="FF4" s="156"/>
      <c r="FG4" s="156"/>
      <c r="FH4" s="156"/>
      <c r="FI4" s="156"/>
      <c r="FJ4" s="156"/>
      <c r="FK4" s="156"/>
      <c r="FL4" s="156"/>
      <c r="FM4" s="156"/>
      <c r="FN4" s="156"/>
      <c r="FO4" s="156"/>
      <c r="FP4" s="156"/>
      <c r="FQ4" s="156"/>
      <c r="FR4" s="156"/>
      <c r="FS4" s="156"/>
      <c r="FT4" s="156"/>
      <c r="FU4" s="156"/>
      <c r="FV4" s="156"/>
      <c r="FW4" s="156"/>
      <c r="FX4" s="156"/>
      <c r="FY4" s="156"/>
      <c r="FZ4" s="156"/>
      <c r="GA4" s="156"/>
      <c r="GB4" s="156"/>
      <c r="GC4" s="156"/>
      <c r="GD4" s="156"/>
      <c r="GE4" s="156"/>
      <c r="GF4" s="156"/>
      <c r="GG4" s="156"/>
      <c r="GH4" s="156"/>
      <c r="GI4" s="156"/>
      <c r="GJ4" s="156"/>
      <c r="GK4" s="156"/>
      <c r="GL4" s="156"/>
      <c r="GM4" s="156"/>
      <c r="GN4" s="156"/>
      <c r="GO4" s="156"/>
      <c r="GP4" s="156"/>
      <c r="GQ4" s="156"/>
      <c r="GR4" s="156"/>
      <c r="GS4" s="156"/>
      <c r="GT4" s="156"/>
      <c r="GU4" s="156"/>
      <c r="GV4" s="156"/>
      <c r="GW4" s="156"/>
      <c r="GX4" s="156"/>
      <c r="GY4" s="156"/>
      <c r="GZ4" s="156"/>
      <c r="HA4" s="156"/>
      <c r="HB4" s="156"/>
      <c r="HC4" s="156"/>
      <c r="HD4" s="156"/>
      <c r="HE4" s="156"/>
      <c r="HF4" s="156"/>
      <c r="HG4" s="156"/>
      <c r="HH4" s="156"/>
      <c r="HI4" s="156"/>
      <c r="HJ4" s="156"/>
      <c r="HK4" s="156"/>
      <c r="HL4" s="156"/>
      <c r="HM4" s="156"/>
      <c r="HN4" s="156"/>
      <c r="HO4" s="156"/>
      <c r="HP4" s="156"/>
      <c r="HQ4" s="156"/>
      <c r="HR4" s="156"/>
      <c r="HS4" s="156"/>
      <c r="HT4" s="156"/>
      <c r="HU4" s="156"/>
      <c r="HV4" s="156"/>
      <c r="HW4" s="156"/>
      <c r="HX4" s="156"/>
      <c r="HY4" s="156"/>
      <c r="HZ4" s="156"/>
      <c r="IA4" s="156"/>
      <c r="IB4" s="156"/>
      <c r="IC4" s="156"/>
      <c r="ID4" s="156"/>
      <c r="IE4" s="156"/>
      <c r="IF4" s="156"/>
      <c r="IG4" s="156"/>
      <c r="IH4" s="156"/>
      <c r="II4" s="156"/>
      <c r="IJ4" s="156"/>
      <c r="IK4" s="156"/>
      <c r="IL4" s="156"/>
      <c r="IM4" s="156"/>
    </row>
    <row r="5" spans="1:247" s="149" customFormat="1" ht="18" customHeight="1">
      <c r="B5" s="150" t="s">
        <v>87</v>
      </c>
      <c r="C5" s="150" t="s">
        <v>96</v>
      </c>
      <c r="D5" s="150" t="s">
        <v>97</v>
      </c>
      <c r="E5" s="150" t="s">
        <v>87</v>
      </c>
      <c r="F5" s="150" t="s">
        <v>96</v>
      </c>
      <c r="G5" s="150" t="s">
        <v>97</v>
      </c>
      <c r="H5" s="151"/>
      <c r="I5" s="150" t="s">
        <v>87</v>
      </c>
      <c r="J5" s="150" t="s">
        <v>96</v>
      </c>
      <c r="K5" s="150" t="s">
        <v>97</v>
      </c>
      <c r="L5" s="150" t="s">
        <v>87</v>
      </c>
      <c r="M5" s="150" t="s">
        <v>96</v>
      </c>
      <c r="N5" s="150" t="s">
        <v>97</v>
      </c>
      <c r="O5" s="151"/>
      <c r="P5" s="150" t="s">
        <v>87</v>
      </c>
      <c r="Q5" s="150" t="s">
        <v>96</v>
      </c>
      <c r="R5" s="150" t="s">
        <v>97</v>
      </c>
      <c r="S5" s="146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  <c r="DB5" s="145"/>
      <c r="DC5" s="145"/>
      <c r="DD5" s="145"/>
      <c r="DE5" s="145"/>
      <c r="DF5" s="145"/>
      <c r="DG5" s="145"/>
      <c r="DH5" s="145"/>
      <c r="DI5" s="145"/>
      <c r="DJ5" s="145"/>
      <c r="DK5" s="145"/>
      <c r="DL5" s="145"/>
      <c r="DM5" s="145"/>
      <c r="DN5" s="145"/>
      <c r="DO5" s="145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45"/>
      <c r="EL5" s="145"/>
      <c r="EM5" s="145"/>
      <c r="EN5" s="145"/>
      <c r="EO5" s="145"/>
      <c r="EP5" s="145"/>
      <c r="EQ5" s="145"/>
      <c r="ER5" s="145"/>
      <c r="ES5" s="145"/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56"/>
      <c r="FF5" s="156"/>
      <c r="FG5" s="156"/>
      <c r="FH5" s="156"/>
      <c r="FI5" s="156"/>
      <c r="FJ5" s="156"/>
      <c r="FK5" s="156"/>
      <c r="FL5" s="156"/>
      <c r="FM5" s="156"/>
      <c r="FN5" s="156"/>
      <c r="FO5" s="156"/>
      <c r="FP5" s="156"/>
      <c r="FQ5" s="156"/>
      <c r="FR5" s="156"/>
      <c r="FS5" s="156"/>
      <c r="FT5" s="156"/>
      <c r="FU5" s="156"/>
      <c r="FV5" s="156"/>
      <c r="FW5" s="156"/>
      <c r="FX5" s="156"/>
      <c r="FY5" s="156"/>
      <c r="FZ5" s="156"/>
      <c r="GA5" s="156"/>
      <c r="GB5" s="156"/>
      <c r="GC5" s="156"/>
      <c r="GD5" s="156"/>
      <c r="GE5" s="156"/>
      <c r="GF5" s="156"/>
      <c r="GG5" s="156"/>
      <c r="GH5" s="156"/>
      <c r="GI5" s="156"/>
      <c r="GJ5" s="156"/>
      <c r="GK5" s="156"/>
      <c r="GL5" s="156"/>
      <c r="GM5" s="156"/>
      <c r="GN5" s="156"/>
      <c r="GO5" s="156"/>
      <c r="GP5" s="156"/>
      <c r="GQ5" s="156"/>
      <c r="GR5" s="156"/>
      <c r="GS5" s="156"/>
      <c r="GT5" s="156"/>
      <c r="GU5" s="156"/>
      <c r="GV5" s="156"/>
      <c r="GW5" s="156"/>
      <c r="GX5" s="156"/>
      <c r="GY5" s="156"/>
      <c r="GZ5" s="156"/>
      <c r="HA5" s="156"/>
      <c r="HB5" s="156"/>
      <c r="HC5" s="156"/>
      <c r="HD5" s="156"/>
      <c r="HE5" s="156"/>
      <c r="HF5" s="156"/>
      <c r="HG5" s="156"/>
      <c r="HH5" s="156"/>
      <c r="HI5" s="156"/>
      <c r="HJ5" s="156"/>
      <c r="HK5" s="156"/>
      <c r="HL5" s="156"/>
      <c r="HM5" s="156"/>
      <c r="HN5" s="156"/>
      <c r="HO5" s="156"/>
      <c r="HP5" s="156"/>
      <c r="HQ5" s="156"/>
      <c r="HR5" s="156"/>
      <c r="HS5" s="156"/>
      <c r="HT5" s="156"/>
      <c r="HU5" s="156"/>
      <c r="HV5" s="156"/>
      <c r="HW5" s="156"/>
      <c r="HX5" s="156"/>
      <c r="HY5" s="156"/>
      <c r="HZ5" s="156"/>
      <c r="IA5" s="156"/>
      <c r="IB5" s="156"/>
      <c r="IC5" s="156"/>
      <c r="ID5" s="156"/>
      <c r="IE5" s="156"/>
      <c r="IF5" s="156"/>
      <c r="IG5" s="156"/>
      <c r="IH5" s="156"/>
      <c r="II5" s="156"/>
      <c r="IJ5" s="156"/>
      <c r="IK5" s="156"/>
      <c r="IL5" s="156"/>
      <c r="IM5" s="156"/>
    </row>
    <row r="6" spans="1:247" s="212" customFormat="1" ht="12.9" customHeight="1">
      <c r="A6" s="208"/>
      <c r="B6" s="209"/>
      <c r="C6" s="209"/>
      <c r="D6" s="209"/>
      <c r="E6" s="154"/>
      <c r="F6" s="154"/>
      <c r="G6" s="154"/>
      <c r="H6" s="208"/>
      <c r="I6" s="154"/>
      <c r="J6" s="154"/>
      <c r="K6" s="154"/>
      <c r="L6" s="154"/>
      <c r="M6" s="154"/>
      <c r="N6" s="154"/>
      <c r="O6" s="208"/>
      <c r="P6" s="154"/>
      <c r="Q6" s="154"/>
      <c r="R6" s="154"/>
      <c r="S6" s="210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  <c r="AX6" s="211"/>
      <c r="AY6" s="211"/>
      <c r="AZ6" s="211"/>
      <c r="BA6" s="211"/>
      <c r="BB6" s="211"/>
      <c r="BC6" s="211"/>
      <c r="BD6" s="211"/>
      <c r="BE6" s="211"/>
      <c r="BF6" s="211"/>
      <c r="BG6" s="211"/>
      <c r="BH6" s="211"/>
      <c r="BI6" s="211"/>
      <c r="BJ6" s="211"/>
      <c r="BK6" s="211"/>
      <c r="BL6" s="211"/>
      <c r="BM6" s="211"/>
      <c r="BN6" s="211"/>
      <c r="BO6" s="211"/>
      <c r="BP6" s="211"/>
      <c r="BQ6" s="211"/>
      <c r="BR6" s="211"/>
      <c r="BS6" s="211"/>
      <c r="BT6" s="211"/>
      <c r="BU6" s="211"/>
      <c r="BV6" s="211"/>
      <c r="BW6" s="211"/>
      <c r="BX6" s="211"/>
      <c r="BY6" s="211"/>
      <c r="BZ6" s="211"/>
      <c r="CA6" s="211"/>
      <c r="CB6" s="211"/>
      <c r="CC6" s="211"/>
      <c r="CD6" s="211"/>
      <c r="CE6" s="211"/>
      <c r="CF6" s="211"/>
      <c r="CG6" s="211"/>
      <c r="CH6" s="211"/>
      <c r="CI6" s="211"/>
      <c r="CJ6" s="211"/>
      <c r="CK6" s="211"/>
      <c r="CL6" s="211"/>
      <c r="CM6" s="211"/>
      <c r="CN6" s="211"/>
      <c r="CO6" s="211"/>
      <c r="CP6" s="211"/>
      <c r="CQ6" s="211"/>
      <c r="CR6" s="211"/>
      <c r="CS6" s="211"/>
      <c r="CT6" s="211"/>
      <c r="CU6" s="211"/>
      <c r="CV6" s="211"/>
      <c r="CW6" s="211"/>
      <c r="CX6" s="211"/>
      <c r="CY6" s="211"/>
      <c r="CZ6" s="211"/>
      <c r="DA6" s="211"/>
      <c r="DB6" s="211"/>
      <c r="DC6" s="211"/>
      <c r="DD6" s="211"/>
      <c r="DE6" s="211"/>
      <c r="DF6" s="211"/>
      <c r="DG6" s="211"/>
      <c r="DH6" s="211"/>
      <c r="DI6" s="211"/>
      <c r="DJ6" s="211"/>
      <c r="DK6" s="211"/>
      <c r="DL6" s="211"/>
      <c r="DM6" s="211"/>
      <c r="DN6" s="211"/>
      <c r="DO6" s="211"/>
      <c r="DP6" s="211"/>
      <c r="DQ6" s="211"/>
      <c r="DR6" s="211"/>
      <c r="DS6" s="211"/>
      <c r="DT6" s="211"/>
      <c r="DU6" s="211"/>
      <c r="DV6" s="211"/>
      <c r="DW6" s="211"/>
      <c r="DX6" s="211"/>
      <c r="DY6" s="211"/>
      <c r="DZ6" s="211"/>
      <c r="EA6" s="211"/>
      <c r="EB6" s="211"/>
      <c r="EC6" s="211"/>
      <c r="ED6" s="211"/>
      <c r="EE6" s="211"/>
      <c r="EF6" s="211"/>
      <c r="EG6" s="211"/>
      <c r="EH6" s="211"/>
      <c r="EI6" s="211"/>
      <c r="EJ6" s="211"/>
      <c r="EK6" s="211"/>
      <c r="EL6" s="211"/>
      <c r="EM6" s="211"/>
      <c r="EN6" s="211"/>
      <c r="EO6" s="211"/>
      <c r="EP6" s="211"/>
      <c r="EQ6" s="211"/>
      <c r="ER6" s="211"/>
      <c r="ES6" s="211"/>
      <c r="ET6" s="211"/>
      <c r="EU6" s="211"/>
      <c r="EV6" s="211"/>
      <c r="EW6" s="211"/>
      <c r="EX6" s="211"/>
      <c r="EY6" s="211"/>
      <c r="EZ6" s="211"/>
      <c r="FA6" s="211"/>
      <c r="FB6" s="211"/>
      <c r="FC6" s="211"/>
      <c r="FD6" s="211"/>
      <c r="FE6" s="211"/>
      <c r="FF6" s="211"/>
      <c r="FG6" s="211"/>
      <c r="FH6" s="211"/>
      <c r="FI6" s="211"/>
      <c r="FJ6" s="211"/>
      <c r="FK6" s="211"/>
      <c r="FL6" s="211"/>
    </row>
    <row r="7" spans="1:247" s="213" customFormat="1" ht="12.9" customHeight="1">
      <c r="A7" s="213" t="s">
        <v>0</v>
      </c>
      <c r="B7" s="121">
        <v>5824.7</v>
      </c>
      <c r="C7" s="121">
        <v>2855</v>
      </c>
      <c r="D7" s="121">
        <v>2969.7</v>
      </c>
      <c r="E7" s="74">
        <v>5943.3</v>
      </c>
      <c r="F7" s="122">
        <v>2915.5</v>
      </c>
      <c r="G7" s="122">
        <v>3027.8</v>
      </c>
      <c r="H7" s="213" t="s">
        <v>0</v>
      </c>
      <c r="I7" s="74">
        <v>6067.9</v>
      </c>
      <c r="J7" s="122">
        <v>2979</v>
      </c>
      <c r="K7" s="122">
        <v>3088.9</v>
      </c>
      <c r="L7" s="74">
        <v>6201.3</v>
      </c>
      <c r="M7" s="122">
        <v>3046.9</v>
      </c>
      <c r="N7" s="122">
        <v>3154.4</v>
      </c>
      <c r="O7" s="213" t="s">
        <v>0</v>
      </c>
      <c r="P7" s="74">
        <v>6325</v>
      </c>
      <c r="Q7" s="122">
        <v>3109.2</v>
      </c>
      <c r="R7" s="122">
        <v>3215.8</v>
      </c>
      <c r="S7" s="210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  <c r="AS7" s="211"/>
      <c r="AT7" s="211"/>
      <c r="AU7" s="211"/>
      <c r="AV7" s="211"/>
      <c r="AW7" s="211"/>
      <c r="AX7" s="211"/>
      <c r="AY7" s="211"/>
      <c r="AZ7" s="211"/>
      <c r="BA7" s="211"/>
      <c r="BB7" s="211"/>
      <c r="BC7" s="211"/>
      <c r="BD7" s="211"/>
      <c r="BE7" s="211"/>
      <c r="BF7" s="211"/>
      <c r="BG7" s="211"/>
      <c r="BH7" s="211"/>
      <c r="BI7" s="211"/>
      <c r="BJ7" s="211"/>
      <c r="BK7" s="211"/>
      <c r="BL7" s="211"/>
      <c r="BM7" s="211"/>
      <c r="BN7" s="211"/>
      <c r="BO7" s="211"/>
      <c r="BP7" s="211"/>
      <c r="BQ7" s="211"/>
      <c r="BR7" s="211"/>
      <c r="BS7" s="211"/>
      <c r="BT7" s="211"/>
      <c r="BU7" s="211"/>
      <c r="BV7" s="211"/>
      <c r="BW7" s="211"/>
      <c r="BX7" s="211"/>
      <c r="BY7" s="211"/>
      <c r="BZ7" s="211"/>
      <c r="CA7" s="211"/>
      <c r="CB7" s="211"/>
      <c r="CC7" s="211"/>
      <c r="CD7" s="211"/>
      <c r="CE7" s="211"/>
      <c r="CF7" s="211"/>
      <c r="CG7" s="211"/>
      <c r="CH7" s="211"/>
      <c r="CI7" s="211"/>
      <c r="CJ7" s="211"/>
      <c r="CK7" s="211"/>
      <c r="CL7" s="211"/>
      <c r="CM7" s="211"/>
      <c r="CN7" s="211"/>
      <c r="CO7" s="211"/>
      <c r="CP7" s="211"/>
      <c r="CQ7" s="211"/>
      <c r="CR7" s="211"/>
      <c r="CS7" s="211"/>
      <c r="CT7" s="211"/>
      <c r="CU7" s="211"/>
      <c r="CV7" s="211"/>
      <c r="CW7" s="211"/>
      <c r="CX7" s="211"/>
      <c r="CY7" s="211"/>
      <c r="CZ7" s="211"/>
      <c r="DA7" s="211"/>
      <c r="DB7" s="211"/>
      <c r="DC7" s="211"/>
      <c r="DD7" s="211"/>
      <c r="DE7" s="211"/>
      <c r="DF7" s="211"/>
      <c r="DG7" s="211"/>
      <c r="DH7" s="211"/>
      <c r="DI7" s="211"/>
      <c r="DJ7" s="211"/>
      <c r="DK7" s="211"/>
      <c r="DL7" s="211"/>
      <c r="DM7" s="211"/>
      <c r="DN7" s="211"/>
      <c r="DO7" s="211"/>
      <c r="DP7" s="211"/>
      <c r="DQ7" s="211"/>
      <c r="DR7" s="211"/>
      <c r="DS7" s="211"/>
      <c r="DT7" s="211"/>
      <c r="DU7" s="211"/>
      <c r="DV7" s="211"/>
      <c r="DW7" s="211"/>
      <c r="DX7" s="211"/>
      <c r="DY7" s="211"/>
      <c r="DZ7" s="211"/>
      <c r="EA7" s="211"/>
      <c r="EB7" s="211"/>
      <c r="EC7" s="211"/>
      <c r="ED7" s="211"/>
      <c r="EE7" s="211"/>
      <c r="EF7" s="211"/>
      <c r="EG7" s="211"/>
      <c r="EH7" s="211"/>
      <c r="EI7" s="211"/>
      <c r="EJ7" s="211"/>
      <c r="EK7" s="211"/>
      <c r="EL7" s="211"/>
      <c r="EM7" s="211"/>
      <c r="EN7" s="211"/>
      <c r="EO7" s="211"/>
      <c r="EP7" s="211"/>
      <c r="EQ7" s="211"/>
      <c r="ER7" s="211"/>
      <c r="ES7" s="211"/>
      <c r="ET7" s="211"/>
      <c r="EU7" s="211"/>
      <c r="EV7" s="211"/>
      <c r="EW7" s="211"/>
      <c r="EX7" s="211"/>
      <c r="EY7" s="211"/>
      <c r="EZ7" s="211"/>
      <c r="FA7" s="211"/>
      <c r="FB7" s="211"/>
      <c r="FC7" s="211"/>
      <c r="FD7" s="211"/>
      <c r="FE7" s="211"/>
      <c r="FF7" s="211"/>
      <c r="FG7" s="211"/>
      <c r="FH7" s="211"/>
      <c r="FI7" s="211"/>
      <c r="FJ7" s="211"/>
      <c r="FK7" s="211"/>
      <c r="FL7" s="211"/>
    </row>
    <row r="8" spans="1:247" s="212" customFormat="1" ht="12.9" customHeight="1">
      <c r="A8" s="214" t="s">
        <v>6</v>
      </c>
      <c r="B8" s="124">
        <v>2029.4</v>
      </c>
      <c r="C8" s="124">
        <v>955.8</v>
      </c>
      <c r="D8" s="124">
        <v>1073.5999999999999</v>
      </c>
      <c r="E8" s="78">
        <v>2075.1</v>
      </c>
      <c r="F8" s="125">
        <v>978</v>
      </c>
      <c r="G8" s="125">
        <v>1097.0999999999999</v>
      </c>
      <c r="H8" s="214" t="s">
        <v>6</v>
      </c>
      <c r="I8" s="78">
        <v>2125</v>
      </c>
      <c r="J8" s="125">
        <v>1002.7</v>
      </c>
      <c r="K8" s="125">
        <v>1122.3</v>
      </c>
      <c r="L8" s="78">
        <v>2180</v>
      </c>
      <c r="M8" s="125">
        <v>1030.0999999999999</v>
      </c>
      <c r="N8" s="125">
        <v>1149.9000000000001</v>
      </c>
      <c r="O8" s="214" t="s">
        <v>6</v>
      </c>
      <c r="P8" s="78">
        <v>2234.5</v>
      </c>
      <c r="Q8" s="125">
        <v>1057</v>
      </c>
      <c r="R8" s="125">
        <v>1177.5</v>
      </c>
      <c r="S8" s="210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  <c r="BN8" s="211"/>
      <c r="BO8" s="211"/>
      <c r="BP8" s="211"/>
      <c r="BQ8" s="211"/>
      <c r="BR8" s="211"/>
      <c r="BS8" s="211"/>
      <c r="BT8" s="211"/>
      <c r="BU8" s="211"/>
      <c r="BV8" s="211"/>
      <c r="BW8" s="211"/>
      <c r="BX8" s="211"/>
      <c r="BY8" s="211"/>
      <c r="BZ8" s="211"/>
      <c r="CA8" s="211"/>
      <c r="CB8" s="211"/>
      <c r="CC8" s="211"/>
      <c r="CD8" s="211"/>
      <c r="CE8" s="211"/>
      <c r="CF8" s="211"/>
      <c r="CG8" s="211"/>
      <c r="CH8" s="211"/>
      <c r="CI8" s="211"/>
      <c r="CJ8" s="211"/>
      <c r="CK8" s="211"/>
      <c r="CL8" s="211"/>
      <c r="CM8" s="211"/>
      <c r="CN8" s="211"/>
      <c r="CO8" s="211"/>
      <c r="CP8" s="211"/>
      <c r="CQ8" s="211"/>
      <c r="CR8" s="211"/>
      <c r="CS8" s="211"/>
      <c r="CT8" s="211"/>
      <c r="CU8" s="211"/>
      <c r="CV8" s="211"/>
      <c r="CW8" s="211"/>
      <c r="CX8" s="211"/>
      <c r="CY8" s="211"/>
      <c r="CZ8" s="211"/>
      <c r="DA8" s="211"/>
      <c r="DB8" s="211"/>
      <c r="DC8" s="211"/>
      <c r="DD8" s="211"/>
      <c r="DE8" s="211"/>
      <c r="DF8" s="211"/>
      <c r="DG8" s="211"/>
      <c r="DH8" s="211"/>
      <c r="DI8" s="211"/>
      <c r="DJ8" s="211"/>
      <c r="DK8" s="211"/>
      <c r="DL8" s="211"/>
      <c r="DM8" s="211"/>
      <c r="DN8" s="211"/>
      <c r="DO8" s="211"/>
      <c r="DP8" s="211"/>
      <c r="DQ8" s="211"/>
      <c r="DR8" s="211"/>
      <c r="DS8" s="211"/>
      <c r="DT8" s="211"/>
      <c r="DU8" s="211"/>
      <c r="DV8" s="211"/>
      <c r="DW8" s="211"/>
      <c r="DX8" s="211"/>
      <c r="DY8" s="211"/>
      <c r="DZ8" s="211"/>
      <c r="EA8" s="211"/>
      <c r="EB8" s="211"/>
      <c r="EC8" s="211"/>
      <c r="ED8" s="211"/>
      <c r="EE8" s="211"/>
      <c r="EF8" s="211"/>
      <c r="EG8" s="211"/>
      <c r="EH8" s="211"/>
      <c r="EI8" s="211"/>
      <c r="EJ8" s="211"/>
      <c r="EK8" s="211"/>
      <c r="EL8" s="211"/>
      <c r="EM8" s="211"/>
      <c r="EN8" s="211"/>
      <c r="EO8" s="211"/>
      <c r="EP8" s="211"/>
      <c r="EQ8" s="211"/>
      <c r="ER8" s="211"/>
      <c r="ES8" s="211"/>
      <c r="ET8" s="211"/>
      <c r="EU8" s="211"/>
      <c r="EV8" s="211"/>
      <c r="EW8" s="211"/>
      <c r="EX8" s="211"/>
      <c r="EY8" s="211"/>
      <c r="EZ8" s="211"/>
      <c r="FA8" s="211"/>
      <c r="FB8" s="211"/>
      <c r="FC8" s="211"/>
      <c r="FD8" s="211"/>
      <c r="FE8" s="211"/>
      <c r="FF8" s="211"/>
      <c r="FG8" s="211"/>
      <c r="FH8" s="211"/>
      <c r="FI8" s="211"/>
      <c r="FJ8" s="211"/>
      <c r="FK8" s="211"/>
      <c r="FL8" s="211"/>
    </row>
    <row r="9" spans="1:247" s="212" customFormat="1" ht="12.9" customHeight="1">
      <c r="A9" s="214" t="s">
        <v>7</v>
      </c>
      <c r="B9" s="124">
        <v>3795.3</v>
      </c>
      <c r="C9" s="124">
        <v>1899.2</v>
      </c>
      <c r="D9" s="124">
        <v>1896.1</v>
      </c>
      <c r="E9" s="78">
        <v>3868.2</v>
      </c>
      <c r="F9" s="125">
        <v>1937.5</v>
      </c>
      <c r="G9" s="125">
        <v>1930.7</v>
      </c>
      <c r="H9" s="214" t="s">
        <v>7</v>
      </c>
      <c r="I9" s="78">
        <v>3942.9</v>
      </c>
      <c r="J9" s="125">
        <v>1976.3</v>
      </c>
      <c r="K9" s="125">
        <v>1966.6</v>
      </c>
      <c r="L9" s="78">
        <v>4021.3</v>
      </c>
      <c r="M9" s="125">
        <v>2016.8</v>
      </c>
      <c r="N9" s="125">
        <v>2004.5</v>
      </c>
      <c r="O9" s="214" t="s">
        <v>7</v>
      </c>
      <c r="P9" s="78">
        <v>4090.5</v>
      </c>
      <c r="Q9" s="125">
        <v>2052.1999999999998</v>
      </c>
      <c r="R9" s="125">
        <v>2038.3</v>
      </c>
      <c r="S9" s="210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1"/>
      <c r="BN9" s="211"/>
      <c r="BO9" s="211"/>
      <c r="BP9" s="211"/>
      <c r="BQ9" s="211"/>
      <c r="BR9" s="211"/>
      <c r="BS9" s="211"/>
      <c r="BT9" s="211"/>
      <c r="BU9" s="211"/>
      <c r="BV9" s="211"/>
      <c r="BW9" s="211"/>
      <c r="BX9" s="211"/>
      <c r="BY9" s="211"/>
      <c r="BZ9" s="211"/>
      <c r="CA9" s="211"/>
      <c r="CB9" s="211"/>
      <c r="CC9" s="211"/>
      <c r="CD9" s="211"/>
      <c r="CE9" s="211"/>
      <c r="CF9" s="211"/>
      <c r="CG9" s="211"/>
      <c r="CH9" s="211"/>
      <c r="CI9" s="211"/>
      <c r="CJ9" s="211"/>
      <c r="CK9" s="211"/>
      <c r="CL9" s="211"/>
      <c r="CM9" s="211"/>
      <c r="CN9" s="211"/>
      <c r="CO9" s="211"/>
      <c r="CP9" s="211"/>
      <c r="CQ9" s="211"/>
      <c r="CR9" s="211"/>
      <c r="CS9" s="211"/>
      <c r="CT9" s="211"/>
      <c r="CU9" s="211"/>
      <c r="CV9" s="211"/>
      <c r="CW9" s="211"/>
      <c r="CX9" s="211"/>
      <c r="CY9" s="211"/>
      <c r="CZ9" s="211"/>
      <c r="DA9" s="211"/>
      <c r="DB9" s="211"/>
      <c r="DC9" s="211"/>
      <c r="DD9" s="211"/>
      <c r="DE9" s="211"/>
      <c r="DF9" s="211"/>
      <c r="DG9" s="211"/>
      <c r="DH9" s="211"/>
      <c r="DI9" s="211"/>
      <c r="DJ9" s="211"/>
      <c r="DK9" s="211"/>
      <c r="DL9" s="211"/>
      <c r="DM9" s="211"/>
      <c r="DN9" s="211"/>
      <c r="DO9" s="211"/>
      <c r="DP9" s="211"/>
      <c r="DQ9" s="211"/>
      <c r="DR9" s="211"/>
      <c r="DS9" s="211"/>
      <c r="DT9" s="211"/>
      <c r="DU9" s="211"/>
      <c r="DV9" s="211"/>
      <c r="DW9" s="211"/>
      <c r="DX9" s="211"/>
      <c r="DY9" s="211"/>
      <c r="DZ9" s="211"/>
      <c r="EA9" s="211"/>
      <c r="EB9" s="211"/>
      <c r="EC9" s="211"/>
      <c r="ED9" s="211"/>
      <c r="EE9" s="211"/>
      <c r="EF9" s="211"/>
      <c r="EG9" s="211"/>
      <c r="EH9" s="211"/>
      <c r="EI9" s="211"/>
      <c r="EJ9" s="211"/>
      <c r="EK9" s="211"/>
      <c r="EL9" s="211"/>
      <c r="EM9" s="211"/>
      <c r="EN9" s="211"/>
      <c r="EO9" s="211"/>
      <c r="EP9" s="211"/>
      <c r="EQ9" s="211"/>
      <c r="ER9" s="211"/>
      <c r="ES9" s="211"/>
      <c r="ET9" s="211"/>
      <c r="EU9" s="211"/>
      <c r="EV9" s="211"/>
      <c r="EW9" s="211"/>
      <c r="EX9" s="211"/>
      <c r="EY9" s="211"/>
      <c r="EZ9" s="211"/>
      <c r="FA9" s="211"/>
      <c r="FB9" s="211"/>
      <c r="FC9" s="211"/>
      <c r="FD9" s="211"/>
      <c r="FE9" s="211"/>
      <c r="FF9" s="211"/>
      <c r="FG9" s="211"/>
      <c r="FH9" s="211"/>
      <c r="FI9" s="211"/>
      <c r="FJ9" s="211"/>
      <c r="FK9" s="211"/>
      <c r="FL9" s="211"/>
    </row>
    <row r="10" spans="1:247" s="212" customFormat="1" ht="12.9" customHeight="1">
      <c r="B10" s="124"/>
      <c r="C10" s="124"/>
      <c r="D10" s="124"/>
      <c r="E10" s="78"/>
      <c r="F10" s="125"/>
      <c r="G10" s="125"/>
      <c r="I10" s="78"/>
      <c r="J10" s="125"/>
      <c r="K10" s="125"/>
      <c r="L10" s="78"/>
      <c r="M10" s="125"/>
      <c r="N10" s="125"/>
      <c r="P10" s="78"/>
      <c r="Q10" s="125"/>
      <c r="R10" s="125"/>
      <c r="S10" s="210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  <c r="CI10" s="211"/>
      <c r="CJ10" s="211"/>
      <c r="CK10" s="211"/>
      <c r="CL10" s="211"/>
      <c r="CM10" s="211"/>
      <c r="CN10" s="211"/>
      <c r="CO10" s="211"/>
      <c r="CP10" s="211"/>
      <c r="CQ10" s="211"/>
      <c r="CR10" s="211"/>
      <c r="CS10" s="211"/>
      <c r="CT10" s="211"/>
      <c r="CU10" s="211"/>
      <c r="CV10" s="211"/>
      <c r="CW10" s="211"/>
      <c r="CX10" s="211"/>
      <c r="CY10" s="211"/>
      <c r="CZ10" s="211"/>
      <c r="DA10" s="211"/>
      <c r="DB10" s="211"/>
      <c r="DC10" s="211"/>
      <c r="DD10" s="211"/>
      <c r="DE10" s="211"/>
      <c r="DF10" s="211"/>
      <c r="DG10" s="211"/>
      <c r="DH10" s="211"/>
      <c r="DI10" s="211"/>
      <c r="DJ10" s="211"/>
      <c r="DK10" s="211"/>
      <c r="DL10" s="211"/>
      <c r="DM10" s="211"/>
      <c r="DN10" s="211"/>
      <c r="DO10" s="211"/>
      <c r="DP10" s="211"/>
      <c r="DQ10" s="211"/>
      <c r="DR10" s="211"/>
      <c r="DS10" s="211"/>
      <c r="DT10" s="211"/>
      <c r="DU10" s="211"/>
      <c r="DV10" s="211"/>
      <c r="DW10" s="211"/>
      <c r="DX10" s="211"/>
      <c r="DY10" s="211"/>
      <c r="DZ10" s="211"/>
      <c r="EA10" s="211"/>
      <c r="EB10" s="211"/>
      <c r="EC10" s="211"/>
      <c r="ED10" s="211"/>
      <c r="EE10" s="211"/>
      <c r="EF10" s="211"/>
      <c r="EG10" s="211"/>
      <c r="EH10" s="211"/>
      <c r="EI10" s="211"/>
      <c r="EJ10" s="211"/>
      <c r="EK10" s="211"/>
      <c r="EL10" s="211"/>
      <c r="EM10" s="211"/>
      <c r="EN10" s="211"/>
      <c r="EO10" s="211"/>
      <c r="EP10" s="211"/>
      <c r="EQ10" s="211"/>
      <c r="ER10" s="211"/>
      <c r="ES10" s="211"/>
      <c r="ET10" s="211"/>
      <c r="EU10" s="211"/>
      <c r="EV10" s="211"/>
      <c r="EW10" s="211"/>
      <c r="EX10" s="211"/>
      <c r="EY10" s="211"/>
      <c r="EZ10" s="211"/>
      <c r="FA10" s="211"/>
      <c r="FB10" s="211"/>
      <c r="FC10" s="211"/>
      <c r="FD10" s="211"/>
      <c r="FE10" s="211"/>
      <c r="FF10" s="211"/>
      <c r="FG10" s="211"/>
      <c r="FH10" s="211"/>
      <c r="FI10" s="211"/>
      <c r="FJ10" s="211"/>
      <c r="FK10" s="211"/>
      <c r="FL10" s="211"/>
    </row>
    <row r="11" spans="1:247" s="213" customFormat="1" ht="12.9" customHeight="1">
      <c r="A11" s="213" t="s">
        <v>1</v>
      </c>
      <c r="B11" s="121">
        <v>449.7</v>
      </c>
      <c r="C11" s="121">
        <v>222.1</v>
      </c>
      <c r="D11" s="121">
        <v>227.6</v>
      </c>
      <c r="E11" s="74">
        <v>460.2</v>
      </c>
      <c r="F11" s="122">
        <v>227.6</v>
      </c>
      <c r="G11" s="122">
        <v>232.6</v>
      </c>
      <c r="H11" s="213" t="s">
        <v>1</v>
      </c>
      <c r="I11" s="74">
        <v>471</v>
      </c>
      <c r="J11" s="122">
        <v>233.2</v>
      </c>
      <c r="K11" s="122">
        <v>237.8</v>
      </c>
      <c r="L11" s="74">
        <v>482.9</v>
      </c>
      <c r="M11" s="122">
        <v>239.4</v>
      </c>
      <c r="N11" s="122">
        <v>243.5</v>
      </c>
      <c r="O11" s="213" t="s">
        <v>1</v>
      </c>
      <c r="P11" s="74">
        <v>494.4</v>
      </c>
      <c r="Q11" s="122">
        <v>245.2</v>
      </c>
      <c r="R11" s="122">
        <v>249.2</v>
      </c>
      <c r="S11" s="210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  <c r="BI11" s="211"/>
      <c r="BJ11" s="211"/>
      <c r="BK11" s="211"/>
      <c r="BL11" s="211"/>
      <c r="BM11" s="211"/>
      <c r="BN11" s="211"/>
      <c r="BO11" s="211"/>
      <c r="BP11" s="211"/>
      <c r="BQ11" s="211"/>
      <c r="BR11" s="211"/>
      <c r="BS11" s="211"/>
      <c r="BT11" s="211"/>
      <c r="BU11" s="211"/>
      <c r="BV11" s="211"/>
      <c r="BW11" s="211"/>
      <c r="BX11" s="211"/>
      <c r="BY11" s="211"/>
      <c r="BZ11" s="211"/>
      <c r="CA11" s="211"/>
      <c r="CB11" s="211"/>
      <c r="CC11" s="211"/>
      <c r="CD11" s="211"/>
      <c r="CE11" s="211"/>
      <c r="CF11" s="211"/>
      <c r="CG11" s="211"/>
      <c r="CH11" s="211"/>
      <c r="CI11" s="211"/>
      <c r="CJ11" s="211"/>
      <c r="CK11" s="211"/>
      <c r="CL11" s="211"/>
      <c r="CM11" s="211"/>
      <c r="CN11" s="211"/>
      <c r="CO11" s="211"/>
      <c r="CP11" s="211"/>
      <c r="CQ11" s="211"/>
      <c r="CR11" s="211"/>
      <c r="CS11" s="211"/>
      <c r="CT11" s="211"/>
      <c r="CU11" s="211"/>
      <c r="CV11" s="211"/>
      <c r="CW11" s="211"/>
      <c r="CX11" s="211"/>
      <c r="CY11" s="211"/>
      <c r="CZ11" s="211"/>
      <c r="DA11" s="211"/>
      <c r="DB11" s="211"/>
      <c r="DC11" s="211"/>
      <c r="DD11" s="211"/>
      <c r="DE11" s="211"/>
      <c r="DF11" s="211"/>
      <c r="DG11" s="211"/>
      <c r="DH11" s="211"/>
      <c r="DI11" s="211"/>
      <c r="DJ11" s="211"/>
      <c r="DK11" s="211"/>
      <c r="DL11" s="211"/>
      <c r="DM11" s="211"/>
      <c r="DN11" s="211"/>
      <c r="DO11" s="211"/>
      <c r="DP11" s="211"/>
      <c r="DQ11" s="211"/>
      <c r="DR11" s="211"/>
      <c r="DS11" s="211"/>
      <c r="DT11" s="211"/>
      <c r="DU11" s="211"/>
      <c r="DV11" s="211"/>
      <c r="DW11" s="211"/>
      <c r="DX11" s="211"/>
      <c r="DY11" s="211"/>
      <c r="DZ11" s="211"/>
      <c r="EA11" s="211"/>
      <c r="EB11" s="211"/>
      <c r="EC11" s="211"/>
      <c r="ED11" s="211"/>
      <c r="EE11" s="211"/>
      <c r="EF11" s="211"/>
      <c r="EG11" s="211"/>
      <c r="EH11" s="211"/>
      <c r="EI11" s="211"/>
      <c r="EJ11" s="211"/>
      <c r="EK11" s="211"/>
      <c r="EL11" s="211"/>
      <c r="EM11" s="211"/>
      <c r="EN11" s="211"/>
      <c r="EO11" s="211"/>
      <c r="EP11" s="211"/>
      <c r="EQ11" s="211"/>
      <c r="ER11" s="211"/>
      <c r="ES11" s="211"/>
      <c r="ET11" s="211"/>
      <c r="EU11" s="211"/>
      <c r="EV11" s="211"/>
      <c r="EW11" s="211"/>
      <c r="EX11" s="211"/>
      <c r="EY11" s="211"/>
      <c r="EZ11" s="211"/>
      <c r="FA11" s="211"/>
      <c r="FB11" s="211"/>
      <c r="FC11" s="211"/>
      <c r="FD11" s="211"/>
      <c r="FE11" s="211"/>
      <c r="FF11" s="211"/>
      <c r="FG11" s="211"/>
      <c r="FH11" s="211"/>
      <c r="FI11" s="211"/>
      <c r="FJ11" s="211"/>
      <c r="FK11" s="211"/>
      <c r="FL11" s="211"/>
    </row>
    <row r="12" spans="1:247" s="212" customFormat="1" ht="12.9" customHeight="1">
      <c r="A12" s="214" t="s">
        <v>6</v>
      </c>
      <c r="B12" s="124">
        <v>107.2</v>
      </c>
      <c r="C12" s="124">
        <v>51.4</v>
      </c>
      <c r="D12" s="124">
        <v>55.8</v>
      </c>
      <c r="E12" s="78">
        <v>109.7</v>
      </c>
      <c r="F12" s="125">
        <v>52.7</v>
      </c>
      <c r="G12" s="125">
        <v>57</v>
      </c>
      <c r="H12" s="214" t="s">
        <v>6</v>
      </c>
      <c r="I12" s="78">
        <v>112.4</v>
      </c>
      <c r="J12" s="125">
        <v>54</v>
      </c>
      <c r="K12" s="125">
        <v>58.4</v>
      </c>
      <c r="L12" s="78">
        <v>115.4</v>
      </c>
      <c r="M12" s="125">
        <v>55.4</v>
      </c>
      <c r="N12" s="125">
        <v>60</v>
      </c>
      <c r="O12" s="214" t="s">
        <v>6</v>
      </c>
      <c r="P12" s="78">
        <v>118.4</v>
      </c>
      <c r="Q12" s="125">
        <v>56.8</v>
      </c>
      <c r="R12" s="125">
        <v>61.6</v>
      </c>
      <c r="S12" s="210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  <c r="CI12" s="211"/>
      <c r="CJ12" s="211"/>
      <c r="CK12" s="211"/>
      <c r="CL12" s="211"/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1"/>
      <c r="DA12" s="211"/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1"/>
      <c r="DS12" s="211"/>
      <c r="DT12" s="211"/>
      <c r="DU12" s="211"/>
      <c r="DV12" s="211"/>
      <c r="DW12" s="211"/>
      <c r="DX12" s="211"/>
      <c r="DY12" s="211"/>
      <c r="DZ12" s="211"/>
      <c r="EA12" s="211"/>
      <c r="EB12" s="211"/>
      <c r="EC12" s="211"/>
      <c r="ED12" s="211"/>
      <c r="EE12" s="211"/>
      <c r="EF12" s="211"/>
      <c r="EG12" s="211"/>
      <c r="EH12" s="211"/>
      <c r="EI12" s="211"/>
      <c r="EJ12" s="211"/>
      <c r="EK12" s="211"/>
      <c r="EL12" s="211"/>
      <c r="EM12" s="211"/>
      <c r="EN12" s="211"/>
      <c r="EO12" s="211"/>
      <c r="EP12" s="211"/>
      <c r="EQ12" s="211"/>
      <c r="ER12" s="211"/>
      <c r="ES12" s="211"/>
      <c r="ET12" s="211"/>
      <c r="EU12" s="211"/>
      <c r="EV12" s="211"/>
      <c r="EW12" s="211"/>
      <c r="EX12" s="211"/>
      <c r="EY12" s="211"/>
      <c r="EZ12" s="211"/>
      <c r="FA12" s="211"/>
      <c r="FB12" s="211"/>
      <c r="FC12" s="211"/>
      <c r="FD12" s="211"/>
      <c r="FE12" s="211"/>
      <c r="FF12" s="211"/>
      <c r="FG12" s="211"/>
      <c r="FH12" s="211"/>
      <c r="FI12" s="211"/>
      <c r="FJ12" s="211"/>
      <c r="FK12" s="211"/>
      <c r="FL12" s="211"/>
    </row>
    <row r="13" spans="1:247" s="212" customFormat="1" ht="12.9" customHeight="1">
      <c r="A13" s="214" t="s">
        <v>7</v>
      </c>
      <c r="B13" s="124">
        <v>342.5</v>
      </c>
      <c r="C13" s="124">
        <v>170.7</v>
      </c>
      <c r="D13" s="124">
        <v>171.8</v>
      </c>
      <c r="E13" s="78">
        <v>350.5</v>
      </c>
      <c r="F13" s="125">
        <v>174.9</v>
      </c>
      <c r="G13" s="125">
        <v>175.6</v>
      </c>
      <c r="H13" s="214" t="s">
        <v>7</v>
      </c>
      <c r="I13" s="78">
        <v>358.6</v>
      </c>
      <c r="J13" s="125">
        <v>179.2</v>
      </c>
      <c r="K13" s="125">
        <v>179.4</v>
      </c>
      <c r="L13" s="78">
        <v>367.5</v>
      </c>
      <c r="M13" s="125">
        <v>184</v>
      </c>
      <c r="N13" s="125">
        <v>183.5</v>
      </c>
      <c r="O13" s="214" t="s">
        <v>7</v>
      </c>
      <c r="P13" s="78">
        <v>376</v>
      </c>
      <c r="Q13" s="125">
        <v>188.4</v>
      </c>
      <c r="R13" s="125">
        <v>187.6</v>
      </c>
      <c r="S13" s="210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1"/>
      <c r="CQ13" s="211"/>
      <c r="CR13" s="211"/>
      <c r="CS13" s="211"/>
      <c r="CT13" s="211"/>
      <c r="CU13" s="211"/>
      <c r="CV13" s="211"/>
      <c r="CW13" s="211"/>
      <c r="CX13" s="211"/>
      <c r="CY13" s="211"/>
      <c r="CZ13" s="211"/>
      <c r="DA13" s="211"/>
      <c r="DB13" s="211"/>
      <c r="DC13" s="211"/>
      <c r="DD13" s="211"/>
      <c r="DE13" s="211"/>
      <c r="DF13" s="211"/>
      <c r="DG13" s="211"/>
      <c r="DH13" s="211"/>
      <c r="DI13" s="211"/>
      <c r="DJ13" s="211"/>
      <c r="DK13" s="211"/>
      <c r="DL13" s="211"/>
      <c r="DM13" s="211"/>
      <c r="DN13" s="211"/>
      <c r="DO13" s="211"/>
      <c r="DP13" s="211"/>
      <c r="DQ13" s="211"/>
      <c r="DR13" s="211"/>
      <c r="DS13" s="211"/>
      <c r="DT13" s="211"/>
      <c r="DU13" s="211"/>
      <c r="DV13" s="211"/>
      <c r="DW13" s="211"/>
      <c r="DX13" s="211"/>
      <c r="DY13" s="211"/>
      <c r="DZ13" s="211"/>
      <c r="EA13" s="211"/>
      <c r="EB13" s="211"/>
      <c r="EC13" s="211"/>
      <c r="ED13" s="211"/>
      <c r="EE13" s="211"/>
      <c r="EF13" s="211"/>
      <c r="EG13" s="211"/>
      <c r="EH13" s="211"/>
      <c r="EI13" s="211"/>
      <c r="EJ13" s="211"/>
      <c r="EK13" s="211"/>
      <c r="EL13" s="211"/>
      <c r="EM13" s="211"/>
      <c r="EN13" s="211"/>
      <c r="EO13" s="211"/>
      <c r="EP13" s="211"/>
      <c r="EQ13" s="211"/>
      <c r="ER13" s="211"/>
      <c r="ES13" s="211"/>
      <c r="ET13" s="211"/>
      <c r="EU13" s="211"/>
      <c r="EV13" s="211"/>
      <c r="EW13" s="211"/>
      <c r="EX13" s="211"/>
      <c r="EY13" s="211"/>
      <c r="EZ13" s="211"/>
      <c r="FA13" s="211"/>
      <c r="FB13" s="211"/>
      <c r="FC13" s="211"/>
      <c r="FD13" s="211"/>
      <c r="FE13" s="211"/>
      <c r="FF13" s="211"/>
      <c r="FG13" s="211"/>
      <c r="FH13" s="211"/>
      <c r="FI13" s="211"/>
      <c r="FJ13" s="211"/>
      <c r="FK13" s="211"/>
      <c r="FL13" s="211"/>
    </row>
    <row r="14" spans="1:247" s="212" customFormat="1" ht="12.9" customHeight="1">
      <c r="B14" s="124"/>
      <c r="C14" s="124"/>
      <c r="D14" s="124"/>
      <c r="E14" s="78"/>
      <c r="F14" s="125"/>
      <c r="G14" s="125"/>
      <c r="I14" s="78"/>
      <c r="J14" s="125"/>
      <c r="K14" s="125"/>
      <c r="L14" s="78"/>
      <c r="M14" s="125"/>
      <c r="N14" s="125"/>
      <c r="P14" s="78"/>
      <c r="Q14" s="125"/>
      <c r="R14" s="125"/>
    </row>
    <row r="15" spans="1:247" s="213" customFormat="1" ht="12.9" customHeight="1">
      <c r="A15" s="127" t="s">
        <v>10</v>
      </c>
      <c r="B15" s="121">
        <v>1086.4000000000001</v>
      </c>
      <c r="C15" s="121">
        <v>537.29999999999995</v>
      </c>
      <c r="D15" s="121">
        <v>549.1</v>
      </c>
      <c r="E15" s="74">
        <v>1108.4000000000001</v>
      </c>
      <c r="F15" s="122">
        <v>548.79999999999995</v>
      </c>
      <c r="G15" s="122">
        <v>559.6</v>
      </c>
      <c r="H15" s="127" t="s">
        <v>10</v>
      </c>
      <c r="I15" s="74">
        <v>1131.2</v>
      </c>
      <c r="J15" s="122">
        <v>560.6</v>
      </c>
      <c r="K15" s="122">
        <v>570.6</v>
      </c>
      <c r="L15" s="74">
        <v>1155.3</v>
      </c>
      <c r="M15" s="122">
        <v>572.9</v>
      </c>
      <c r="N15" s="122">
        <v>582.4</v>
      </c>
      <c r="O15" s="127" t="s">
        <v>10</v>
      </c>
      <c r="P15" s="74">
        <v>1178.4000000000001</v>
      </c>
      <c r="Q15" s="122">
        <v>584.70000000000005</v>
      </c>
      <c r="R15" s="122">
        <v>593.70000000000005</v>
      </c>
    </row>
    <row r="16" spans="1:247" s="212" customFormat="1" ht="12.9" customHeight="1">
      <c r="A16" s="123" t="s">
        <v>6</v>
      </c>
      <c r="B16" s="124">
        <v>235.5</v>
      </c>
      <c r="C16" s="124">
        <v>110.7</v>
      </c>
      <c r="D16" s="124">
        <v>124.8</v>
      </c>
      <c r="E16" s="78">
        <v>240.8</v>
      </c>
      <c r="F16" s="125">
        <v>113.3</v>
      </c>
      <c r="G16" s="125">
        <v>127.5</v>
      </c>
      <c r="H16" s="123" t="s">
        <v>6</v>
      </c>
      <c r="I16" s="78">
        <v>245.9</v>
      </c>
      <c r="J16" s="125">
        <v>115.7</v>
      </c>
      <c r="K16" s="125">
        <v>130.19999999999999</v>
      </c>
      <c r="L16" s="78">
        <v>250.4</v>
      </c>
      <c r="M16" s="125">
        <v>118.1</v>
      </c>
      <c r="N16" s="125">
        <v>132.30000000000001</v>
      </c>
      <c r="O16" s="123" t="s">
        <v>6</v>
      </c>
      <c r="P16" s="78">
        <v>254.8</v>
      </c>
      <c r="Q16" s="125">
        <v>120.4</v>
      </c>
      <c r="R16" s="125">
        <v>134.4</v>
      </c>
    </row>
    <row r="17" spans="1:18" s="212" customFormat="1" ht="12.9" customHeight="1">
      <c r="A17" s="123" t="s">
        <v>7</v>
      </c>
      <c r="B17" s="124">
        <v>850.9</v>
      </c>
      <c r="C17" s="124">
        <v>426.6</v>
      </c>
      <c r="D17" s="124">
        <v>424.3</v>
      </c>
      <c r="E17" s="78">
        <v>867.6</v>
      </c>
      <c r="F17" s="125">
        <v>435.5</v>
      </c>
      <c r="G17" s="125">
        <v>432.1</v>
      </c>
      <c r="H17" s="123" t="s">
        <v>7</v>
      </c>
      <c r="I17" s="78">
        <v>885.3</v>
      </c>
      <c r="J17" s="125">
        <v>444.9</v>
      </c>
      <c r="K17" s="125">
        <v>440.4</v>
      </c>
      <c r="L17" s="78">
        <v>904.9</v>
      </c>
      <c r="M17" s="125">
        <v>454.8</v>
      </c>
      <c r="N17" s="125">
        <v>450.1</v>
      </c>
      <c r="O17" s="123" t="s">
        <v>7</v>
      </c>
      <c r="P17" s="78">
        <v>923.6</v>
      </c>
      <c r="Q17" s="125">
        <v>464.3</v>
      </c>
      <c r="R17" s="125">
        <v>459.3</v>
      </c>
    </row>
    <row r="18" spans="1:18" s="212" customFormat="1" ht="12.9" customHeight="1">
      <c r="A18" s="126"/>
      <c r="B18" s="124"/>
      <c r="C18" s="124"/>
      <c r="D18" s="124"/>
      <c r="E18" s="78"/>
      <c r="F18" s="125"/>
      <c r="G18" s="125"/>
      <c r="H18" s="126"/>
      <c r="I18" s="78"/>
      <c r="J18" s="125"/>
      <c r="K18" s="125"/>
      <c r="L18" s="78"/>
      <c r="M18" s="125"/>
      <c r="N18" s="125"/>
      <c r="O18" s="126"/>
      <c r="P18" s="78"/>
      <c r="Q18" s="125"/>
      <c r="R18" s="125"/>
    </row>
    <row r="19" spans="1:18" s="213" customFormat="1" ht="12.9" customHeight="1">
      <c r="A19" s="128" t="s">
        <v>12</v>
      </c>
      <c r="B19" s="121">
        <v>460.1</v>
      </c>
      <c r="C19" s="121">
        <v>228.4</v>
      </c>
      <c r="D19" s="121">
        <v>231.7</v>
      </c>
      <c r="E19" s="74">
        <v>466.6</v>
      </c>
      <c r="F19" s="122">
        <v>231.8</v>
      </c>
      <c r="G19" s="122">
        <v>234.8</v>
      </c>
      <c r="H19" s="128" t="s">
        <v>12</v>
      </c>
      <c r="I19" s="74">
        <v>473.1</v>
      </c>
      <c r="J19" s="122">
        <v>235.2</v>
      </c>
      <c r="K19" s="122">
        <v>237.9</v>
      </c>
      <c r="L19" s="74">
        <v>479.6</v>
      </c>
      <c r="M19" s="122">
        <v>238.5</v>
      </c>
      <c r="N19" s="122">
        <v>241.1</v>
      </c>
      <c r="O19" s="128" t="s">
        <v>12</v>
      </c>
      <c r="P19" s="74">
        <v>485.7</v>
      </c>
      <c r="Q19" s="122">
        <v>241.5</v>
      </c>
      <c r="R19" s="122">
        <v>244.2</v>
      </c>
    </row>
    <row r="20" spans="1:18" s="212" customFormat="1" ht="12.9" customHeight="1">
      <c r="A20" s="214" t="s">
        <v>6</v>
      </c>
      <c r="B20" s="124">
        <v>128</v>
      </c>
      <c r="C20" s="124">
        <v>60.4</v>
      </c>
      <c r="D20" s="124">
        <v>67.599999999999994</v>
      </c>
      <c r="E20" s="78">
        <v>131</v>
      </c>
      <c r="F20" s="125">
        <v>61.8</v>
      </c>
      <c r="G20" s="125">
        <v>69.2</v>
      </c>
      <c r="H20" s="214" t="s">
        <v>6</v>
      </c>
      <c r="I20" s="78">
        <v>134.1</v>
      </c>
      <c r="J20" s="125">
        <v>63.4</v>
      </c>
      <c r="K20" s="125">
        <v>70.7</v>
      </c>
      <c r="L20" s="78">
        <v>137.1</v>
      </c>
      <c r="M20" s="125">
        <v>64.900000000000006</v>
      </c>
      <c r="N20" s="125">
        <v>72.2</v>
      </c>
      <c r="O20" s="214" t="s">
        <v>6</v>
      </c>
      <c r="P20" s="78">
        <v>141</v>
      </c>
      <c r="Q20" s="125">
        <v>66.8</v>
      </c>
      <c r="R20" s="125">
        <v>74.2</v>
      </c>
    </row>
    <row r="21" spans="1:18" s="212" customFormat="1" ht="12.9" customHeight="1">
      <c r="A21" s="214" t="s">
        <v>7</v>
      </c>
      <c r="B21" s="124">
        <v>332.1</v>
      </c>
      <c r="C21" s="124">
        <v>168</v>
      </c>
      <c r="D21" s="124">
        <v>164.1</v>
      </c>
      <c r="E21" s="78">
        <v>335.6</v>
      </c>
      <c r="F21" s="125">
        <v>170</v>
      </c>
      <c r="G21" s="125">
        <v>165.6</v>
      </c>
      <c r="H21" s="214" t="s">
        <v>7</v>
      </c>
      <c r="I21" s="78">
        <v>339</v>
      </c>
      <c r="J21" s="125">
        <v>171.8</v>
      </c>
      <c r="K21" s="125">
        <v>167.2</v>
      </c>
      <c r="L21" s="78">
        <v>342.5</v>
      </c>
      <c r="M21" s="125">
        <v>173.6</v>
      </c>
      <c r="N21" s="125">
        <v>168.9</v>
      </c>
      <c r="O21" s="214" t="s">
        <v>7</v>
      </c>
      <c r="P21" s="78">
        <v>344.7</v>
      </c>
      <c r="Q21" s="125">
        <v>174.7</v>
      </c>
      <c r="R21" s="125">
        <v>170</v>
      </c>
    </row>
    <row r="22" spans="1:18" s="212" customFormat="1" ht="12.9" customHeight="1">
      <c r="B22" s="124"/>
      <c r="C22" s="124"/>
      <c r="D22" s="124"/>
      <c r="E22" s="78"/>
      <c r="F22" s="125"/>
      <c r="G22" s="125"/>
      <c r="I22" s="78"/>
      <c r="J22" s="125"/>
      <c r="K22" s="125"/>
      <c r="L22" s="78"/>
      <c r="M22" s="125"/>
      <c r="N22" s="125"/>
      <c r="P22" s="78"/>
      <c r="Q22" s="125"/>
      <c r="R22" s="125"/>
    </row>
    <row r="23" spans="1:18" s="213" customFormat="1" ht="12.9" customHeight="1">
      <c r="A23" s="213" t="s">
        <v>2</v>
      </c>
      <c r="B23" s="121">
        <v>266.8</v>
      </c>
      <c r="C23" s="121">
        <v>134.9</v>
      </c>
      <c r="D23" s="121">
        <v>131.9</v>
      </c>
      <c r="E23" s="74">
        <v>270</v>
      </c>
      <c r="F23" s="122">
        <v>136.6</v>
      </c>
      <c r="G23" s="122">
        <v>133.4</v>
      </c>
      <c r="H23" s="213" t="s">
        <v>2</v>
      </c>
      <c r="I23" s="74">
        <v>273</v>
      </c>
      <c r="J23" s="122">
        <v>138.30000000000001</v>
      </c>
      <c r="K23" s="122">
        <v>134.69999999999999</v>
      </c>
      <c r="L23" s="74">
        <v>275.8</v>
      </c>
      <c r="M23" s="122">
        <v>139.80000000000001</v>
      </c>
      <c r="N23" s="122">
        <v>136</v>
      </c>
      <c r="O23" s="213" t="s">
        <v>2</v>
      </c>
      <c r="P23" s="74">
        <v>278.5</v>
      </c>
      <c r="Q23" s="122">
        <v>141.19999999999999</v>
      </c>
      <c r="R23" s="122">
        <v>137.30000000000001</v>
      </c>
    </row>
    <row r="24" spans="1:18" s="212" customFormat="1" ht="12.9" customHeight="1">
      <c r="A24" s="214" t="s">
        <v>6</v>
      </c>
      <c r="B24" s="124">
        <v>37.9</v>
      </c>
      <c r="C24" s="124">
        <v>18.5</v>
      </c>
      <c r="D24" s="124">
        <v>19.399999999999999</v>
      </c>
      <c r="E24" s="78">
        <v>38.5</v>
      </c>
      <c r="F24" s="125">
        <v>18.8</v>
      </c>
      <c r="G24" s="125">
        <v>19.7</v>
      </c>
      <c r="H24" s="214" t="s">
        <v>6</v>
      </c>
      <c r="I24" s="78">
        <v>39.1</v>
      </c>
      <c r="J24" s="125">
        <v>19.100000000000001</v>
      </c>
      <c r="K24" s="125">
        <v>20</v>
      </c>
      <c r="L24" s="78">
        <v>39.799999999999997</v>
      </c>
      <c r="M24" s="125">
        <v>19.5</v>
      </c>
      <c r="N24" s="125">
        <v>20.3</v>
      </c>
      <c r="O24" s="214" t="s">
        <v>6</v>
      </c>
      <c r="P24" s="78">
        <v>40.4</v>
      </c>
      <c r="Q24" s="125">
        <v>19.8</v>
      </c>
      <c r="R24" s="125">
        <v>20.6</v>
      </c>
    </row>
    <row r="25" spans="1:18" s="212" customFormat="1" ht="12.9" customHeight="1">
      <c r="A25" s="214" t="s">
        <v>7</v>
      </c>
      <c r="B25" s="124">
        <v>228.9</v>
      </c>
      <c r="C25" s="124">
        <v>116.4</v>
      </c>
      <c r="D25" s="124">
        <v>112.5</v>
      </c>
      <c r="E25" s="78">
        <v>231.5</v>
      </c>
      <c r="F25" s="125">
        <v>117.8</v>
      </c>
      <c r="G25" s="125">
        <v>113.7</v>
      </c>
      <c r="H25" s="214" t="s">
        <v>7</v>
      </c>
      <c r="I25" s="78">
        <v>233.9</v>
      </c>
      <c r="J25" s="125">
        <v>119.2</v>
      </c>
      <c r="K25" s="125">
        <v>114.7</v>
      </c>
      <c r="L25" s="78">
        <v>236</v>
      </c>
      <c r="M25" s="125">
        <v>120.3</v>
      </c>
      <c r="N25" s="125">
        <v>115.7</v>
      </c>
      <c r="O25" s="214" t="s">
        <v>7</v>
      </c>
      <c r="P25" s="78">
        <v>238.1</v>
      </c>
      <c r="Q25" s="125">
        <v>121.4</v>
      </c>
      <c r="R25" s="125">
        <v>116.7</v>
      </c>
    </row>
    <row r="26" spans="1:18" s="212" customFormat="1" ht="12.9" customHeight="1">
      <c r="B26" s="124"/>
      <c r="C26" s="124"/>
      <c r="D26" s="124"/>
      <c r="E26" s="78"/>
      <c r="F26" s="125"/>
      <c r="G26" s="125"/>
      <c r="I26" s="78"/>
      <c r="J26" s="125"/>
      <c r="K26" s="125"/>
      <c r="L26" s="78"/>
      <c r="M26" s="125"/>
      <c r="N26" s="125"/>
      <c r="P26" s="78"/>
      <c r="Q26" s="125"/>
      <c r="R26" s="125"/>
    </row>
    <row r="27" spans="1:18" s="213" customFormat="1" ht="12.9" customHeight="1">
      <c r="A27" s="213" t="s">
        <v>3</v>
      </c>
      <c r="B27" s="121">
        <v>1168.9000000000001</v>
      </c>
      <c r="C27" s="121">
        <v>579.9</v>
      </c>
      <c r="D27" s="121">
        <v>589</v>
      </c>
      <c r="E27" s="74">
        <v>1196.0999999999999</v>
      </c>
      <c r="F27" s="122">
        <v>594.20000000000005</v>
      </c>
      <c r="G27" s="122">
        <v>601.9</v>
      </c>
      <c r="H27" s="213" t="s">
        <v>3</v>
      </c>
      <c r="I27" s="74">
        <v>1223.3</v>
      </c>
      <c r="J27" s="122">
        <v>608.29999999999995</v>
      </c>
      <c r="K27" s="122">
        <v>615</v>
      </c>
      <c r="L27" s="74">
        <v>1250.3</v>
      </c>
      <c r="M27" s="122">
        <v>622.29999999999995</v>
      </c>
      <c r="N27" s="122">
        <v>628</v>
      </c>
      <c r="O27" s="213" t="s">
        <v>3</v>
      </c>
      <c r="P27" s="74">
        <v>1275.0999999999999</v>
      </c>
      <c r="Q27" s="122">
        <v>635.1</v>
      </c>
      <c r="R27" s="122">
        <v>640</v>
      </c>
    </row>
    <row r="28" spans="1:18" s="212" customFormat="1" ht="12.9" customHeight="1">
      <c r="A28" s="214" t="s">
        <v>6</v>
      </c>
      <c r="B28" s="124">
        <v>92.2</v>
      </c>
      <c r="C28" s="124">
        <v>44.8</v>
      </c>
      <c r="D28" s="124">
        <v>47.4</v>
      </c>
      <c r="E28" s="78">
        <v>94.7</v>
      </c>
      <c r="F28" s="125">
        <v>46.1</v>
      </c>
      <c r="G28" s="125">
        <v>48.6</v>
      </c>
      <c r="H28" s="214" t="s">
        <v>6</v>
      </c>
      <c r="I28" s="78">
        <v>97.2</v>
      </c>
      <c r="J28" s="125">
        <v>47.5</v>
      </c>
      <c r="K28" s="125">
        <v>49.7</v>
      </c>
      <c r="L28" s="78">
        <v>99.4</v>
      </c>
      <c r="M28" s="125">
        <v>48.5</v>
      </c>
      <c r="N28" s="125">
        <v>50.9</v>
      </c>
      <c r="O28" s="214" t="s">
        <v>6</v>
      </c>
      <c r="P28" s="78">
        <v>101.7</v>
      </c>
      <c r="Q28" s="125">
        <v>49.8</v>
      </c>
      <c r="R28" s="125">
        <v>51.9</v>
      </c>
    </row>
    <row r="29" spans="1:18" s="212" customFormat="1" ht="12.9" customHeight="1">
      <c r="A29" s="214" t="s">
        <v>7</v>
      </c>
      <c r="B29" s="124">
        <v>1076.7</v>
      </c>
      <c r="C29" s="124">
        <v>535.1</v>
      </c>
      <c r="D29" s="124">
        <v>541.6</v>
      </c>
      <c r="E29" s="78">
        <v>1101.4000000000001</v>
      </c>
      <c r="F29" s="125">
        <v>548.1</v>
      </c>
      <c r="G29" s="125">
        <v>553.29999999999995</v>
      </c>
      <c r="H29" s="214" t="s">
        <v>7</v>
      </c>
      <c r="I29" s="78">
        <v>1126.0999999999999</v>
      </c>
      <c r="J29" s="125">
        <v>560.79999999999995</v>
      </c>
      <c r="K29" s="125">
        <v>565.29999999999995</v>
      </c>
      <c r="L29" s="78">
        <v>1150.9000000000001</v>
      </c>
      <c r="M29" s="125">
        <v>573.79999999999995</v>
      </c>
      <c r="N29" s="125">
        <v>577.1</v>
      </c>
      <c r="O29" s="214" t="s">
        <v>7</v>
      </c>
      <c r="P29" s="78">
        <v>1173.4000000000001</v>
      </c>
      <c r="Q29" s="125">
        <v>585.29999999999995</v>
      </c>
      <c r="R29" s="125">
        <v>588.1</v>
      </c>
    </row>
    <row r="30" spans="1:18" s="212" customFormat="1" ht="12.9" customHeight="1">
      <c r="B30" s="124"/>
      <c r="C30" s="124"/>
      <c r="D30" s="124"/>
      <c r="E30" s="78"/>
      <c r="F30" s="125"/>
      <c r="G30" s="125"/>
      <c r="I30" s="78"/>
      <c r="J30" s="125"/>
      <c r="K30" s="125"/>
      <c r="L30" s="78"/>
      <c r="M30" s="125"/>
      <c r="N30" s="125"/>
      <c r="P30" s="78"/>
      <c r="Q30" s="125"/>
      <c r="R30" s="125"/>
    </row>
    <row r="31" spans="1:18" s="213" customFormat="1" ht="12.9" customHeight="1">
      <c r="A31" s="213" t="s">
        <v>4</v>
      </c>
      <c r="B31" s="121">
        <v>246.1</v>
      </c>
      <c r="C31" s="121">
        <v>124</v>
      </c>
      <c r="D31" s="121">
        <v>122.1</v>
      </c>
      <c r="E31" s="74">
        <v>249.9</v>
      </c>
      <c r="F31" s="122">
        <v>126</v>
      </c>
      <c r="G31" s="122">
        <v>123.9</v>
      </c>
      <c r="H31" s="213" t="s">
        <v>4</v>
      </c>
      <c r="I31" s="74">
        <v>254</v>
      </c>
      <c r="J31" s="122">
        <v>128.1</v>
      </c>
      <c r="K31" s="122">
        <v>125.9</v>
      </c>
      <c r="L31" s="74">
        <v>258.2</v>
      </c>
      <c r="M31" s="122">
        <v>130.30000000000001</v>
      </c>
      <c r="N31" s="122">
        <v>127.9</v>
      </c>
      <c r="O31" s="213" t="s">
        <v>4</v>
      </c>
      <c r="P31" s="74">
        <v>262</v>
      </c>
      <c r="Q31" s="122">
        <v>132.19999999999999</v>
      </c>
      <c r="R31" s="122">
        <v>129.80000000000001</v>
      </c>
    </row>
    <row r="32" spans="1:18" s="212" customFormat="1" ht="12.9" customHeight="1">
      <c r="A32" s="214" t="s">
        <v>6</v>
      </c>
      <c r="B32" s="124">
        <v>36.1</v>
      </c>
      <c r="C32" s="124">
        <v>17.2</v>
      </c>
      <c r="D32" s="124">
        <v>18.899999999999999</v>
      </c>
      <c r="E32" s="78">
        <v>37</v>
      </c>
      <c r="F32" s="125">
        <v>17.600000000000001</v>
      </c>
      <c r="G32" s="125">
        <v>19.399999999999999</v>
      </c>
      <c r="H32" s="214" t="s">
        <v>6</v>
      </c>
      <c r="I32" s="78">
        <v>37.9</v>
      </c>
      <c r="J32" s="125">
        <v>18</v>
      </c>
      <c r="K32" s="125">
        <v>19.899999999999999</v>
      </c>
      <c r="L32" s="78">
        <v>38.799999999999997</v>
      </c>
      <c r="M32" s="125">
        <v>18.399999999999999</v>
      </c>
      <c r="N32" s="125">
        <v>20.399999999999999</v>
      </c>
      <c r="O32" s="214" t="s">
        <v>6</v>
      </c>
      <c r="P32" s="78">
        <v>39.6</v>
      </c>
      <c r="Q32" s="125">
        <v>18.8</v>
      </c>
      <c r="R32" s="125">
        <v>20.8</v>
      </c>
    </row>
    <row r="33" spans="1:247" s="212" customFormat="1" ht="12.9" customHeight="1">
      <c r="A33" s="214" t="s">
        <v>7</v>
      </c>
      <c r="B33" s="124">
        <v>210</v>
      </c>
      <c r="C33" s="124">
        <v>106.8</v>
      </c>
      <c r="D33" s="124">
        <v>103.2</v>
      </c>
      <c r="E33" s="78">
        <v>212.9</v>
      </c>
      <c r="F33" s="125">
        <v>108.4</v>
      </c>
      <c r="G33" s="125">
        <v>104.5</v>
      </c>
      <c r="H33" s="214" t="s">
        <v>7</v>
      </c>
      <c r="I33" s="78">
        <v>216.1</v>
      </c>
      <c r="J33" s="125">
        <v>110.1</v>
      </c>
      <c r="K33" s="125">
        <v>106</v>
      </c>
      <c r="L33" s="78">
        <v>219.4</v>
      </c>
      <c r="M33" s="125">
        <v>111.9</v>
      </c>
      <c r="N33" s="125">
        <v>107.5</v>
      </c>
      <c r="O33" s="214" t="s">
        <v>7</v>
      </c>
      <c r="P33" s="78">
        <v>222.4</v>
      </c>
      <c r="Q33" s="125">
        <v>113.4</v>
      </c>
      <c r="R33" s="125">
        <v>109</v>
      </c>
    </row>
    <row r="34" spans="1:247" s="212" customFormat="1" ht="12.9" customHeight="1">
      <c r="B34" s="124"/>
      <c r="C34" s="124"/>
      <c r="D34" s="124"/>
      <c r="E34" s="78"/>
      <c r="F34" s="125"/>
      <c r="G34" s="125"/>
      <c r="I34" s="78"/>
      <c r="J34" s="125"/>
      <c r="K34" s="125"/>
      <c r="L34" s="78"/>
      <c r="M34" s="125"/>
      <c r="N34" s="125"/>
      <c r="P34" s="78"/>
      <c r="Q34" s="125"/>
      <c r="R34" s="125"/>
    </row>
    <row r="35" spans="1:247" s="213" customFormat="1" ht="12.9" customHeight="1">
      <c r="A35" s="213" t="s">
        <v>5</v>
      </c>
      <c r="B35" s="121">
        <v>883.5</v>
      </c>
      <c r="C35" s="121">
        <v>434.6</v>
      </c>
      <c r="D35" s="121">
        <v>448.9</v>
      </c>
      <c r="E35" s="74">
        <v>900.7</v>
      </c>
      <c r="F35" s="122">
        <v>443</v>
      </c>
      <c r="G35" s="122">
        <v>457.7</v>
      </c>
      <c r="H35" s="213" t="s">
        <v>5</v>
      </c>
      <c r="I35" s="74">
        <v>918.6</v>
      </c>
      <c r="J35" s="122">
        <v>451.8</v>
      </c>
      <c r="K35" s="122">
        <v>466.8</v>
      </c>
      <c r="L35" s="74">
        <v>937.7</v>
      </c>
      <c r="M35" s="122">
        <v>461.3</v>
      </c>
      <c r="N35" s="122">
        <v>476.4</v>
      </c>
      <c r="O35" s="213" t="s">
        <v>5</v>
      </c>
      <c r="P35" s="74">
        <v>954.6</v>
      </c>
      <c r="Q35" s="122">
        <v>469.5</v>
      </c>
      <c r="R35" s="122">
        <v>485.1</v>
      </c>
    </row>
    <row r="36" spans="1:247" s="212" customFormat="1" ht="12.9" customHeight="1">
      <c r="A36" s="214" t="s">
        <v>6</v>
      </c>
      <c r="B36" s="124">
        <v>160</v>
      </c>
      <c r="C36" s="124">
        <v>74.599999999999994</v>
      </c>
      <c r="D36" s="124">
        <v>85.4</v>
      </c>
      <c r="E36" s="78">
        <v>163.4</v>
      </c>
      <c r="F36" s="125">
        <v>76.2</v>
      </c>
      <c r="G36" s="125">
        <v>87.2</v>
      </c>
      <c r="H36" s="214" t="s">
        <v>6</v>
      </c>
      <c r="I36" s="78">
        <v>166.5</v>
      </c>
      <c r="J36" s="125">
        <v>77.7</v>
      </c>
      <c r="K36" s="125">
        <v>88.8</v>
      </c>
      <c r="L36" s="78">
        <v>169.7</v>
      </c>
      <c r="M36" s="125">
        <v>79.2</v>
      </c>
      <c r="N36" s="125">
        <v>90.5</v>
      </c>
      <c r="O36" s="214" t="s">
        <v>6</v>
      </c>
      <c r="P36" s="78">
        <v>174.6</v>
      </c>
      <c r="Q36" s="125">
        <v>81.3</v>
      </c>
      <c r="R36" s="125">
        <v>93.3</v>
      </c>
    </row>
    <row r="37" spans="1:247" s="212" customFormat="1" ht="12.9" customHeight="1">
      <c r="A37" s="214" t="s">
        <v>7</v>
      </c>
      <c r="B37" s="124">
        <v>723.5</v>
      </c>
      <c r="C37" s="124">
        <v>360</v>
      </c>
      <c r="D37" s="124">
        <v>363.5</v>
      </c>
      <c r="E37" s="78">
        <v>737.3</v>
      </c>
      <c r="F37" s="125">
        <v>366.8</v>
      </c>
      <c r="G37" s="125">
        <v>370.5</v>
      </c>
      <c r="H37" s="214" t="s">
        <v>7</v>
      </c>
      <c r="I37" s="78">
        <v>752.1</v>
      </c>
      <c r="J37" s="125">
        <v>374.1</v>
      </c>
      <c r="K37" s="125">
        <v>378</v>
      </c>
      <c r="L37" s="78">
        <v>768</v>
      </c>
      <c r="M37" s="125">
        <v>382.1</v>
      </c>
      <c r="N37" s="125">
        <v>385.9</v>
      </c>
      <c r="O37" s="214" t="s">
        <v>7</v>
      </c>
      <c r="P37" s="78">
        <v>780</v>
      </c>
      <c r="Q37" s="125">
        <v>388.2</v>
      </c>
      <c r="R37" s="125">
        <v>391.8</v>
      </c>
    </row>
    <row r="38" spans="1:247" s="212" customFormat="1" ht="12.9" customHeight="1">
      <c r="B38" s="124"/>
      <c r="C38" s="124"/>
      <c r="D38" s="124"/>
      <c r="E38" s="78"/>
      <c r="F38" s="125"/>
      <c r="G38" s="125"/>
      <c r="I38" s="78"/>
      <c r="J38" s="125"/>
      <c r="K38" s="125"/>
      <c r="L38" s="78"/>
      <c r="M38" s="125"/>
      <c r="N38" s="125"/>
      <c r="P38" s="78"/>
      <c r="Q38" s="125"/>
      <c r="R38" s="125"/>
    </row>
    <row r="39" spans="1:247" s="213" customFormat="1" ht="12.9" customHeight="1">
      <c r="A39" s="1" t="s">
        <v>8</v>
      </c>
      <c r="B39" s="121">
        <v>999.2</v>
      </c>
      <c r="C39" s="121">
        <v>468.9</v>
      </c>
      <c r="D39" s="121">
        <v>530.29999999999995</v>
      </c>
      <c r="E39" s="74">
        <v>1021</v>
      </c>
      <c r="F39" s="122">
        <v>479.4</v>
      </c>
      <c r="G39" s="122">
        <v>541.6</v>
      </c>
      <c r="H39" s="1" t="s">
        <v>8</v>
      </c>
      <c r="I39" s="74">
        <v>1044.5</v>
      </c>
      <c r="J39" s="122">
        <v>490.9</v>
      </c>
      <c r="K39" s="122">
        <v>553.6</v>
      </c>
      <c r="L39" s="74">
        <v>1070.4000000000001</v>
      </c>
      <c r="M39" s="122">
        <v>503.8</v>
      </c>
      <c r="N39" s="122">
        <v>566.6</v>
      </c>
      <c r="O39" s="1" t="s">
        <v>8</v>
      </c>
      <c r="P39" s="74">
        <v>1093.8</v>
      </c>
      <c r="Q39" s="122">
        <v>515.4</v>
      </c>
      <c r="R39" s="122">
        <v>578.4</v>
      </c>
    </row>
    <row r="40" spans="1:247" s="212" customFormat="1" ht="12.9" customHeight="1">
      <c r="A40" s="214" t="s">
        <v>6</v>
      </c>
      <c r="B40" s="124">
        <v>994.9</v>
      </c>
      <c r="C40" s="124">
        <v>466.8</v>
      </c>
      <c r="D40" s="124">
        <v>528.1</v>
      </c>
      <c r="E40" s="78">
        <v>1016.6</v>
      </c>
      <c r="F40" s="125">
        <v>477.2</v>
      </c>
      <c r="G40" s="125">
        <v>539.4</v>
      </c>
      <c r="H40" s="214" t="s">
        <v>6</v>
      </c>
      <c r="I40" s="78">
        <v>1040</v>
      </c>
      <c r="J40" s="125">
        <v>488.7</v>
      </c>
      <c r="K40" s="125">
        <v>551.29999999999995</v>
      </c>
      <c r="L40" s="78">
        <v>1065.9000000000001</v>
      </c>
      <c r="M40" s="125">
        <v>501.6</v>
      </c>
      <c r="N40" s="125">
        <v>564.29999999999995</v>
      </c>
      <c r="O40" s="214" t="s">
        <v>6</v>
      </c>
      <c r="P40" s="78">
        <v>1089.2</v>
      </c>
      <c r="Q40" s="125">
        <v>513.1</v>
      </c>
      <c r="R40" s="125">
        <v>576.1</v>
      </c>
    </row>
    <row r="41" spans="1:247" s="212" customFormat="1" ht="12.9" customHeight="1">
      <c r="A41" s="214" t="s">
        <v>7</v>
      </c>
      <c r="B41" s="124">
        <v>4.3</v>
      </c>
      <c r="C41" s="124">
        <v>2.1</v>
      </c>
      <c r="D41" s="124">
        <v>2.2000000000000002</v>
      </c>
      <c r="E41" s="78">
        <v>4.4000000000000004</v>
      </c>
      <c r="F41" s="125">
        <v>2.2000000000000002</v>
      </c>
      <c r="G41" s="125">
        <v>2.2000000000000002</v>
      </c>
      <c r="H41" s="214" t="s">
        <v>7</v>
      </c>
      <c r="I41" s="78">
        <v>4.5</v>
      </c>
      <c r="J41" s="125">
        <v>2.2000000000000002</v>
      </c>
      <c r="K41" s="125">
        <v>2.2999999999999998</v>
      </c>
      <c r="L41" s="78">
        <v>4.5</v>
      </c>
      <c r="M41" s="125">
        <v>2.2000000000000002</v>
      </c>
      <c r="N41" s="125">
        <v>2.2999999999999998</v>
      </c>
      <c r="O41" s="214" t="s">
        <v>7</v>
      </c>
      <c r="P41" s="78">
        <v>4.5999999999999996</v>
      </c>
      <c r="Q41" s="125">
        <v>2.2999999999999998</v>
      </c>
      <c r="R41" s="125">
        <v>2.2999999999999998</v>
      </c>
    </row>
    <row r="42" spans="1:247" s="212" customFormat="1" ht="12.9" customHeight="1">
      <c r="B42" s="124"/>
      <c r="C42" s="124"/>
      <c r="D42" s="124"/>
      <c r="E42" s="78"/>
      <c r="F42" s="125"/>
      <c r="G42" s="125"/>
      <c r="I42" s="78"/>
      <c r="J42" s="125"/>
      <c r="K42" s="125"/>
      <c r="L42" s="78"/>
      <c r="M42" s="125"/>
      <c r="N42" s="125"/>
      <c r="P42" s="78"/>
      <c r="Q42" s="125"/>
      <c r="R42" s="125"/>
    </row>
    <row r="43" spans="1:247" s="212" customFormat="1" ht="12.9" customHeight="1">
      <c r="A43" s="1" t="s">
        <v>9</v>
      </c>
      <c r="B43" s="121">
        <v>264</v>
      </c>
      <c r="C43" s="121">
        <v>124.9</v>
      </c>
      <c r="D43" s="121">
        <v>139.1</v>
      </c>
      <c r="E43" s="74">
        <v>270.39999999999998</v>
      </c>
      <c r="F43" s="122">
        <v>128.1</v>
      </c>
      <c r="G43" s="122">
        <v>142.30000000000001</v>
      </c>
      <c r="H43" s="1" t="s">
        <v>9</v>
      </c>
      <c r="I43" s="74">
        <v>279.2</v>
      </c>
      <c r="J43" s="122">
        <v>132.6</v>
      </c>
      <c r="K43" s="122">
        <v>146.6</v>
      </c>
      <c r="L43" s="74">
        <v>291.10000000000002</v>
      </c>
      <c r="M43" s="122">
        <v>138.6</v>
      </c>
      <c r="N43" s="122">
        <v>152.5</v>
      </c>
      <c r="O43" s="1" t="s">
        <v>9</v>
      </c>
      <c r="P43" s="74">
        <v>302.5</v>
      </c>
      <c r="Q43" s="122">
        <v>144.4</v>
      </c>
      <c r="R43" s="122">
        <v>158.1</v>
      </c>
    </row>
    <row r="44" spans="1:247" s="212" customFormat="1" ht="12.9" customHeight="1">
      <c r="A44" s="214" t="s">
        <v>6</v>
      </c>
      <c r="B44" s="124">
        <v>237.6</v>
      </c>
      <c r="C44" s="124">
        <v>111.4</v>
      </c>
      <c r="D44" s="124">
        <v>126.2</v>
      </c>
      <c r="E44" s="78">
        <v>243.4</v>
      </c>
      <c r="F44" s="125">
        <v>114.3</v>
      </c>
      <c r="G44" s="125">
        <v>129.1</v>
      </c>
      <c r="H44" s="214" t="s">
        <v>6</v>
      </c>
      <c r="I44" s="78">
        <v>251.9</v>
      </c>
      <c r="J44" s="125">
        <v>118.6</v>
      </c>
      <c r="K44" s="125">
        <v>133.30000000000001</v>
      </c>
      <c r="L44" s="78">
        <v>263.5</v>
      </c>
      <c r="M44" s="125">
        <v>124.5</v>
      </c>
      <c r="N44" s="125">
        <v>139</v>
      </c>
      <c r="O44" s="214" t="s">
        <v>6</v>
      </c>
      <c r="P44" s="78">
        <v>274.8</v>
      </c>
      <c r="Q44" s="125">
        <v>130.19999999999999</v>
      </c>
      <c r="R44" s="125">
        <v>144.6</v>
      </c>
    </row>
    <row r="45" spans="1:247" s="212" customFormat="1" ht="12.9" customHeight="1">
      <c r="A45" s="214" t="s">
        <v>7</v>
      </c>
      <c r="B45" s="130">
        <v>26.4</v>
      </c>
      <c r="C45" s="130">
        <v>13.5</v>
      </c>
      <c r="D45" s="130">
        <v>12.9</v>
      </c>
      <c r="E45" s="78">
        <v>27</v>
      </c>
      <c r="F45" s="131">
        <v>13.8</v>
      </c>
      <c r="G45" s="131">
        <v>13.2</v>
      </c>
      <c r="H45" s="214" t="s">
        <v>7</v>
      </c>
      <c r="I45" s="78">
        <v>27.3</v>
      </c>
      <c r="J45" s="131">
        <v>14</v>
      </c>
      <c r="K45" s="131">
        <v>13.3</v>
      </c>
      <c r="L45" s="78">
        <v>27.6</v>
      </c>
      <c r="M45" s="131">
        <v>14.1</v>
      </c>
      <c r="N45" s="131">
        <v>13.5</v>
      </c>
      <c r="O45" s="214" t="s">
        <v>7</v>
      </c>
      <c r="P45" s="78">
        <v>27.7</v>
      </c>
      <c r="Q45" s="131">
        <v>14.2</v>
      </c>
      <c r="R45" s="131">
        <v>13.5</v>
      </c>
    </row>
    <row r="46" spans="1:247" s="159" customFormat="1" ht="12.9" customHeight="1">
      <c r="A46" s="132"/>
      <c r="B46" s="215"/>
      <c r="C46" s="216"/>
      <c r="D46" s="216"/>
      <c r="E46" s="215"/>
      <c r="F46" s="216"/>
      <c r="G46" s="216"/>
      <c r="H46" s="217"/>
      <c r="I46" s="215"/>
      <c r="J46" s="216"/>
      <c r="K46" s="216"/>
      <c r="L46" s="218"/>
      <c r="M46" s="218"/>
      <c r="N46" s="218"/>
      <c r="O46" s="217"/>
      <c r="P46" s="218"/>
      <c r="Q46" s="218"/>
      <c r="R46" s="218"/>
      <c r="FE46" s="180"/>
      <c r="FF46" s="180"/>
      <c r="FG46" s="180"/>
      <c r="FH46" s="180"/>
      <c r="FI46" s="180"/>
      <c r="FJ46" s="180"/>
      <c r="FK46" s="180"/>
      <c r="FL46" s="180"/>
      <c r="FM46" s="180"/>
      <c r="FN46" s="180"/>
      <c r="FO46" s="180"/>
      <c r="FP46" s="180"/>
      <c r="FQ46" s="180"/>
      <c r="FR46" s="180"/>
      <c r="FS46" s="180"/>
      <c r="FT46" s="180"/>
      <c r="FU46" s="180"/>
      <c r="FV46" s="180"/>
      <c r="FW46" s="180"/>
      <c r="FX46" s="180"/>
      <c r="FY46" s="180"/>
      <c r="FZ46" s="180"/>
      <c r="GA46" s="180"/>
      <c r="GB46" s="180"/>
      <c r="GC46" s="180"/>
      <c r="GD46" s="180"/>
      <c r="GE46" s="180"/>
      <c r="GF46" s="180"/>
      <c r="GG46" s="180"/>
      <c r="GH46" s="180"/>
      <c r="GI46" s="180"/>
      <c r="GJ46" s="180"/>
      <c r="GK46" s="180"/>
      <c r="GL46" s="180"/>
      <c r="GM46" s="180"/>
      <c r="GN46" s="180"/>
      <c r="GO46" s="180"/>
      <c r="GP46" s="180"/>
      <c r="GQ46" s="180"/>
      <c r="GR46" s="180"/>
      <c r="GS46" s="180"/>
      <c r="GT46" s="180"/>
      <c r="GU46" s="180"/>
      <c r="GV46" s="180"/>
      <c r="GW46" s="180"/>
      <c r="GX46" s="180"/>
      <c r="GY46" s="180"/>
      <c r="GZ46" s="180"/>
      <c r="HA46" s="180"/>
      <c r="HB46" s="180"/>
      <c r="HC46" s="180"/>
      <c r="HD46" s="180"/>
      <c r="HE46" s="180"/>
      <c r="HF46" s="180"/>
      <c r="HG46" s="180"/>
      <c r="HH46" s="180"/>
      <c r="HI46" s="180"/>
      <c r="HJ46" s="180"/>
      <c r="HK46" s="180"/>
      <c r="HL46" s="180"/>
      <c r="HM46" s="180"/>
      <c r="HN46" s="180"/>
      <c r="HO46" s="180"/>
      <c r="HP46" s="180"/>
      <c r="HQ46" s="180"/>
      <c r="HR46" s="180"/>
      <c r="HS46" s="180"/>
      <c r="HT46" s="180"/>
      <c r="HU46" s="180"/>
      <c r="HV46" s="180"/>
      <c r="HW46" s="180"/>
      <c r="HX46" s="180"/>
      <c r="HY46" s="180"/>
      <c r="HZ46" s="180"/>
      <c r="IA46" s="180"/>
      <c r="IB46" s="180"/>
      <c r="IC46" s="180"/>
      <c r="ID46" s="180"/>
      <c r="IE46" s="180"/>
      <c r="IF46" s="180"/>
      <c r="IG46" s="180"/>
      <c r="IH46" s="180"/>
      <c r="II46" s="180"/>
      <c r="IJ46" s="180"/>
      <c r="IK46" s="180"/>
      <c r="IL46" s="180"/>
      <c r="IM46" s="180"/>
    </row>
    <row r="47" spans="1:247" s="159" customFormat="1" ht="12.9" customHeight="1">
      <c r="A47" s="135"/>
      <c r="B47" s="219"/>
      <c r="C47" s="219"/>
      <c r="D47" s="219"/>
      <c r="E47" s="219"/>
      <c r="F47" s="219"/>
      <c r="G47" s="219"/>
      <c r="H47" s="220"/>
      <c r="I47" s="221"/>
      <c r="J47" s="222"/>
      <c r="K47" s="222"/>
      <c r="L47" s="223"/>
      <c r="M47" s="224"/>
      <c r="N47" s="224"/>
      <c r="O47" s="220"/>
      <c r="P47" s="223"/>
      <c r="Q47" s="224"/>
      <c r="R47" s="224"/>
      <c r="FE47" s="180"/>
      <c r="FF47" s="180"/>
      <c r="FG47" s="180"/>
      <c r="FH47" s="180"/>
      <c r="FI47" s="180"/>
      <c r="FJ47" s="180"/>
      <c r="FK47" s="180"/>
      <c r="FL47" s="180"/>
      <c r="FM47" s="180"/>
      <c r="FN47" s="180"/>
      <c r="FO47" s="180"/>
      <c r="FP47" s="180"/>
      <c r="FQ47" s="180"/>
      <c r="FR47" s="180"/>
      <c r="FS47" s="180"/>
      <c r="FT47" s="180"/>
      <c r="FU47" s="180"/>
      <c r="FV47" s="180"/>
      <c r="FW47" s="180"/>
      <c r="FX47" s="180"/>
      <c r="FY47" s="180"/>
      <c r="FZ47" s="180"/>
      <c r="GA47" s="180"/>
      <c r="GB47" s="180"/>
      <c r="GC47" s="180"/>
      <c r="GD47" s="180"/>
      <c r="GE47" s="180"/>
      <c r="GF47" s="180"/>
      <c r="GG47" s="180"/>
      <c r="GH47" s="180"/>
      <c r="GI47" s="180"/>
      <c r="GJ47" s="180"/>
      <c r="GK47" s="180"/>
      <c r="GL47" s="180"/>
      <c r="GM47" s="180"/>
      <c r="GN47" s="180"/>
      <c r="GO47" s="180"/>
      <c r="GP47" s="180"/>
      <c r="GQ47" s="180"/>
      <c r="GR47" s="180"/>
      <c r="GS47" s="180"/>
      <c r="GT47" s="180"/>
      <c r="GU47" s="180"/>
      <c r="GV47" s="180"/>
      <c r="GW47" s="180"/>
      <c r="GX47" s="180"/>
      <c r="GY47" s="180"/>
      <c r="GZ47" s="180"/>
      <c r="HA47" s="180"/>
      <c r="HB47" s="180"/>
      <c r="HC47" s="180"/>
      <c r="HD47" s="180"/>
      <c r="HE47" s="180"/>
      <c r="HF47" s="180"/>
      <c r="HG47" s="180"/>
      <c r="HH47" s="180"/>
      <c r="HI47" s="180"/>
      <c r="HJ47" s="180"/>
      <c r="HK47" s="180"/>
      <c r="HL47" s="180"/>
      <c r="HM47" s="180"/>
      <c r="HN47" s="180"/>
      <c r="HO47" s="180"/>
      <c r="HP47" s="180"/>
      <c r="HQ47" s="180"/>
      <c r="HR47" s="180"/>
      <c r="HS47" s="180"/>
      <c r="HT47" s="180"/>
      <c r="HU47" s="180"/>
      <c r="HV47" s="180"/>
      <c r="HW47" s="180"/>
      <c r="HX47" s="180"/>
      <c r="HY47" s="180"/>
      <c r="HZ47" s="180"/>
      <c r="IA47" s="180"/>
      <c r="IB47" s="180"/>
      <c r="IC47" s="180"/>
      <c r="ID47" s="180"/>
      <c r="IE47" s="180"/>
      <c r="IF47" s="180"/>
      <c r="IG47" s="180"/>
      <c r="IH47" s="180"/>
      <c r="II47" s="180"/>
      <c r="IJ47" s="180"/>
      <c r="IK47" s="180"/>
      <c r="IL47" s="180"/>
      <c r="IM47" s="180"/>
    </row>
    <row r="48" spans="1:247" s="159" customFormat="1" ht="12.9" customHeight="1">
      <c r="A48" s="135"/>
      <c r="B48" s="219"/>
      <c r="C48" s="219"/>
      <c r="D48" s="219"/>
      <c r="E48" s="219"/>
      <c r="F48" s="219"/>
      <c r="G48" s="219"/>
      <c r="H48" s="220"/>
      <c r="I48" s="221"/>
      <c r="J48" s="222"/>
      <c r="K48" s="222"/>
      <c r="L48" s="223"/>
      <c r="M48" s="224"/>
      <c r="N48" s="224"/>
      <c r="O48" s="2"/>
      <c r="P48" s="223"/>
      <c r="Q48" s="224"/>
      <c r="R48" s="224"/>
      <c r="FE48" s="180"/>
      <c r="FF48" s="180"/>
      <c r="FG48" s="180"/>
      <c r="FH48" s="180"/>
      <c r="FI48" s="180"/>
      <c r="FJ48" s="180"/>
      <c r="FK48" s="180"/>
      <c r="FL48" s="180"/>
      <c r="FM48" s="180"/>
      <c r="FN48" s="180"/>
      <c r="FO48" s="180"/>
      <c r="FP48" s="180"/>
      <c r="FQ48" s="180"/>
      <c r="FR48" s="180"/>
      <c r="FS48" s="180"/>
      <c r="FT48" s="180"/>
      <c r="FU48" s="180"/>
      <c r="FV48" s="180"/>
      <c r="FW48" s="180"/>
      <c r="FX48" s="180"/>
      <c r="FY48" s="180"/>
      <c r="FZ48" s="180"/>
      <c r="GA48" s="180"/>
      <c r="GB48" s="180"/>
      <c r="GC48" s="180"/>
      <c r="GD48" s="180"/>
      <c r="GE48" s="180"/>
      <c r="GF48" s="180"/>
      <c r="GG48" s="180"/>
      <c r="GH48" s="180"/>
      <c r="GI48" s="180"/>
      <c r="GJ48" s="180"/>
      <c r="GK48" s="180"/>
      <c r="GL48" s="180"/>
      <c r="GM48" s="180"/>
      <c r="GN48" s="180"/>
      <c r="GO48" s="180"/>
      <c r="GP48" s="180"/>
      <c r="GQ48" s="180"/>
      <c r="GR48" s="180"/>
      <c r="GS48" s="180"/>
      <c r="GT48" s="180"/>
      <c r="GU48" s="180"/>
      <c r="GV48" s="180"/>
      <c r="GW48" s="180"/>
      <c r="GX48" s="180"/>
      <c r="GY48" s="180"/>
      <c r="GZ48" s="180"/>
      <c r="HA48" s="180"/>
      <c r="HB48" s="180"/>
      <c r="HC48" s="180"/>
      <c r="HD48" s="180"/>
      <c r="HE48" s="180"/>
      <c r="HF48" s="180"/>
      <c r="HG48" s="180"/>
      <c r="HH48" s="180"/>
      <c r="HI48" s="180"/>
      <c r="HJ48" s="180"/>
      <c r="HK48" s="180"/>
      <c r="HL48" s="180"/>
      <c r="HM48" s="180"/>
      <c r="HN48" s="180"/>
      <c r="HO48" s="180"/>
      <c r="HP48" s="180"/>
      <c r="HQ48" s="180"/>
      <c r="HR48" s="180"/>
      <c r="HS48" s="180"/>
      <c r="HT48" s="180"/>
      <c r="HU48" s="180"/>
      <c r="HV48" s="180"/>
      <c r="HW48" s="180"/>
      <c r="HX48" s="180"/>
      <c r="HY48" s="180"/>
      <c r="HZ48" s="180"/>
      <c r="IA48" s="180"/>
      <c r="IB48" s="180"/>
      <c r="IC48" s="180"/>
      <c r="ID48" s="180"/>
      <c r="IE48" s="180"/>
      <c r="IF48" s="180"/>
      <c r="IG48" s="180"/>
      <c r="IH48" s="180"/>
      <c r="II48" s="180"/>
      <c r="IJ48" s="180"/>
      <c r="IK48" s="180"/>
      <c r="IL48" s="180"/>
      <c r="IM48" s="180"/>
    </row>
    <row r="49" spans="1:247" s="159" customFormat="1" ht="12.9" customHeight="1">
      <c r="A49" s="135"/>
      <c r="B49" s="225"/>
      <c r="C49" s="225"/>
      <c r="D49" s="225"/>
      <c r="E49" s="225"/>
      <c r="F49" s="225"/>
      <c r="G49" s="225"/>
      <c r="H49" s="161"/>
      <c r="I49" s="222"/>
      <c r="J49" s="222"/>
      <c r="K49" s="222"/>
      <c r="L49" s="222"/>
      <c r="M49" s="222"/>
      <c r="N49" s="222"/>
      <c r="O49" s="161"/>
      <c r="P49" s="222"/>
      <c r="Q49" s="222"/>
      <c r="R49" s="222"/>
      <c r="FE49" s="180"/>
      <c r="FF49" s="180"/>
      <c r="FG49" s="180"/>
      <c r="FH49" s="180"/>
      <c r="FI49" s="180"/>
      <c r="FJ49" s="180"/>
      <c r="FK49" s="180"/>
      <c r="FL49" s="180"/>
      <c r="FM49" s="180"/>
      <c r="FN49" s="180"/>
      <c r="FO49" s="180"/>
      <c r="FP49" s="180"/>
      <c r="FQ49" s="180"/>
      <c r="FR49" s="180"/>
      <c r="FS49" s="180"/>
      <c r="FT49" s="180"/>
      <c r="FU49" s="180"/>
      <c r="FV49" s="180"/>
      <c r="FW49" s="180"/>
      <c r="FX49" s="180"/>
      <c r="FY49" s="180"/>
      <c r="FZ49" s="180"/>
      <c r="GA49" s="180"/>
      <c r="GB49" s="180"/>
      <c r="GC49" s="180"/>
      <c r="GD49" s="180"/>
      <c r="GE49" s="180"/>
      <c r="GF49" s="180"/>
      <c r="GG49" s="180"/>
      <c r="GH49" s="180"/>
      <c r="GI49" s="180"/>
      <c r="GJ49" s="180"/>
      <c r="GK49" s="180"/>
      <c r="GL49" s="180"/>
      <c r="GM49" s="180"/>
      <c r="GN49" s="180"/>
      <c r="GO49" s="180"/>
      <c r="GP49" s="180"/>
      <c r="GQ49" s="180"/>
      <c r="GR49" s="180"/>
      <c r="GS49" s="180"/>
      <c r="GT49" s="180"/>
      <c r="GU49" s="180"/>
      <c r="GV49" s="180"/>
      <c r="GW49" s="180"/>
      <c r="GX49" s="180"/>
      <c r="GY49" s="180"/>
      <c r="GZ49" s="180"/>
      <c r="HA49" s="180"/>
      <c r="HB49" s="180"/>
      <c r="HC49" s="180"/>
      <c r="HD49" s="180"/>
      <c r="HE49" s="180"/>
      <c r="HF49" s="180"/>
      <c r="HG49" s="180"/>
      <c r="HH49" s="180"/>
      <c r="HI49" s="180"/>
      <c r="HJ49" s="180"/>
      <c r="HK49" s="180"/>
      <c r="HL49" s="180"/>
      <c r="HM49" s="180"/>
      <c r="HN49" s="180"/>
      <c r="HO49" s="180"/>
      <c r="HP49" s="180"/>
      <c r="HQ49" s="180"/>
      <c r="HR49" s="180"/>
      <c r="HS49" s="180"/>
      <c r="HT49" s="180"/>
      <c r="HU49" s="180"/>
      <c r="HV49" s="180"/>
      <c r="HW49" s="180"/>
      <c r="HX49" s="180"/>
      <c r="HY49" s="180"/>
      <c r="HZ49" s="180"/>
      <c r="IA49" s="180"/>
      <c r="IB49" s="180"/>
      <c r="IC49" s="180"/>
      <c r="ID49" s="180"/>
      <c r="IE49" s="180"/>
      <c r="IF49" s="180"/>
      <c r="IG49" s="180"/>
      <c r="IH49" s="180"/>
      <c r="II49" s="180"/>
      <c r="IJ49" s="180"/>
      <c r="IK49" s="180"/>
      <c r="IL49" s="180"/>
      <c r="IM49" s="180"/>
    </row>
    <row r="50" spans="1:247" s="159" customFormat="1" ht="12.9" hidden="1" customHeight="1">
      <c r="A50" s="135"/>
      <c r="B50" s="137">
        <f>B43-B44-B45</f>
        <v>0</v>
      </c>
      <c r="C50" s="137">
        <f>C43-C44-C45</f>
        <v>0</v>
      </c>
      <c r="D50" s="137">
        <f>D43-D44-D45</f>
        <v>0</v>
      </c>
      <c r="E50" s="137">
        <f t="shared" ref="E50:G50" si="0">E43-E44-E45</f>
        <v>-2.8421709430404007E-14</v>
      </c>
      <c r="F50" s="137">
        <f t="shared" si="0"/>
        <v>0</v>
      </c>
      <c r="G50" s="137">
        <f t="shared" si="0"/>
        <v>1.7763568394002505E-14</v>
      </c>
      <c r="H50" s="137">
        <f>G43-G44-G45</f>
        <v>1.7763568394002505E-14</v>
      </c>
      <c r="I50" s="226">
        <f t="shared" ref="I50:R50" si="1">I43-I44-I45</f>
        <v>0</v>
      </c>
      <c r="J50" s="226">
        <f t="shared" si="1"/>
        <v>0</v>
      </c>
      <c r="K50" s="226">
        <f t="shared" si="1"/>
        <v>-1.7763568394002505E-14</v>
      </c>
      <c r="L50" s="226">
        <f t="shared" si="1"/>
        <v>0</v>
      </c>
      <c r="M50" s="226">
        <f t="shared" si="1"/>
        <v>0</v>
      </c>
      <c r="N50" s="226">
        <f t="shared" si="1"/>
        <v>0</v>
      </c>
      <c r="O50" s="137" t="e">
        <f t="shared" si="1"/>
        <v>#VALUE!</v>
      </c>
      <c r="P50" s="226">
        <f t="shared" si="1"/>
        <v>0</v>
      </c>
      <c r="Q50" s="226">
        <f t="shared" si="1"/>
        <v>1.7763568394002505E-14</v>
      </c>
      <c r="R50" s="226">
        <f t="shared" si="1"/>
        <v>0</v>
      </c>
      <c r="FE50" s="180"/>
      <c r="FF50" s="180"/>
      <c r="FG50" s="180"/>
      <c r="FH50" s="180"/>
      <c r="FI50" s="180"/>
      <c r="FJ50" s="180"/>
      <c r="FK50" s="180"/>
      <c r="FL50" s="180"/>
      <c r="FM50" s="180"/>
      <c r="FN50" s="180"/>
      <c r="FO50" s="180"/>
      <c r="FP50" s="180"/>
      <c r="FQ50" s="180"/>
      <c r="FR50" s="180"/>
      <c r="FS50" s="180"/>
      <c r="FT50" s="180"/>
      <c r="FU50" s="180"/>
      <c r="FV50" s="180"/>
      <c r="FW50" s="180"/>
      <c r="FX50" s="180"/>
      <c r="FY50" s="180"/>
      <c r="FZ50" s="180"/>
      <c r="GA50" s="180"/>
      <c r="GB50" s="180"/>
      <c r="GC50" s="180"/>
      <c r="GD50" s="180"/>
      <c r="GE50" s="180"/>
      <c r="GF50" s="180"/>
      <c r="GG50" s="180"/>
      <c r="GH50" s="180"/>
      <c r="GI50" s="180"/>
      <c r="GJ50" s="180"/>
      <c r="GK50" s="180"/>
      <c r="GL50" s="180"/>
      <c r="GM50" s="180"/>
      <c r="GN50" s="180"/>
      <c r="GO50" s="180"/>
      <c r="GP50" s="180"/>
      <c r="GQ50" s="180"/>
      <c r="GR50" s="180"/>
      <c r="GS50" s="180"/>
      <c r="GT50" s="180"/>
      <c r="GU50" s="180"/>
      <c r="GV50" s="180"/>
      <c r="GW50" s="180"/>
      <c r="GX50" s="180"/>
      <c r="GY50" s="180"/>
      <c r="GZ50" s="180"/>
      <c r="HA50" s="180"/>
      <c r="HB50" s="180"/>
      <c r="HC50" s="180"/>
      <c r="HD50" s="180"/>
      <c r="HE50" s="180"/>
      <c r="HF50" s="180"/>
      <c r="HG50" s="180"/>
      <c r="HH50" s="180"/>
      <c r="HI50" s="180"/>
      <c r="HJ50" s="180"/>
      <c r="HK50" s="180"/>
      <c r="HL50" s="180"/>
      <c r="HM50" s="180"/>
      <c r="HN50" s="180"/>
      <c r="HO50" s="180"/>
      <c r="HP50" s="180"/>
      <c r="HQ50" s="180"/>
      <c r="HR50" s="180"/>
      <c r="HS50" s="180"/>
      <c r="HT50" s="180"/>
      <c r="HU50" s="180"/>
      <c r="HV50" s="180"/>
      <c r="HW50" s="180"/>
      <c r="HX50" s="180"/>
      <c r="HY50" s="180"/>
      <c r="HZ50" s="180"/>
      <c r="IA50" s="180"/>
      <c r="IB50" s="180"/>
      <c r="IC50" s="180"/>
      <c r="ID50" s="180"/>
      <c r="IE50" s="180"/>
      <c r="IF50" s="180"/>
      <c r="IG50" s="180"/>
      <c r="IH50" s="180"/>
      <c r="II50" s="180"/>
      <c r="IJ50" s="180"/>
      <c r="IK50" s="180"/>
      <c r="IL50" s="180"/>
      <c r="IM50" s="180"/>
    </row>
    <row r="51" spans="1:247" s="159" customFormat="1" ht="12.9" hidden="1" customHeight="1">
      <c r="A51" s="135"/>
      <c r="B51" s="137">
        <f>B39-B40-B41</f>
        <v>6.8389738316909643E-14</v>
      </c>
      <c r="C51" s="137">
        <f>C39-C40-C41</f>
        <v>-3.4194869158454821E-14</v>
      </c>
      <c r="D51" s="137">
        <f>D39-D40-D41</f>
        <v>-6.8389738316909643E-14</v>
      </c>
      <c r="E51" s="137">
        <f t="shared" ref="E51:G51" si="2">E39-E40-E41</f>
        <v>-2.3092638912203256E-14</v>
      </c>
      <c r="F51" s="137">
        <f t="shared" si="2"/>
        <v>-1.1546319456101628E-14</v>
      </c>
      <c r="G51" s="137">
        <f t="shared" si="2"/>
        <v>4.5297099404706387E-14</v>
      </c>
      <c r="H51" s="137">
        <f>G39-G40-G41</f>
        <v>4.5297099404706387E-14</v>
      </c>
      <c r="I51" s="226">
        <f t="shared" ref="I51:R51" si="3">I39-I40-I41</f>
        <v>0</v>
      </c>
      <c r="J51" s="226">
        <f t="shared" si="3"/>
        <v>-1.1546319456101628E-14</v>
      </c>
      <c r="K51" s="226">
        <f t="shared" si="3"/>
        <v>6.8389738316909643E-14</v>
      </c>
      <c r="L51" s="226">
        <f t="shared" si="3"/>
        <v>0</v>
      </c>
      <c r="M51" s="226">
        <f t="shared" si="3"/>
        <v>-1.1546319456101628E-14</v>
      </c>
      <c r="N51" s="226">
        <f t="shared" si="3"/>
        <v>6.8389738316909643E-14</v>
      </c>
      <c r="O51" s="137" t="e">
        <f t="shared" si="3"/>
        <v>#VALUE!</v>
      </c>
      <c r="P51" s="226">
        <f t="shared" si="3"/>
        <v>-9.0594198809412774E-14</v>
      </c>
      <c r="Q51" s="226">
        <f t="shared" si="3"/>
        <v>-4.5297099404706387E-14</v>
      </c>
      <c r="R51" s="226">
        <f t="shared" si="3"/>
        <v>-4.5297099404706387E-14</v>
      </c>
      <c r="FE51" s="180"/>
      <c r="FF51" s="180"/>
      <c r="FG51" s="180"/>
      <c r="FH51" s="180"/>
      <c r="FI51" s="180"/>
      <c r="FJ51" s="180"/>
      <c r="FK51" s="180"/>
      <c r="FL51" s="180"/>
      <c r="FM51" s="180"/>
      <c r="FN51" s="180"/>
      <c r="FO51" s="180"/>
      <c r="FP51" s="180"/>
      <c r="FQ51" s="180"/>
      <c r="FR51" s="180"/>
      <c r="FS51" s="180"/>
      <c r="FT51" s="180"/>
      <c r="FU51" s="180"/>
      <c r="FV51" s="180"/>
      <c r="FW51" s="180"/>
      <c r="FX51" s="180"/>
      <c r="FY51" s="180"/>
      <c r="FZ51" s="180"/>
      <c r="GA51" s="180"/>
      <c r="GB51" s="180"/>
      <c r="GC51" s="180"/>
      <c r="GD51" s="180"/>
      <c r="GE51" s="180"/>
      <c r="GF51" s="180"/>
      <c r="GG51" s="180"/>
      <c r="GH51" s="180"/>
      <c r="GI51" s="180"/>
      <c r="GJ51" s="180"/>
      <c r="GK51" s="180"/>
      <c r="GL51" s="180"/>
      <c r="GM51" s="180"/>
      <c r="GN51" s="180"/>
      <c r="GO51" s="180"/>
      <c r="GP51" s="180"/>
      <c r="GQ51" s="180"/>
      <c r="GR51" s="180"/>
      <c r="GS51" s="180"/>
      <c r="GT51" s="180"/>
      <c r="GU51" s="180"/>
      <c r="GV51" s="180"/>
      <c r="GW51" s="180"/>
      <c r="GX51" s="180"/>
      <c r="GY51" s="180"/>
      <c r="GZ51" s="180"/>
      <c r="HA51" s="180"/>
      <c r="HB51" s="180"/>
      <c r="HC51" s="180"/>
      <c r="HD51" s="180"/>
      <c r="HE51" s="180"/>
      <c r="HF51" s="180"/>
      <c r="HG51" s="180"/>
      <c r="HH51" s="180"/>
      <c r="HI51" s="180"/>
      <c r="HJ51" s="180"/>
      <c r="HK51" s="180"/>
      <c r="HL51" s="180"/>
      <c r="HM51" s="180"/>
      <c r="HN51" s="180"/>
      <c r="HO51" s="180"/>
      <c r="HP51" s="180"/>
      <c r="HQ51" s="180"/>
      <c r="HR51" s="180"/>
      <c r="HS51" s="180"/>
      <c r="HT51" s="180"/>
      <c r="HU51" s="180"/>
      <c r="HV51" s="180"/>
      <c r="HW51" s="180"/>
      <c r="HX51" s="180"/>
      <c r="HY51" s="180"/>
      <c r="HZ51" s="180"/>
      <c r="IA51" s="180"/>
      <c r="IB51" s="180"/>
      <c r="IC51" s="180"/>
      <c r="ID51" s="180"/>
      <c r="IE51" s="180"/>
      <c r="IF51" s="180"/>
      <c r="IG51" s="180"/>
      <c r="IH51" s="180"/>
      <c r="II51" s="180"/>
      <c r="IJ51" s="180"/>
      <c r="IK51" s="180"/>
      <c r="IL51" s="180"/>
      <c r="IM51" s="180"/>
    </row>
    <row r="52" spans="1:247" s="159" customFormat="1" ht="12.9" hidden="1" customHeight="1">
      <c r="A52" s="135"/>
      <c r="B52" s="137">
        <f>B35-B36-B37</f>
        <v>0</v>
      </c>
      <c r="C52" s="137">
        <f>C35-C36-C37</f>
        <v>0</v>
      </c>
      <c r="D52" s="137">
        <f>D35-D36-D37</f>
        <v>0</v>
      </c>
      <c r="E52" s="137">
        <f t="shared" ref="E52:G52" si="4">E35-E36-E37</f>
        <v>0</v>
      </c>
      <c r="F52" s="137">
        <f t="shared" si="4"/>
        <v>0</v>
      </c>
      <c r="G52" s="137">
        <f t="shared" si="4"/>
        <v>0</v>
      </c>
      <c r="H52" s="137">
        <f>G35-G36-G37</f>
        <v>0</v>
      </c>
      <c r="I52" s="226">
        <f t="shared" ref="I52:R52" si="5">I35-I36-I37</f>
        <v>0</v>
      </c>
      <c r="J52" s="226">
        <f t="shared" si="5"/>
        <v>0</v>
      </c>
      <c r="K52" s="226">
        <f t="shared" si="5"/>
        <v>0</v>
      </c>
      <c r="L52" s="226">
        <f t="shared" si="5"/>
        <v>0</v>
      </c>
      <c r="M52" s="226">
        <f t="shared" si="5"/>
        <v>0</v>
      </c>
      <c r="N52" s="226">
        <f t="shared" si="5"/>
        <v>0</v>
      </c>
      <c r="O52" s="137" t="e">
        <f t="shared" si="5"/>
        <v>#VALUE!</v>
      </c>
      <c r="P52" s="226">
        <f t="shared" si="5"/>
        <v>0</v>
      </c>
      <c r="Q52" s="226">
        <f t="shared" si="5"/>
        <v>0</v>
      </c>
      <c r="R52" s="226">
        <f t="shared" si="5"/>
        <v>0</v>
      </c>
      <c r="FE52" s="180"/>
      <c r="FF52" s="180"/>
      <c r="FG52" s="180"/>
      <c r="FH52" s="180"/>
      <c r="FI52" s="180"/>
      <c r="FJ52" s="180"/>
      <c r="FK52" s="180"/>
      <c r="FL52" s="180"/>
      <c r="FM52" s="180"/>
      <c r="FN52" s="180"/>
      <c r="FO52" s="180"/>
      <c r="FP52" s="180"/>
      <c r="FQ52" s="180"/>
      <c r="FR52" s="180"/>
      <c r="FS52" s="180"/>
      <c r="FT52" s="180"/>
      <c r="FU52" s="180"/>
      <c r="FV52" s="180"/>
      <c r="FW52" s="180"/>
      <c r="FX52" s="180"/>
      <c r="FY52" s="180"/>
      <c r="FZ52" s="180"/>
      <c r="GA52" s="180"/>
      <c r="GB52" s="180"/>
      <c r="GC52" s="180"/>
      <c r="GD52" s="180"/>
      <c r="GE52" s="180"/>
      <c r="GF52" s="180"/>
      <c r="GG52" s="180"/>
      <c r="GH52" s="180"/>
      <c r="GI52" s="180"/>
      <c r="GJ52" s="180"/>
      <c r="GK52" s="180"/>
      <c r="GL52" s="180"/>
      <c r="GM52" s="180"/>
      <c r="GN52" s="180"/>
      <c r="GO52" s="180"/>
      <c r="GP52" s="180"/>
      <c r="GQ52" s="180"/>
      <c r="GR52" s="180"/>
      <c r="GS52" s="180"/>
      <c r="GT52" s="180"/>
      <c r="GU52" s="180"/>
      <c r="GV52" s="180"/>
      <c r="GW52" s="180"/>
      <c r="GX52" s="180"/>
      <c r="GY52" s="180"/>
      <c r="GZ52" s="180"/>
      <c r="HA52" s="180"/>
      <c r="HB52" s="180"/>
      <c r="HC52" s="180"/>
      <c r="HD52" s="180"/>
      <c r="HE52" s="180"/>
      <c r="HF52" s="180"/>
      <c r="HG52" s="180"/>
      <c r="HH52" s="180"/>
      <c r="HI52" s="180"/>
      <c r="HJ52" s="180"/>
      <c r="HK52" s="180"/>
      <c r="HL52" s="180"/>
      <c r="HM52" s="180"/>
      <c r="HN52" s="180"/>
      <c r="HO52" s="180"/>
      <c r="HP52" s="180"/>
      <c r="HQ52" s="180"/>
      <c r="HR52" s="180"/>
      <c r="HS52" s="180"/>
      <c r="HT52" s="180"/>
      <c r="HU52" s="180"/>
      <c r="HV52" s="180"/>
      <c r="HW52" s="180"/>
      <c r="HX52" s="180"/>
      <c r="HY52" s="180"/>
      <c r="HZ52" s="180"/>
      <c r="IA52" s="180"/>
      <c r="IB52" s="180"/>
      <c r="IC52" s="180"/>
      <c r="ID52" s="180"/>
      <c r="IE52" s="180"/>
      <c r="IF52" s="180"/>
      <c r="IG52" s="180"/>
      <c r="IH52" s="180"/>
      <c r="II52" s="180"/>
      <c r="IJ52" s="180"/>
      <c r="IK52" s="180"/>
      <c r="IL52" s="180"/>
      <c r="IM52" s="180"/>
    </row>
    <row r="53" spans="1:247" s="159" customFormat="1" ht="12.9" hidden="1" customHeight="1">
      <c r="A53" s="135"/>
      <c r="B53" s="137">
        <f>B31-B32-B33</f>
        <v>0</v>
      </c>
      <c r="C53" s="137">
        <f>C31-C32-C33</f>
        <v>0</v>
      </c>
      <c r="D53" s="137">
        <f>D31-D32-D33</f>
        <v>0</v>
      </c>
      <c r="E53" s="137">
        <f t="shared" ref="E53:G53" si="6">E31-E32-E33</f>
        <v>0</v>
      </c>
      <c r="F53" s="137">
        <f t="shared" si="6"/>
        <v>0</v>
      </c>
      <c r="G53" s="137">
        <f t="shared" si="6"/>
        <v>0</v>
      </c>
      <c r="H53" s="137">
        <f>G31-G32-G33</f>
        <v>0</v>
      </c>
      <c r="I53" s="226">
        <f t="shared" ref="I53:R53" si="7">I31-I32-I33</f>
        <v>0</v>
      </c>
      <c r="J53" s="226">
        <f t="shared" si="7"/>
        <v>0</v>
      </c>
      <c r="K53" s="226">
        <f t="shared" si="7"/>
        <v>0</v>
      </c>
      <c r="L53" s="226">
        <f t="shared" si="7"/>
        <v>0</v>
      </c>
      <c r="M53" s="226">
        <f t="shared" si="7"/>
        <v>0</v>
      </c>
      <c r="N53" s="226">
        <f t="shared" si="7"/>
        <v>0</v>
      </c>
      <c r="O53" s="137" t="e">
        <f t="shared" si="7"/>
        <v>#VALUE!</v>
      </c>
      <c r="P53" s="226">
        <f t="shared" si="7"/>
        <v>0</v>
      </c>
      <c r="Q53" s="226">
        <f t="shared" si="7"/>
        <v>0</v>
      </c>
      <c r="R53" s="226">
        <f t="shared" si="7"/>
        <v>0</v>
      </c>
      <c r="FE53" s="180"/>
      <c r="FF53" s="180"/>
      <c r="FG53" s="180"/>
      <c r="FH53" s="180"/>
      <c r="FI53" s="180"/>
      <c r="FJ53" s="180"/>
      <c r="FK53" s="180"/>
      <c r="FL53" s="180"/>
      <c r="FM53" s="180"/>
      <c r="FN53" s="180"/>
      <c r="FO53" s="180"/>
      <c r="FP53" s="180"/>
      <c r="FQ53" s="180"/>
      <c r="FR53" s="180"/>
      <c r="FS53" s="180"/>
      <c r="FT53" s="180"/>
      <c r="FU53" s="180"/>
      <c r="FV53" s="180"/>
      <c r="FW53" s="180"/>
      <c r="FX53" s="180"/>
      <c r="FY53" s="180"/>
      <c r="FZ53" s="180"/>
      <c r="GA53" s="180"/>
      <c r="GB53" s="180"/>
      <c r="GC53" s="180"/>
      <c r="GD53" s="180"/>
      <c r="GE53" s="180"/>
      <c r="GF53" s="180"/>
      <c r="GG53" s="180"/>
      <c r="GH53" s="180"/>
      <c r="GI53" s="180"/>
      <c r="GJ53" s="180"/>
      <c r="GK53" s="180"/>
      <c r="GL53" s="180"/>
      <c r="GM53" s="180"/>
      <c r="GN53" s="180"/>
      <c r="GO53" s="180"/>
      <c r="GP53" s="180"/>
      <c r="GQ53" s="180"/>
      <c r="GR53" s="180"/>
      <c r="GS53" s="180"/>
      <c r="GT53" s="180"/>
      <c r="GU53" s="180"/>
      <c r="GV53" s="180"/>
      <c r="GW53" s="180"/>
      <c r="GX53" s="180"/>
      <c r="GY53" s="180"/>
      <c r="GZ53" s="180"/>
      <c r="HA53" s="180"/>
      <c r="HB53" s="180"/>
      <c r="HC53" s="180"/>
      <c r="HD53" s="180"/>
      <c r="HE53" s="180"/>
      <c r="HF53" s="180"/>
      <c r="HG53" s="180"/>
      <c r="HH53" s="180"/>
      <c r="HI53" s="180"/>
      <c r="HJ53" s="180"/>
      <c r="HK53" s="180"/>
      <c r="HL53" s="180"/>
      <c r="HM53" s="180"/>
      <c r="HN53" s="180"/>
      <c r="HO53" s="180"/>
      <c r="HP53" s="180"/>
      <c r="HQ53" s="180"/>
      <c r="HR53" s="180"/>
      <c r="HS53" s="180"/>
      <c r="HT53" s="180"/>
      <c r="HU53" s="180"/>
      <c r="HV53" s="180"/>
      <c r="HW53" s="180"/>
      <c r="HX53" s="180"/>
      <c r="HY53" s="180"/>
      <c r="HZ53" s="180"/>
      <c r="IA53" s="180"/>
      <c r="IB53" s="180"/>
      <c r="IC53" s="180"/>
      <c r="ID53" s="180"/>
      <c r="IE53" s="180"/>
      <c r="IF53" s="180"/>
      <c r="IG53" s="180"/>
      <c r="IH53" s="180"/>
      <c r="II53" s="180"/>
      <c r="IJ53" s="180"/>
      <c r="IK53" s="180"/>
      <c r="IL53" s="180"/>
      <c r="IM53" s="180"/>
    </row>
    <row r="54" spans="1:247" s="159" customFormat="1" ht="12.9" hidden="1" customHeight="1">
      <c r="A54" s="135"/>
      <c r="B54" s="137">
        <f>B27-B28-B29</f>
        <v>0</v>
      </c>
      <c r="C54" s="137">
        <f>C27-C28-C29</f>
        <v>0</v>
      </c>
      <c r="D54" s="137">
        <f>D27-D28-D29</f>
        <v>0</v>
      </c>
      <c r="E54" s="137">
        <f t="shared" ref="E54:G54" si="8">E27-E28-E29</f>
        <v>0</v>
      </c>
      <c r="F54" s="137">
        <f t="shared" si="8"/>
        <v>0</v>
      </c>
      <c r="G54" s="137">
        <f t="shared" si="8"/>
        <v>0</v>
      </c>
      <c r="H54" s="137">
        <f>G27-G28-G29</f>
        <v>0</v>
      </c>
      <c r="I54" s="226">
        <f t="shared" ref="I54:R54" si="9">I27-I28-I29</f>
        <v>0</v>
      </c>
      <c r="J54" s="226">
        <f t="shared" si="9"/>
        <v>0</v>
      </c>
      <c r="K54" s="226">
        <f t="shared" si="9"/>
        <v>0</v>
      </c>
      <c r="L54" s="226">
        <f t="shared" si="9"/>
        <v>0</v>
      </c>
      <c r="M54" s="226">
        <f t="shared" si="9"/>
        <v>0</v>
      </c>
      <c r="N54" s="226">
        <f t="shared" si="9"/>
        <v>0</v>
      </c>
      <c r="O54" s="137" t="e">
        <f t="shared" si="9"/>
        <v>#VALUE!</v>
      </c>
      <c r="P54" s="226">
        <f t="shared" si="9"/>
        <v>0</v>
      </c>
      <c r="Q54" s="226">
        <f t="shared" si="9"/>
        <v>0</v>
      </c>
      <c r="R54" s="226">
        <f t="shared" si="9"/>
        <v>0</v>
      </c>
      <c r="FE54" s="180"/>
      <c r="FF54" s="180"/>
      <c r="FG54" s="180"/>
      <c r="FH54" s="180"/>
      <c r="FI54" s="180"/>
      <c r="FJ54" s="180"/>
      <c r="FK54" s="180"/>
      <c r="FL54" s="180"/>
      <c r="FM54" s="180"/>
      <c r="FN54" s="180"/>
      <c r="FO54" s="180"/>
      <c r="FP54" s="180"/>
      <c r="FQ54" s="180"/>
      <c r="FR54" s="180"/>
      <c r="FS54" s="180"/>
      <c r="FT54" s="180"/>
      <c r="FU54" s="180"/>
      <c r="FV54" s="180"/>
      <c r="FW54" s="180"/>
      <c r="FX54" s="180"/>
      <c r="FY54" s="180"/>
      <c r="FZ54" s="180"/>
      <c r="GA54" s="180"/>
      <c r="GB54" s="180"/>
      <c r="GC54" s="180"/>
      <c r="GD54" s="180"/>
      <c r="GE54" s="180"/>
      <c r="GF54" s="180"/>
      <c r="GG54" s="180"/>
      <c r="GH54" s="180"/>
      <c r="GI54" s="180"/>
      <c r="GJ54" s="180"/>
      <c r="GK54" s="180"/>
      <c r="GL54" s="180"/>
      <c r="GM54" s="180"/>
      <c r="GN54" s="180"/>
      <c r="GO54" s="180"/>
      <c r="GP54" s="180"/>
      <c r="GQ54" s="180"/>
      <c r="GR54" s="180"/>
      <c r="GS54" s="180"/>
      <c r="GT54" s="180"/>
      <c r="GU54" s="180"/>
      <c r="GV54" s="180"/>
      <c r="GW54" s="180"/>
      <c r="GX54" s="180"/>
      <c r="GY54" s="180"/>
      <c r="GZ54" s="180"/>
      <c r="HA54" s="180"/>
      <c r="HB54" s="180"/>
      <c r="HC54" s="180"/>
      <c r="HD54" s="180"/>
      <c r="HE54" s="180"/>
      <c r="HF54" s="180"/>
      <c r="HG54" s="180"/>
      <c r="HH54" s="180"/>
      <c r="HI54" s="180"/>
      <c r="HJ54" s="180"/>
      <c r="HK54" s="180"/>
      <c r="HL54" s="180"/>
      <c r="HM54" s="180"/>
      <c r="HN54" s="180"/>
      <c r="HO54" s="180"/>
      <c r="HP54" s="180"/>
      <c r="HQ54" s="180"/>
      <c r="HR54" s="180"/>
      <c r="HS54" s="180"/>
      <c r="HT54" s="180"/>
      <c r="HU54" s="180"/>
      <c r="HV54" s="180"/>
      <c r="HW54" s="180"/>
      <c r="HX54" s="180"/>
      <c r="HY54" s="180"/>
      <c r="HZ54" s="180"/>
      <c r="IA54" s="180"/>
      <c r="IB54" s="180"/>
      <c r="IC54" s="180"/>
      <c r="ID54" s="180"/>
      <c r="IE54" s="180"/>
      <c r="IF54" s="180"/>
      <c r="IG54" s="180"/>
      <c r="IH54" s="180"/>
      <c r="II54" s="180"/>
      <c r="IJ54" s="180"/>
      <c r="IK54" s="180"/>
      <c r="IL54" s="180"/>
      <c r="IM54" s="180"/>
    </row>
    <row r="55" spans="1:247" s="159" customFormat="1" ht="12.9" hidden="1" customHeight="1">
      <c r="A55" s="227"/>
      <c r="B55" s="137">
        <f>B23-B24-B25</f>
        <v>0</v>
      </c>
      <c r="C55" s="137">
        <f>C23-C24-C25</f>
        <v>0</v>
      </c>
      <c r="D55" s="137">
        <f>D23-D24-D25</f>
        <v>0</v>
      </c>
      <c r="E55" s="137">
        <f t="shared" ref="E55:G55" si="10">E23-E24-E25</f>
        <v>0</v>
      </c>
      <c r="F55" s="137">
        <f t="shared" si="10"/>
        <v>0</v>
      </c>
      <c r="G55" s="137">
        <f t="shared" si="10"/>
        <v>0</v>
      </c>
      <c r="H55" s="137">
        <f>G23-G24-G25</f>
        <v>0</v>
      </c>
      <c r="I55" s="226">
        <f t="shared" ref="I55:R55" si="11">I23-I24-I25</f>
        <v>0</v>
      </c>
      <c r="J55" s="226">
        <f t="shared" si="11"/>
        <v>0</v>
      </c>
      <c r="K55" s="226">
        <f t="shared" si="11"/>
        <v>0</v>
      </c>
      <c r="L55" s="226">
        <f t="shared" si="11"/>
        <v>0</v>
      </c>
      <c r="M55" s="226">
        <f t="shared" si="11"/>
        <v>0</v>
      </c>
      <c r="N55" s="226">
        <f t="shared" si="11"/>
        <v>0</v>
      </c>
      <c r="O55" s="137" t="e">
        <f t="shared" si="11"/>
        <v>#VALUE!</v>
      </c>
      <c r="P55" s="226">
        <f t="shared" si="11"/>
        <v>0</v>
      </c>
      <c r="Q55" s="226">
        <f t="shared" si="11"/>
        <v>0</v>
      </c>
      <c r="R55" s="226">
        <f t="shared" si="11"/>
        <v>0</v>
      </c>
      <c r="FE55" s="180"/>
      <c r="FF55" s="180"/>
      <c r="FG55" s="180"/>
      <c r="FH55" s="180"/>
      <c r="FI55" s="180"/>
      <c r="FJ55" s="180"/>
      <c r="FK55" s="180"/>
      <c r="FL55" s="180"/>
      <c r="FM55" s="180"/>
      <c r="FN55" s="180"/>
      <c r="FO55" s="180"/>
      <c r="FP55" s="180"/>
      <c r="FQ55" s="180"/>
      <c r="FR55" s="180"/>
      <c r="FS55" s="180"/>
      <c r="FT55" s="180"/>
      <c r="FU55" s="180"/>
      <c r="FV55" s="180"/>
      <c r="FW55" s="180"/>
      <c r="FX55" s="180"/>
      <c r="FY55" s="180"/>
      <c r="FZ55" s="180"/>
      <c r="GA55" s="180"/>
      <c r="GB55" s="180"/>
      <c r="GC55" s="180"/>
      <c r="GD55" s="180"/>
      <c r="GE55" s="180"/>
      <c r="GF55" s="180"/>
      <c r="GG55" s="180"/>
      <c r="GH55" s="180"/>
      <c r="GI55" s="180"/>
      <c r="GJ55" s="180"/>
      <c r="GK55" s="180"/>
      <c r="GL55" s="180"/>
      <c r="GM55" s="180"/>
      <c r="GN55" s="180"/>
      <c r="GO55" s="180"/>
      <c r="GP55" s="180"/>
      <c r="GQ55" s="180"/>
      <c r="GR55" s="180"/>
      <c r="GS55" s="180"/>
      <c r="GT55" s="180"/>
      <c r="GU55" s="180"/>
      <c r="GV55" s="180"/>
      <c r="GW55" s="180"/>
      <c r="GX55" s="180"/>
      <c r="GY55" s="180"/>
      <c r="GZ55" s="180"/>
      <c r="HA55" s="180"/>
      <c r="HB55" s="180"/>
      <c r="HC55" s="180"/>
      <c r="HD55" s="180"/>
      <c r="HE55" s="180"/>
      <c r="HF55" s="180"/>
      <c r="HG55" s="180"/>
      <c r="HH55" s="180"/>
      <c r="HI55" s="180"/>
      <c r="HJ55" s="180"/>
      <c r="HK55" s="180"/>
      <c r="HL55" s="180"/>
      <c r="HM55" s="180"/>
      <c r="HN55" s="180"/>
      <c r="HO55" s="180"/>
      <c r="HP55" s="180"/>
      <c r="HQ55" s="180"/>
      <c r="HR55" s="180"/>
      <c r="HS55" s="180"/>
      <c r="HT55" s="180"/>
      <c r="HU55" s="180"/>
      <c r="HV55" s="180"/>
      <c r="HW55" s="180"/>
      <c r="HX55" s="180"/>
      <c r="HY55" s="180"/>
      <c r="HZ55" s="180"/>
      <c r="IA55" s="180"/>
      <c r="IB55" s="180"/>
      <c r="IC55" s="180"/>
      <c r="ID55" s="180"/>
      <c r="IE55" s="180"/>
      <c r="IF55" s="180"/>
      <c r="IG55" s="180"/>
      <c r="IH55" s="180"/>
      <c r="II55" s="180"/>
      <c r="IJ55" s="180"/>
      <c r="IK55" s="180"/>
      <c r="IL55" s="180"/>
      <c r="IM55" s="180"/>
    </row>
    <row r="56" spans="1:247" s="159" customFormat="1" ht="12.9" hidden="1" customHeight="1">
      <c r="A56" s="227"/>
      <c r="B56" s="137">
        <f>B19-B20-B21</f>
        <v>0</v>
      </c>
      <c r="C56" s="137">
        <f>C19-C20-C21</f>
        <v>0</v>
      </c>
      <c r="D56" s="137">
        <f>D19-D20-D21</f>
        <v>0</v>
      </c>
      <c r="E56" s="137">
        <f t="shared" ref="E56:G56" si="12">E19-E20-E21</f>
        <v>0</v>
      </c>
      <c r="F56" s="137">
        <f t="shared" si="12"/>
        <v>0</v>
      </c>
      <c r="G56" s="137">
        <f t="shared" si="12"/>
        <v>0</v>
      </c>
      <c r="H56" s="137">
        <f>G19-G20-G21</f>
        <v>0</v>
      </c>
      <c r="I56" s="226">
        <f t="shared" ref="I56" si="13">I19-I20-I21</f>
        <v>0</v>
      </c>
      <c r="J56" s="226" t="e">
        <f>#REF!</f>
        <v>#REF!</v>
      </c>
      <c r="K56" s="226" t="e">
        <f t="shared" ref="K56" si="14">#REF!</f>
        <v>#REF!</v>
      </c>
      <c r="L56" s="226">
        <f t="shared" ref="L56:R59" si="15">A63</f>
        <v>0</v>
      </c>
      <c r="M56" s="226">
        <f t="shared" si="15"/>
        <v>0</v>
      </c>
      <c r="N56" s="226">
        <f t="shared" si="15"/>
        <v>0</v>
      </c>
      <c r="O56" s="226">
        <f t="shared" si="15"/>
        <v>0</v>
      </c>
      <c r="P56" s="226">
        <f t="shared" si="15"/>
        <v>0</v>
      </c>
      <c r="Q56" s="226">
        <f t="shared" si="15"/>
        <v>0</v>
      </c>
      <c r="R56" s="226">
        <f t="shared" si="15"/>
        <v>0</v>
      </c>
      <c r="FE56" s="180"/>
      <c r="FF56" s="180"/>
      <c r="FG56" s="180"/>
      <c r="FH56" s="180"/>
      <c r="FI56" s="180"/>
      <c r="FJ56" s="180"/>
      <c r="FK56" s="180"/>
      <c r="FL56" s="180"/>
      <c r="FM56" s="180"/>
      <c r="FN56" s="180"/>
      <c r="FO56" s="180"/>
      <c r="FP56" s="180"/>
      <c r="FQ56" s="180"/>
      <c r="FR56" s="180"/>
      <c r="FS56" s="180"/>
      <c r="FT56" s="180"/>
      <c r="FU56" s="180"/>
      <c r="FV56" s="180"/>
      <c r="FW56" s="180"/>
      <c r="FX56" s="180"/>
      <c r="FY56" s="180"/>
      <c r="FZ56" s="180"/>
      <c r="GA56" s="180"/>
      <c r="GB56" s="180"/>
      <c r="GC56" s="180"/>
      <c r="GD56" s="180"/>
      <c r="GE56" s="180"/>
      <c r="GF56" s="180"/>
      <c r="GG56" s="180"/>
      <c r="GH56" s="180"/>
      <c r="GI56" s="180"/>
      <c r="GJ56" s="180"/>
      <c r="GK56" s="180"/>
      <c r="GL56" s="180"/>
      <c r="GM56" s="180"/>
      <c r="GN56" s="180"/>
      <c r="GO56" s="180"/>
      <c r="GP56" s="180"/>
      <c r="GQ56" s="180"/>
      <c r="GR56" s="180"/>
      <c r="GS56" s="180"/>
      <c r="GT56" s="180"/>
      <c r="GU56" s="180"/>
      <c r="GV56" s="180"/>
      <c r="GW56" s="180"/>
      <c r="GX56" s="180"/>
      <c r="GY56" s="180"/>
      <c r="GZ56" s="180"/>
      <c r="HA56" s="180"/>
      <c r="HB56" s="180"/>
      <c r="HC56" s="180"/>
      <c r="HD56" s="180"/>
      <c r="HE56" s="180"/>
      <c r="HF56" s="180"/>
      <c r="HG56" s="180"/>
      <c r="HH56" s="180"/>
      <c r="HI56" s="180"/>
      <c r="HJ56" s="180"/>
      <c r="HK56" s="180"/>
      <c r="HL56" s="180"/>
      <c r="HM56" s="180"/>
      <c r="HN56" s="180"/>
      <c r="HO56" s="180"/>
      <c r="HP56" s="180"/>
      <c r="HQ56" s="180"/>
      <c r="HR56" s="180"/>
      <c r="HS56" s="180"/>
      <c r="HT56" s="180"/>
      <c r="HU56" s="180"/>
      <c r="HV56" s="180"/>
      <c r="HW56" s="180"/>
      <c r="HX56" s="180"/>
      <c r="HY56" s="180"/>
      <c r="HZ56" s="180"/>
      <c r="IA56" s="180"/>
      <c r="IB56" s="180"/>
      <c r="IC56" s="180"/>
      <c r="ID56" s="180"/>
      <c r="IE56" s="180"/>
      <c r="IF56" s="180"/>
      <c r="IG56" s="180"/>
      <c r="IH56" s="180"/>
      <c r="II56" s="180"/>
      <c r="IJ56" s="180"/>
      <c r="IK56" s="180"/>
      <c r="IL56" s="180"/>
      <c r="IM56" s="180"/>
    </row>
    <row r="57" spans="1:247" s="159" customFormat="1" ht="12.9" hidden="1" customHeight="1">
      <c r="A57" s="227"/>
      <c r="B57" s="137">
        <f>B15-B16-B17</f>
        <v>0</v>
      </c>
      <c r="C57" s="137">
        <f>C15-C16-C17</f>
        <v>0</v>
      </c>
      <c r="D57" s="137">
        <f>D15-D16-D17</f>
        <v>0</v>
      </c>
      <c r="E57" s="137">
        <f t="shared" ref="E57:G57" si="16">E15-E16-E17</f>
        <v>0</v>
      </c>
      <c r="F57" s="137">
        <f t="shared" si="16"/>
        <v>0</v>
      </c>
      <c r="G57" s="137">
        <f t="shared" si="16"/>
        <v>0</v>
      </c>
      <c r="H57" s="137">
        <f>G15-G16-G17</f>
        <v>0</v>
      </c>
      <c r="I57" s="226">
        <f t="shared" ref="I57" si="17">I15-I16-I17</f>
        <v>0</v>
      </c>
      <c r="J57" s="226" t="e">
        <f t="shared" ref="J57:K57" si="18">#REF!</f>
        <v>#REF!</v>
      </c>
      <c r="K57" s="226" t="e">
        <f t="shared" si="18"/>
        <v>#REF!</v>
      </c>
      <c r="L57" s="226">
        <f t="shared" si="15"/>
        <v>0</v>
      </c>
      <c r="M57" s="226">
        <f t="shared" si="15"/>
        <v>0</v>
      </c>
      <c r="N57" s="226">
        <f t="shared" si="15"/>
        <v>0</v>
      </c>
      <c r="O57" s="226">
        <f t="shared" si="15"/>
        <v>0</v>
      </c>
      <c r="P57" s="226">
        <f t="shared" si="15"/>
        <v>0</v>
      </c>
      <c r="Q57" s="226">
        <f t="shared" si="15"/>
        <v>0</v>
      </c>
      <c r="R57" s="226">
        <f t="shared" si="15"/>
        <v>0</v>
      </c>
      <c r="FE57" s="180"/>
      <c r="FF57" s="180"/>
      <c r="FG57" s="180"/>
      <c r="FH57" s="180"/>
      <c r="FI57" s="180"/>
      <c r="FJ57" s="180"/>
      <c r="FK57" s="180"/>
      <c r="FL57" s="180"/>
      <c r="FM57" s="180"/>
      <c r="FN57" s="180"/>
      <c r="FO57" s="180"/>
      <c r="FP57" s="180"/>
      <c r="FQ57" s="180"/>
      <c r="FR57" s="180"/>
      <c r="FS57" s="180"/>
      <c r="FT57" s="180"/>
      <c r="FU57" s="180"/>
      <c r="FV57" s="180"/>
      <c r="FW57" s="180"/>
      <c r="FX57" s="180"/>
      <c r="FY57" s="180"/>
      <c r="FZ57" s="180"/>
      <c r="GA57" s="180"/>
      <c r="GB57" s="180"/>
      <c r="GC57" s="180"/>
      <c r="GD57" s="180"/>
      <c r="GE57" s="180"/>
      <c r="GF57" s="180"/>
      <c r="GG57" s="180"/>
      <c r="GH57" s="180"/>
      <c r="GI57" s="180"/>
      <c r="GJ57" s="180"/>
      <c r="GK57" s="180"/>
      <c r="GL57" s="180"/>
      <c r="GM57" s="180"/>
      <c r="GN57" s="180"/>
      <c r="GO57" s="180"/>
      <c r="GP57" s="180"/>
      <c r="GQ57" s="180"/>
      <c r="GR57" s="180"/>
      <c r="GS57" s="180"/>
      <c r="GT57" s="180"/>
      <c r="GU57" s="180"/>
      <c r="GV57" s="180"/>
      <c r="GW57" s="180"/>
      <c r="GX57" s="180"/>
      <c r="GY57" s="180"/>
      <c r="GZ57" s="180"/>
      <c r="HA57" s="180"/>
      <c r="HB57" s="180"/>
      <c r="HC57" s="180"/>
      <c r="HD57" s="180"/>
      <c r="HE57" s="180"/>
      <c r="HF57" s="180"/>
      <c r="HG57" s="180"/>
      <c r="HH57" s="180"/>
      <c r="HI57" s="180"/>
      <c r="HJ57" s="180"/>
      <c r="HK57" s="180"/>
      <c r="HL57" s="180"/>
      <c r="HM57" s="180"/>
      <c r="HN57" s="180"/>
      <c r="HO57" s="180"/>
      <c r="HP57" s="180"/>
      <c r="HQ57" s="180"/>
      <c r="HR57" s="180"/>
      <c r="HS57" s="180"/>
      <c r="HT57" s="180"/>
      <c r="HU57" s="180"/>
      <c r="HV57" s="180"/>
      <c r="HW57" s="180"/>
      <c r="HX57" s="180"/>
      <c r="HY57" s="180"/>
      <c r="HZ57" s="180"/>
      <c r="IA57" s="180"/>
      <c r="IB57" s="180"/>
      <c r="IC57" s="180"/>
      <c r="ID57" s="180"/>
      <c r="IE57" s="180"/>
      <c r="IF57" s="180"/>
      <c r="IG57" s="180"/>
      <c r="IH57" s="180"/>
      <c r="II57" s="180"/>
      <c r="IJ57" s="180"/>
      <c r="IK57" s="180"/>
      <c r="IL57" s="180"/>
      <c r="IM57" s="180"/>
    </row>
    <row r="58" spans="1:247" s="159" customFormat="1" ht="12.9" hidden="1" customHeight="1">
      <c r="A58" s="227"/>
      <c r="B58" s="137">
        <f>B11-B12-B13</f>
        <v>0</v>
      </c>
      <c r="C58" s="137">
        <f>C11-C12-C13</f>
        <v>0</v>
      </c>
      <c r="D58" s="137">
        <f>D11-D12-D13</f>
        <v>0</v>
      </c>
      <c r="E58" s="137">
        <f t="shared" ref="E58:G58" si="19">E11-E12-E13</f>
        <v>0</v>
      </c>
      <c r="F58" s="137">
        <f t="shared" si="19"/>
        <v>0</v>
      </c>
      <c r="G58" s="137">
        <f t="shared" si="19"/>
        <v>0</v>
      </c>
      <c r="H58" s="137">
        <f>G11-G12-G13</f>
        <v>0</v>
      </c>
      <c r="I58" s="226">
        <f t="shared" ref="I58" si="20">I11-I12-I13</f>
        <v>0</v>
      </c>
      <c r="J58" s="226" t="e">
        <f t="shared" ref="J58:K58" si="21">#REF!</f>
        <v>#REF!</v>
      </c>
      <c r="K58" s="226" t="e">
        <f t="shared" si="21"/>
        <v>#REF!</v>
      </c>
      <c r="L58" s="226">
        <f t="shared" si="15"/>
        <v>0</v>
      </c>
      <c r="M58" s="226">
        <f t="shared" si="15"/>
        <v>0</v>
      </c>
      <c r="N58" s="226">
        <f t="shared" si="15"/>
        <v>0</v>
      </c>
      <c r="O58" s="226">
        <f t="shared" si="15"/>
        <v>0</v>
      </c>
      <c r="P58" s="226">
        <f t="shared" si="15"/>
        <v>0</v>
      </c>
      <c r="Q58" s="226">
        <f t="shared" si="15"/>
        <v>0</v>
      </c>
      <c r="R58" s="226">
        <f t="shared" si="15"/>
        <v>0</v>
      </c>
      <c r="FE58" s="180"/>
      <c r="FF58" s="180"/>
      <c r="FG58" s="180"/>
      <c r="FH58" s="180"/>
      <c r="FI58" s="180"/>
      <c r="FJ58" s="180"/>
      <c r="FK58" s="180"/>
      <c r="FL58" s="180"/>
      <c r="FM58" s="180"/>
      <c r="FN58" s="180"/>
      <c r="FO58" s="180"/>
      <c r="FP58" s="180"/>
      <c r="FQ58" s="180"/>
      <c r="FR58" s="180"/>
      <c r="FS58" s="180"/>
      <c r="FT58" s="180"/>
      <c r="FU58" s="180"/>
      <c r="FV58" s="180"/>
      <c r="FW58" s="180"/>
      <c r="FX58" s="180"/>
      <c r="FY58" s="180"/>
      <c r="FZ58" s="180"/>
      <c r="GA58" s="180"/>
      <c r="GB58" s="180"/>
      <c r="GC58" s="180"/>
      <c r="GD58" s="180"/>
      <c r="GE58" s="180"/>
      <c r="GF58" s="180"/>
      <c r="GG58" s="180"/>
      <c r="GH58" s="180"/>
      <c r="GI58" s="180"/>
      <c r="GJ58" s="180"/>
      <c r="GK58" s="180"/>
      <c r="GL58" s="180"/>
      <c r="GM58" s="180"/>
      <c r="GN58" s="180"/>
      <c r="GO58" s="180"/>
      <c r="GP58" s="180"/>
      <c r="GQ58" s="180"/>
      <c r="GR58" s="180"/>
      <c r="GS58" s="180"/>
      <c r="GT58" s="180"/>
      <c r="GU58" s="180"/>
      <c r="GV58" s="180"/>
      <c r="GW58" s="180"/>
      <c r="GX58" s="180"/>
      <c r="GY58" s="180"/>
      <c r="GZ58" s="180"/>
      <c r="HA58" s="180"/>
      <c r="HB58" s="180"/>
      <c r="HC58" s="180"/>
      <c r="HD58" s="180"/>
      <c r="HE58" s="180"/>
      <c r="HF58" s="180"/>
      <c r="HG58" s="180"/>
      <c r="HH58" s="180"/>
      <c r="HI58" s="180"/>
      <c r="HJ58" s="180"/>
      <c r="HK58" s="180"/>
      <c r="HL58" s="180"/>
      <c r="HM58" s="180"/>
      <c r="HN58" s="180"/>
      <c r="HO58" s="180"/>
      <c r="HP58" s="180"/>
      <c r="HQ58" s="180"/>
      <c r="HR58" s="180"/>
      <c r="HS58" s="180"/>
      <c r="HT58" s="180"/>
      <c r="HU58" s="180"/>
      <c r="HV58" s="180"/>
      <c r="HW58" s="180"/>
      <c r="HX58" s="180"/>
      <c r="HY58" s="180"/>
      <c r="HZ58" s="180"/>
      <c r="IA58" s="180"/>
      <c r="IB58" s="180"/>
      <c r="IC58" s="180"/>
      <c r="ID58" s="180"/>
      <c r="IE58" s="180"/>
      <c r="IF58" s="180"/>
      <c r="IG58" s="180"/>
      <c r="IH58" s="180"/>
      <c r="II58" s="180"/>
      <c r="IJ58" s="180"/>
      <c r="IK58" s="180"/>
      <c r="IL58" s="180"/>
      <c r="IM58" s="180"/>
    </row>
    <row r="59" spans="1:247" s="159" customFormat="1" ht="12.9" hidden="1" customHeight="1">
      <c r="A59" s="227"/>
      <c r="B59" s="137">
        <f>B7-B8-B9</f>
        <v>0</v>
      </c>
      <c r="C59" s="137">
        <f>C7-C8-C9</f>
        <v>0</v>
      </c>
      <c r="D59" s="137">
        <f>D7-D8-D9</f>
        <v>0</v>
      </c>
      <c r="E59" s="137">
        <f t="shared" ref="E59:G59" si="22">E7-E8-E9</f>
        <v>0</v>
      </c>
      <c r="F59" s="137">
        <f t="shared" si="22"/>
        <v>0</v>
      </c>
      <c r="G59" s="137">
        <f t="shared" si="22"/>
        <v>0</v>
      </c>
      <c r="H59" s="137">
        <f>G7-G8-G9</f>
        <v>0</v>
      </c>
      <c r="I59" s="226">
        <f t="shared" ref="I59" si="23">I7-I8-I9</f>
        <v>0</v>
      </c>
      <c r="J59" s="226" t="e">
        <f t="shared" ref="J59:K59" si="24">#REF!</f>
        <v>#REF!</v>
      </c>
      <c r="K59" s="226" t="e">
        <f t="shared" si="24"/>
        <v>#REF!</v>
      </c>
      <c r="L59" s="226">
        <f t="shared" si="15"/>
        <v>0</v>
      </c>
      <c r="M59" s="226">
        <f t="shared" si="15"/>
        <v>0</v>
      </c>
      <c r="N59" s="226">
        <f t="shared" si="15"/>
        <v>0</v>
      </c>
      <c r="O59" s="226">
        <f t="shared" si="15"/>
        <v>0</v>
      </c>
      <c r="P59" s="226">
        <f t="shared" si="15"/>
        <v>0</v>
      </c>
      <c r="Q59" s="226">
        <f t="shared" si="15"/>
        <v>0</v>
      </c>
      <c r="R59" s="226">
        <f t="shared" si="15"/>
        <v>0</v>
      </c>
      <c r="FE59" s="180"/>
      <c r="FF59" s="180"/>
      <c r="FG59" s="180"/>
      <c r="FH59" s="180"/>
      <c r="FI59" s="180"/>
      <c r="FJ59" s="180"/>
      <c r="FK59" s="180"/>
      <c r="FL59" s="180"/>
      <c r="FM59" s="180"/>
      <c r="FN59" s="180"/>
      <c r="FO59" s="180"/>
      <c r="FP59" s="180"/>
      <c r="FQ59" s="180"/>
      <c r="FR59" s="180"/>
      <c r="FS59" s="180"/>
      <c r="FT59" s="180"/>
      <c r="FU59" s="180"/>
      <c r="FV59" s="180"/>
      <c r="FW59" s="180"/>
      <c r="FX59" s="180"/>
      <c r="FY59" s="180"/>
      <c r="FZ59" s="180"/>
      <c r="GA59" s="180"/>
      <c r="GB59" s="180"/>
      <c r="GC59" s="180"/>
      <c r="GD59" s="180"/>
      <c r="GE59" s="180"/>
      <c r="GF59" s="180"/>
      <c r="GG59" s="180"/>
      <c r="GH59" s="180"/>
      <c r="GI59" s="180"/>
      <c r="GJ59" s="180"/>
      <c r="GK59" s="180"/>
      <c r="GL59" s="180"/>
      <c r="GM59" s="180"/>
      <c r="GN59" s="180"/>
      <c r="GO59" s="180"/>
      <c r="GP59" s="180"/>
      <c r="GQ59" s="180"/>
      <c r="GR59" s="180"/>
      <c r="GS59" s="180"/>
      <c r="GT59" s="180"/>
      <c r="GU59" s="180"/>
      <c r="GV59" s="180"/>
      <c r="GW59" s="180"/>
      <c r="GX59" s="180"/>
      <c r="GY59" s="180"/>
      <c r="GZ59" s="180"/>
      <c r="HA59" s="180"/>
      <c r="HB59" s="180"/>
      <c r="HC59" s="180"/>
      <c r="HD59" s="180"/>
      <c r="HE59" s="180"/>
      <c r="HF59" s="180"/>
      <c r="HG59" s="180"/>
      <c r="HH59" s="180"/>
      <c r="HI59" s="180"/>
      <c r="HJ59" s="180"/>
      <c r="HK59" s="180"/>
      <c r="HL59" s="180"/>
      <c r="HM59" s="180"/>
      <c r="HN59" s="180"/>
      <c r="HO59" s="180"/>
      <c r="HP59" s="180"/>
      <c r="HQ59" s="180"/>
      <c r="HR59" s="180"/>
      <c r="HS59" s="180"/>
      <c r="HT59" s="180"/>
      <c r="HU59" s="180"/>
      <c r="HV59" s="180"/>
      <c r="HW59" s="180"/>
      <c r="HX59" s="180"/>
      <c r="HY59" s="180"/>
      <c r="HZ59" s="180"/>
      <c r="IA59" s="180"/>
      <c r="IB59" s="180"/>
      <c r="IC59" s="180"/>
      <c r="ID59" s="180"/>
      <c r="IE59" s="180"/>
      <c r="IF59" s="180"/>
      <c r="IG59" s="180"/>
      <c r="IH59" s="180"/>
      <c r="II59" s="180"/>
      <c r="IJ59" s="180"/>
      <c r="IK59" s="180"/>
      <c r="IL59" s="180"/>
      <c r="IM59" s="180"/>
    </row>
    <row r="60" spans="1:247" s="159" customFormat="1" ht="12.9" hidden="1" customHeight="1">
      <c r="A60" s="227"/>
      <c r="B60" s="137">
        <f t="shared" ref="B60:G62" si="25">B7-B11-B15-B19-B23-B27-B31-B35-B39-B43</f>
        <v>0</v>
      </c>
      <c r="C60" s="137">
        <f t="shared" si="25"/>
        <v>0</v>
      </c>
      <c r="D60" s="137">
        <f t="shared" si="25"/>
        <v>0</v>
      </c>
      <c r="E60" s="137">
        <f t="shared" si="25"/>
        <v>7.9580786405131221E-13</v>
      </c>
      <c r="F60" s="137">
        <f t="shared" si="25"/>
        <v>4.8316906031686813E-13</v>
      </c>
      <c r="G60" s="137">
        <f t="shared" si="25"/>
        <v>2.8421709430404007E-13</v>
      </c>
      <c r="H60" s="137">
        <f>G7-G11-G15-G19-G23-G27-G31-G35-G39-G43</f>
        <v>2.8421709430404007E-13</v>
      </c>
      <c r="I60" s="226">
        <f t="shared" ref="I60:R62" si="26">I7-I11-I15-I19-I23-I27-I31-I35-I39-I43</f>
        <v>0</v>
      </c>
      <c r="J60" s="226">
        <f t="shared" si="26"/>
        <v>4.8316906031686813E-13</v>
      </c>
      <c r="K60" s="226">
        <f t="shared" si="26"/>
        <v>0</v>
      </c>
      <c r="L60" s="226">
        <f t="shared" si="26"/>
        <v>5.6843418860808015E-13</v>
      </c>
      <c r="M60" s="226">
        <f t="shared" si="26"/>
        <v>0</v>
      </c>
      <c r="N60" s="226">
        <f t="shared" si="26"/>
        <v>0</v>
      </c>
      <c r="O60" s="137" t="e">
        <f t="shared" si="26"/>
        <v>#VALUE!</v>
      </c>
      <c r="P60" s="226">
        <f t="shared" si="26"/>
        <v>1.1368683772161603E-12</v>
      </c>
      <c r="Q60" s="226">
        <f t="shared" si="26"/>
        <v>0</v>
      </c>
      <c r="R60" s="226">
        <f t="shared" si="26"/>
        <v>8.2422957348171622E-13</v>
      </c>
      <c r="FE60" s="180"/>
      <c r="FF60" s="180"/>
      <c r="FG60" s="180"/>
      <c r="FH60" s="180"/>
      <c r="FI60" s="180"/>
      <c r="FJ60" s="180"/>
      <c r="FK60" s="180"/>
      <c r="FL60" s="180"/>
      <c r="FM60" s="180"/>
      <c r="FN60" s="180"/>
      <c r="FO60" s="180"/>
      <c r="FP60" s="180"/>
      <c r="FQ60" s="180"/>
      <c r="FR60" s="180"/>
      <c r="FS60" s="180"/>
      <c r="FT60" s="180"/>
      <c r="FU60" s="180"/>
      <c r="FV60" s="180"/>
      <c r="FW60" s="180"/>
      <c r="FX60" s="180"/>
      <c r="FY60" s="180"/>
      <c r="FZ60" s="180"/>
      <c r="GA60" s="180"/>
      <c r="GB60" s="180"/>
      <c r="GC60" s="180"/>
      <c r="GD60" s="180"/>
      <c r="GE60" s="180"/>
      <c r="GF60" s="180"/>
      <c r="GG60" s="180"/>
      <c r="GH60" s="180"/>
      <c r="GI60" s="180"/>
      <c r="GJ60" s="180"/>
      <c r="GK60" s="180"/>
      <c r="GL60" s="180"/>
      <c r="GM60" s="180"/>
      <c r="GN60" s="180"/>
      <c r="GO60" s="180"/>
      <c r="GP60" s="180"/>
      <c r="GQ60" s="180"/>
      <c r="GR60" s="180"/>
      <c r="GS60" s="180"/>
      <c r="GT60" s="180"/>
      <c r="GU60" s="180"/>
      <c r="GV60" s="180"/>
      <c r="GW60" s="180"/>
      <c r="GX60" s="180"/>
      <c r="GY60" s="180"/>
      <c r="GZ60" s="180"/>
      <c r="HA60" s="180"/>
      <c r="HB60" s="180"/>
      <c r="HC60" s="180"/>
      <c r="HD60" s="180"/>
      <c r="HE60" s="180"/>
      <c r="HF60" s="180"/>
      <c r="HG60" s="180"/>
      <c r="HH60" s="180"/>
      <c r="HI60" s="180"/>
      <c r="HJ60" s="180"/>
      <c r="HK60" s="180"/>
      <c r="HL60" s="180"/>
      <c r="HM60" s="180"/>
      <c r="HN60" s="180"/>
      <c r="HO60" s="180"/>
      <c r="HP60" s="180"/>
      <c r="HQ60" s="180"/>
      <c r="HR60" s="180"/>
      <c r="HS60" s="180"/>
      <c r="HT60" s="180"/>
      <c r="HU60" s="180"/>
      <c r="HV60" s="180"/>
      <c r="HW60" s="180"/>
      <c r="HX60" s="180"/>
      <c r="HY60" s="180"/>
      <c r="HZ60" s="180"/>
      <c r="IA60" s="180"/>
      <c r="IB60" s="180"/>
      <c r="IC60" s="180"/>
      <c r="ID60" s="180"/>
      <c r="IE60" s="180"/>
      <c r="IF60" s="180"/>
      <c r="IG60" s="180"/>
      <c r="IH60" s="180"/>
      <c r="II60" s="180"/>
      <c r="IJ60" s="180"/>
      <c r="IK60" s="180"/>
      <c r="IL60" s="180"/>
      <c r="IM60" s="180"/>
    </row>
    <row r="61" spans="1:247" s="159" customFormat="1" ht="12.9" hidden="1" customHeight="1">
      <c r="A61" s="169"/>
      <c r="B61" s="137">
        <f t="shared" si="25"/>
        <v>0</v>
      </c>
      <c r="C61" s="137">
        <f t="shared" si="25"/>
        <v>0</v>
      </c>
      <c r="D61" s="137">
        <f t="shared" si="25"/>
        <v>0</v>
      </c>
      <c r="E61" s="137">
        <f t="shared" si="25"/>
        <v>-2.5579538487363607E-13</v>
      </c>
      <c r="F61" s="137">
        <f t="shared" si="25"/>
        <v>0</v>
      </c>
      <c r="G61" s="137">
        <f t="shared" si="25"/>
        <v>0</v>
      </c>
      <c r="H61" s="137">
        <f>G8-G12-G16-G20-G24-G28-G32-G36-G40-G44</f>
        <v>0</v>
      </c>
      <c r="I61" s="226">
        <f t="shared" si="26"/>
        <v>0</v>
      </c>
      <c r="J61" s="226">
        <f t="shared" si="26"/>
        <v>0</v>
      </c>
      <c r="K61" s="226">
        <f t="shared" si="26"/>
        <v>0</v>
      </c>
      <c r="L61" s="226">
        <f t="shared" si="26"/>
        <v>0</v>
      </c>
      <c r="M61" s="226">
        <f t="shared" si="26"/>
        <v>-1.1368683772161603E-13</v>
      </c>
      <c r="N61" s="226">
        <f t="shared" si="26"/>
        <v>2.2737367544323206E-13</v>
      </c>
      <c r="O61" s="137" t="e">
        <f t="shared" si="26"/>
        <v>#VALUE!</v>
      </c>
      <c r="P61" s="226">
        <f t="shared" si="26"/>
        <v>0</v>
      </c>
      <c r="Q61" s="226">
        <f t="shared" si="26"/>
        <v>2.8421709430404007E-13</v>
      </c>
      <c r="R61" s="226">
        <f t="shared" si="26"/>
        <v>0</v>
      </c>
      <c r="FE61" s="180"/>
      <c r="FF61" s="180"/>
      <c r="FG61" s="180"/>
      <c r="FH61" s="180"/>
      <c r="FI61" s="180"/>
      <c r="FJ61" s="180"/>
      <c r="FK61" s="180"/>
      <c r="FL61" s="180"/>
      <c r="FM61" s="180"/>
      <c r="FN61" s="180"/>
      <c r="FO61" s="180"/>
      <c r="FP61" s="180"/>
      <c r="FQ61" s="180"/>
      <c r="FR61" s="180"/>
      <c r="FS61" s="180"/>
      <c r="FT61" s="180"/>
      <c r="FU61" s="180"/>
      <c r="FV61" s="180"/>
      <c r="FW61" s="180"/>
      <c r="FX61" s="180"/>
      <c r="FY61" s="180"/>
      <c r="FZ61" s="180"/>
      <c r="GA61" s="180"/>
      <c r="GB61" s="180"/>
      <c r="GC61" s="180"/>
      <c r="GD61" s="180"/>
      <c r="GE61" s="180"/>
      <c r="GF61" s="180"/>
      <c r="GG61" s="180"/>
      <c r="GH61" s="180"/>
      <c r="GI61" s="180"/>
      <c r="GJ61" s="180"/>
      <c r="GK61" s="180"/>
      <c r="GL61" s="180"/>
      <c r="GM61" s="180"/>
      <c r="GN61" s="180"/>
      <c r="GO61" s="180"/>
      <c r="GP61" s="180"/>
      <c r="GQ61" s="180"/>
      <c r="GR61" s="180"/>
      <c r="GS61" s="180"/>
      <c r="GT61" s="180"/>
      <c r="GU61" s="180"/>
      <c r="GV61" s="180"/>
      <c r="GW61" s="180"/>
      <c r="GX61" s="180"/>
      <c r="GY61" s="180"/>
      <c r="GZ61" s="180"/>
      <c r="HA61" s="180"/>
      <c r="HB61" s="180"/>
      <c r="HC61" s="180"/>
      <c r="HD61" s="180"/>
      <c r="HE61" s="180"/>
      <c r="HF61" s="180"/>
      <c r="HG61" s="180"/>
      <c r="HH61" s="180"/>
      <c r="HI61" s="180"/>
      <c r="HJ61" s="180"/>
      <c r="HK61" s="180"/>
      <c r="HL61" s="180"/>
      <c r="HM61" s="180"/>
      <c r="HN61" s="180"/>
      <c r="HO61" s="180"/>
      <c r="HP61" s="180"/>
      <c r="HQ61" s="180"/>
      <c r="HR61" s="180"/>
      <c r="HS61" s="180"/>
      <c r="HT61" s="180"/>
      <c r="HU61" s="180"/>
      <c r="HV61" s="180"/>
      <c r="HW61" s="180"/>
      <c r="HX61" s="180"/>
      <c r="HY61" s="180"/>
      <c r="HZ61" s="180"/>
      <c r="IA61" s="180"/>
      <c r="IB61" s="180"/>
      <c r="IC61" s="180"/>
      <c r="ID61" s="180"/>
      <c r="IE61" s="180"/>
      <c r="IF61" s="180"/>
      <c r="IG61" s="180"/>
      <c r="IH61" s="180"/>
      <c r="II61" s="180"/>
      <c r="IJ61" s="180"/>
      <c r="IK61" s="180"/>
      <c r="IL61" s="180"/>
      <c r="IM61" s="180"/>
    </row>
    <row r="62" spans="1:247" s="159" customFormat="1" ht="12.9" hidden="1" customHeight="1">
      <c r="A62" s="169"/>
      <c r="B62" s="137">
        <f t="shared" si="25"/>
        <v>4.6185277824406512E-14</v>
      </c>
      <c r="C62" s="137">
        <f t="shared" si="25"/>
        <v>7.9936057773011271E-14</v>
      </c>
      <c r="D62" s="137">
        <f t="shared" si="25"/>
        <v>7.9936057773011271E-14</v>
      </c>
      <c r="E62" s="137">
        <f t="shared" si="25"/>
        <v>0</v>
      </c>
      <c r="F62" s="137">
        <f t="shared" si="25"/>
        <v>-5.6843418860808015E-14</v>
      </c>
      <c r="G62" s="137">
        <f t="shared" si="25"/>
        <v>9.2370555648813024E-14</v>
      </c>
      <c r="H62" s="137">
        <f>G9-G13-G17-G21-G25-G29-G33-G37-G41-G45</f>
        <v>9.2370555648813024E-14</v>
      </c>
      <c r="I62" s="226">
        <f t="shared" si="26"/>
        <v>-4.6185277824406512E-14</v>
      </c>
      <c r="J62" s="226">
        <f t="shared" si="26"/>
        <v>-1.8118839761882555E-13</v>
      </c>
      <c r="K62" s="226">
        <f t="shared" si="26"/>
        <v>-3.1974423109204508E-13</v>
      </c>
      <c r="L62" s="226">
        <f t="shared" si="26"/>
        <v>0</v>
      </c>
      <c r="M62" s="226">
        <f t="shared" si="26"/>
        <v>1.829647544582258E-13</v>
      </c>
      <c r="N62" s="226">
        <f t="shared" si="26"/>
        <v>-4.6185277824406512E-14</v>
      </c>
      <c r="O62" s="137" t="e">
        <f t="shared" si="26"/>
        <v>#VALUE!</v>
      </c>
      <c r="P62" s="226">
        <f t="shared" si="26"/>
        <v>2.9487523534044158E-13</v>
      </c>
      <c r="Q62" s="226">
        <f t="shared" si="26"/>
        <v>-2.8421709430404007E-13</v>
      </c>
      <c r="R62" s="226">
        <f t="shared" si="26"/>
        <v>0</v>
      </c>
      <c r="FE62" s="180"/>
      <c r="FF62" s="180"/>
      <c r="FG62" s="180"/>
      <c r="FH62" s="180"/>
      <c r="FI62" s="180"/>
      <c r="FJ62" s="180"/>
      <c r="FK62" s="180"/>
      <c r="FL62" s="180"/>
      <c r="FM62" s="180"/>
      <c r="FN62" s="180"/>
      <c r="FO62" s="180"/>
      <c r="FP62" s="180"/>
      <c r="FQ62" s="180"/>
      <c r="FR62" s="180"/>
      <c r="FS62" s="180"/>
      <c r="FT62" s="180"/>
      <c r="FU62" s="180"/>
      <c r="FV62" s="180"/>
      <c r="FW62" s="180"/>
      <c r="FX62" s="180"/>
      <c r="FY62" s="180"/>
      <c r="FZ62" s="180"/>
      <c r="GA62" s="180"/>
      <c r="GB62" s="180"/>
      <c r="GC62" s="180"/>
      <c r="GD62" s="180"/>
      <c r="GE62" s="180"/>
      <c r="GF62" s="180"/>
      <c r="GG62" s="180"/>
      <c r="GH62" s="180"/>
      <c r="GI62" s="180"/>
      <c r="GJ62" s="180"/>
      <c r="GK62" s="180"/>
      <c r="GL62" s="180"/>
      <c r="GM62" s="180"/>
      <c r="GN62" s="180"/>
      <c r="GO62" s="180"/>
      <c r="GP62" s="180"/>
      <c r="GQ62" s="180"/>
      <c r="GR62" s="180"/>
      <c r="GS62" s="180"/>
      <c r="GT62" s="180"/>
      <c r="GU62" s="180"/>
      <c r="GV62" s="180"/>
      <c r="GW62" s="180"/>
      <c r="GX62" s="180"/>
      <c r="GY62" s="180"/>
      <c r="GZ62" s="180"/>
      <c r="HA62" s="180"/>
      <c r="HB62" s="180"/>
      <c r="HC62" s="180"/>
      <c r="HD62" s="180"/>
      <c r="HE62" s="180"/>
      <c r="HF62" s="180"/>
      <c r="HG62" s="180"/>
      <c r="HH62" s="180"/>
      <c r="HI62" s="180"/>
      <c r="HJ62" s="180"/>
      <c r="HK62" s="180"/>
      <c r="HL62" s="180"/>
      <c r="HM62" s="180"/>
      <c r="HN62" s="180"/>
      <c r="HO62" s="180"/>
      <c r="HP62" s="180"/>
      <c r="HQ62" s="180"/>
      <c r="HR62" s="180"/>
      <c r="HS62" s="180"/>
      <c r="HT62" s="180"/>
      <c r="HU62" s="180"/>
      <c r="HV62" s="180"/>
      <c r="HW62" s="180"/>
      <c r="HX62" s="180"/>
      <c r="HY62" s="180"/>
      <c r="HZ62" s="180"/>
      <c r="IA62" s="180"/>
      <c r="IB62" s="180"/>
      <c r="IC62" s="180"/>
      <c r="ID62" s="180"/>
      <c r="IE62" s="180"/>
      <c r="IF62" s="180"/>
      <c r="IG62" s="180"/>
      <c r="IH62" s="180"/>
      <c r="II62" s="180"/>
      <c r="IJ62" s="180"/>
      <c r="IK62" s="180"/>
      <c r="IL62" s="180"/>
      <c r="IM62" s="180"/>
    </row>
    <row r="63" spans="1:247" ht="13.95" customHeight="1">
      <c r="B63" s="225"/>
      <c r="C63" s="225"/>
      <c r="D63" s="225"/>
      <c r="E63" s="225"/>
      <c r="F63" s="225"/>
      <c r="G63" s="225"/>
      <c r="I63" s="222"/>
      <c r="J63" s="222"/>
      <c r="K63" s="222"/>
      <c r="L63" s="222"/>
      <c r="M63" s="222"/>
      <c r="N63" s="222"/>
      <c r="P63" s="222"/>
      <c r="Q63" s="222"/>
      <c r="R63" s="222"/>
    </row>
    <row r="64" spans="1:247">
      <c r="B64" s="225"/>
      <c r="C64" s="225"/>
      <c r="D64" s="225"/>
      <c r="E64" s="225"/>
      <c r="F64" s="225"/>
      <c r="G64" s="225"/>
      <c r="I64" s="222"/>
      <c r="J64" s="222"/>
      <c r="K64" s="222"/>
      <c r="L64" s="222"/>
      <c r="M64" s="222"/>
      <c r="N64" s="222"/>
      <c r="P64" s="222"/>
      <c r="Q64" s="222"/>
      <c r="R64" s="222"/>
    </row>
    <row r="65" spans="2:18">
      <c r="B65" s="225"/>
      <c r="C65" s="225"/>
      <c r="D65" s="225"/>
      <c r="E65" s="225"/>
      <c r="F65" s="225"/>
      <c r="G65" s="225"/>
      <c r="I65" s="222"/>
      <c r="J65" s="222"/>
      <c r="K65" s="222"/>
      <c r="L65" s="222"/>
      <c r="M65" s="222"/>
      <c r="N65" s="222"/>
      <c r="P65" s="222"/>
      <c r="Q65" s="222"/>
      <c r="R65" s="222"/>
    </row>
    <row r="66" spans="2:18">
      <c r="B66" s="225"/>
      <c r="C66" s="225"/>
      <c r="D66" s="225"/>
      <c r="E66" s="225"/>
      <c r="F66" s="225"/>
      <c r="G66" s="225"/>
      <c r="I66" s="222"/>
      <c r="J66" s="222"/>
      <c r="K66" s="222"/>
      <c r="L66" s="222"/>
      <c r="M66" s="222"/>
      <c r="N66" s="222"/>
      <c r="P66" s="222"/>
      <c r="Q66" s="222"/>
      <c r="R66" s="222"/>
    </row>
    <row r="67" spans="2:18">
      <c r="B67" s="225"/>
      <c r="C67" s="225"/>
      <c r="D67" s="225"/>
      <c r="E67" s="225"/>
      <c r="F67" s="225"/>
      <c r="G67" s="225"/>
      <c r="I67" s="222"/>
      <c r="J67" s="222"/>
      <c r="K67" s="222"/>
      <c r="L67" s="222"/>
      <c r="M67" s="222"/>
      <c r="N67" s="222"/>
      <c r="P67" s="222"/>
      <c r="Q67" s="222"/>
      <c r="R67" s="222"/>
    </row>
    <row r="68" spans="2:18">
      <c r="B68" s="225"/>
      <c r="C68" s="225"/>
      <c r="D68" s="225"/>
      <c r="E68" s="225"/>
      <c r="F68" s="225"/>
      <c r="G68" s="225"/>
      <c r="I68" s="222"/>
      <c r="J68" s="222"/>
      <c r="K68" s="222"/>
      <c r="L68" s="222"/>
      <c r="M68" s="222"/>
      <c r="N68" s="222"/>
      <c r="P68" s="222"/>
      <c r="Q68" s="222"/>
      <c r="R68" s="222"/>
    </row>
    <row r="69" spans="2:18">
      <c r="B69" s="225"/>
      <c r="C69" s="225"/>
      <c r="D69" s="225"/>
      <c r="E69" s="225"/>
      <c r="F69" s="225"/>
      <c r="G69" s="225"/>
      <c r="I69" s="222"/>
      <c r="J69" s="222"/>
      <c r="K69" s="222"/>
      <c r="L69" s="222"/>
      <c r="M69" s="222"/>
      <c r="N69" s="222"/>
      <c r="P69" s="222"/>
      <c r="Q69" s="222"/>
      <c r="R69" s="222"/>
    </row>
    <row r="70" spans="2:18">
      <c r="B70" s="225"/>
      <c r="C70" s="225"/>
      <c r="D70" s="225"/>
      <c r="E70" s="225"/>
      <c r="F70" s="225"/>
      <c r="G70" s="225"/>
      <c r="I70" s="222"/>
      <c r="J70" s="222"/>
      <c r="K70" s="222"/>
      <c r="L70" s="222"/>
      <c r="M70" s="222"/>
      <c r="N70" s="222"/>
      <c r="P70" s="222"/>
      <c r="Q70" s="222"/>
      <c r="R70" s="222"/>
    </row>
    <row r="71" spans="2:18">
      <c r="B71" s="225"/>
      <c r="C71" s="225"/>
      <c r="D71" s="225"/>
      <c r="E71" s="225"/>
      <c r="F71" s="225"/>
      <c r="G71" s="225"/>
      <c r="I71" s="222"/>
      <c r="J71" s="222"/>
      <c r="K71" s="222"/>
      <c r="L71" s="222"/>
      <c r="M71" s="222"/>
      <c r="N71" s="222"/>
      <c r="P71" s="222"/>
      <c r="Q71" s="222"/>
      <c r="R71" s="222"/>
    </row>
    <row r="72" spans="2:18">
      <c r="B72" s="225"/>
      <c r="C72" s="225"/>
      <c r="D72" s="225"/>
      <c r="E72" s="225"/>
      <c r="F72" s="225"/>
      <c r="G72" s="225"/>
      <c r="I72" s="222"/>
      <c r="J72" s="222"/>
      <c r="K72" s="222"/>
      <c r="L72" s="222"/>
      <c r="M72" s="222"/>
      <c r="N72" s="222"/>
      <c r="P72" s="222"/>
      <c r="Q72" s="222"/>
      <c r="R72" s="222"/>
    </row>
    <row r="73" spans="2:18">
      <c r="B73" s="225"/>
      <c r="C73" s="225"/>
      <c r="D73" s="225"/>
      <c r="E73" s="225"/>
      <c r="F73" s="225"/>
      <c r="G73" s="225"/>
      <c r="I73" s="222"/>
      <c r="J73" s="222"/>
      <c r="K73" s="222"/>
      <c r="L73" s="222"/>
      <c r="M73" s="222"/>
      <c r="N73" s="222"/>
      <c r="P73" s="222"/>
      <c r="Q73" s="222"/>
      <c r="R73" s="222"/>
    </row>
    <row r="74" spans="2:18">
      <c r="B74" s="225"/>
      <c r="C74" s="225"/>
      <c r="D74" s="225"/>
      <c r="E74" s="225"/>
      <c r="F74" s="225"/>
      <c r="G74" s="225"/>
      <c r="I74" s="222"/>
      <c r="J74" s="222"/>
      <c r="K74" s="222"/>
      <c r="L74" s="222"/>
      <c r="M74" s="222"/>
      <c r="N74" s="222"/>
      <c r="P74" s="222"/>
      <c r="Q74" s="222"/>
      <c r="R74" s="222"/>
    </row>
    <row r="75" spans="2:18">
      <c r="B75" s="225"/>
      <c r="C75" s="225"/>
      <c r="D75" s="225"/>
      <c r="E75" s="225"/>
      <c r="F75" s="225"/>
      <c r="G75" s="225"/>
      <c r="I75" s="222"/>
      <c r="J75" s="222"/>
      <c r="K75" s="222"/>
      <c r="L75" s="222"/>
      <c r="M75" s="222"/>
      <c r="N75" s="222"/>
      <c r="P75" s="222"/>
      <c r="Q75" s="222"/>
      <c r="R75" s="222"/>
    </row>
    <row r="76" spans="2:18">
      <c r="B76" s="225"/>
      <c r="C76" s="225"/>
      <c r="D76" s="225"/>
      <c r="E76" s="225"/>
      <c r="F76" s="225"/>
      <c r="G76" s="225"/>
      <c r="I76" s="222"/>
      <c r="J76" s="222"/>
      <c r="K76" s="222"/>
      <c r="L76" s="222"/>
      <c r="M76" s="222"/>
      <c r="N76" s="222"/>
      <c r="P76" s="222"/>
      <c r="Q76" s="222"/>
      <c r="R76" s="222"/>
    </row>
    <row r="77" spans="2:18">
      <c r="B77" s="225"/>
      <c r="C77" s="225"/>
      <c r="D77" s="225"/>
      <c r="E77" s="225"/>
      <c r="F77" s="225"/>
      <c r="G77" s="225"/>
      <c r="I77" s="222"/>
      <c r="J77" s="222"/>
      <c r="K77" s="222"/>
      <c r="L77" s="222"/>
      <c r="M77" s="222"/>
      <c r="N77" s="222"/>
      <c r="P77" s="222"/>
      <c r="Q77" s="222"/>
      <c r="R77" s="222"/>
    </row>
    <row r="78" spans="2:18">
      <c r="B78" s="225"/>
      <c r="C78" s="225"/>
      <c r="D78" s="225"/>
      <c r="E78" s="225"/>
      <c r="F78" s="225"/>
      <c r="G78" s="225"/>
      <c r="I78" s="222"/>
      <c r="J78" s="222"/>
      <c r="K78" s="222"/>
      <c r="L78" s="222"/>
      <c r="M78" s="222"/>
      <c r="N78" s="222"/>
      <c r="P78" s="222"/>
      <c r="Q78" s="222"/>
      <c r="R78" s="222"/>
    </row>
    <row r="79" spans="2:18">
      <c r="B79" s="225"/>
      <c r="C79" s="225"/>
      <c r="D79" s="225"/>
      <c r="E79" s="225"/>
      <c r="F79" s="225"/>
      <c r="G79" s="225"/>
      <c r="I79" s="222"/>
      <c r="J79" s="222"/>
      <c r="K79" s="222"/>
      <c r="L79" s="222"/>
      <c r="M79" s="222"/>
      <c r="N79" s="222"/>
      <c r="P79" s="222"/>
      <c r="Q79" s="222"/>
      <c r="R79" s="222"/>
    </row>
    <row r="80" spans="2:18">
      <c r="B80" s="225"/>
      <c r="C80" s="225"/>
      <c r="D80" s="225"/>
      <c r="E80" s="225"/>
      <c r="F80" s="225"/>
      <c r="G80" s="225"/>
      <c r="I80" s="222"/>
      <c r="J80" s="222"/>
      <c r="K80" s="222"/>
      <c r="L80" s="222"/>
      <c r="M80" s="222"/>
      <c r="N80" s="222"/>
      <c r="P80" s="222"/>
      <c r="Q80" s="222"/>
      <c r="R80" s="222"/>
    </row>
    <row r="81" spans="2:18">
      <c r="B81" s="225"/>
      <c r="C81" s="225"/>
      <c r="D81" s="225"/>
      <c r="E81" s="225"/>
      <c r="F81" s="225"/>
      <c r="G81" s="225"/>
      <c r="I81" s="222"/>
      <c r="J81" s="222"/>
      <c r="K81" s="222"/>
      <c r="L81" s="222"/>
      <c r="M81" s="222"/>
      <c r="N81" s="222"/>
      <c r="P81" s="222"/>
      <c r="Q81" s="222"/>
      <c r="R81" s="222"/>
    </row>
    <row r="82" spans="2:18">
      <c r="B82" s="225"/>
      <c r="C82" s="225"/>
      <c r="D82" s="225"/>
      <c r="E82" s="225"/>
      <c r="F82" s="225"/>
      <c r="G82" s="225"/>
      <c r="I82" s="222"/>
      <c r="J82" s="222"/>
      <c r="K82" s="222"/>
      <c r="L82" s="222"/>
      <c r="M82" s="222"/>
      <c r="N82" s="222"/>
      <c r="P82" s="222"/>
      <c r="Q82" s="222"/>
      <c r="R82" s="222"/>
    </row>
    <row r="83" spans="2:18">
      <c r="B83" s="225"/>
      <c r="C83" s="225"/>
      <c r="D83" s="225"/>
      <c r="E83" s="225"/>
      <c r="F83" s="225"/>
      <c r="G83" s="225"/>
      <c r="I83" s="222"/>
      <c r="J83" s="222"/>
      <c r="K83" s="222"/>
      <c r="L83" s="222"/>
      <c r="M83" s="222"/>
      <c r="N83" s="222"/>
      <c r="P83" s="222"/>
      <c r="Q83" s="222"/>
      <c r="R83" s="222"/>
    </row>
    <row r="84" spans="2:18">
      <c r="B84" s="225"/>
      <c r="C84" s="225"/>
      <c r="D84" s="225"/>
      <c r="E84" s="225"/>
      <c r="F84" s="225"/>
      <c r="G84" s="225"/>
      <c r="I84" s="222"/>
      <c r="J84" s="222"/>
      <c r="K84" s="222"/>
      <c r="L84" s="222"/>
      <c r="M84" s="222"/>
      <c r="N84" s="222"/>
      <c r="P84" s="222"/>
      <c r="Q84" s="222"/>
      <c r="R84" s="222"/>
    </row>
    <row r="85" spans="2:18">
      <c r="B85" s="225"/>
      <c r="C85" s="225"/>
      <c r="D85" s="225"/>
      <c r="E85" s="225"/>
      <c r="F85" s="225"/>
      <c r="G85" s="225"/>
      <c r="I85" s="222"/>
      <c r="J85" s="222"/>
      <c r="K85" s="222"/>
      <c r="L85" s="222"/>
      <c r="M85" s="222"/>
      <c r="N85" s="222"/>
      <c r="P85" s="222"/>
      <c r="Q85" s="222"/>
      <c r="R85" s="222"/>
    </row>
    <row r="86" spans="2:18">
      <c r="B86" s="225"/>
      <c r="C86" s="225"/>
      <c r="D86" s="225"/>
      <c r="E86" s="225"/>
      <c r="F86" s="225"/>
      <c r="G86" s="225"/>
      <c r="I86" s="222"/>
      <c r="J86" s="222"/>
      <c r="K86" s="222"/>
      <c r="L86" s="222"/>
      <c r="M86" s="222"/>
      <c r="N86" s="222"/>
      <c r="P86" s="222"/>
      <c r="Q86" s="222"/>
      <c r="R86" s="222"/>
    </row>
    <row r="87" spans="2:18">
      <c r="B87" s="225"/>
      <c r="C87" s="225"/>
      <c r="D87" s="225"/>
      <c r="E87" s="225"/>
      <c r="F87" s="225"/>
      <c r="G87" s="225"/>
      <c r="I87" s="222"/>
      <c r="J87" s="222"/>
      <c r="K87" s="222"/>
      <c r="L87" s="222"/>
      <c r="M87" s="222"/>
      <c r="N87" s="222"/>
      <c r="P87" s="222"/>
      <c r="Q87" s="222"/>
      <c r="R87" s="222"/>
    </row>
    <row r="88" spans="2:18">
      <c r="B88" s="225"/>
      <c r="C88" s="225"/>
      <c r="D88" s="225"/>
      <c r="E88" s="225"/>
      <c r="F88" s="225"/>
      <c r="G88" s="225"/>
      <c r="I88" s="222"/>
      <c r="J88" s="222"/>
      <c r="K88" s="222"/>
      <c r="L88" s="222"/>
      <c r="M88" s="222"/>
      <c r="N88" s="222"/>
      <c r="P88" s="222"/>
      <c r="Q88" s="222"/>
      <c r="R88" s="222"/>
    </row>
    <row r="89" spans="2:18">
      <c r="B89" s="225"/>
      <c r="C89" s="225"/>
      <c r="D89" s="225"/>
      <c r="E89" s="225"/>
      <c r="F89" s="225"/>
      <c r="G89" s="225"/>
      <c r="I89" s="222"/>
      <c r="J89" s="222"/>
      <c r="K89" s="222"/>
      <c r="L89" s="222"/>
      <c r="M89" s="222"/>
      <c r="N89" s="222"/>
      <c r="P89" s="222"/>
      <c r="Q89" s="222"/>
      <c r="R89" s="222"/>
    </row>
    <row r="90" spans="2:18">
      <c r="B90" s="225"/>
      <c r="C90" s="225"/>
      <c r="D90" s="225"/>
      <c r="E90" s="225"/>
      <c r="F90" s="225"/>
      <c r="G90" s="225"/>
      <c r="I90" s="222"/>
      <c r="J90" s="222"/>
      <c r="K90" s="222"/>
      <c r="L90" s="222"/>
      <c r="M90" s="222"/>
      <c r="N90" s="222"/>
      <c r="P90" s="222"/>
      <c r="Q90" s="222"/>
      <c r="R90" s="222"/>
    </row>
    <row r="91" spans="2:18">
      <c r="B91" s="225"/>
      <c r="C91" s="225"/>
      <c r="D91" s="225"/>
      <c r="E91" s="225"/>
      <c r="F91" s="225"/>
      <c r="G91" s="225"/>
      <c r="I91" s="222"/>
      <c r="J91" s="222"/>
      <c r="K91" s="222"/>
      <c r="L91" s="222"/>
      <c r="M91" s="222"/>
      <c r="N91" s="222"/>
      <c r="P91" s="222"/>
      <c r="Q91" s="222"/>
      <c r="R91" s="222"/>
    </row>
    <row r="92" spans="2:18">
      <c r="B92" s="225"/>
      <c r="C92" s="225"/>
      <c r="D92" s="225"/>
      <c r="E92" s="225"/>
      <c r="F92" s="225"/>
      <c r="G92" s="225"/>
      <c r="I92" s="222"/>
      <c r="J92" s="222"/>
      <c r="K92" s="222"/>
      <c r="L92" s="222"/>
      <c r="M92" s="222"/>
      <c r="N92" s="222"/>
      <c r="P92" s="222"/>
      <c r="Q92" s="222"/>
      <c r="R92" s="222"/>
    </row>
    <row r="93" spans="2:18">
      <c r="B93" s="225"/>
      <c r="C93" s="225"/>
      <c r="D93" s="225"/>
      <c r="E93" s="225"/>
      <c r="F93" s="225"/>
      <c r="G93" s="225"/>
      <c r="I93" s="222"/>
      <c r="J93" s="222"/>
      <c r="K93" s="222"/>
      <c r="L93" s="222"/>
      <c r="M93" s="222"/>
      <c r="N93" s="222"/>
      <c r="P93" s="222"/>
      <c r="Q93" s="222"/>
      <c r="R93" s="222"/>
    </row>
    <row r="94" spans="2:18">
      <c r="B94" s="225"/>
      <c r="C94" s="225"/>
      <c r="D94" s="225"/>
      <c r="E94" s="225"/>
      <c r="F94" s="225"/>
      <c r="G94" s="225"/>
      <c r="I94" s="222"/>
      <c r="J94" s="222"/>
      <c r="K94" s="222"/>
      <c r="L94" s="222"/>
      <c r="M94" s="222"/>
      <c r="N94" s="222"/>
      <c r="P94" s="222"/>
      <c r="Q94" s="222"/>
      <c r="R94" s="222"/>
    </row>
    <row r="95" spans="2:18">
      <c r="B95" s="225"/>
      <c r="C95" s="225"/>
      <c r="D95" s="225"/>
      <c r="E95" s="225"/>
      <c r="F95" s="225"/>
      <c r="G95" s="225"/>
      <c r="I95" s="222"/>
      <c r="J95" s="222"/>
      <c r="K95" s="222"/>
      <c r="L95" s="222"/>
      <c r="M95" s="222"/>
      <c r="N95" s="222"/>
      <c r="P95" s="222"/>
      <c r="Q95" s="222"/>
      <c r="R95" s="222"/>
    </row>
    <row r="96" spans="2:18">
      <c r="B96" s="225"/>
      <c r="C96" s="225"/>
      <c r="D96" s="225"/>
      <c r="E96" s="225"/>
      <c r="F96" s="225"/>
      <c r="G96" s="225"/>
      <c r="I96" s="222"/>
      <c r="J96" s="222"/>
      <c r="K96" s="222"/>
      <c r="L96" s="222"/>
      <c r="M96" s="222"/>
      <c r="N96" s="222"/>
      <c r="P96" s="222"/>
      <c r="Q96" s="222"/>
      <c r="R96" s="222"/>
    </row>
    <row r="97" spans="2:18">
      <c r="B97" s="225"/>
      <c r="C97" s="225"/>
      <c r="D97" s="225"/>
      <c r="E97" s="225"/>
      <c r="F97" s="225"/>
      <c r="G97" s="225"/>
      <c r="I97" s="222"/>
      <c r="J97" s="222"/>
      <c r="K97" s="222"/>
      <c r="L97" s="222"/>
      <c r="M97" s="222"/>
      <c r="N97" s="222"/>
      <c r="P97" s="222"/>
      <c r="Q97" s="222"/>
      <c r="R97" s="222"/>
    </row>
    <row r="98" spans="2:18">
      <c r="B98" s="225"/>
      <c r="C98" s="225"/>
      <c r="D98" s="225"/>
      <c r="E98" s="225"/>
      <c r="F98" s="225"/>
      <c r="G98" s="225"/>
      <c r="I98" s="222"/>
      <c r="J98" s="222"/>
      <c r="K98" s="222"/>
      <c r="L98" s="222"/>
      <c r="M98" s="222"/>
      <c r="N98" s="222"/>
      <c r="P98" s="222"/>
      <c r="Q98" s="222"/>
      <c r="R98" s="222"/>
    </row>
    <row r="99" spans="2:18">
      <c r="B99" s="225"/>
      <c r="C99" s="225"/>
      <c r="D99" s="225"/>
      <c r="E99" s="225"/>
      <c r="F99" s="225"/>
      <c r="G99" s="225"/>
      <c r="I99" s="222"/>
      <c r="J99" s="222"/>
      <c r="K99" s="222"/>
      <c r="L99" s="222"/>
      <c r="M99" s="222"/>
      <c r="N99" s="222"/>
      <c r="P99" s="222"/>
      <c r="Q99" s="222"/>
      <c r="R99" s="222"/>
    </row>
    <row r="100" spans="2:18">
      <c r="B100" s="225"/>
      <c r="C100" s="225"/>
      <c r="D100" s="225"/>
      <c r="E100" s="225"/>
      <c r="F100" s="225"/>
      <c r="G100" s="225"/>
      <c r="I100" s="222"/>
      <c r="J100" s="222"/>
      <c r="K100" s="222"/>
      <c r="L100" s="222"/>
      <c r="M100" s="222"/>
      <c r="N100" s="222"/>
      <c r="P100" s="222"/>
      <c r="Q100" s="222"/>
      <c r="R100" s="222"/>
    </row>
    <row r="101" spans="2:18">
      <c r="B101" s="225"/>
      <c r="C101" s="225"/>
      <c r="D101" s="225"/>
      <c r="E101" s="225"/>
      <c r="F101" s="225"/>
      <c r="G101" s="225"/>
      <c r="I101" s="222"/>
      <c r="J101" s="222"/>
      <c r="K101" s="222"/>
      <c r="L101" s="222"/>
      <c r="M101" s="222"/>
      <c r="N101" s="222"/>
      <c r="P101" s="222"/>
      <c r="Q101" s="222"/>
      <c r="R101" s="222"/>
    </row>
    <row r="102" spans="2:18">
      <c r="B102" s="225"/>
      <c r="C102" s="225"/>
      <c r="D102" s="225"/>
      <c r="E102" s="225"/>
      <c r="F102" s="225"/>
      <c r="G102" s="225"/>
      <c r="I102" s="222"/>
      <c r="J102" s="222"/>
      <c r="K102" s="222"/>
      <c r="L102" s="222"/>
      <c r="M102" s="222"/>
      <c r="N102" s="222"/>
      <c r="P102" s="222"/>
      <c r="Q102" s="222"/>
      <c r="R102" s="222"/>
    </row>
    <row r="103" spans="2:18">
      <c r="B103" s="225"/>
      <c r="C103" s="225"/>
      <c r="D103" s="225"/>
      <c r="E103" s="225"/>
      <c r="F103" s="225"/>
      <c r="G103" s="225"/>
      <c r="I103" s="222"/>
      <c r="J103" s="222"/>
      <c r="K103" s="222"/>
      <c r="L103" s="222"/>
      <c r="M103" s="222"/>
      <c r="N103" s="222"/>
      <c r="P103" s="222"/>
      <c r="Q103" s="222"/>
      <c r="R103" s="222"/>
    </row>
    <row r="104" spans="2:18">
      <c r="B104" s="225"/>
      <c r="C104" s="225"/>
      <c r="D104" s="225"/>
      <c r="E104" s="225"/>
      <c r="F104" s="225"/>
      <c r="G104" s="225"/>
      <c r="I104" s="222"/>
      <c r="J104" s="222"/>
      <c r="K104" s="222"/>
      <c r="L104" s="222"/>
      <c r="M104" s="222"/>
      <c r="N104" s="222"/>
      <c r="P104" s="222"/>
      <c r="Q104" s="222"/>
      <c r="R104" s="222"/>
    </row>
    <row r="105" spans="2:18">
      <c r="B105" s="225"/>
      <c r="C105" s="225"/>
      <c r="D105" s="225"/>
      <c r="E105" s="225"/>
      <c r="F105" s="225"/>
      <c r="G105" s="225"/>
      <c r="I105" s="222"/>
      <c r="J105" s="222"/>
      <c r="K105" s="222"/>
      <c r="L105" s="222"/>
      <c r="M105" s="222"/>
      <c r="N105" s="222"/>
      <c r="P105" s="222"/>
      <c r="Q105" s="222"/>
      <c r="R105" s="222"/>
    </row>
    <row r="106" spans="2:18">
      <c r="B106" s="225"/>
      <c r="C106" s="225"/>
      <c r="D106" s="225"/>
      <c r="E106" s="225"/>
      <c r="F106" s="225"/>
      <c r="G106" s="225"/>
      <c r="I106" s="222"/>
      <c r="J106" s="222"/>
      <c r="K106" s="222"/>
      <c r="L106" s="222"/>
      <c r="M106" s="222"/>
      <c r="N106" s="222"/>
      <c r="P106" s="222"/>
      <c r="Q106" s="222"/>
      <c r="R106" s="222"/>
    </row>
    <row r="107" spans="2:18">
      <c r="B107" s="225"/>
      <c r="C107" s="225"/>
      <c r="D107" s="225"/>
      <c r="E107" s="225"/>
      <c r="F107" s="225"/>
      <c r="G107" s="225"/>
      <c r="I107" s="222"/>
      <c r="J107" s="222"/>
      <c r="K107" s="222"/>
      <c r="L107" s="222"/>
      <c r="M107" s="222"/>
      <c r="N107" s="222"/>
      <c r="P107" s="222"/>
      <c r="Q107" s="222"/>
      <c r="R107" s="222"/>
    </row>
    <row r="108" spans="2:18">
      <c r="B108" s="225"/>
      <c r="C108" s="225"/>
      <c r="D108" s="225"/>
      <c r="E108" s="225"/>
      <c r="F108" s="225"/>
      <c r="G108" s="225"/>
      <c r="I108" s="222"/>
      <c r="J108" s="222"/>
      <c r="K108" s="222"/>
      <c r="L108" s="222"/>
      <c r="M108" s="222"/>
      <c r="N108" s="222"/>
      <c r="P108" s="222"/>
      <c r="Q108" s="222"/>
      <c r="R108" s="222"/>
    </row>
    <row r="109" spans="2:18">
      <c r="B109" s="225"/>
      <c r="C109" s="225"/>
      <c r="D109" s="225"/>
      <c r="E109" s="225"/>
      <c r="F109" s="225"/>
      <c r="G109" s="225"/>
      <c r="I109" s="222"/>
      <c r="J109" s="222"/>
      <c r="K109" s="222"/>
      <c r="L109" s="222"/>
      <c r="M109" s="222"/>
      <c r="N109" s="222"/>
      <c r="P109" s="222"/>
      <c r="Q109" s="222"/>
      <c r="R109" s="222"/>
    </row>
    <row r="110" spans="2:18">
      <c r="B110" s="225"/>
      <c r="C110" s="225"/>
      <c r="D110" s="225"/>
      <c r="E110" s="225"/>
      <c r="F110" s="225"/>
      <c r="G110" s="225"/>
      <c r="I110" s="222"/>
      <c r="J110" s="222"/>
      <c r="K110" s="222"/>
      <c r="L110" s="222"/>
      <c r="M110" s="222"/>
      <c r="N110" s="222"/>
      <c r="P110" s="222"/>
      <c r="Q110" s="222"/>
      <c r="R110" s="222"/>
    </row>
    <row r="111" spans="2:18">
      <c r="B111" s="225"/>
      <c r="C111" s="225"/>
      <c r="D111" s="225"/>
      <c r="E111" s="225"/>
      <c r="F111" s="225"/>
      <c r="G111" s="225"/>
      <c r="I111" s="222"/>
      <c r="J111" s="222"/>
      <c r="K111" s="222"/>
      <c r="L111" s="222"/>
      <c r="M111" s="222"/>
      <c r="N111" s="222"/>
      <c r="P111" s="222"/>
      <c r="Q111" s="222"/>
      <c r="R111" s="222"/>
    </row>
    <row r="112" spans="2:18">
      <c r="B112" s="225"/>
      <c r="C112" s="225"/>
      <c r="D112" s="225"/>
      <c r="E112" s="225"/>
      <c r="F112" s="225"/>
      <c r="G112" s="225"/>
      <c r="I112" s="222"/>
      <c r="J112" s="222"/>
      <c r="K112" s="222"/>
      <c r="L112" s="222"/>
      <c r="M112" s="222"/>
      <c r="N112" s="222"/>
      <c r="P112" s="222"/>
      <c r="Q112" s="222"/>
      <c r="R112" s="222"/>
    </row>
    <row r="113" spans="2:18">
      <c r="B113" s="225"/>
      <c r="C113" s="225"/>
      <c r="D113" s="225"/>
      <c r="E113" s="225"/>
      <c r="F113" s="225"/>
      <c r="G113" s="225"/>
      <c r="I113" s="222"/>
      <c r="J113" s="222"/>
      <c r="K113" s="222"/>
      <c r="L113" s="222"/>
      <c r="M113" s="222"/>
      <c r="N113" s="222"/>
      <c r="P113" s="222"/>
      <c r="Q113" s="222"/>
      <c r="R113" s="222"/>
    </row>
    <row r="114" spans="2:18">
      <c r="B114" s="225"/>
      <c r="C114" s="225"/>
      <c r="D114" s="225"/>
      <c r="E114" s="225"/>
      <c r="F114" s="225"/>
      <c r="G114" s="225"/>
      <c r="I114" s="222"/>
      <c r="J114" s="222"/>
      <c r="K114" s="222"/>
      <c r="L114" s="222"/>
      <c r="M114" s="222"/>
      <c r="N114" s="222"/>
      <c r="P114" s="222"/>
      <c r="Q114" s="222"/>
      <c r="R114" s="222"/>
    </row>
    <row r="115" spans="2:18">
      <c r="B115" s="225"/>
      <c r="C115" s="225"/>
      <c r="D115" s="225"/>
      <c r="E115" s="225"/>
      <c r="F115" s="225"/>
      <c r="G115" s="225"/>
      <c r="I115" s="222"/>
      <c r="J115" s="222"/>
      <c r="K115" s="222"/>
      <c r="L115" s="222"/>
      <c r="M115" s="222"/>
      <c r="N115" s="222"/>
      <c r="P115" s="222"/>
      <c r="Q115" s="222"/>
      <c r="R115" s="222"/>
    </row>
    <row r="116" spans="2:18">
      <c r="B116" s="225"/>
      <c r="C116" s="225"/>
      <c r="D116" s="225"/>
      <c r="E116" s="225"/>
      <c r="F116" s="225"/>
      <c r="G116" s="225"/>
      <c r="I116" s="222"/>
      <c r="J116" s="222"/>
      <c r="K116" s="222"/>
      <c r="L116" s="222"/>
      <c r="M116" s="222"/>
      <c r="N116" s="222"/>
      <c r="P116" s="222"/>
      <c r="Q116" s="222"/>
      <c r="R116" s="222"/>
    </row>
    <row r="117" spans="2:18">
      <c r="B117" s="225"/>
      <c r="C117" s="225"/>
      <c r="D117" s="225"/>
      <c r="E117" s="225"/>
      <c r="F117" s="225"/>
      <c r="G117" s="225"/>
      <c r="I117" s="222"/>
      <c r="J117" s="222"/>
      <c r="K117" s="222"/>
      <c r="L117" s="222"/>
      <c r="M117" s="222"/>
      <c r="N117" s="222"/>
      <c r="P117" s="222"/>
      <c r="Q117" s="222"/>
      <c r="R117" s="222"/>
    </row>
    <row r="118" spans="2:18">
      <c r="B118" s="225"/>
      <c r="C118" s="225"/>
      <c r="D118" s="225"/>
      <c r="E118" s="225"/>
      <c r="F118" s="225"/>
      <c r="G118" s="225"/>
      <c r="I118" s="222"/>
      <c r="J118" s="222"/>
      <c r="K118" s="222"/>
      <c r="L118" s="222"/>
      <c r="M118" s="222"/>
      <c r="N118" s="222"/>
      <c r="P118" s="222"/>
      <c r="Q118" s="222"/>
      <c r="R118" s="222"/>
    </row>
    <row r="119" spans="2:18">
      <c r="B119" s="225"/>
      <c r="C119" s="225"/>
      <c r="D119" s="225"/>
      <c r="E119" s="225"/>
      <c r="F119" s="225"/>
      <c r="G119" s="225"/>
      <c r="I119" s="222"/>
      <c r="J119" s="222"/>
      <c r="K119" s="222"/>
      <c r="L119" s="222"/>
      <c r="M119" s="222"/>
      <c r="N119" s="222"/>
      <c r="P119" s="222"/>
      <c r="Q119" s="222"/>
      <c r="R119" s="222"/>
    </row>
    <row r="120" spans="2:18">
      <c r="B120" s="225"/>
      <c r="C120" s="225"/>
      <c r="D120" s="225"/>
      <c r="E120" s="225"/>
      <c r="F120" s="225"/>
      <c r="G120" s="225"/>
      <c r="I120" s="222"/>
      <c r="J120" s="222"/>
      <c r="K120" s="222"/>
      <c r="L120" s="222"/>
      <c r="M120" s="222"/>
      <c r="N120" s="222"/>
      <c r="P120" s="222"/>
      <c r="Q120" s="222"/>
      <c r="R120" s="222"/>
    </row>
    <row r="121" spans="2:18">
      <c r="B121" s="225"/>
      <c r="C121" s="225"/>
      <c r="D121" s="225"/>
      <c r="E121" s="225"/>
      <c r="F121" s="225"/>
      <c r="G121" s="225"/>
      <c r="I121" s="222"/>
      <c r="J121" s="222"/>
      <c r="K121" s="222"/>
      <c r="L121" s="222"/>
      <c r="M121" s="222"/>
      <c r="N121" s="222"/>
      <c r="P121" s="222"/>
      <c r="Q121" s="222"/>
      <c r="R121" s="222"/>
    </row>
    <row r="122" spans="2:18">
      <c r="B122" s="225"/>
      <c r="C122" s="225"/>
      <c r="D122" s="225"/>
      <c r="E122" s="225"/>
      <c r="F122" s="225"/>
      <c r="G122" s="225"/>
      <c r="I122" s="222"/>
      <c r="J122" s="222"/>
      <c r="K122" s="222"/>
      <c r="L122" s="222"/>
      <c r="M122" s="222"/>
      <c r="N122" s="222"/>
      <c r="P122" s="222"/>
      <c r="Q122" s="222"/>
      <c r="R122" s="222"/>
    </row>
    <row r="123" spans="2:18">
      <c r="B123" s="225"/>
      <c r="C123" s="225"/>
      <c r="D123" s="225"/>
      <c r="E123" s="225"/>
      <c r="F123" s="225"/>
      <c r="G123" s="225"/>
      <c r="I123" s="222"/>
      <c r="J123" s="222"/>
      <c r="K123" s="222"/>
      <c r="L123" s="222"/>
      <c r="M123" s="222"/>
      <c r="N123" s="222"/>
      <c r="P123" s="222"/>
      <c r="Q123" s="222"/>
      <c r="R123" s="222"/>
    </row>
    <row r="124" spans="2:18">
      <c r="B124" s="225"/>
      <c r="C124" s="225"/>
      <c r="D124" s="225"/>
      <c r="E124" s="225"/>
      <c r="F124" s="225"/>
      <c r="G124" s="225"/>
      <c r="I124" s="222"/>
      <c r="J124" s="222"/>
      <c r="K124" s="222"/>
      <c r="L124" s="222"/>
      <c r="M124" s="222"/>
      <c r="N124" s="222"/>
      <c r="P124" s="222"/>
      <c r="Q124" s="222"/>
      <c r="R124" s="222"/>
    </row>
    <row r="125" spans="2:18">
      <c r="B125" s="225"/>
      <c r="C125" s="225"/>
      <c r="D125" s="225"/>
      <c r="E125" s="225"/>
      <c r="F125" s="225"/>
      <c r="G125" s="225"/>
      <c r="I125" s="222"/>
      <c r="J125" s="222"/>
      <c r="K125" s="222"/>
      <c r="L125" s="222"/>
      <c r="M125" s="222"/>
      <c r="N125" s="222"/>
      <c r="P125" s="222"/>
      <c r="Q125" s="222"/>
      <c r="R125" s="222"/>
    </row>
    <row r="126" spans="2:18">
      <c r="B126" s="225"/>
      <c r="C126" s="225"/>
      <c r="D126" s="225"/>
      <c r="E126" s="225"/>
      <c r="F126" s="225"/>
      <c r="G126" s="225"/>
      <c r="I126" s="222"/>
      <c r="J126" s="222"/>
      <c r="K126" s="222"/>
      <c r="L126" s="222"/>
      <c r="M126" s="222"/>
      <c r="N126" s="222"/>
      <c r="P126" s="222"/>
      <c r="Q126" s="222"/>
      <c r="R126" s="222"/>
    </row>
    <row r="127" spans="2:18">
      <c r="B127" s="225"/>
      <c r="C127" s="225"/>
      <c r="D127" s="225"/>
      <c r="E127" s="225"/>
      <c r="F127" s="225"/>
      <c r="G127" s="225"/>
      <c r="I127" s="222"/>
      <c r="J127" s="222"/>
      <c r="K127" s="222"/>
      <c r="L127" s="222"/>
      <c r="M127" s="222"/>
      <c r="N127" s="222"/>
      <c r="P127" s="222"/>
      <c r="Q127" s="222"/>
      <c r="R127" s="222"/>
    </row>
    <row r="128" spans="2:18">
      <c r="B128" s="225"/>
      <c r="C128" s="225"/>
      <c r="D128" s="225"/>
      <c r="E128" s="225"/>
      <c r="F128" s="225"/>
      <c r="G128" s="225"/>
      <c r="I128" s="222"/>
      <c r="J128" s="222"/>
      <c r="K128" s="222"/>
      <c r="L128" s="222"/>
      <c r="M128" s="222"/>
      <c r="N128" s="222"/>
      <c r="P128" s="222"/>
      <c r="Q128" s="222"/>
      <c r="R128" s="222"/>
    </row>
    <row r="129" spans="2:18">
      <c r="B129" s="225"/>
      <c r="C129" s="225"/>
      <c r="D129" s="225"/>
      <c r="E129" s="225"/>
      <c r="F129" s="225"/>
      <c r="G129" s="225"/>
      <c r="I129" s="222"/>
      <c r="J129" s="222"/>
      <c r="K129" s="222"/>
      <c r="L129" s="222"/>
      <c r="M129" s="222"/>
      <c r="N129" s="222"/>
      <c r="P129" s="222"/>
      <c r="Q129" s="222"/>
      <c r="R129" s="222"/>
    </row>
    <row r="130" spans="2:18">
      <c r="B130" s="225"/>
      <c r="C130" s="225"/>
      <c r="D130" s="225"/>
      <c r="E130" s="225"/>
      <c r="F130" s="225"/>
      <c r="G130" s="225"/>
      <c r="I130" s="222"/>
      <c r="J130" s="222"/>
      <c r="K130" s="222"/>
      <c r="L130" s="222"/>
      <c r="M130" s="222"/>
      <c r="N130" s="222"/>
      <c r="P130" s="222"/>
      <c r="Q130" s="222"/>
      <c r="R130" s="222"/>
    </row>
    <row r="131" spans="2:18">
      <c r="B131" s="225"/>
      <c r="C131" s="225"/>
      <c r="D131" s="225"/>
      <c r="E131" s="225"/>
      <c r="F131" s="225"/>
      <c r="G131" s="225"/>
      <c r="I131" s="222"/>
      <c r="J131" s="222"/>
      <c r="K131" s="222"/>
      <c r="L131" s="222"/>
      <c r="M131" s="222"/>
      <c r="N131" s="222"/>
      <c r="P131" s="222"/>
      <c r="Q131" s="222"/>
      <c r="R131" s="222"/>
    </row>
    <row r="132" spans="2:18">
      <c r="B132" s="225"/>
      <c r="C132" s="225"/>
      <c r="D132" s="225"/>
      <c r="E132" s="225"/>
      <c r="F132" s="225"/>
      <c r="G132" s="225"/>
      <c r="I132" s="222"/>
      <c r="J132" s="222"/>
      <c r="K132" s="222"/>
      <c r="L132" s="222"/>
      <c r="M132" s="222"/>
      <c r="N132" s="222"/>
      <c r="P132" s="222"/>
      <c r="Q132" s="222"/>
      <c r="R132" s="222"/>
    </row>
    <row r="133" spans="2:18">
      <c r="B133" s="225"/>
      <c r="C133" s="225"/>
      <c r="D133" s="225"/>
      <c r="E133" s="225"/>
      <c r="F133" s="225"/>
      <c r="G133" s="225"/>
      <c r="I133" s="222"/>
      <c r="J133" s="222"/>
      <c r="K133" s="222"/>
      <c r="L133" s="222"/>
      <c r="M133" s="222"/>
      <c r="N133" s="222"/>
      <c r="P133" s="222"/>
      <c r="Q133" s="222"/>
      <c r="R133" s="222"/>
    </row>
    <row r="134" spans="2:18">
      <c r="B134" s="225"/>
      <c r="C134" s="225"/>
      <c r="D134" s="225"/>
      <c r="E134" s="225"/>
      <c r="F134" s="225"/>
      <c r="G134" s="225"/>
      <c r="I134" s="222"/>
      <c r="J134" s="222"/>
      <c r="K134" s="222"/>
      <c r="L134" s="222"/>
      <c r="M134" s="222"/>
      <c r="N134" s="222"/>
      <c r="P134" s="222"/>
      <c r="Q134" s="222"/>
      <c r="R134" s="222"/>
    </row>
    <row r="135" spans="2:18">
      <c r="B135" s="225"/>
      <c r="C135" s="225"/>
      <c r="D135" s="225"/>
      <c r="E135" s="225"/>
      <c r="F135" s="225"/>
      <c r="G135" s="225"/>
      <c r="I135" s="222"/>
      <c r="J135" s="222"/>
      <c r="K135" s="222"/>
      <c r="L135" s="222"/>
      <c r="M135" s="222"/>
      <c r="N135" s="222"/>
      <c r="P135" s="222"/>
      <c r="Q135" s="222"/>
      <c r="R135" s="222"/>
    </row>
    <row r="136" spans="2:18">
      <c r="B136" s="225"/>
      <c r="C136" s="225"/>
      <c r="D136" s="225"/>
      <c r="E136" s="225"/>
      <c r="F136" s="225"/>
      <c r="G136" s="225"/>
      <c r="I136" s="222"/>
      <c r="J136" s="222"/>
      <c r="K136" s="222"/>
      <c r="L136" s="222"/>
      <c r="M136" s="222"/>
      <c r="N136" s="222"/>
      <c r="P136" s="222"/>
      <c r="Q136" s="222"/>
      <c r="R136" s="222"/>
    </row>
    <row r="137" spans="2:18">
      <c r="B137" s="225"/>
      <c r="C137" s="225"/>
      <c r="D137" s="225"/>
      <c r="E137" s="225"/>
      <c r="F137" s="225"/>
      <c r="G137" s="225"/>
      <c r="I137" s="222"/>
      <c r="J137" s="222"/>
      <c r="K137" s="222"/>
      <c r="L137" s="222"/>
      <c r="M137" s="222"/>
      <c r="N137" s="222"/>
      <c r="P137" s="222"/>
      <c r="Q137" s="222"/>
      <c r="R137" s="222"/>
    </row>
    <row r="138" spans="2:18">
      <c r="B138" s="225"/>
      <c r="C138" s="225"/>
      <c r="D138" s="225"/>
      <c r="E138" s="225"/>
      <c r="F138" s="225"/>
      <c r="G138" s="225"/>
      <c r="I138" s="222"/>
      <c r="J138" s="222"/>
      <c r="K138" s="222"/>
      <c r="L138" s="222"/>
      <c r="M138" s="222"/>
      <c r="N138" s="222"/>
      <c r="P138" s="222"/>
      <c r="Q138" s="222"/>
      <c r="R138" s="222"/>
    </row>
    <row r="139" spans="2:18">
      <c r="B139" s="225"/>
      <c r="C139" s="225"/>
      <c r="D139" s="225"/>
      <c r="E139" s="225"/>
      <c r="F139" s="225"/>
      <c r="G139" s="225"/>
      <c r="I139" s="222"/>
      <c r="J139" s="222"/>
      <c r="K139" s="222"/>
      <c r="L139" s="222"/>
      <c r="M139" s="222"/>
      <c r="N139" s="222"/>
      <c r="P139" s="222"/>
      <c r="Q139" s="222"/>
      <c r="R139" s="222"/>
    </row>
    <row r="140" spans="2:18">
      <c r="B140" s="225"/>
      <c r="C140" s="225"/>
      <c r="D140" s="225"/>
      <c r="E140" s="225"/>
      <c r="F140" s="225"/>
      <c r="G140" s="225"/>
      <c r="I140" s="222"/>
      <c r="J140" s="222"/>
      <c r="K140" s="222"/>
      <c r="L140" s="222"/>
      <c r="M140" s="222"/>
      <c r="N140" s="222"/>
      <c r="P140" s="222"/>
      <c r="Q140" s="222"/>
      <c r="R140" s="222"/>
    </row>
    <row r="141" spans="2:18">
      <c r="B141" s="225"/>
      <c r="C141" s="225"/>
      <c r="D141" s="225"/>
      <c r="E141" s="225"/>
      <c r="F141" s="225"/>
      <c r="G141" s="225"/>
      <c r="I141" s="222"/>
      <c r="J141" s="222"/>
      <c r="K141" s="222"/>
      <c r="L141" s="222"/>
      <c r="M141" s="222"/>
      <c r="N141" s="222"/>
      <c r="P141" s="222"/>
      <c r="Q141" s="222"/>
      <c r="R141" s="222"/>
    </row>
  </sheetData>
  <mergeCells count="5">
    <mergeCell ref="B4:D4"/>
    <mergeCell ref="E4:G4"/>
    <mergeCell ref="I4:K4"/>
    <mergeCell ref="L4:N4"/>
    <mergeCell ref="P4:R4"/>
  </mergeCells>
  <pageMargins left="0.78740157480314965" right="0.78740157480314965" top="0.78740157480314965" bottom="0.78740157480314965" header="0.51181102362204722" footer="0.62992125984251968"/>
  <pageSetup paperSize="9" firstPageNumber="28" orientation="portrait" useFirstPageNumber="1" r:id="rId1"/>
  <headerFooter alignWithMargins="0">
    <oddFooter>&amp;C&amp;"Times New Roman,обычный"&amp;9&amp;P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217"/>
  <sheetViews>
    <sheetView zoomScaleNormal="100" zoomScaleSheetLayoutView="85" workbookViewId="0">
      <pane xSplit="1" ySplit="8" topLeftCell="R80" activePane="bottomRight" state="frozen"/>
      <selection activeCell="U19" sqref="U19"/>
      <selection pane="topRight" activeCell="U19" sqref="U19"/>
      <selection pane="bottomLeft" activeCell="U19" sqref="U19"/>
      <selection pane="bottomRight" activeCell="AC99" sqref="AC99"/>
    </sheetView>
  </sheetViews>
  <sheetFormatPr defaultRowHeight="13.2"/>
  <cols>
    <col min="1" max="1" width="22.33203125" style="329" customWidth="1"/>
    <col min="2" max="2" width="10.6640625" style="328" customWidth="1"/>
    <col min="3" max="7" width="10.6640625" style="267" customWidth="1"/>
    <col min="8" max="8" width="22.33203125" style="267" customWidth="1"/>
    <col min="9" max="9" width="10.6640625" style="328" customWidth="1"/>
    <col min="10" max="11" width="10.6640625" style="319" customWidth="1"/>
    <col min="12" max="14" width="10.6640625" style="267" customWidth="1"/>
    <col min="15" max="15" width="29.44140625" style="319" customWidth="1"/>
    <col min="16" max="18" width="18.6640625" style="267" customWidth="1"/>
    <col min="19" max="28" width="9.33203125" style="267" customWidth="1"/>
    <col min="29" max="240" width="8.88671875" style="267"/>
    <col min="241" max="241" width="29.6640625" style="267" customWidth="1"/>
    <col min="242" max="247" width="10.6640625" style="267" customWidth="1"/>
    <col min="248" max="248" width="29.6640625" style="267" customWidth="1"/>
    <col min="249" max="254" width="10.6640625" style="267" customWidth="1"/>
    <col min="255" max="255" width="29.6640625" style="267" customWidth="1"/>
    <col min="256" max="258" width="18.44140625" style="267" customWidth="1"/>
    <col min="259" max="496" width="8.88671875" style="267"/>
    <col min="497" max="497" width="29.6640625" style="267" customWidth="1"/>
    <col min="498" max="503" width="10.6640625" style="267" customWidth="1"/>
    <col min="504" max="504" width="29.6640625" style="267" customWidth="1"/>
    <col min="505" max="510" width="10.6640625" style="267" customWidth="1"/>
    <col min="511" max="511" width="29.6640625" style="267" customWidth="1"/>
    <col min="512" max="514" width="18.44140625" style="267" customWidth="1"/>
    <col min="515" max="752" width="8.88671875" style="267"/>
    <col min="753" max="753" width="29.6640625" style="267" customWidth="1"/>
    <col min="754" max="759" width="10.6640625" style="267" customWidth="1"/>
    <col min="760" max="760" width="29.6640625" style="267" customWidth="1"/>
    <col min="761" max="766" width="10.6640625" style="267" customWidth="1"/>
    <col min="767" max="767" width="29.6640625" style="267" customWidth="1"/>
    <col min="768" max="770" width="18.44140625" style="267" customWidth="1"/>
    <col min="771" max="1008" width="8.88671875" style="267"/>
    <col min="1009" max="1009" width="29.6640625" style="267" customWidth="1"/>
    <col min="1010" max="1015" width="10.6640625" style="267" customWidth="1"/>
    <col min="1016" max="1016" width="29.6640625" style="267" customWidth="1"/>
    <col min="1017" max="1022" width="10.6640625" style="267" customWidth="1"/>
    <col min="1023" max="1023" width="29.6640625" style="267" customWidth="1"/>
    <col min="1024" max="1026" width="18.44140625" style="267" customWidth="1"/>
    <col min="1027" max="1264" width="8.88671875" style="267"/>
    <col min="1265" max="1265" width="29.6640625" style="267" customWidth="1"/>
    <col min="1266" max="1271" width="10.6640625" style="267" customWidth="1"/>
    <col min="1272" max="1272" width="29.6640625" style="267" customWidth="1"/>
    <col min="1273" max="1278" width="10.6640625" style="267" customWidth="1"/>
    <col min="1279" max="1279" width="29.6640625" style="267" customWidth="1"/>
    <col min="1280" max="1282" width="18.44140625" style="267" customWidth="1"/>
    <col min="1283" max="1520" width="8.88671875" style="267"/>
    <col min="1521" max="1521" width="29.6640625" style="267" customWidth="1"/>
    <col min="1522" max="1527" width="10.6640625" style="267" customWidth="1"/>
    <col min="1528" max="1528" width="29.6640625" style="267" customWidth="1"/>
    <col min="1529" max="1534" width="10.6640625" style="267" customWidth="1"/>
    <col min="1535" max="1535" width="29.6640625" style="267" customWidth="1"/>
    <col min="1536" max="1538" width="18.44140625" style="267" customWidth="1"/>
    <col min="1539" max="1776" width="8.88671875" style="267"/>
    <col min="1777" max="1777" width="29.6640625" style="267" customWidth="1"/>
    <col min="1778" max="1783" width="10.6640625" style="267" customWidth="1"/>
    <col min="1784" max="1784" width="29.6640625" style="267" customWidth="1"/>
    <col min="1785" max="1790" width="10.6640625" style="267" customWidth="1"/>
    <col min="1791" max="1791" width="29.6640625" style="267" customWidth="1"/>
    <col min="1792" max="1794" width="18.44140625" style="267" customWidth="1"/>
    <col min="1795" max="2032" width="8.88671875" style="267"/>
    <col min="2033" max="2033" width="29.6640625" style="267" customWidth="1"/>
    <col min="2034" max="2039" width="10.6640625" style="267" customWidth="1"/>
    <col min="2040" max="2040" width="29.6640625" style="267" customWidth="1"/>
    <col min="2041" max="2046" width="10.6640625" style="267" customWidth="1"/>
    <col min="2047" max="2047" width="29.6640625" style="267" customWidth="1"/>
    <col min="2048" max="2050" width="18.44140625" style="267" customWidth="1"/>
    <col min="2051" max="2288" width="8.88671875" style="267"/>
    <col min="2289" max="2289" width="29.6640625" style="267" customWidth="1"/>
    <col min="2290" max="2295" width="10.6640625" style="267" customWidth="1"/>
    <col min="2296" max="2296" width="29.6640625" style="267" customWidth="1"/>
    <col min="2297" max="2302" width="10.6640625" style="267" customWidth="1"/>
    <col min="2303" max="2303" width="29.6640625" style="267" customWidth="1"/>
    <col min="2304" max="2306" width="18.44140625" style="267" customWidth="1"/>
    <col min="2307" max="2544" width="8.88671875" style="267"/>
    <col min="2545" max="2545" width="29.6640625" style="267" customWidth="1"/>
    <col min="2546" max="2551" width="10.6640625" style="267" customWidth="1"/>
    <col min="2552" max="2552" width="29.6640625" style="267" customWidth="1"/>
    <col min="2553" max="2558" width="10.6640625" style="267" customWidth="1"/>
    <col min="2559" max="2559" width="29.6640625" style="267" customWidth="1"/>
    <col min="2560" max="2562" width="18.44140625" style="267" customWidth="1"/>
    <col min="2563" max="2800" width="8.88671875" style="267"/>
    <col min="2801" max="2801" width="29.6640625" style="267" customWidth="1"/>
    <col min="2802" max="2807" width="10.6640625" style="267" customWidth="1"/>
    <col min="2808" max="2808" width="29.6640625" style="267" customWidth="1"/>
    <col min="2809" max="2814" width="10.6640625" style="267" customWidth="1"/>
    <col min="2815" max="2815" width="29.6640625" style="267" customWidth="1"/>
    <col min="2816" max="2818" width="18.44140625" style="267" customWidth="1"/>
    <col min="2819" max="3056" width="8.88671875" style="267"/>
    <col min="3057" max="3057" width="29.6640625" style="267" customWidth="1"/>
    <col min="3058" max="3063" width="10.6640625" style="267" customWidth="1"/>
    <col min="3064" max="3064" width="29.6640625" style="267" customWidth="1"/>
    <col min="3065" max="3070" width="10.6640625" style="267" customWidth="1"/>
    <col min="3071" max="3071" width="29.6640625" style="267" customWidth="1"/>
    <col min="3072" max="3074" width="18.44140625" style="267" customWidth="1"/>
    <col min="3075" max="3312" width="8.88671875" style="267"/>
    <col min="3313" max="3313" width="29.6640625" style="267" customWidth="1"/>
    <col min="3314" max="3319" width="10.6640625" style="267" customWidth="1"/>
    <col min="3320" max="3320" width="29.6640625" style="267" customWidth="1"/>
    <col min="3321" max="3326" width="10.6640625" style="267" customWidth="1"/>
    <col min="3327" max="3327" width="29.6640625" style="267" customWidth="1"/>
    <col min="3328" max="3330" width="18.44140625" style="267" customWidth="1"/>
    <col min="3331" max="3568" width="8.88671875" style="267"/>
    <col min="3569" max="3569" width="29.6640625" style="267" customWidth="1"/>
    <col min="3570" max="3575" width="10.6640625" style="267" customWidth="1"/>
    <col min="3576" max="3576" width="29.6640625" style="267" customWidth="1"/>
    <col min="3577" max="3582" width="10.6640625" style="267" customWidth="1"/>
    <col min="3583" max="3583" width="29.6640625" style="267" customWidth="1"/>
    <col min="3584" max="3586" width="18.44140625" style="267" customWidth="1"/>
    <col min="3587" max="3824" width="8.88671875" style="267"/>
    <col min="3825" max="3825" width="29.6640625" style="267" customWidth="1"/>
    <col min="3826" max="3831" width="10.6640625" style="267" customWidth="1"/>
    <col min="3832" max="3832" width="29.6640625" style="267" customWidth="1"/>
    <col min="3833" max="3838" width="10.6640625" style="267" customWidth="1"/>
    <col min="3839" max="3839" width="29.6640625" style="267" customWidth="1"/>
    <col min="3840" max="3842" width="18.44140625" style="267" customWidth="1"/>
    <col min="3843" max="4080" width="8.88671875" style="267"/>
    <col min="4081" max="4081" width="29.6640625" style="267" customWidth="1"/>
    <col min="4082" max="4087" width="10.6640625" style="267" customWidth="1"/>
    <col min="4088" max="4088" width="29.6640625" style="267" customWidth="1"/>
    <col min="4089" max="4094" width="10.6640625" style="267" customWidth="1"/>
    <col min="4095" max="4095" width="29.6640625" style="267" customWidth="1"/>
    <col min="4096" max="4098" width="18.44140625" style="267" customWidth="1"/>
    <col min="4099" max="4336" width="8.88671875" style="267"/>
    <col min="4337" max="4337" width="29.6640625" style="267" customWidth="1"/>
    <col min="4338" max="4343" width="10.6640625" style="267" customWidth="1"/>
    <col min="4344" max="4344" width="29.6640625" style="267" customWidth="1"/>
    <col min="4345" max="4350" width="10.6640625" style="267" customWidth="1"/>
    <col min="4351" max="4351" width="29.6640625" style="267" customWidth="1"/>
    <col min="4352" max="4354" width="18.44140625" style="267" customWidth="1"/>
    <col min="4355" max="4592" width="8.88671875" style="267"/>
    <col min="4593" max="4593" width="29.6640625" style="267" customWidth="1"/>
    <col min="4594" max="4599" width="10.6640625" style="267" customWidth="1"/>
    <col min="4600" max="4600" width="29.6640625" style="267" customWidth="1"/>
    <col min="4601" max="4606" width="10.6640625" style="267" customWidth="1"/>
    <col min="4607" max="4607" width="29.6640625" style="267" customWidth="1"/>
    <col min="4608" max="4610" width="18.44140625" style="267" customWidth="1"/>
    <col min="4611" max="4848" width="8.88671875" style="267"/>
    <col min="4849" max="4849" width="29.6640625" style="267" customWidth="1"/>
    <col min="4850" max="4855" width="10.6640625" style="267" customWidth="1"/>
    <col min="4856" max="4856" width="29.6640625" style="267" customWidth="1"/>
    <col min="4857" max="4862" width="10.6640625" style="267" customWidth="1"/>
    <col min="4863" max="4863" width="29.6640625" style="267" customWidth="1"/>
    <col min="4864" max="4866" width="18.44140625" style="267" customWidth="1"/>
    <col min="4867" max="5104" width="8.88671875" style="267"/>
    <col min="5105" max="5105" width="29.6640625" style="267" customWidth="1"/>
    <col min="5106" max="5111" width="10.6640625" style="267" customWidth="1"/>
    <col min="5112" max="5112" width="29.6640625" style="267" customWidth="1"/>
    <col min="5113" max="5118" width="10.6640625" style="267" customWidth="1"/>
    <col min="5119" max="5119" width="29.6640625" style="267" customWidth="1"/>
    <col min="5120" max="5122" width="18.44140625" style="267" customWidth="1"/>
    <col min="5123" max="5360" width="8.88671875" style="267"/>
    <col min="5361" max="5361" width="29.6640625" style="267" customWidth="1"/>
    <col min="5362" max="5367" width="10.6640625" style="267" customWidth="1"/>
    <col min="5368" max="5368" width="29.6640625" style="267" customWidth="1"/>
    <col min="5369" max="5374" width="10.6640625" style="267" customWidth="1"/>
    <col min="5375" max="5375" width="29.6640625" style="267" customWidth="1"/>
    <col min="5376" max="5378" width="18.44140625" style="267" customWidth="1"/>
    <col min="5379" max="5616" width="8.88671875" style="267"/>
    <col min="5617" max="5617" width="29.6640625" style="267" customWidth="1"/>
    <col min="5618" max="5623" width="10.6640625" style="267" customWidth="1"/>
    <col min="5624" max="5624" width="29.6640625" style="267" customWidth="1"/>
    <col min="5625" max="5630" width="10.6640625" style="267" customWidth="1"/>
    <col min="5631" max="5631" width="29.6640625" style="267" customWidth="1"/>
    <col min="5632" max="5634" width="18.44140625" style="267" customWidth="1"/>
    <col min="5635" max="5872" width="8.88671875" style="267"/>
    <col min="5873" max="5873" width="29.6640625" style="267" customWidth="1"/>
    <col min="5874" max="5879" width="10.6640625" style="267" customWidth="1"/>
    <col min="5880" max="5880" width="29.6640625" style="267" customWidth="1"/>
    <col min="5881" max="5886" width="10.6640625" style="267" customWidth="1"/>
    <col min="5887" max="5887" width="29.6640625" style="267" customWidth="1"/>
    <col min="5888" max="5890" width="18.44140625" style="267" customWidth="1"/>
    <col min="5891" max="6128" width="8.88671875" style="267"/>
    <col min="6129" max="6129" width="29.6640625" style="267" customWidth="1"/>
    <col min="6130" max="6135" width="10.6640625" style="267" customWidth="1"/>
    <col min="6136" max="6136" width="29.6640625" style="267" customWidth="1"/>
    <col min="6137" max="6142" width="10.6640625" style="267" customWidth="1"/>
    <col min="6143" max="6143" width="29.6640625" style="267" customWidth="1"/>
    <col min="6144" max="6146" width="18.44140625" style="267" customWidth="1"/>
    <col min="6147" max="6384" width="8.88671875" style="267"/>
    <col min="6385" max="6385" width="29.6640625" style="267" customWidth="1"/>
    <col min="6386" max="6391" width="10.6640625" style="267" customWidth="1"/>
    <col min="6392" max="6392" width="29.6640625" style="267" customWidth="1"/>
    <col min="6393" max="6398" width="10.6640625" style="267" customWidth="1"/>
    <col min="6399" max="6399" width="29.6640625" style="267" customWidth="1"/>
    <col min="6400" max="6402" width="18.44140625" style="267" customWidth="1"/>
    <col min="6403" max="6640" width="8.88671875" style="267"/>
    <col min="6641" max="6641" width="29.6640625" style="267" customWidth="1"/>
    <col min="6642" max="6647" width="10.6640625" style="267" customWidth="1"/>
    <col min="6648" max="6648" width="29.6640625" style="267" customWidth="1"/>
    <col min="6649" max="6654" width="10.6640625" style="267" customWidth="1"/>
    <col min="6655" max="6655" width="29.6640625" style="267" customWidth="1"/>
    <col min="6656" max="6658" width="18.44140625" style="267" customWidth="1"/>
    <col min="6659" max="6896" width="8.88671875" style="267"/>
    <col min="6897" max="6897" width="29.6640625" style="267" customWidth="1"/>
    <col min="6898" max="6903" width="10.6640625" style="267" customWidth="1"/>
    <col min="6904" max="6904" width="29.6640625" style="267" customWidth="1"/>
    <col min="6905" max="6910" width="10.6640625" style="267" customWidth="1"/>
    <col min="6911" max="6911" width="29.6640625" style="267" customWidth="1"/>
    <col min="6912" max="6914" width="18.44140625" style="267" customWidth="1"/>
    <col min="6915" max="7152" width="8.88671875" style="267"/>
    <col min="7153" max="7153" width="29.6640625" style="267" customWidth="1"/>
    <col min="7154" max="7159" width="10.6640625" style="267" customWidth="1"/>
    <col min="7160" max="7160" width="29.6640625" style="267" customWidth="1"/>
    <col min="7161" max="7166" width="10.6640625" style="267" customWidth="1"/>
    <col min="7167" max="7167" width="29.6640625" style="267" customWidth="1"/>
    <col min="7168" max="7170" width="18.44140625" style="267" customWidth="1"/>
    <col min="7171" max="7408" width="8.88671875" style="267"/>
    <col min="7409" max="7409" width="29.6640625" style="267" customWidth="1"/>
    <col min="7410" max="7415" width="10.6640625" style="267" customWidth="1"/>
    <col min="7416" max="7416" width="29.6640625" style="267" customWidth="1"/>
    <col min="7417" max="7422" width="10.6640625" style="267" customWidth="1"/>
    <col min="7423" max="7423" width="29.6640625" style="267" customWidth="1"/>
    <col min="7424" max="7426" width="18.44140625" style="267" customWidth="1"/>
    <col min="7427" max="7664" width="8.88671875" style="267"/>
    <col min="7665" max="7665" width="29.6640625" style="267" customWidth="1"/>
    <col min="7666" max="7671" width="10.6640625" style="267" customWidth="1"/>
    <col min="7672" max="7672" width="29.6640625" style="267" customWidth="1"/>
    <col min="7673" max="7678" width="10.6640625" style="267" customWidth="1"/>
    <col min="7679" max="7679" width="29.6640625" style="267" customWidth="1"/>
    <col min="7680" max="7682" width="18.44140625" style="267" customWidth="1"/>
    <col min="7683" max="7920" width="8.88671875" style="267"/>
    <col min="7921" max="7921" width="29.6640625" style="267" customWidth="1"/>
    <col min="7922" max="7927" width="10.6640625" style="267" customWidth="1"/>
    <col min="7928" max="7928" width="29.6640625" style="267" customWidth="1"/>
    <col min="7929" max="7934" width="10.6640625" style="267" customWidth="1"/>
    <col min="7935" max="7935" width="29.6640625" style="267" customWidth="1"/>
    <col min="7936" max="7938" width="18.44140625" style="267" customWidth="1"/>
    <col min="7939" max="8176" width="8.88671875" style="267"/>
    <col min="8177" max="8177" width="29.6640625" style="267" customWidth="1"/>
    <col min="8178" max="8183" width="10.6640625" style="267" customWidth="1"/>
    <col min="8184" max="8184" width="29.6640625" style="267" customWidth="1"/>
    <col min="8185" max="8190" width="10.6640625" style="267" customWidth="1"/>
    <col min="8191" max="8191" width="29.6640625" style="267" customWidth="1"/>
    <col min="8192" max="8194" width="18.44140625" style="267" customWidth="1"/>
    <col min="8195" max="8432" width="8.88671875" style="267"/>
    <col min="8433" max="8433" width="29.6640625" style="267" customWidth="1"/>
    <col min="8434" max="8439" width="10.6640625" style="267" customWidth="1"/>
    <col min="8440" max="8440" width="29.6640625" style="267" customWidth="1"/>
    <col min="8441" max="8446" width="10.6640625" style="267" customWidth="1"/>
    <col min="8447" max="8447" width="29.6640625" style="267" customWidth="1"/>
    <col min="8448" max="8450" width="18.44140625" style="267" customWidth="1"/>
    <col min="8451" max="8688" width="8.88671875" style="267"/>
    <col min="8689" max="8689" width="29.6640625" style="267" customWidth="1"/>
    <col min="8690" max="8695" width="10.6640625" style="267" customWidth="1"/>
    <col min="8696" max="8696" width="29.6640625" style="267" customWidth="1"/>
    <col min="8697" max="8702" width="10.6640625" style="267" customWidth="1"/>
    <col min="8703" max="8703" width="29.6640625" style="267" customWidth="1"/>
    <col min="8704" max="8706" width="18.44140625" style="267" customWidth="1"/>
    <col min="8707" max="8944" width="8.88671875" style="267"/>
    <col min="8945" max="8945" width="29.6640625" style="267" customWidth="1"/>
    <col min="8946" max="8951" width="10.6640625" style="267" customWidth="1"/>
    <col min="8952" max="8952" width="29.6640625" style="267" customWidth="1"/>
    <col min="8953" max="8958" width="10.6640625" style="267" customWidth="1"/>
    <col min="8959" max="8959" width="29.6640625" style="267" customWidth="1"/>
    <col min="8960" max="8962" width="18.44140625" style="267" customWidth="1"/>
    <col min="8963" max="9200" width="8.88671875" style="267"/>
    <col min="9201" max="9201" width="29.6640625" style="267" customWidth="1"/>
    <col min="9202" max="9207" width="10.6640625" style="267" customWidth="1"/>
    <col min="9208" max="9208" width="29.6640625" style="267" customWidth="1"/>
    <col min="9209" max="9214" width="10.6640625" style="267" customWidth="1"/>
    <col min="9215" max="9215" width="29.6640625" style="267" customWidth="1"/>
    <col min="9216" max="9218" width="18.44140625" style="267" customWidth="1"/>
    <col min="9219" max="9456" width="8.88671875" style="267"/>
    <col min="9457" max="9457" width="29.6640625" style="267" customWidth="1"/>
    <col min="9458" max="9463" width="10.6640625" style="267" customWidth="1"/>
    <col min="9464" max="9464" width="29.6640625" style="267" customWidth="1"/>
    <col min="9465" max="9470" width="10.6640625" style="267" customWidth="1"/>
    <col min="9471" max="9471" width="29.6640625" style="267" customWidth="1"/>
    <col min="9472" max="9474" width="18.44140625" style="267" customWidth="1"/>
    <col min="9475" max="9712" width="8.88671875" style="267"/>
    <col min="9713" max="9713" width="29.6640625" style="267" customWidth="1"/>
    <col min="9714" max="9719" width="10.6640625" style="267" customWidth="1"/>
    <col min="9720" max="9720" width="29.6640625" style="267" customWidth="1"/>
    <col min="9721" max="9726" width="10.6640625" style="267" customWidth="1"/>
    <col min="9727" max="9727" width="29.6640625" style="267" customWidth="1"/>
    <col min="9728" max="9730" width="18.44140625" style="267" customWidth="1"/>
    <col min="9731" max="9968" width="8.88671875" style="267"/>
    <col min="9969" max="9969" width="29.6640625" style="267" customWidth="1"/>
    <col min="9970" max="9975" width="10.6640625" style="267" customWidth="1"/>
    <col min="9976" max="9976" width="29.6640625" style="267" customWidth="1"/>
    <col min="9977" max="9982" width="10.6640625" style="267" customWidth="1"/>
    <col min="9983" max="9983" width="29.6640625" style="267" customWidth="1"/>
    <col min="9984" max="9986" width="18.44140625" style="267" customWidth="1"/>
    <col min="9987" max="10224" width="8.88671875" style="267"/>
    <col min="10225" max="10225" width="29.6640625" style="267" customWidth="1"/>
    <col min="10226" max="10231" width="10.6640625" style="267" customWidth="1"/>
    <col min="10232" max="10232" width="29.6640625" style="267" customWidth="1"/>
    <col min="10233" max="10238" width="10.6640625" style="267" customWidth="1"/>
    <col min="10239" max="10239" width="29.6640625" style="267" customWidth="1"/>
    <col min="10240" max="10242" width="18.44140625" style="267" customWidth="1"/>
    <col min="10243" max="10480" width="8.88671875" style="267"/>
    <col min="10481" max="10481" width="29.6640625" style="267" customWidth="1"/>
    <col min="10482" max="10487" width="10.6640625" style="267" customWidth="1"/>
    <col min="10488" max="10488" width="29.6640625" style="267" customWidth="1"/>
    <col min="10489" max="10494" width="10.6640625" style="267" customWidth="1"/>
    <col min="10495" max="10495" width="29.6640625" style="267" customWidth="1"/>
    <col min="10496" max="10498" width="18.44140625" style="267" customWidth="1"/>
    <col min="10499" max="10736" width="8.88671875" style="267"/>
    <col min="10737" max="10737" width="29.6640625" style="267" customWidth="1"/>
    <col min="10738" max="10743" width="10.6640625" style="267" customWidth="1"/>
    <col min="10744" max="10744" width="29.6640625" style="267" customWidth="1"/>
    <col min="10745" max="10750" width="10.6640625" style="267" customWidth="1"/>
    <col min="10751" max="10751" width="29.6640625" style="267" customWidth="1"/>
    <col min="10752" max="10754" width="18.44140625" style="267" customWidth="1"/>
    <col min="10755" max="10992" width="8.88671875" style="267"/>
    <col min="10993" max="10993" width="29.6640625" style="267" customWidth="1"/>
    <col min="10994" max="10999" width="10.6640625" style="267" customWidth="1"/>
    <col min="11000" max="11000" width="29.6640625" style="267" customWidth="1"/>
    <col min="11001" max="11006" width="10.6640625" style="267" customWidth="1"/>
    <col min="11007" max="11007" width="29.6640625" style="267" customWidth="1"/>
    <col min="11008" max="11010" width="18.44140625" style="267" customWidth="1"/>
    <col min="11011" max="11248" width="8.88671875" style="267"/>
    <col min="11249" max="11249" width="29.6640625" style="267" customWidth="1"/>
    <col min="11250" max="11255" width="10.6640625" style="267" customWidth="1"/>
    <col min="11256" max="11256" width="29.6640625" style="267" customWidth="1"/>
    <col min="11257" max="11262" width="10.6640625" style="267" customWidth="1"/>
    <col min="11263" max="11263" width="29.6640625" style="267" customWidth="1"/>
    <col min="11264" max="11266" width="18.44140625" style="267" customWidth="1"/>
    <col min="11267" max="11504" width="8.88671875" style="267"/>
    <col min="11505" max="11505" width="29.6640625" style="267" customWidth="1"/>
    <col min="11506" max="11511" width="10.6640625" style="267" customWidth="1"/>
    <col min="11512" max="11512" width="29.6640625" style="267" customWidth="1"/>
    <col min="11513" max="11518" width="10.6640625" style="267" customWidth="1"/>
    <col min="11519" max="11519" width="29.6640625" style="267" customWidth="1"/>
    <col min="11520" max="11522" width="18.44140625" style="267" customWidth="1"/>
    <col min="11523" max="11760" width="8.88671875" style="267"/>
    <col min="11761" max="11761" width="29.6640625" style="267" customWidth="1"/>
    <col min="11762" max="11767" width="10.6640625" style="267" customWidth="1"/>
    <col min="11768" max="11768" width="29.6640625" style="267" customWidth="1"/>
    <col min="11769" max="11774" width="10.6640625" style="267" customWidth="1"/>
    <col min="11775" max="11775" width="29.6640625" style="267" customWidth="1"/>
    <col min="11776" max="11778" width="18.44140625" style="267" customWidth="1"/>
    <col min="11779" max="12016" width="8.88671875" style="267"/>
    <col min="12017" max="12017" width="29.6640625" style="267" customWidth="1"/>
    <col min="12018" max="12023" width="10.6640625" style="267" customWidth="1"/>
    <col min="12024" max="12024" width="29.6640625" style="267" customWidth="1"/>
    <col min="12025" max="12030" width="10.6640625" style="267" customWidth="1"/>
    <col min="12031" max="12031" width="29.6640625" style="267" customWidth="1"/>
    <col min="12032" max="12034" width="18.44140625" style="267" customWidth="1"/>
    <col min="12035" max="12272" width="8.88671875" style="267"/>
    <col min="12273" max="12273" width="29.6640625" style="267" customWidth="1"/>
    <col min="12274" max="12279" width="10.6640625" style="267" customWidth="1"/>
    <col min="12280" max="12280" width="29.6640625" style="267" customWidth="1"/>
    <col min="12281" max="12286" width="10.6640625" style="267" customWidth="1"/>
    <col min="12287" max="12287" width="29.6640625" style="267" customWidth="1"/>
    <col min="12288" max="12290" width="18.44140625" style="267" customWidth="1"/>
    <col min="12291" max="12528" width="8.88671875" style="267"/>
    <col min="12529" max="12529" width="29.6640625" style="267" customWidth="1"/>
    <col min="12530" max="12535" width="10.6640625" style="267" customWidth="1"/>
    <col min="12536" max="12536" width="29.6640625" style="267" customWidth="1"/>
    <col min="12537" max="12542" width="10.6640625" style="267" customWidth="1"/>
    <col min="12543" max="12543" width="29.6640625" style="267" customWidth="1"/>
    <col min="12544" max="12546" width="18.44140625" style="267" customWidth="1"/>
    <col min="12547" max="12784" width="8.88671875" style="267"/>
    <col min="12785" max="12785" width="29.6640625" style="267" customWidth="1"/>
    <col min="12786" max="12791" width="10.6640625" style="267" customWidth="1"/>
    <col min="12792" max="12792" width="29.6640625" style="267" customWidth="1"/>
    <col min="12793" max="12798" width="10.6640625" style="267" customWidth="1"/>
    <col min="12799" max="12799" width="29.6640625" style="267" customWidth="1"/>
    <col min="12800" max="12802" width="18.44140625" style="267" customWidth="1"/>
    <col min="12803" max="13040" width="8.88671875" style="267"/>
    <col min="13041" max="13041" width="29.6640625" style="267" customWidth="1"/>
    <col min="13042" max="13047" width="10.6640625" style="267" customWidth="1"/>
    <col min="13048" max="13048" width="29.6640625" style="267" customWidth="1"/>
    <col min="13049" max="13054" width="10.6640625" style="267" customWidth="1"/>
    <col min="13055" max="13055" width="29.6640625" style="267" customWidth="1"/>
    <col min="13056" max="13058" width="18.44140625" style="267" customWidth="1"/>
    <col min="13059" max="13296" width="8.88671875" style="267"/>
    <col min="13297" max="13297" width="29.6640625" style="267" customWidth="1"/>
    <col min="13298" max="13303" width="10.6640625" style="267" customWidth="1"/>
    <col min="13304" max="13304" width="29.6640625" style="267" customWidth="1"/>
    <col min="13305" max="13310" width="10.6640625" style="267" customWidth="1"/>
    <col min="13311" max="13311" width="29.6640625" style="267" customWidth="1"/>
    <col min="13312" max="13314" width="18.44140625" style="267" customWidth="1"/>
    <col min="13315" max="13552" width="8.88671875" style="267"/>
    <col min="13553" max="13553" width="29.6640625" style="267" customWidth="1"/>
    <col min="13554" max="13559" width="10.6640625" style="267" customWidth="1"/>
    <col min="13560" max="13560" width="29.6640625" style="267" customWidth="1"/>
    <col min="13561" max="13566" width="10.6640625" style="267" customWidth="1"/>
    <col min="13567" max="13567" width="29.6640625" style="267" customWidth="1"/>
    <col min="13568" max="13570" width="18.44140625" style="267" customWidth="1"/>
    <col min="13571" max="13808" width="8.88671875" style="267"/>
    <col min="13809" max="13809" width="29.6640625" style="267" customWidth="1"/>
    <col min="13810" max="13815" width="10.6640625" style="267" customWidth="1"/>
    <col min="13816" max="13816" width="29.6640625" style="267" customWidth="1"/>
    <col min="13817" max="13822" width="10.6640625" style="267" customWidth="1"/>
    <col min="13823" max="13823" width="29.6640625" style="267" customWidth="1"/>
    <col min="13824" max="13826" width="18.44140625" style="267" customWidth="1"/>
    <col min="13827" max="14064" width="8.88671875" style="267"/>
    <col min="14065" max="14065" width="29.6640625" style="267" customWidth="1"/>
    <col min="14066" max="14071" width="10.6640625" style="267" customWidth="1"/>
    <col min="14072" max="14072" width="29.6640625" style="267" customWidth="1"/>
    <col min="14073" max="14078" width="10.6640625" style="267" customWidth="1"/>
    <col min="14079" max="14079" width="29.6640625" style="267" customWidth="1"/>
    <col min="14080" max="14082" width="18.44140625" style="267" customWidth="1"/>
    <col min="14083" max="14320" width="8.88671875" style="267"/>
    <col min="14321" max="14321" width="29.6640625" style="267" customWidth="1"/>
    <col min="14322" max="14327" width="10.6640625" style="267" customWidth="1"/>
    <col min="14328" max="14328" width="29.6640625" style="267" customWidth="1"/>
    <col min="14329" max="14334" width="10.6640625" style="267" customWidth="1"/>
    <col min="14335" max="14335" width="29.6640625" style="267" customWidth="1"/>
    <col min="14336" max="14338" width="18.44140625" style="267" customWidth="1"/>
    <col min="14339" max="14576" width="8.88671875" style="267"/>
    <col min="14577" max="14577" width="29.6640625" style="267" customWidth="1"/>
    <col min="14578" max="14583" width="10.6640625" style="267" customWidth="1"/>
    <col min="14584" max="14584" width="29.6640625" style="267" customWidth="1"/>
    <col min="14585" max="14590" width="10.6640625" style="267" customWidth="1"/>
    <col min="14591" max="14591" width="29.6640625" style="267" customWidth="1"/>
    <col min="14592" max="14594" width="18.44140625" style="267" customWidth="1"/>
    <col min="14595" max="14832" width="8.88671875" style="267"/>
    <col min="14833" max="14833" width="29.6640625" style="267" customWidth="1"/>
    <col min="14834" max="14839" width="10.6640625" style="267" customWidth="1"/>
    <col min="14840" max="14840" width="29.6640625" style="267" customWidth="1"/>
    <col min="14841" max="14846" width="10.6640625" style="267" customWidth="1"/>
    <col min="14847" max="14847" width="29.6640625" style="267" customWidth="1"/>
    <col min="14848" max="14850" width="18.44140625" style="267" customWidth="1"/>
    <col min="14851" max="15088" width="8.88671875" style="267"/>
    <col min="15089" max="15089" width="29.6640625" style="267" customWidth="1"/>
    <col min="15090" max="15095" width="10.6640625" style="267" customWidth="1"/>
    <col min="15096" max="15096" width="29.6640625" style="267" customWidth="1"/>
    <col min="15097" max="15102" width="10.6640625" style="267" customWidth="1"/>
    <col min="15103" max="15103" width="29.6640625" style="267" customWidth="1"/>
    <col min="15104" max="15106" width="18.44140625" style="267" customWidth="1"/>
    <col min="15107" max="15344" width="8.88671875" style="267"/>
    <col min="15345" max="15345" width="29.6640625" style="267" customWidth="1"/>
    <col min="15346" max="15351" width="10.6640625" style="267" customWidth="1"/>
    <col min="15352" max="15352" width="29.6640625" style="267" customWidth="1"/>
    <col min="15353" max="15358" width="10.6640625" style="267" customWidth="1"/>
    <col min="15359" max="15359" width="29.6640625" style="267" customWidth="1"/>
    <col min="15360" max="15362" width="18.44140625" style="267" customWidth="1"/>
    <col min="15363" max="15600" width="8.88671875" style="267"/>
    <col min="15601" max="15601" width="29.6640625" style="267" customWidth="1"/>
    <col min="15602" max="15607" width="10.6640625" style="267" customWidth="1"/>
    <col min="15608" max="15608" width="29.6640625" style="267" customWidth="1"/>
    <col min="15609" max="15614" width="10.6640625" style="267" customWidth="1"/>
    <col min="15615" max="15615" width="29.6640625" style="267" customWidth="1"/>
    <col min="15616" max="15618" width="18.44140625" style="267" customWidth="1"/>
    <col min="15619" max="15856" width="8.88671875" style="267"/>
    <col min="15857" max="15857" width="29.6640625" style="267" customWidth="1"/>
    <col min="15858" max="15863" width="10.6640625" style="267" customWidth="1"/>
    <col min="15864" max="15864" width="29.6640625" style="267" customWidth="1"/>
    <col min="15865" max="15870" width="10.6640625" style="267" customWidth="1"/>
    <col min="15871" max="15871" width="29.6640625" style="267" customWidth="1"/>
    <col min="15872" max="15874" width="18.44140625" style="267" customWidth="1"/>
    <col min="15875" max="16112" width="8.88671875" style="267"/>
    <col min="16113" max="16113" width="29.6640625" style="267" customWidth="1"/>
    <col min="16114" max="16119" width="10.6640625" style="267" customWidth="1"/>
    <col min="16120" max="16120" width="29.6640625" style="267" customWidth="1"/>
    <col min="16121" max="16126" width="10.6640625" style="267" customWidth="1"/>
    <col min="16127" max="16127" width="29.6640625" style="267" customWidth="1"/>
    <col min="16128" max="16130" width="18.44140625" style="267" customWidth="1"/>
    <col min="16131" max="16371" width="8.88671875" style="267"/>
    <col min="16372" max="16384" width="8.6640625" style="267" customWidth="1"/>
  </cols>
  <sheetData>
    <row r="1" spans="1:18" s="233" customFormat="1" ht="18" customHeight="1">
      <c r="A1" s="232" t="s">
        <v>155</v>
      </c>
      <c r="C1" s="234"/>
      <c r="D1" s="234"/>
      <c r="E1" s="234"/>
      <c r="F1" s="234"/>
      <c r="G1" s="234"/>
      <c r="H1" s="235" t="s">
        <v>156</v>
      </c>
      <c r="J1" s="236"/>
      <c r="K1" s="236"/>
      <c r="O1" s="235" t="s">
        <v>156</v>
      </c>
    </row>
    <row r="2" spans="1:18" s="233" customFormat="1" ht="18" customHeight="1">
      <c r="A2" s="236" t="s">
        <v>157</v>
      </c>
      <c r="C2" s="234"/>
      <c r="D2" s="234"/>
      <c r="E2" s="234"/>
      <c r="F2" s="234"/>
      <c r="G2" s="234"/>
      <c r="H2" s="237" t="s">
        <v>158</v>
      </c>
      <c r="J2" s="238"/>
      <c r="K2" s="238"/>
      <c r="O2" s="237" t="s">
        <v>159</v>
      </c>
    </row>
    <row r="3" spans="1:18" s="233" customFormat="1" ht="18" customHeight="1">
      <c r="A3" s="238" t="s">
        <v>160</v>
      </c>
      <c r="B3" s="237"/>
      <c r="C3" s="234"/>
      <c r="D3" s="234"/>
      <c r="E3" s="234"/>
      <c r="F3" s="234"/>
      <c r="G3" s="234"/>
      <c r="H3" s="234"/>
      <c r="I3" s="237"/>
      <c r="J3" s="238"/>
      <c r="K3" s="238"/>
      <c r="O3" s="238"/>
    </row>
    <row r="4" spans="1:18" s="240" customFormat="1" ht="18" customHeight="1">
      <c r="A4" s="239"/>
      <c r="B4" s="2396">
        <v>2017</v>
      </c>
      <c r="C4" s="2396"/>
      <c r="D4" s="2396"/>
      <c r="E4" s="2396">
        <v>2018</v>
      </c>
      <c r="F4" s="2396"/>
      <c r="G4" s="2396"/>
      <c r="H4" s="239"/>
      <c r="I4" s="2396">
        <v>2019</v>
      </c>
      <c r="J4" s="2396"/>
      <c r="K4" s="2396"/>
      <c r="L4" s="2396">
        <v>2020</v>
      </c>
      <c r="M4" s="2396"/>
      <c r="N4" s="2396"/>
      <c r="O4" s="239"/>
      <c r="P4" s="2396">
        <v>2021</v>
      </c>
      <c r="Q4" s="2396"/>
      <c r="R4" s="2396"/>
    </row>
    <row r="5" spans="1:18" s="240" customFormat="1" ht="15" customHeight="1">
      <c r="A5" s="241"/>
      <c r="B5" s="242" t="s">
        <v>161</v>
      </c>
      <c r="C5" s="243" t="s">
        <v>19</v>
      </c>
      <c r="D5" s="244"/>
      <c r="E5" s="242" t="s">
        <v>161</v>
      </c>
      <c r="F5" s="243" t="s">
        <v>19</v>
      </c>
      <c r="G5" s="244"/>
      <c r="H5" s="241"/>
      <c r="I5" s="245" t="s">
        <v>161</v>
      </c>
      <c r="J5" s="246" t="s">
        <v>19</v>
      </c>
      <c r="K5" s="247"/>
      <c r="L5" s="245" t="s">
        <v>161</v>
      </c>
      <c r="M5" s="246" t="s">
        <v>19</v>
      </c>
      <c r="N5" s="247"/>
      <c r="O5" s="241"/>
      <c r="P5" s="245" t="s">
        <v>161</v>
      </c>
      <c r="Q5" s="246" t="s">
        <v>19</v>
      </c>
      <c r="R5" s="247"/>
    </row>
    <row r="6" spans="1:18" s="240" customFormat="1" ht="15" customHeight="1">
      <c r="A6" s="248"/>
      <c r="B6" s="249" t="s">
        <v>16</v>
      </c>
      <c r="C6" s="250" t="s">
        <v>162</v>
      </c>
      <c r="D6" s="250" t="s">
        <v>163</v>
      </c>
      <c r="E6" s="249" t="s">
        <v>16</v>
      </c>
      <c r="F6" s="250" t="s">
        <v>162</v>
      </c>
      <c r="G6" s="250" t="s">
        <v>163</v>
      </c>
      <c r="H6" s="248"/>
      <c r="I6" s="246" t="s">
        <v>16</v>
      </c>
      <c r="J6" s="246" t="s">
        <v>162</v>
      </c>
      <c r="K6" s="246" t="s">
        <v>163</v>
      </c>
      <c r="L6" s="246" t="s">
        <v>16</v>
      </c>
      <c r="M6" s="246" t="s">
        <v>162</v>
      </c>
      <c r="N6" s="246" t="s">
        <v>163</v>
      </c>
      <c r="O6" s="248"/>
      <c r="P6" s="246" t="s">
        <v>16</v>
      </c>
      <c r="Q6" s="246" t="s">
        <v>162</v>
      </c>
      <c r="R6" s="246" t="s">
        <v>163</v>
      </c>
    </row>
    <row r="7" spans="1:18" s="9" customFormat="1" ht="13.95" customHeight="1">
      <c r="A7" s="251"/>
      <c r="E7" s="252"/>
      <c r="F7" s="252"/>
      <c r="G7" s="252"/>
      <c r="H7" s="251"/>
      <c r="I7" s="253"/>
      <c r="J7" s="253"/>
      <c r="K7" s="253"/>
      <c r="L7" s="253"/>
      <c r="M7" s="253"/>
      <c r="N7" s="253"/>
      <c r="O7" s="251"/>
      <c r="P7" s="253"/>
      <c r="Q7" s="253"/>
      <c r="R7" s="253"/>
    </row>
    <row r="8" spans="1:18" s="256" customFormat="1" ht="13.95" customHeight="1">
      <c r="A8" s="254" t="s">
        <v>0</v>
      </c>
      <c r="B8" s="255">
        <v>6140.2</v>
      </c>
      <c r="C8" s="255">
        <v>2073.9</v>
      </c>
      <c r="D8" s="255">
        <v>4066.3</v>
      </c>
      <c r="E8" s="121">
        <v>6256.7</v>
      </c>
      <c r="F8" s="121">
        <v>2121</v>
      </c>
      <c r="G8" s="121">
        <v>4135.7</v>
      </c>
      <c r="H8" s="254" t="s">
        <v>0</v>
      </c>
      <c r="I8" s="74">
        <v>6389.5</v>
      </c>
      <c r="J8" s="121">
        <v>2173.6</v>
      </c>
      <c r="K8" s="121">
        <v>4215.8999999999996</v>
      </c>
      <c r="L8" s="121">
        <v>6523.5</v>
      </c>
      <c r="M8" s="121">
        <v>2231</v>
      </c>
      <c r="N8" s="121">
        <v>4292.5</v>
      </c>
      <c r="O8" s="254" t="s">
        <v>0</v>
      </c>
      <c r="P8" s="121">
        <v>6636.8</v>
      </c>
      <c r="Q8" s="121">
        <v>2282.6</v>
      </c>
      <c r="R8" s="121">
        <v>4354.2</v>
      </c>
    </row>
    <row r="9" spans="1:18" s="9" customFormat="1" ht="13.95" customHeight="1">
      <c r="A9" s="254"/>
      <c r="B9" s="259"/>
      <c r="C9" s="253"/>
      <c r="D9" s="253"/>
      <c r="E9" s="257"/>
      <c r="F9" s="258"/>
      <c r="G9" s="258"/>
      <c r="H9" s="254"/>
      <c r="I9" s="257"/>
      <c r="J9" s="258"/>
      <c r="K9" s="258"/>
      <c r="L9" s="257"/>
      <c r="M9" s="258"/>
      <c r="N9" s="258"/>
      <c r="O9" s="254"/>
      <c r="P9" s="257"/>
      <c r="Q9" s="258"/>
      <c r="R9" s="258"/>
    </row>
    <row r="10" spans="1:18" s="256" customFormat="1" ht="13.95" customHeight="1">
      <c r="A10" s="16" t="s">
        <v>1</v>
      </c>
      <c r="B10" s="260">
        <v>503.5</v>
      </c>
      <c r="C10" s="260">
        <v>118.7</v>
      </c>
      <c r="D10" s="260">
        <v>384.8</v>
      </c>
      <c r="E10" s="121">
        <v>513.6</v>
      </c>
      <c r="F10" s="121">
        <v>121.1</v>
      </c>
      <c r="G10" s="121">
        <v>392.5</v>
      </c>
      <c r="H10" s="16" t="s">
        <v>1</v>
      </c>
      <c r="I10" s="121">
        <v>525.1</v>
      </c>
      <c r="J10" s="121">
        <v>123.9</v>
      </c>
      <c r="K10" s="121">
        <v>401.2</v>
      </c>
      <c r="L10" s="122">
        <v>537.29999999999995</v>
      </c>
      <c r="M10" s="122">
        <v>127.2</v>
      </c>
      <c r="N10" s="122">
        <v>410.1</v>
      </c>
      <c r="O10" s="16" t="s">
        <v>1</v>
      </c>
      <c r="P10" s="122">
        <v>548.20000000000005</v>
      </c>
      <c r="Q10" s="122">
        <v>129.9</v>
      </c>
      <c r="R10" s="122">
        <v>418.3</v>
      </c>
    </row>
    <row r="11" spans="1:18" s="256" customFormat="1" ht="13.95" customHeight="1">
      <c r="A11" s="261" t="s">
        <v>17</v>
      </c>
      <c r="B11" s="262">
        <v>24.4</v>
      </c>
      <c r="C11" s="262">
        <v>17.3</v>
      </c>
      <c r="D11" s="262">
        <v>7.1</v>
      </c>
      <c r="E11" s="124">
        <v>25</v>
      </c>
      <c r="F11" s="125">
        <v>17.600000000000001</v>
      </c>
      <c r="G11" s="125">
        <v>7.4</v>
      </c>
      <c r="H11" s="261" t="s">
        <v>17</v>
      </c>
      <c r="I11" s="124">
        <v>25.8</v>
      </c>
      <c r="J11" s="125">
        <v>18.3</v>
      </c>
      <c r="K11" s="125">
        <v>7.5</v>
      </c>
      <c r="L11" s="125">
        <v>26.8</v>
      </c>
      <c r="M11" s="125">
        <v>19.100000000000001</v>
      </c>
      <c r="N11" s="125">
        <v>7.7</v>
      </c>
      <c r="O11" s="261" t="s">
        <v>17</v>
      </c>
      <c r="P11" s="125">
        <v>27.7</v>
      </c>
      <c r="Q11" s="125">
        <v>19.7</v>
      </c>
      <c r="R11" s="125">
        <v>8</v>
      </c>
    </row>
    <row r="12" spans="1:18" s="9" customFormat="1" ht="13.95" customHeight="1">
      <c r="A12" s="15" t="s">
        <v>18</v>
      </c>
      <c r="B12" s="262">
        <v>51.3</v>
      </c>
      <c r="C12" s="262">
        <v>38.299999999999997</v>
      </c>
      <c r="D12" s="262">
        <v>13</v>
      </c>
      <c r="E12" s="124">
        <v>52.6</v>
      </c>
      <c r="F12" s="124">
        <v>39.299999999999997</v>
      </c>
      <c r="G12" s="125">
        <v>13.3</v>
      </c>
      <c r="H12" s="15" t="s">
        <v>18</v>
      </c>
      <c r="I12" s="124">
        <v>53.9</v>
      </c>
      <c r="J12" s="124">
        <v>40.299999999999997</v>
      </c>
      <c r="K12" s="125">
        <v>13.6</v>
      </c>
      <c r="L12" s="125">
        <v>55.5</v>
      </c>
      <c r="M12" s="124">
        <v>41.5</v>
      </c>
      <c r="N12" s="125">
        <v>14</v>
      </c>
      <c r="O12" s="15" t="s">
        <v>18</v>
      </c>
      <c r="P12" s="125">
        <v>56.8</v>
      </c>
      <c r="Q12" s="124">
        <v>42.6</v>
      </c>
      <c r="R12" s="125">
        <v>14.2</v>
      </c>
    </row>
    <row r="13" spans="1:18" s="9" customFormat="1" ht="13.95" customHeight="1">
      <c r="A13" s="15" t="s">
        <v>164</v>
      </c>
      <c r="B13" s="262">
        <v>22.8</v>
      </c>
      <c r="C13" s="262">
        <v>22</v>
      </c>
      <c r="D13" s="262">
        <v>0.8</v>
      </c>
      <c r="E13" s="124">
        <v>23.2</v>
      </c>
      <c r="F13" s="124">
        <v>22.4</v>
      </c>
      <c r="G13" s="125">
        <v>0.8</v>
      </c>
      <c r="H13" s="15" t="s">
        <v>164</v>
      </c>
      <c r="I13" s="124">
        <v>23.5</v>
      </c>
      <c r="J13" s="124">
        <v>22.7</v>
      </c>
      <c r="K13" s="125">
        <v>0.8</v>
      </c>
      <c r="L13" s="125">
        <v>23.9</v>
      </c>
      <c r="M13" s="124">
        <v>23.1</v>
      </c>
      <c r="N13" s="125">
        <v>0.8</v>
      </c>
      <c r="O13" s="15" t="s">
        <v>164</v>
      </c>
      <c r="P13" s="125">
        <v>24.2</v>
      </c>
      <c r="Q13" s="124">
        <v>23.4</v>
      </c>
      <c r="R13" s="125">
        <v>0.8</v>
      </c>
    </row>
    <row r="14" spans="1:18" s="9" customFormat="1" ht="13.95" customHeight="1">
      <c r="A14" s="14" t="s">
        <v>19</v>
      </c>
      <c r="B14" s="259"/>
      <c r="C14" s="25"/>
      <c r="D14" s="25"/>
      <c r="E14" s="263"/>
      <c r="F14" s="263"/>
      <c r="G14" s="263"/>
      <c r="H14" s="14" t="s">
        <v>19</v>
      </c>
      <c r="I14" s="263"/>
      <c r="J14" s="263"/>
      <c r="K14" s="263"/>
      <c r="L14" s="263"/>
      <c r="M14" s="263"/>
      <c r="N14" s="263"/>
      <c r="O14" s="14" t="s">
        <v>19</v>
      </c>
      <c r="P14" s="263"/>
      <c r="Q14" s="263"/>
      <c r="R14" s="263"/>
    </row>
    <row r="15" spans="1:18" s="9" customFormat="1" ht="13.95" customHeight="1">
      <c r="A15" s="14" t="s">
        <v>71</v>
      </c>
      <c r="B15" s="262">
        <v>7.8</v>
      </c>
      <c r="C15" s="262">
        <v>7.8</v>
      </c>
      <c r="D15" s="265" t="s">
        <v>15</v>
      </c>
      <c r="E15" s="125">
        <v>8</v>
      </c>
      <c r="F15" s="125">
        <v>8</v>
      </c>
      <c r="G15" s="266" t="s">
        <v>15</v>
      </c>
      <c r="H15" s="14" t="s">
        <v>71</v>
      </c>
      <c r="I15" s="125">
        <v>8.1999999999999993</v>
      </c>
      <c r="J15" s="125">
        <v>8.1999999999999993</v>
      </c>
      <c r="K15" s="266" t="s">
        <v>15</v>
      </c>
      <c r="L15" s="125">
        <v>8.5</v>
      </c>
      <c r="M15" s="125">
        <v>8.5</v>
      </c>
      <c r="N15" s="266" t="s">
        <v>15</v>
      </c>
      <c r="O15" s="14" t="s">
        <v>71</v>
      </c>
      <c r="P15" s="125">
        <v>8.6</v>
      </c>
      <c r="Q15" s="125">
        <v>8.6</v>
      </c>
      <c r="R15" s="266" t="s">
        <v>15</v>
      </c>
    </row>
    <row r="16" spans="1:18" ht="13.95" customHeight="1">
      <c r="A16" s="15" t="s">
        <v>20</v>
      </c>
      <c r="B16" s="262">
        <v>84.6</v>
      </c>
      <c r="C16" s="265" t="s">
        <v>15</v>
      </c>
      <c r="D16" s="262">
        <v>84.6</v>
      </c>
      <c r="E16" s="124">
        <v>86.6</v>
      </c>
      <c r="F16" s="266" t="s">
        <v>15</v>
      </c>
      <c r="G16" s="125">
        <v>86.6</v>
      </c>
      <c r="H16" s="15" t="s">
        <v>20</v>
      </c>
      <c r="I16" s="124">
        <v>88.5</v>
      </c>
      <c r="J16" s="266" t="s">
        <v>15</v>
      </c>
      <c r="K16" s="125">
        <v>88.5</v>
      </c>
      <c r="L16" s="125">
        <v>90.2</v>
      </c>
      <c r="M16" s="266" t="s">
        <v>15</v>
      </c>
      <c r="N16" s="125">
        <v>90.2</v>
      </c>
      <c r="O16" s="15" t="s">
        <v>20</v>
      </c>
      <c r="P16" s="125">
        <v>92</v>
      </c>
      <c r="Q16" s="266" t="s">
        <v>15</v>
      </c>
      <c r="R16" s="125">
        <v>92</v>
      </c>
    </row>
    <row r="17" spans="1:25" ht="13.95" customHeight="1">
      <c r="A17" s="15" t="s">
        <v>21</v>
      </c>
      <c r="B17" s="262">
        <v>185.2</v>
      </c>
      <c r="C17" s="262">
        <v>20</v>
      </c>
      <c r="D17" s="262">
        <v>165.2</v>
      </c>
      <c r="E17" s="124">
        <v>189.1</v>
      </c>
      <c r="F17" s="125">
        <v>20.3</v>
      </c>
      <c r="G17" s="124">
        <v>168.8</v>
      </c>
      <c r="H17" s="15" t="s">
        <v>21</v>
      </c>
      <c r="I17" s="124">
        <v>193</v>
      </c>
      <c r="J17" s="125">
        <v>20.5</v>
      </c>
      <c r="K17" s="124">
        <v>172.5</v>
      </c>
      <c r="L17" s="125">
        <v>197.5</v>
      </c>
      <c r="M17" s="125">
        <v>20.9</v>
      </c>
      <c r="N17" s="124">
        <v>176.6</v>
      </c>
      <c r="O17" s="15" t="s">
        <v>21</v>
      </c>
      <c r="P17" s="125">
        <v>201.5</v>
      </c>
      <c r="Q17" s="125">
        <v>21.2</v>
      </c>
      <c r="R17" s="124">
        <v>180.3</v>
      </c>
    </row>
    <row r="18" spans="1:25" ht="13.95" customHeight="1">
      <c r="A18" s="13" t="s">
        <v>19</v>
      </c>
      <c r="B18" s="259"/>
      <c r="C18" s="253"/>
      <c r="D18" s="253"/>
      <c r="E18" s="263"/>
      <c r="F18" s="268"/>
      <c r="G18" s="268"/>
      <c r="H18" s="13" t="s">
        <v>19</v>
      </c>
      <c r="I18" s="263"/>
      <c r="J18" s="268"/>
      <c r="K18" s="268"/>
      <c r="L18" s="263"/>
      <c r="M18" s="268"/>
      <c r="N18" s="268"/>
      <c r="O18" s="13" t="s">
        <v>19</v>
      </c>
      <c r="P18" s="263"/>
      <c r="Q18" s="268"/>
      <c r="R18" s="268"/>
    </row>
    <row r="19" spans="1:25" ht="13.95" customHeight="1">
      <c r="A19" s="14" t="s">
        <v>68</v>
      </c>
      <c r="B19" s="262">
        <v>11.4</v>
      </c>
      <c r="C19" s="262">
        <v>11.4</v>
      </c>
      <c r="D19" s="265" t="s">
        <v>15</v>
      </c>
      <c r="E19" s="125">
        <v>11.6</v>
      </c>
      <c r="F19" s="125">
        <v>11.6</v>
      </c>
      <c r="G19" s="266" t="s">
        <v>15</v>
      </c>
      <c r="H19" s="14" t="s">
        <v>68</v>
      </c>
      <c r="I19" s="125">
        <v>11.7</v>
      </c>
      <c r="J19" s="125">
        <v>11.7</v>
      </c>
      <c r="K19" s="266" t="s">
        <v>15</v>
      </c>
      <c r="L19" s="125">
        <v>11.9</v>
      </c>
      <c r="M19" s="125">
        <v>11.9</v>
      </c>
      <c r="N19" s="266" t="s">
        <v>15</v>
      </c>
      <c r="O19" s="14" t="s">
        <v>68</v>
      </c>
      <c r="P19" s="125">
        <v>12</v>
      </c>
      <c r="Q19" s="125">
        <v>12</v>
      </c>
      <c r="R19" s="266" t="s">
        <v>15</v>
      </c>
    </row>
    <row r="20" spans="1:25" ht="13.95" customHeight="1">
      <c r="A20" s="14" t="s">
        <v>69</v>
      </c>
      <c r="B20" s="262">
        <v>13.2</v>
      </c>
      <c r="C20" s="262">
        <v>8.6</v>
      </c>
      <c r="D20" s="262">
        <v>4.5999999999999996</v>
      </c>
      <c r="E20" s="125">
        <v>13.4</v>
      </c>
      <c r="F20" s="125">
        <v>8.6999999999999993</v>
      </c>
      <c r="G20" s="264">
        <v>4.7</v>
      </c>
      <c r="H20" s="14" t="s">
        <v>69</v>
      </c>
      <c r="I20" s="125">
        <v>13.5</v>
      </c>
      <c r="J20" s="125">
        <v>8.8000000000000007</v>
      </c>
      <c r="K20" s="264">
        <v>4.7</v>
      </c>
      <c r="L20" s="125">
        <v>13.8</v>
      </c>
      <c r="M20" s="125">
        <v>9</v>
      </c>
      <c r="N20" s="264">
        <v>4.8</v>
      </c>
      <c r="O20" s="14" t="s">
        <v>69</v>
      </c>
      <c r="P20" s="125">
        <v>14.1</v>
      </c>
      <c r="Q20" s="125">
        <v>9.1999999999999993</v>
      </c>
      <c r="R20" s="264">
        <v>4.9000000000000004</v>
      </c>
    </row>
    <row r="21" spans="1:25" ht="13.95" customHeight="1">
      <c r="A21" s="15" t="s">
        <v>22</v>
      </c>
      <c r="B21" s="262">
        <v>135.19999999999999</v>
      </c>
      <c r="C21" s="262">
        <v>21.1</v>
      </c>
      <c r="D21" s="262">
        <v>114.1</v>
      </c>
      <c r="E21" s="124">
        <v>137.1</v>
      </c>
      <c r="F21" s="125">
        <v>21.5</v>
      </c>
      <c r="G21" s="124">
        <v>115.6</v>
      </c>
      <c r="H21" s="15" t="s">
        <v>22</v>
      </c>
      <c r="I21" s="124">
        <v>140.4</v>
      </c>
      <c r="J21" s="125">
        <v>22.1</v>
      </c>
      <c r="K21" s="124">
        <v>118.3</v>
      </c>
      <c r="L21" s="125">
        <v>143.4</v>
      </c>
      <c r="M21" s="125">
        <v>22.6</v>
      </c>
      <c r="N21" s="124">
        <v>120.8</v>
      </c>
      <c r="O21" s="15" t="s">
        <v>22</v>
      </c>
      <c r="P21" s="125">
        <v>146</v>
      </c>
      <c r="Q21" s="125">
        <v>23</v>
      </c>
      <c r="R21" s="124">
        <v>123</v>
      </c>
    </row>
    <row r="22" spans="1:25" ht="13.95" customHeight="1">
      <c r="A22" s="14" t="s">
        <v>23</v>
      </c>
      <c r="B22" s="262">
        <v>31.5</v>
      </c>
      <c r="C22" s="262">
        <v>21.1</v>
      </c>
      <c r="D22" s="262">
        <v>10.4</v>
      </c>
      <c r="E22" s="125">
        <v>32.1</v>
      </c>
      <c r="F22" s="125">
        <v>21.5</v>
      </c>
      <c r="G22" s="125">
        <v>10.6</v>
      </c>
      <c r="H22" s="14" t="s">
        <v>23</v>
      </c>
      <c r="I22" s="125">
        <v>32.9</v>
      </c>
      <c r="J22" s="125">
        <v>22.1</v>
      </c>
      <c r="K22" s="125">
        <v>10.8</v>
      </c>
      <c r="L22" s="125">
        <v>33.6</v>
      </c>
      <c r="M22" s="125">
        <v>22.6</v>
      </c>
      <c r="N22" s="125">
        <v>11</v>
      </c>
      <c r="O22" s="14" t="s">
        <v>23</v>
      </c>
      <c r="P22" s="125">
        <v>34.200000000000003</v>
      </c>
      <c r="Q22" s="125">
        <v>23</v>
      </c>
      <c r="R22" s="125">
        <v>11.2</v>
      </c>
    </row>
    <row r="23" spans="1:25" ht="13.95" customHeight="1">
      <c r="A23" s="269"/>
      <c r="B23" s="267"/>
      <c r="E23" s="259"/>
      <c r="F23" s="259"/>
      <c r="G23" s="259"/>
      <c r="H23" s="269"/>
      <c r="I23" s="259"/>
      <c r="J23" s="259"/>
      <c r="K23" s="259"/>
      <c r="L23" s="259"/>
      <c r="M23" s="259"/>
      <c r="N23" s="259"/>
      <c r="O23" s="269"/>
      <c r="P23" s="259"/>
      <c r="Q23" s="259"/>
      <c r="R23" s="259"/>
    </row>
    <row r="24" spans="1:25" ht="13.95" customHeight="1">
      <c r="A24" s="16" t="s">
        <v>67</v>
      </c>
      <c r="B24" s="122">
        <v>1168.7</v>
      </c>
      <c r="C24" s="122">
        <v>253.8</v>
      </c>
      <c r="D24" s="122">
        <v>914.9</v>
      </c>
      <c r="E24" s="121">
        <v>1190.5999999999999</v>
      </c>
      <c r="F24" s="121">
        <v>259.2</v>
      </c>
      <c r="G24" s="121">
        <v>931.4</v>
      </c>
      <c r="H24" s="16" t="s">
        <v>67</v>
      </c>
      <c r="I24" s="121">
        <v>1214.4000000000001</v>
      </c>
      <c r="J24" s="121">
        <v>263.8</v>
      </c>
      <c r="K24" s="121">
        <v>950.6</v>
      </c>
      <c r="L24" s="121">
        <v>1238.8</v>
      </c>
      <c r="M24" s="121">
        <v>268.39999999999998</v>
      </c>
      <c r="N24" s="121">
        <v>970.4</v>
      </c>
      <c r="O24" s="16" t="s">
        <v>67</v>
      </c>
      <c r="P24" s="121">
        <v>1260.5999999999999</v>
      </c>
      <c r="Q24" s="121">
        <v>272.60000000000002</v>
      </c>
      <c r="R24" s="121">
        <v>988</v>
      </c>
    </row>
    <row r="25" spans="1:25" s="256" customFormat="1" ht="13.95" customHeight="1">
      <c r="A25" s="25" t="s">
        <v>165</v>
      </c>
      <c r="B25" s="125">
        <v>113.9</v>
      </c>
      <c r="C25" s="125">
        <v>104.5</v>
      </c>
      <c r="D25" s="125">
        <v>9.4</v>
      </c>
      <c r="E25" s="124">
        <v>117.2</v>
      </c>
      <c r="F25" s="124">
        <v>107.5</v>
      </c>
      <c r="G25" s="124">
        <v>9.6999999999999993</v>
      </c>
      <c r="H25" s="25" t="s">
        <v>165</v>
      </c>
      <c r="I25" s="124">
        <v>119.1</v>
      </c>
      <c r="J25" s="124">
        <v>109.2</v>
      </c>
      <c r="K25" s="124">
        <v>9.9</v>
      </c>
      <c r="L25" s="124">
        <v>121.2</v>
      </c>
      <c r="M25" s="124">
        <v>111.1</v>
      </c>
      <c r="N25" s="124">
        <v>10.1</v>
      </c>
      <c r="O25" s="25" t="s">
        <v>165</v>
      </c>
      <c r="P25" s="124">
        <v>123.2</v>
      </c>
      <c r="Q25" s="124">
        <v>113</v>
      </c>
      <c r="R25" s="124">
        <v>10.199999999999999</v>
      </c>
    </row>
    <row r="26" spans="1:25" s="256" customFormat="1" ht="13.95" customHeight="1">
      <c r="A26" s="25" t="s">
        <v>166</v>
      </c>
      <c r="B26" s="125">
        <v>25</v>
      </c>
      <c r="C26" s="125">
        <v>23.3</v>
      </c>
      <c r="D26" s="125">
        <v>1.7</v>
      </c>
      <c r="E26" s="124">
        <v>25.4</v>
      </c>
      <c r="F26" s="125">
        <v>23.6</v>
      </c>
      <c r="G26" s="125">
        <v>1.8</v>
      </c>
      <c r="H26" s="25" t="s">
        <v>166</v>
      </c>
      <c r="I26" s="124">
        <v>25.9</v>
      </c>
      <c r="J26" s="125">
        <v>24.1</v>
      </c>
      <c r="K26" s="125">
        <v>1.8</v>
      </c>
      <c r="L26" s="124">
        <v>26.4</v>
      </c>
      <c r="M26" s="125">
        <v>24.6</v>
      </c>
      <c r="N26" s="125">
        <v>1.8</v>
      </c>
      <c r="O26" s="25" t="s">
        <v>166</v>
      </c>
      <c r="P26" s="124">
        <v>26.9</v>
      </c>
      <c r="Q26" s="125">
        <v>25</v>
      </c>
      <c r="R26" s="125">
        <v>1.9</v>
      </c>
    </row>
    <row r="27" spans="1:25" s="9" customFormat="1" ht="13.95" customHeight="1">
      <c r="A27" s="270" t="s">
        <v>19</v>
      </c>
      <c r="B27" s="259"/>
      <c r="C27" s="259"/>
      <c r="D27" s="259"/>
      <c r="E27" s="263"/>
      <c r="F27" s="263"/>
      <c r="G27" s="263"/>
      <c r="H27" s="270" t="s">
        <v>19</v>
      </c>
      <c r="I27" s="263"/>
      <c r="J27" s="263"/>
      <c r="K27" s="263"/>
      <c r="L27" s="263"/>
      <c r="M27" s="263"/>
      <c r="N27" s="263"/>
      <c r="O27" s="270" t="s">
        <v>19</v>
      </c>
      <c r="P27" s="263"/>
      <c r="Q27" s="263"/>
      <c r="R27" s="263"/>
      <c r="S27" s="267"/>
      <c r="T27" s="267"/>
      <c r="U27" s="267"/>
      <c r="V27" s="267"/>
      <c r="W27" s="267"/>
      <c r="X27" s="267"/>
      <c r="Y27" s="267"/>
    </row>
    <row r="28" spans="1:25" s="9" customFormat="1" ht="13.95" customHeight="1">
      <c r="A28" s="271" t="s">
        <v>24</v>
      </c>
      <c r="B28" s="125">
        <v>2</v>
      </c>
      <c r="C28" s="125">
        <v>2</v>
      </c>
      <c r="D28" s="264" t="s">
        <v>15</v>
      </c>
      <c r="E28" s="125">
        <v>2</v>
      </c>
      <c r="F28" s="125">
        <v>2</v>
      </c>
      <c r="G28" s="266" t="s">
        <v>15</v>
      </c>
      <c r="H28" s="271" t="s">
        <v>24</v>
      </c>
      <c r="I28" s="125">
        <v>2</v>
      </c>
      <c r="J28" s="125">
        <v>2</v>
      </c>
      <c r="K28" s="266" t="s">
        <v>15</v>
      </c>
      <c r="L28" s="125">
        <v>2.1</v>
      </c>
      <c r="M28" s="125">
        <v>2.1</v>
      </c>
      <c r="N28" s="264" t="s">
        <v>15</v>
      </c>
      <c r="O28" s="271" t="s">
        <v>24</v>
      </c>
      <c r="P28" s="125">
        <v>2.1</v>
      </c>
      <c r="Q28" s="125">
        <v>2.1</v>
      </c>
      <c r="R28" s="264" t="s">
        <v>15</v>
      </c>
      <c r="S28" s="267"/>
      <c r="T28" s="267"/>
      <c r="U28" s="267"/>
      <c r="V28" s="267"/>
      <c r="W28" s="267"/>
      <c r="X28" s="267"/>
      <c r="Y28" s="267"/>
    </row>
    <row r="29" spans="1:25" s="9" customFormat="1" ht="13.95" customHeight="1">
      <c r="A29" s="25" t="s">
        <v>167</v>
      </c>
      <c r="B29" s="125">
        <v>25.1</v>
      </c>
      <c r="C29" s="125">
        <v>25.1</v>
      </c>
      <c r="D29" s="264" t="s">
        <v>15</v>
      </c>
      <c r="E29" s="125">
        <v>25.4</v>
      </c>
      <c r="F29" s="125">
        <v>25.4</v>
      </c>
      <c r="G29" s="266" t="s">
        <v>15</v>
      </c>
      <c r="H29" s="25" t="s">
        <v>167</v>
      </c>
      <c r="I29" s="125">
        <v>25.7</v>
      </c>
      <c r="J29" s="125">
        <v>25.7</v>
      </c>
      <c r="K29" s="266" t="s">
        <v>15</v>
      </c>
      <c r="L29" s="125">
        <v>25.8</v>
      </c>
      <c r="M29" s="125">
        <v>25.8</v>
      </c>
      <c r="N29" s="264" t="s">
        <v>15</v>
      </c>
      <c r="O29" s="25" t="s">
        <v>167</v>
      </c>
      <c r="P29" s="125">
        <v>25.9</v>
      </c>
      <c r="Q29" s="125">
        <v>25.9</v>
      </c>
      <c r="R29" s="264" t="s">
        <v>15</v>
      </c>
      <c r="S29" s="267"/>
      <c r="T29" s="267"/>
      <c r="U29" s="267"/>
      <c r="V29" s="267"/>
      <c r="W29" s="267"/>
      <c r="X29" s="267"/>
      <c r="Y29" s="267"/>
    </row>
    <row r="30" spans="1:25" s="9" customFormat="1" ht="13.95" customHeight="1">
      <c r="A30" s="270" t="s">
        <v>168</v>
      </c>
      <c r="B30" s="259"/>
      <c r="C30" s="25"/>
      <c r="D30" s="25"/>
      <c r="E30" s="263"/>
      <c r="F30" s="263"/>
      <c r="G30" s="264"/>
      <c r="H30" s="270" t="s">
        <v>168</v>
      </c>
      <c r="I30" s="263"/>
      <c r="J30" s="263"/>
      <c r="K30" s="264"/>
      <c r="L30" s="263"/>
      <c r="M30" s="263"/>
      <c r="N30" s="264"/>
      <c r="O30" s="270" t="s">
        <v>168</v>
      </c>
      <c r="P30" s="263"/>
      <c r="Q30" s="263"/>
      <c r="R30" s="264"/>
      <c r="S30" s="267"/>
      <c r="T30" s="267"/>
      <c r="U30" s="267"/>
      <c r="V30" s="267"/>
      <c r="W30" s="267"/>
      <c r="X30" s="267"/>
      <c r="Y30" s="267"/>
    </row>
    <row r="31" spans="1:25" s="9" customFormat="1" ht="13.95" customHeight="1">
      <c r="A31" s="271" t="s">
        <v>25</v>
      </c>
      <c r="B31" s="125">
        <v>3.2</v>
      </c>
      <c r="C31" s="125">
        <v>3.2</v>
      </c>
      <c r="D31" s="264" t="s">
        <v>15</v>
      </c>
      <c r="E31" s="125">
        <v>3.3</v>
      </c>
      <c r="F31" s="125">
        <v>3.3</v>
      </c>
      <c r="G31" s="266" t="s">
        <v>15</v>
      </c>
      <c r="H31" s="271" t="s">
        <v>25</v>
      </c>
      <c r="I31" s="125">
        <v>3.4</v>
      </c>
      <c r="J31" s="125">
        <v>3.4</v>
      </c>
      <c r="K31" s="266" t="s">
        <v>15</v>
      </c>
      <c r="L31" s="125">
        <v>3.5</v>
      </c>
      <c r="M31" s="125">
        <v>3.5</v>
      </c>
      <c r="N31" s="264" t="s">
        <v>15</v>
      </c>
      <c r="O31" s="271" t="s">
        <v>25</v>
      </c>
      <c r="P31" s="125">
        <v>3.5</v>
      </c>
      <c r="Q31" s="125">
        <v>3.5</v>
      </c>
      <c r="R31" s="264" t="s">
        <v>15</v>
      </c>
      <c r="S31" s="267"/>
      <c r="T31" s="267"/>
      <c r="U31" s="267"/>
      <c r="V31" s="267"/>
      <c r="W31" s="267"/>
      <c r="X31" s="267"/>
      <c r="Y31" s="267"/>
    </row>
    <row r="32" spans="1:25" s="9" customFormat="1" ht="13.95" customHeight="1">
      <c r="A32" s="25" t="s">
        <v>26</v>
      </c>
      <c r="B32" s="125">
        <v>40.4</v>
      </c>
      <c r="C32" s="125">
        <v>36.5</v>
      </c>
      <c r="D32" s="125">
        <v>3.9</v>
      </c>
      <c r="E32" s="124">
        <v>41.3</v>
      </c>
      <c r="F32" s="125">
        <v>37.299999999999997</v>
      </c>
      <c r="G32" s="125">
        <v>4</v>
      </c>
      <c r="H32" s="25" t="s">
        <v>26</v>
      </c>
      <c r="I32" s="124">
        <v>42.2</v>
      </c>
      <c r="J32" s="125">
        <v>38.1</v>
      </c>
      <c r="K32" s="125">
        <v>4.0999999999999996</v>
      </c>
      <c r="L32" s="124">
        <v>43.3</v>
      </c>
      <c r="M32" s="125">
        <v>39</v>
      </c>
      <c r="N32" s="125">
        <v>4.3</v>
      </c>
      <c r="O32" s="25" t="s">
        <v>26</v>
      </c>
      <c r="P32" s="124">
        <v>44.1</v>
      </c>
      <c r="Q32" s="125">
        <v>39.799999999999997</v>
      </c>
      <c r="R32" s="125">
        <v>4.3</v>
      </c>
      <c r="S32" s="267"/>
      <c r="T32" s="267"/>
      <c r="U32" s="267"/>
      <c r="V32" s="267"/>
      <c r="W32" s="267"/>
      <c r="X32" s="267"/>
      <c r="Y32" s="267"/>
    </row>
    <row r="33" spans="1:25" s="9" customFormat="1" ht="13.95" customHeight="1">
      <c r="A33" s="270" t="s">
        <v>168</v>
      </c>
      <c r="B33" s="259"/>
      <c r="C33" s="259"/>
      <c r="D33" s="273"/>
      <c r="E33" s="263"/>
      <c r="F33" s="263"/>
      <c r="G33" s="272"/>
      <c r="H33" s="270" t="s">
        <v>168</v>
      </c>
      <c r="I33" s="263"/>
      <c r="J33" s="263"/>
      <c r="K33" s="272"/>
      <c r="L33" s="263"/>
      <c r="M33" s="263"/>
      <c r="N33" s="272"/>
      <c r="O33" s="270" t="s">
        <v>168</v>
      </c>
      <c r="P33" s="263"/>
      <c r="Q33" s="263"/>
      <c r="R33" s="272"/>
      <c r="S33" s="267"/>
      <c r="T33" s="267"/>
      <c r="U33" s="267"/>
      <c r="V33" s="267"/>
      <c r="W33" s="267"/>
      <c r="X33" s="267"/>
      <c r="Y33" s="267"/>
    </row>
    <row r="34" spans="1:25" s="9" customFormat="1" ht="13.95" customHeight="1">
      <c r="A34" s="271" t="s">
        <v>27</v>
      </c>
      <c r="B34" s="125">
        <v>3</v>
      </c>
      <c r="C34" s="125">
        <v>3</v>
      </c>
      <c r="D34" s="264" t="s">
        <v>15</v>
      </c>
      <c r="E34" s="125">
        <v>3.1</v>
      </c>
      <c r="F34" s="125">
        <v>3.1</v>
      </c>
      <c r="G34" s="266" t="s">
        <v>15</v>
      </c>
      <c r="H34" s="271" t="s">
        <v>27</v>
      </c>
      <c r="I34" s="125">
        <v>3.2</v>
      </c>
      <c r="J34" s="125">
        <v>3.2</v>
      </c>
      <c r="K34" s="266" t="s">
        <v>15</v>
      </c>
      <c r="L34" s="125">
        <v>3.3</v>
      </c>
      <c r="M34" s="125">
        <v>3.3</v>
      </c>
      <c r="N34" s="264" t="s">
        <v>15</v>
      </c>
      <c r="O34" s="271" t="s">
        <v>27</v>
      </c>
      <c r="P34" s="125">
        <v>3.4</v>
      </c>
      <c r="Q34" s="125">
        <v>3.4</v>
      </c>
      <c r="R34" s="264" t="s">
        <v>15</v>
      </c>
      <c r="S34" s="267"/>
      <c r="T34" s="267"/>
      <c r="U34" s="267"/>
      <c r="V34" s="267"/>
      <c r="W34" s="267"/>
      <c r="X34" s="267"/>
      <c r="Y34" s="267"/>
    </row>
    <row r="35" spans="1:25" s="9" customFormat="1" ht="13.95" customHeight="1">
      <c r="A35" s="271" t="s">
        <v>28</v>
      </c>
      <c r="B35" s="125">
        <v>11.1</v>
      </c>
      <c r="C35" s="125">
        <v>11.1</v>
      </c>
      <c r="D35" s="264" t="s">
        <v>15</v>
      </c>
      <c r="E35" s="125">
        <v>11.4</v>
      </c>
      <c r="F35" s="125">
        <v>11.4</v>
      </c>
      <c r="G35" s="266" t="s">
        <v>15</v>
      </c>
      <c r="H35" s="271" t="s">
        <v>28</v>
      </c>
      <c r="I35" s="125">
        <v>11.7</v>
      </c>
      <c r="J35" s="125">
        <v>11.7</v>
      </c>
      <c r="K35" s="266" t="s">
        <v>15</v>
      </c>
      <c r="L35" s="125">
        <v>12</v>
      </c>
      <c r="M35" s="125">
        <v>12</v>
      </c>
      <c r="N35" s="264" t="s">
        <v>15</v>
      </c>
      <c r="O35" s="271" t="s">
        <v>28</v>
      </c>
      <c r="P35" s="125">
        <v>12.3</v>
      </c>
      <c r="Q35" s="125">
        <v>12.3</v>
      </c>
      <c r="R35" s="264" t="s">
        <v>15</v>
      </c>
      <c r="S35" s="267"/>
      <c r="T35" s="267"/>
      <c r="U35" s="267"/>
      <c r="V35" s="267"/>
      <c r="W35" s="267"/>
      <c r="X35" s="267"/>
      <c r="Y35" s="267"/>
    </row>
    <row r="36" spans="1:25" s="9" customFormat="1" ht="13.95" customHeight="1">
      <c r="A36" s="25" t="s">
        <v>29</v>
      </c>
      <c r="B36" s="125">
        <v>129.4</v>
      </c>
      <c r="C36" s="125">
        <v>17.600000000000001</v>
      </c>
      <c r="D36" s="125">
        <v>111.8</v>
      </c>
      <c r="E36" s="124">
        <v>131.4</v>
      </c>
      <c r="F36" s="125">
        <v>17.899999999999999</v>
      </c>
      <c r="G36" s="125">
        <v>113.5</v>
      </c>
      <c r="H36" s="25" t="s">
        <v>29</v>
      </c>
      <c r="I36" s="124">
        <v>133.5</v>
      </c>
      <c r="J36" s="125">
        <v>18.2</v>
      </c>
      <c r="K36" s="125">
        <v>115.3</v>
      </c>
      <c r="L36" s="124">
        <v>135.19999999999999</v>
      </c>
      <c r="M36" s="125">
        <v>18.5</v>
      </c>
      <c r="N36" s="125">
        <v>116.7</v>
      </c>
      <c r="O36" s="25" t="s">
        <v>29</v>
      </c>
      <c r="P36" s="124">
        <v>137.1</v>
      </c>
      <c r="Q36" s="125">
        <v>18.7</v>
      </c>
      <c r="R36" s="125">
        <v>118.4</v>
      </c>
      <c r="S36" s="267"/>
      <c r="T36" s="267"/>
      <c r="U36" s="267"/>
      <c r="V36" s="267"/>
      <c r="W36" s="267"/>
      <c r="X36" s="267"/>
      <c r="Y36" s="267"/>
    </row>
    <row r="37" spans="1:25" s="9" customFormat="1" ht="13.95" customHeight="1">
      <c r="A37" s="271" t="s">
        <v>72</v>
      </c>
      <c r="B37" s="125">
        <v>28.3</v>
      </c>
      <c r="C37" s="125">
        <v>17.600000000000001</v>
      </c>
      <c r="D37" s="125">
        <v>10.7</v>
      </c>
      <c r="E37" s="125">
        <v>28.8</v>
      </c>
      <c r="F37" s="125">
        <v>17.899999999999999</v>
      </c>
      <c r="G37" s="125">
        <v>10.9</v>
      </c>
      <c r="H37" s="271" t="s">
        <v>72</v>
      </c>
      <c r="I37" s="125">
        <v>29.3</v>
      </c>
      <c r="J37" s="125">
        <v>18.2</v>
      </c>
      <c r="K37" s="125">
        <v>11.1</v>
      </c>
      <c r="L37" s="125">
        <v>29.8</v>
      </c>
      <c r="M37" s="125">
        <v>18.5</v>
      </c>
      <c r="N37" s="125">
        <v>11.3</v>
      </c>
      <c r="O37" s="271" t="s">
        <v>72</v>
      </c>
      <c r="P37" s="125">
        <v>30.2</v>
      </c>
      <c r="Q37" s="125">
        <v>18.7</v>
      </c>
      <c r="R37" s="125">
        <v>11.5</v>
      </c>
      <c r="S37" s="267"/>
      <c r="T37" s="267"/>
      <c r="U37" s="267"/>
      <c r="V37" s="267"/>
      <c r="W37" s="267"/>
      <c r="X37" s="267"/>
      <c r="Y37" s="267"/>
    </row>
    <row r="38" spans="1:25" s="9" customFormat="1" ht="13.95" customHeight="1">
      <c r="A38" s="25" t="s">
        <v>30</v>
      </c>
      <c r="B38" s="125">
        <v>100.6</v>
      </c>
      <c r="C38" s="264" t="s">
        <v>15</v>
      </c>
      <c r="D38" s="125">
        <v>100.6</v>
      </c>
      <c r="E38" s="125">
        <v>102.2</v>
      </c>
      <c r="F38" s="266" t="s">
        <v>15</v>
      </c>
      <c r="G38" s="125">
        <v>102.2</v>
      </c>
      <c r="H38" s="25" t="s">
        <v>30</v>
      </c>
      <c r="I38" s="125">
        <v>104.5</v>
      </c>
      <c r="J38" s="266" t="s">
        <v>15</v>
      </c>
      <c r="K38" s="125">
        <v>104.5</v>
      </c>
      <c r="L38" s="125">
        <v>106.7</v>
      </c>
      <c r="M38" s="264" t="s">
        <v>15</v>
      </c>
      <c r="N38" s="125">
        <v>106.7</v>
      </c>
      <c r="O38" s="25" t="s">
        <v>30</v>
      </c>
      <c r="P38" s="125">
        <v>108.7</v>
      </c>
      <c r="Q38" s="264" t="s">
        <v>15</v>
      </c>
      <c r="R38" s="125">
        <v>108.7</v>
      </c>
      <c r="S38" s="267"/>
      <c r="T38" s="267"/>
      <c r="U38" s="267"/>
      <c r="V38" s="267"/>
      <c r="W38" s="267"/>
      <c r="X38" s="267"/>
      <c r="Y38" s="267"/>
    </row>
    <row r="39" spans="1:25" s="9" customFormat="1" ht="13.95" customHeight="1">
      <c r="A39" s="25" t="s">
        <v>31</v>
      </c>
      <c r="B39" s="125">
        <v>168.2</v>
      </c>
      <c r="C39" s="264" t="s">
        <v>15</v>
      </c>
      <c r="D39" s="125">
        <v>168.2</v>
      </c>
      <c r="E39" s="125">
        <v>171.7</v>
      </c>
      <c r="F39" s="266" t="s">
        <v>15</v>
      </c>
      <c r="G39" s="125">
        <v>171.7</v>
      </c>
      <c r="H39" s="25" t="s">
        <v>31</v>
      </c>
      <c r="I39" s="125">
        <v>175.8</v>
      </c>
      <c r="J39" s="266" t="s">
        <v>15</v>
      </c>
      <c r="K39" s="125">
        <v>175.8</v>
      </c>
      <c r="L39" s="125">
        <v>180.2</v>
      </c>
      <c r="M39" s="264" t="s">
        <v>15</v>
      </c>
      <c r="N39" s="125">
        <v>180.2</v>
      </c>
      <c r="O39" s="25" t="s">
        <v>31</v>
      </c>
      <c r="P39" s="125">
        <v>183.9</v>
      </c>
      <c r="Q39" s="264" t="s">
        <v>15</v>
      </c>
      <c r="R39" s="125">
        <v>183.9</v>
      </c>
      <c r="S39" s="267"/>
      <c r="T39" s="267"/>
      <c r="U39" s="267"/>
      <c r="V39" s="267"/>
      <c r="W39" s="267"/>
      <c r="X39" s="267"/>
      <c r="Y39" s="267"/>
    </row>
    <row r="40" spans="1:25" s="9" customFormat="1" ht="13.95" customHeight="1">
      <c r="A40" s="25" t="s">
        <v>32</v>
      </c>
      <c r="B40" s="125">
        <v>134.69999999999999</v>
      </c>
      <c r="C40" s="125">
        <v>16.2</v>
      </c>
      <c r="D40" s="125">
        <v>118.5</v>
      </c>
      <c r="E40" s="124">
        <v>137</v>
      </c>
      <c r="F40" s="125">
        <v>16.5</v>
      </c>
      <c r="G40" s="125">
        <v>120.5</v>
      </c>
      <c r="H40" s="25" t="s">
        <v>32</v>
      </c>
      <c r="I40" s="124">
        <v>139.80000000000001</v>
      </c>
      <c r="J40" s="125">
        <v>16.8</v>
      </c>
      <c r="K40" s="125">
        <v>123</v>
      </c>
      <c r="L40" s="124">
        <v>142.6</v>
      </c>
      <c r="M40" s="125">
        <v>17.2</v>
      </c>
      <c r="N40" s="125">
        <v>125.4</v>
      </c>
      <c r="O40" s="25" t="s">
        <v>32</v>
      </c>
      <c r="P40" s="124">
        <v>145.19999999999999</v>
      </c>
      <c r="Q40" s="125">
        <v>17.5</v>
      </c>
      <c r="R40" s="125">
        <v>127.7</v>
      </c>
      <c r="S40" s="267"/>
      <c r="T40" s="267"/>
      <c r="U40" s="267"/>
      <c r="V40" s="267"/>
      <c r="W40" s="267"/>
      <c r="X40" s="267"/>
      <c r="Y40" s="267"/>
    </row>
    <row r="41" spans="1:25" s="9" customFormat="1" ht="13.95" customHeight="1">
      <c r="A41" s="271" t="s">
        <v>33</v>
      </c>
      <c r="B41" s="125">
        <v>16.2</v>
      </c>
      <c r="C41" s="125">
        <v>16.2</v>
      </c>
      <c r="D41" s="264" t="s">
        <v>15</v>
      </c>
      <c r="E41" s="125">
        <v>16.5</v>
      </c>
      <c r="F41" s="125">
        <v>16.5</v>
      </c>
      <c r="G41" s="266" t="s">
        <v>15</v>
      </c>
      <c r="H41" s="271" t="s">
        <v>33</v>
      </c>
      <c r="I41" s="125">
        <v>16.8</v>
      </c>
      <c r="J41" s="125">
        <v>16.8</v>
      </c>
      <c r="K41" s="266" t="s">
        <v>15</v>
      </c>
      <c r="L41" s="125">
        <v>17.2</v>
      </c>
      <c r="M41" s="125">
        <v>17.2</v>
      </c>
      <c r="N41" s="266" t="s">
        <v>15</v>
      </c>
      <c r="O41" s="271" t="s">
        <v>33</v>
      </c>
      <c r="P41" s="125">
        <v>17.5</v>
      </c>
      <c r="Q41" s="125">
        <v>17.5</v>
      </c>
      <c r="R41" s="266" t="s">
        <v>15</v>
      </c>
    </row>
    <row r="42" spans="1:25" s="9" customFormat="1" ht="13.95" customHeight="1">
      <c r="A42" s="25" t="s">
        <v>73</v>
      </c>
      <c r="B42" s="125">
        <v>283.10000000000002</v>
      </c>
      <c r="C42" s="125">
        <v>11.4</v>
      </c>
      <c r="D42" s="125">
        <v>271.7</v>
      </c>
      <c r="E42" s="124">
        <v>288.60000000000002</v>
      </c>
      <c r="F42" s="125">
        <v>11.6</v>
      </c>
      <c r="G42" s="125">
        <v>277</v>
      </c>
      <c r="H42" s="25" t="s">
        <v>73</v>
      </c>
      <c r="I42" s="124">
        <v>295</v>
      </c>
      <c r="J42" s="125">
        <v>11.8</v>
      </c>
      <c r="K42" s="125">
        <v>283.2</v>
      </c>
      <c r="L42" s="124">
        <v>302.10000000000002</v>
      </c>
      <c r="M42" s="125">
        <v>12</v>
      </c>
      <c r="N42" s="125">
        <v>290.10000000000002</v>
      </c>
      <c r="O42" s="25" t="s">
        <v>73</v>
      </c>
      <c r="P42" s="124">
        <v>308.2</v>
      </c>
      <c r="Q42" s="125">
        <v>12.1</v>
      </c>
      <c r="R42" s="125">
        <v>296.10000000000002</v>
      </c>
    </row>
    <row r="43" spans="1:25" s="9" customFormat="1" ht="13.95" customHeight="1">
      <c r="A43" s="271" t="s">
        <v>169</v>
      </c>
      <c r="B43" s="125">
        <v>11.4</v>
      </c>
      <c r="C43" s="125">
        <v>11.4</v>
      </c>
      <c r="D43" s="274" t="s">
        <v>15</v>
      </c>
      <c r="E43" s="125">
        <v>11.6</v>
      </c>
      <c r="F43" s="125">
        <v>11.6</v>
      </c>
      <c r="G43" s="266" t="s">
        <v>15</v>
      </c>
      <c r="H43" s="271" t="s">
        <v>169</v>
      </c>
      <c r="I43" s="125">
        <v>11.8</v>
      </c>
      <c r="J43" s="125">
        <v>11.8</v>
      </c>
      <c r="K43" s="266" t="s">
        <v>15</v>
      </c>
      <c r="L43" s="125">
        <v>12</v>
      </c>
      <c r="M43" s="125">
        <v>12</v>
      </c>
      <c r="N43" s="266" t="s">
        <v>15</v>
      </c>
      <c r="O43" s="271" t="s">
        <v>169</v>
      </c>
      <c r="P43" s="125">
        <v>12.1</v>
      </c>
      <c r="Q43" s="125">
        <v>12.1</v>
      </c>
      <c r="R43" s="266" t="s">
        <v>15</v>
      </c>
    </row>
    <row r="44" spans="1:25" s="9" customFormat="1" ht="13.95" customHeight="1">
      <c r="A44" s="25" t="s">
        <v>34</v>
      </c>
      <c r="B44" s="125">
        <v>24.2</v>
      </c>
      <c r="C44" s="274" t="s">
        <v>15</v>
      </c>
      <c r="D44" s="125">
        <v>24.2</v>
      </c>
      <c r="E44" s="125">
        <v>24.5</v>
      </c>
      <c r="F44" s="266" t="s">
        <v>15</v>
      </c>
      <c r="G44" s="125">
        <v>24.5</v>
      </c>
      <c r="H44" s="25" t="s">
        <v>34</v>
      </c>
      <c r="I44" s="125">
        <v>24.8</v>
      </c>
      <c r="J44" s="266" t="s">
        <v>15</v>
      </c>
      <c r="K44" s="125">
        <v>24.8</v>
      </c>
      <c r="L44" s="125">
        <v>25.2</v>
      </c>
      <c r="M44" s="264" t="s">
        <v>15</v>
      </c>
      <c r="N44" s="125">
        <v>25.2</v>
      </c>
      <c r="O44" s="25" t="s">
        <v>34</v>
      </c>
      <c r="P44" s="125">
        <v>25.5</v>
      </c>
      <c r="Q44" s="264" t="s">
        <v>15</v>
      </c>
      <c r="R44" s="125">
        <v>25.5</v>
      </c>
    </row>
    <row r="45" spans="1:25" s="9" customFormat="1" ht="13.95" customHeight="1">
      <c r="A45" s="25" t="s">
        <v>35</v>
      </c>
      <c r="B45" s="125">
        <v>97.6</v>
      </c>
      <c r="C45" s="125">
        <v>19.2</v>
      </c>
      <c r="D45" s="125">
        <v>78.400000000000006</v>
      </c>
      <c r="E45" s="124">
        <v>98.8</v>
      </c>
      <c r="F45" s="125">
        <v>19.399999999999999</v>
      </c>
      <c r="G45" s="125">
        <v>79.400000000000006</v>
      </c>
      <c r="H45" s="25" t="s">
        <v>35</v>
      </c>
      <c r="I45" s="124">
        <v>100.5</v>
      </c>
      <c r="J45" s="125">
        <v>19.899999999999999</v>
      </c>
      <c r="K45" s="125">
        <v>80.599999999999994</v>
      </c>
      <c r="L45" s="124">
        <v>102</v>
      </c>
      <c r="M45" s="125">
        <v>20.2</v>
      </c>
      <c r="N45" s="125">
        <v>81.8</v>
      </c>
      <c r="O45" s="25" t="s">
        <v>35</v>
      </c>
      <c r="P45" s="124">
        <v>103.3</v>
      </c>
      <c r="Q45" s="125">
        <v>20.6</v>
      </c>
      <c r="R45" s="125">
        <v>82.7</v>
      </c>
    </row>
    <row r="46" spans="1:25" s="9" customFormat="1" ht="13.95" customHeight="1">
      <c r="A46" s="271" t="s">
        <v>74</v>
      </c>
      <c r="B46" s="125">
        <v>19.2</v>
      </c>
      <c r="C46" s="125">
        <v>19.2</v>
      </c>
      <c r="D46" s="274" t="s">
        <v>15</v>
      </c>
      <c r="E46" s="125">
        <v>19.399999999999999</v>
      </c>
      <c r="F46" s="125">
        <v>19.399999999999999</v>
      </c>
      <c r="G46" s="266" t="s">
        <v>15</v>
      </c>
      <c r="H46" s="271" t="s">
        <v>74</v>
      </c>
      <c r="I46" s="125">
        <v>19.899999999999999</v>
      </c>
      <c r="J46" s="125">
        <v>19.899999999999999</v>
      </c>
      <c r="K46" s="266" t="s">
        <v>15</v>
      </c>
      <c r="L46" s="125">
        <v>20.2</v>
      </c>
      <c r="M46" s="125">
        <v>20.2</v>
      </c>
      <c r="N46" s="266" t="s">
        <v>15</v>
      </c>
      <c r="O46" s="271" t="s">
        <v>74</v>
      </c>
      <c r="P46" s="125">
        <v>20.6</v>
      </c>
      <c r="Q46" s="125">
        <v>20.6</v>
      </c>
      <c r="R46" s="266" t="s">
        <v>15</v>
      </c>
    </row>
    <row r="47" spans="1:25" s="9" customFormat="1" ht="13.95" customHeight="1">
      <c r="A47" s="25" t="s">
        <v>75</v>
      </c>
      <c r="B47" s="125">
        <v>26.5</v>
      </c>
      <c r="C47" s="274" t="s">
        <v>15</v>
      </c>
      <c r="D47" s="125">
        <v>26.5</v>
      </c>
      <c r="E47" s="125">
        <v>27.1</v>
      </c>
      <c r="F47" s="266" t="s">
        <v>15</v>
      </c>
      <c r="G47" s="125">
        <v>27.1</v>
      </c>
      <c r="H47" s="25" t="s">
        <v>75</v>
      </c>
      <c r="I47" s="125">
        <v>27.6</v>
      </c>
      <c r="J47" s="266" t="s">
        <v>15</v>
      </c>
      <c r="K47" s="125">
        <v>27.6</v>
      </c>
      <c r="L47" s="125">
        <v>28.1</v>
      </c>
      <c r="M47" s="264" t="s">
        <v>15</v>
      </c>
      <c r="N47" s="125">
        <v>28.1</v>
      </c>
      <c r="O47" s="25" t="s">
        <v>75</v>
      </c>
      <c r="P47" s="125">
        <v>28.6</v>
      </c>
      <c r="Q47" s="264" t="s">
        <v>15</v>
      </c>
      <c r="R47" s="125">
        <v>28.6</v>
      </c>
    </row>
    <row r="48" spans="1:25" s="9" customFormat="1" ht="13.95" customHeight="1">
      <c r="A48" s="275"/>
      <c r="B48" s="125"/>
      <c r="C48" s="276"/>
      <c r="D48" s="125"/>
      <c r="E48" s="125"/>
      <c r="F48" s="277"/>
      <c r="G48" s="125"/>
      <c r="H48" s="275"/>
      <c r="I48" s="125"/>
      <c r="J48" s="264"/>
      <c r="K48" s="125"/>
      <c r="L48" s="125"/>
      <c r="M48" s="277"/>
      <c r="N48" s="125"/>
      <c r="O48" s="275"/>
      <c r="P48" s="125"/>
      <c r="Q48" s="277"/>
      <c r="R48" s="125"/>
    </row>
    <row r="49" spans="1:25" s="9" customFormat="1" ht="13.95" customHeight="1">
      <c r="A49" s="275"/>
      <c r="B49" s="125"/>
      <c r="C49" s="276"/>
      <c r="D49" s="125"/>
      <c r="E49" s="125"/>
      <c r="F49" s="277"/>
      <c r="G49" s="125"/>
      <c r="H49" s="275"/>
      <c r="I49" s="125"/>
      <c r="J49" s="264"/>
      <c r="K49" s="125"/>
      <c r="L49" s="125"/>
      <c r="M49" s="277"/>
      <c r="N49" s="125"/>
      <c r="O49" s="275"/>
      <c r="P49" s="125"/>
      <c r="Q49" s="277"/>
      <c r="R49" s="125"/>
    </row>
    <row r="50" spans="1:25" s="9" customFormat="1" ht="13.95" customHeight="1">
      <c r="A50" s="275"/>
      <c r="B50" s="125"/>
      <c r="C50" s="276"/>
      <c r="D50" s="125"/>
      <c r="E50" s="125"/>
      <c r="F50" s="277"/>
      <c r="G50" s="125"/>
      <c r="H50" s="275"/>
      <c r="I50" s="125"/>
      <c r="J50" s="264"/>
      <c r="K50" s="125"/>
      <c r="L50" s="125"/>
      <c r="M50" s="277"/>
      <c r="N50" s="125"/>
      <c r="O50" s="275"/>
      <c r="P50" s="125"/>
      <c r="Q50" s="277"/>
      <c r="R50" s="125"/>
    </row>
    <row r="51" spans="1:25" s="9" customFormat="1" ht="13.95" customHeight="1">
      <c r="A51" s="275"/>
      <c r="B51" s="125"/>
      <c r="C51" s="276"/>
      <c r="D51" s="125"/>
      <c r="E51" s="125"/>
      <c r="F51" s="277"/>
      <c r="G51" s="125"/>
      <c r="H51" s="275"/>
      <c r="I51" s="125"/>
      <c r="J51" s="264"/>
      <c r="K51" s="125"/>
      <c r="L51" s="125"/>
      <c r="M51" s="277"/>
      <c r="N51" s="125"/>
      <c r="O51" s="275"/>
      <c r="P51" s="125"/>
      <c r="Q51" s="277"/>
      <c r="R51" s="125"/>
    </row>
    <row r="52" spans="1:25" s="9" customFormat="1" ht="13.95" customHeight="1">
      <c r="A52" s="275"/>
      <c r="B52" s="125"/>
      <c r="C52" s="276"/>
      <c r="D52" s="125"/>
      <c r="E52" s="125"/>
      <c r="F52" s="277"/>
      <c r="G52" s="125"/>
      <c r="H52" s="275"/>
      <c r="I52" s="125"/>
      <c r="J52" s="264"/>
      <c r="K52" s="125"/>
      <c r="L52" s="125"/>
      <c r="M52" s="277"/>
      <c r="N52" s="125"/>
      <c r="O52" s="275"/>
      <c r="P52" s="125"/>
      <c r="Q52" s="277"/>
      <c r="R52" s="125"/>
    </row>
    <row r="53" spans="1:25" s="9" customFormat="1" ht="13.95" customHeight="1">
      <c r="A53" s="275"/>
      <c r="B53" s="125"/>
      <c r="C53" s="276"/>
      <c r="D53" s="125"/>
      <c r="E53" s="125"/>
      <c r="F53" s="277"/>
      <c r="G53" s="125"/>
      <c r="H53" s="275"/>
      <c r="I53" s="125"/>
      <c r="J53" s="264"/>
      <c r="K53" s="125"/>
      <c r="L53" s="125"/>
      <c r="M53" s="277"/>
      <c r="N53" s="125"/>
      <c r="O53" s="275"/>
      <c r="P53" s="125"/>
      <c r="Q53" s="277"/>
      <c r="R53" s="125"/>
    </row>
    <row r="54" spans="1:25" s="9" customFormat="1" ht="13.95" customHeight="1">
      <c r="A54" s="275"/>
      <c r="B54" s="125"/>
      <c r="C54" s="276"/>
      <c r="D54" s="125"/>
      <c r="E54" s="125"/>
      <c r="F54" s="277"/>
      <c r="G54" s="125"/>
      <c r="H54" s="275"/>
      <c r="I54" s="125"/>
      <c r="J54" s="264"/>
      <c r="K54" s="125"/>
      <c r="L54" s="125"/>
      <c r="M54" s="277"/>
      <c r="N54" s="125"/>
      <c r="O54" s="275"/>
      <c r="P54" s="125"/>
      <c r="Q54" s="277"/>
      <c r="R54" s="125"/>
    </row>
    <row r="55" spans="1:25" s="9" customFormat="1" ht="18" customHeight="1">
      <c r="A55" s="235" t="s">
        <v>156</v>
      </c>
      <c r="B55" s="278"/>
      <c r="C55" s="86"/>
      <c r="E55" s="236"/>
      <c r="F55" s="236"/>
      <c r="G55" s="236"/>
      <c r="H55" s="235" t="s">
        <v>156</v>
      </c>
      <c r="L55" s="236"/>
      <c r="M55" s="236"/>
      <c r="N55" s="236"/>
      <c r="O55" s="235" t="s">
        <v>156</v>
      </c>
      <c r="P55" s="236"/>
      <c r="Q55" s="236"/>
      <c r="R55" s="236"/>
    </row>
    <row r="56" spans="1:25" s="9" customFormat="1" ht="18" customHeight="1">
      <c r="A56" s="237" t="s">
        <v>158</v>
      </c>
      <c r="B56" s="278"/>
      <c r="C56" s="86"/>
      <c r="E56" s="238"/>
      <c r="F56" s="238"/>
      <c r="G56" s="238"/>
      <c r="H56" s="237" t="s">
        <v>158</v>
      </c>
      <c r="L56" s="238"/>
      <c r="M56" s="238"/>
      <c r="N56" s="238"/>
      <c r="O56" s="237" t="s">
        <v>158</v>
      </c>
      <c r="P56" s="238"/>
      <c r="Q56" s="238"/>
      <c r="R56" s="238"/>
    </row>
    <row r="57" spans="1:25" s="240" customFormat="1" ht="18" customHeight="1">
      <c r="A57" s="239"/>
      <c r="B57" s="2396">
        <v>2017</v>
      </c>
      <c r="C57" s="2396"/>
      <c r="D57" s="2396"/>
      <c r="E57" s="2396">
        <v>2018</v>
      </c>
      <c r="F57" s="2396"/>
      <c r="G57" s="2396"/>
      <c r="H57" s="239"/>
      <c r="I57" s="2396">
        <v>2019</v>
      </c>
      <c r="J57" s="2396"/>
      <c r="K57" s="2396"/>
      <c r="L57" s="2396">
        <v>2020</v>
      </c>
      <c r="M57" s="2396"/>
      <c r="N57" s="2396"/>
      <c r="O57" s="239"/>
      <c r="P57" s="2396">
        <v>2021</v>
      </c>
      <c r="Q57" s="2396"/>
      <c r="R57" s="2396"/>
    </row>
    <row r="58" spans="1:25" s="240" customFormat="1" ht="15" customHeight="1">
      <c r="A58" s="241"/>
      <c r="B58" s="279" t="s">
        <v>161</v>
      </c>
      <c r="C58" s="280" t="s">
        <v>19</v>
      </c>
      <c r="D58" s="281"/>
      <c r="E58" s="282" t="s">
        <v>161</v>
      </c>
      <c r="F58" s="283" t="s">
        <v>19</v>
      </c>
      <c r="G58" s="284"/>
      <c r="H58" s="241"/>
      <c r="I58" s="245" t="s">
        <v>161</v>
      </c>
      <c r="J58" s="246" t="s">
        <v>19</v>
      </c>
      <c r="K58" s="247"/>
      <c r="L58" s="245" t="s">
        <v>161</v>
      </c>
      <c r="M58" s="246" t="s">
        <v>19</v>
      </c>
      <c r="N58" s="247"/>
      <c r="O58" s="241"/>
      <c r="P58" s="245" t="s">
        <v>161</v>
      </c>
      <c r="Q58" s="246" t="s">
        <v>19</v>
      </c>
      <c r="R58" s="247"/>
    </row>
    <row r="59" spans="1:25" s="240" customFormat="1" ht="15" customHeight="1">
      <c r="A59" s="248"/>
      <c r="B59" s="285" t="s">
        <v>16</v>
      </c>
      <c r="C59" s="286" t="s">
        <v>162</v>
      </c>
      <c r="D59" s="286" t="s">
        <v>163</v>
      </c>
      <c r="E59" s="287" t="s">
        <v>16</v>
      </c>
      <c r="F59" s="250" t="s">
        <v>162</v>
      </c>
      <c r="G59" s="250" t="s">
        <v>163</v>
      </c>
      <c r="H59" s="248"/>
      <c r="I59" s="246" t="s">
        <v>16</v>
      </c>
      <c r="J59" s="246" t="s">
        <v>162</v>
      </c>
      <c r="K59" s="246" t="s">
        <v>163</v>
      </c>
      <c r="L59" s="246" t="s">
        <v>16</v>
      </c>
      <c r="M59" s="246" t="s">
        <v>162</v>
      </c>
      <c r="N59" s="246" t="s">
        <v>163</v>
      </c>
      <c r="O59" s="248"/>
      <c r="P59" s="246" t="s">
        <v>16</v>
      </c>
      <c r="Q59" s="246" t="s">
        <v>162</v>
      </c>
      <c r="R59" s="246" t="s">
        <v>163</v>
      </c>
    </row>
    <row r="60" spans="1:25" s="9" customFormat="1" ht="13.95" customHeight="1">
      <c r="A60" s="275"/>
      <c r="B60" s="125"/>
      <c r="C60" s="264"/>
      <c r="D60" s="125"/>
      <c r="E60" s="125"/>
      <c r="F60" s="288"/>
      <c r="G60" s="288"/>
      <c r="H60" s="275"/>
      <c r="I60" s="289"/>
      <c r="J60" s="289"/>
      <c r="K60" s="289"/>
      <c r="L60" s="289"/>
      <c r="M60" s="289"/>
      <c r="N60" s="289"/>
      <c r="O60" s="289"/>
      <c r="P60" s="289"/>
      <c r="Q60" s="289"/>
      <c r="R60" s="289"/>
    </row>
    <row r="61" spans="1:25" s="256" customFormat="1" ht="13.95" customHeight="1">
      <c r="A61" s="4" t="s">
        <v>12</v>
      </c>
      <c r="B61" s="260">
        <v>476.8</v>
      </c>
      <c r="C61" s="290">
        <v>135.80000000000001</v>
      </c>
      <c r="D61" s="290">
        <v>341</v>
      </c>
      <c r="E61" s="290">
        <v>483</v>
      </c>
      <c r="F61" s="290">
        <v>139</v>
      </c>
      <c r="G61" s="290">
        <v>344</v>
      </c>
      <c r="H61" s="4" t="s">
        <v>12</v>
      </c>
      <c r="I61" s="121">
        <v>489.8</v>
      </c>
      <c r="J61" s="121">
        <v>142.1</v>
      </c>
      <c r="K61" s="121">
        <v>347.7</v>
      </c>
      <c r="L61" s="121">
        <v>496.1</v>
      </c>
      <c r="M61" s="121">
        <v>145</v>
      </c>
      <c r="N61" s="121">
        <v>351.1</v>
      </c>
      <c r="O61" s="4" t="s">
        <v>12</v>
      </c>
      <c r="P61" s="121">
        <v>501.9</v>
      </c>
      <c r="Q61" s="121">
        <v>149.80000000000001</v>
      </c>
      <c r="R61" s="121">
        <v>352.1</v>
      </c>
    </row>
    <row r="62" spans="1:25" s="256" customFormat="1" ht="13.95" customHeight="1">
      <c r="A62" s="6" t="s">
        <v>170</v>
      </c>
      <c r="B62" s="125">
        <v>75.599999999999994</v>
      </c>
      <c r="C62" s="291">
        <v>75.599999999999994</v>
      </c>
      <c r="D62" s="290" t="s">
        <v>15</v>
      </c>
      <c r="E62" s="291">
        <v>77.7</v>
      </c>
      <c r="F62" s="291">
        <v>77.7</v>
      </c>
      <c r="G62" s="291" t="s">
        <v>15</v>
      </c>
      <c r="H62" s="6" t="s">
        <v>170</v>
      </c>
      <c r="I62" s="125">
        <v>79.3</v>
      </c>
      <c r="J62" s="125">
        <v>79.3</v>
      </c>
      <c r="K62" s="266" t="s">
        <v>15</v>
      </c>
      <c r="L62" s="125">
        <v>80.900000000000006</v>
      </c>
      <c r="M62" s="125">
        <v>80.900000000000006</v>
      </c>
      <c r="N62" s="266" t="s">
        <v>15</v>
      </c>
      <c r="O62" s="6" t="s">
        <v>170</v>
      </c>
      <c r="P62" s="125">
        <v>84.3</v>
      </c>
      <c r="Q62" s="125">
        <v>84.3</v>
      </c>
      <c r="R62" s="266" t="s">
        <v>15</v>
      </c>
    </row>
    <row r="63" spans="1:25" s="9" customFormat="1" ht="13.95" customHeight="1">
      <c r="A63" s="292" t="s">
        <v>19</v>
      </c>
      <c r="B63" s="259"/>
      <c r="C63" s="293"/>
      <c r="D63" s="273"/>
      <c r="E63" s="276"/>
      <c r="F63" s="272"/>
      <c r="G63" s="276"/>
      <c r="H63" s="292" t="s">
        <v>19</v>
      </c>
      <c r="I63" s="263"/>
      <c r="J63" s="268"/>
      <c r="K63" s="276"/>
      <c r="L63" s="263"/>
      <c r="M63" s="268"/>
      <c r="N63" s="276"/>
      <c r="O63" s="292" t="s">
        <v>19</v>
      </c>
      <c r="P63" s="263"/>
      <c r="Q63" s="268"/>
      <c r="R63" s="276"/>
      <c r="S63" s="267"/>
      <c r="T63" s="267"/>
      <c r="U63" s="267"/>
      <c r="V63" s="267"/>
      <c r="W63" s="267"/>
      <c r="X63" s="267"/>
      <c r="Y63" s="267"/>
    </row>
    <row r="64" spans="1:25" s="9" customFormat="1" ht="13.95" customHeight="1">
      <c r="A64" s="7" t="s">
        <v>36</v>
      </c>
      <c r="B64" s="125">
        <v>2.8</v>
      </c>
      <c r="C64" s="264">
        <v>2.8</v>
      </c>
      <c r="D64" s="274" t="s">
        <v>15</v>
      </c>
      <c r="E64" s="125">
        <v>2.8</v>
      </c>
      <c r="F64" s="125">
        <v>2.8</v>
      </c>
      <c r="G64" s="266" t="s">
        <v>15</v>
      </c>
      <c r="H64" s="7" t="s">
        <v>36</v>
      </c>
      <c r="I64" s="125">
        <v>2.8</v>
      </c>
      <c r="J64" s="125">
        <v>2.8</v>
      </c>
      <c r="K64" s="266" t="s">
        <v>15</v>
      </c>
      <c r="L64" s="125">
        <v>2.8</v>
      </c>
      <c r="M64" s="125">
        <v>2.8</v>
      </c>
      <c r="N64" s="266" t="s">
        <v>15</v>
      </c>
      <c r="O64" s="7" t="s">
        <v>36</v>
      </c>
      <c r="P64" s="125">
        <v>2.8</v>
      </c>
      <c r="Q64" s="125">
        <v>2.8</v>
      </c>
      <c r="R64" s="266" t="s">
        <v>15</v>
      </c>
      <c r="S64" s="267"/>
      <c r="T64" s="267"/>
      <c r="U64" s="267"/>
      <c r="V64" s="267"/>
      <c r="W64" s="267"/>
      <c r="X64" s="267"/>
      <c r="Y64" s="267"/>
    </row>
    <row r="65" spans="1:25" s="9" customFormat="1" ht="13.95" customHeight="1">
      <c r="A65" s="6" t="s">
        <v>37</v>
      </c>
      <c r="B65" s="125">
        <v>47.3</v>
      </c>
      <c r="C65" s="125">
        <v>47.3</v>
      </c>
      <c r="D65" s="274" t="s">
        <v>15</v>
      </c>
      <c r="E65" s="125">
        <v>48</v>
      </c>
      <c r="F65" s="125">
        <v>48</v>
      </c>
      <c r="G65" s="266" t="s">
        <v>15</v>
      </c>
      <c r="H65" s="6" t="s">
        <v>37</v>
      </c>
      <c r="I65" s="125">
        <v>49.1</v>
      </c>
      <c r="J65" s="125">
        <v>49.1</v>
      </c>
      <c r="K65" s="266" t="s">
        <v>15</v>
      </c>
      <c r="L65" s="125">
        <v>50.2</v>
      </c>
      <c r="M65" s="125">
        <v>50.2</v>
      </c>
      <c r="N65" s="266" t="s">
        <v>15</v>
      </c>
      <c r="O65" s="6" t="s">
        <v>37</v>
      </c>
      <c r="P65" s="125">
        <v>51.3</v>
      </c>
      <c r="Q65" s="125">
        <v>51.3</v>
      </c>
      <c r="R65" s="266" t="s">
        <v>15</v>
      </c>
      <c r="S65" s="267"/>
      <c r="T65" s="267"/>
      <c r="U65" s="267"/>
      <c r="V65" s="267"/>
      <c r="W65" s="267"/>
      <c r="X65" s="267"/>
      <c r="Y65" s="267"/>
    </row>
    <row r="66" spans="1:25" s="9" customFormat="1" ht="13.95" customHeight="1">
      <c r="A66" s="292" t="s">
        <v>19</v>
      </c>
      <c r="B66" s="259"/>
      <c r="C66" s="253"/>
      <c r="D66" s="274"/>
      <c r="E66" s="125"/>
      <c r="F66" s="125"/>
      <c r="G66" s="276"/>
      <c r="H66" s="292" t="s">
        <v>19</v>
      </c>
      <c r="I66" s="125"/>
      <c r="J66" s="125"/>
      <c r="K66" s="276"/>
      <c r="L66" s="125"/>
      <c r="M66" s="125"/>
      <c r="N66" s="276"/>
      <c r="O66" s="292" t="s">
        <v>19</v>
      </c>
      <c r="P66" s="125"/>
      <c r="Q66" s="125"/>
      <c r="R66" s="276"/>
      <c r="S66" s="267"/>
      <c r="T66" s="267"/>
      <c r="U66" s="267"/>
      <c r="V66" s="267"/>
      <c r="W66" s="267"/>
      <c r="X66" s="267"/>
      <c r="Y66" s="267"/>
    </row>
    <row r="67" spans="1:25" s="9" customFormat="1" ht="13.95" customHeight="1">
      <c r="A67" s="7" t="s">
        <v>38</v>
      </c>
      <c r="B67" s="125">
        <v>0.5</v>
      </c>
      <c r="C67" s="125">
        <v>0.5</v>
      </c>
      <c r="D67" s="274" t="s">
        <v>15</v>
      </c>
      <c r="E67" s="125">
        <v>0.5</v>
      </c>
      <c r="F67" s="125">
        <v>0.5</v>
      </c>
      <c r="G67" s="266" t="s">
        <v>15</v>
      </c>
      <c r="H67" s="7" t="s">
        <v>38</v>
      </c>
      <c r="I67" s="125">
        <v>0.5</v>
      </c>
      <c r="J67" s="125">
        <v>0.5</v>
      </c>
      <c r="K67" s="266" t="s">
        <v>15</v>
      </c>
      <c r="L67" s="125">
        <v>0.5</v>
      </c>
      <c r="M67" s="125">
        <v>0.5</v>
      </c>
      <c r="N67" s="266" t="s">
        <v>15</v>
      </c>
      <c r="O67" s="7" t="s">
        <v>38</v>
      </c>
      <c r="P67" s="125">
        <v>0.5</v>
      </c>
      <c r="Q67" s="125">
        <v>0.5</v>
      </c>
      <c r="R67" s="266" t="s">
        <v>15</v>
      </c>
      <c r="S67" s="267"/>
      <c r="T67" s="267"/>
      <c r="U67" s="267"/>
      <c r="V67" s="267"/>
      <c r="W67" s="267"/>
      <c r="X67" s="267"/>
      <c r="Y67" s="267"/>
    </row>
    <row r="68" spans="1:25" s="9" customFormat="1" ht="13.95" customHeight="1">
      <c r="A68" s="6" t="s">
        <v>39</v>
      </c>
      <c r="B68" s="125">
        <v>67.8</v>
      </c>
      <c r="C68" s="264" t="s">
        <v>15</v>
      </c>
      <c r="D68" s="125">
        <v>67.8</v>
      </c>
      <c r="E68" s="125">
        <v>68.3</v>
      </c>
      <c r="F68" s="266" t="s">
        <v>15</v>
      </c>
      <c r="G68" s="125">
        <v>68.3</v>
      </c>
      <c r="H68" s="6" t="s">
        <v>39</v>
      </c>
      <c r="I68" s="125">
        <v>69.099999999999994</v>
      </c>
      <c r="J68" s="266" t="s">
        <v>15</v>
      </c>
      <c r="K68" s="125">
        <v>69.099999999999994</v>
      </c>
      <c r="L68" s="125">
        <v>69.900000000000006</v>
      </c>
      <c r="M68" s="266" t="s">
        <v>15</v>
      </c>
      <c r="N68" s="125">
        <v>69.900000000000006</v>
      </c>
      <c r="O68" s="6" t="s">
        <v>39</v>
      </c>
      <c r="P68" s="125">
        <v>69.400000000000006</v>
      </c>
      <c r="Q68" s="266" t="s">
        <v>15</v>
      </c>
      <c r="R68" s="125">
        <v>69.400000000000006</v>
      </c>
      <c r="S68" s="267"/>
      <c r="T68" s="267"/>
      <c r="U68" s="267"/>
      <c r="V68" s="267"/>
      <c r="W68" s="267"/>
      <c r="X68" s="267"/>
      <c r="Y68" s="267"/>
    </row>
    <row r="69" spans="1:25" s="9" customFormat="1" ht="13.95" customHeight="1">
      <c r="A69" s="6" t="s">
        <v>40</v>
      </c>
      <c r="B69" s="125">
        <v>89.3</v>
      </c>
      <c r="C69" s="274" t="s">
        <v>15</v>
      </c>
      <c r="D69" s="125">
        <v>89.3</v>
      </c>
      <c r="E69" s="125">
        <v>90.4</v>
      </c>
      <c r="F69" s="266" t="s">
        <v>15</v>
      </c>
      <c r="G69" s="125">
        <v>90.4</v>
      </c>
      <c r="H69" s="6" t="s">
        <v>40</v>
      </c>
      <c r="I69" s="125">
        <v>91.7</v>
      </c>
      <c r="J69" s="266" t="s">
        <v>15</v>
      </c>
      <c r="K69" s="125">
        <v>91.7</v>
      </c>
      <c r="L69" s="125">
        <v>92.8</v>
      </c>
      <c r="M69" s="266" t="s">
        <v>15</v>
      </c>
      <c r="N69" s="125">
        <v>92.8</v>
      </c>
      <c r="O69" s="6" t="s">
        <v>40</v>
      </c>
      <c r="P69" s="125">
        <v>93.4</v>
      </c>
      <c r="Q69" s="266" t="s">
        <v>15</v>
      </c>
      <c r="R69" s="125">
        <v>93.4</v>
      </c>
      <c r="S69" s="267"/>
      <c r="T69" s="267"/>
      <c r="U69" s="267"/>
      <c r="V69" s="267"/>
      <c r="W69" s="267"/>
      <c r="X69" s="267"/>
      <c r="Y69" s="267"/>
    </row>
    <row r="70" spans="1:25" s="9" customFormat="1" ht="13.95" customHeight="1">
      <c r="A70" s="5" t="s">
        <v>41</v>
      </c>
      <c r="B70" s="125">
        <v>81.2</v>
      </c>
      <c r="C70" s="125">
        <v>12.9</v>
      </c>
      <c r="D70" s="125">
        <v>68.3</v>
      </c>
      <c r="E70" s="125">
        <v>82.1</v>
      </c>
      <c r="F70" s="125">
        <v>13.3</v>
      </c>
      <c r="G70" s="125">
        <v>68.8</v>
      </c>
      <c r="H70" s="5" t="s">
        <v>41</v>
      </c>
      <c r="I70" s="125">
        <v>83.2</v>
      </c>
      <c r="J70" s="125">
        <v>13.7</v>
      </c>
      <c r="K70" s="125">
        <v>69.5</v>
      </c>
      <c r="L70" s="125">
        <v>84</v>
      </c>
      <c r="M70" s="125">
        <v>13.9</v>
      </c>
      <c r="N70" s="125">
        <v>70.099999999999994</v>
      </c>
      <c r="O70" s="5" t="s">
        <v>41</v>
      </c>
      <c r="P70" s="125">
        <v>84.9</v>
      </c>
      <c r="Q70" s="125">
        <v>14.2</v>
      </c>
      <c r="R70" s="125">
        <v>70.7</v>
      </c>
      <c r="S70" s="267"/>
      <c r="T70" s="267"/>
      <c r="U70" s="267"/>
      <c r="V70" s="267"/>
      <c r="W70" s="267"/>
      <c r="X70" s="267"/>
      <c r="Y70" s="267"/>
    </row>
    <row r="71" spans="1:25" s="9" customFormat="1" ht="13.95" customHeight="1">
      <c r="A71" s="7" t="s">
        <v>42</v>
      </c>
      <c r="B71" s="125">
        <v>12.9</v>
      </c>
      <c r="C71" s="125">
        <v>12.9</v>
      </c>
      <c r="D71" s="274" t="s">
        <v>15</v>
      </c>
      <c r="E71" s="125">
        <v>13.3</v>
      </c>
      <c r="F71" s="125">
        <v>13.3</v>
      </c>
      <c r="G71" s="266" t="s">
        <v>15</v>
      </c>
      <c r="H71" s="7" t="s">
        <v>42</v>
      </c>
      <c r="I71" s="125">
        <v>13.7</v>
      </c>
      <c r="J71" s="125">
        <v>13.7</v>
      </c>
      <c r="K71" s="266" t="s">
        <v>15</v>
      </c>
      <c r="L71" s="125">
        <v>13.9</v>
      </c>
      <c r="M71" s="125">
        <v>13.9</v>
      </c>
      <c r="N71" s="266" t="s">
        <v>15</v>
      </c>
      <c r="O71" s="7" t="s">
        <v>42</v>
      </c>
      <c r="P71" s="125">
        <v>14.2</v>
      </c>
      <c r="Q71" s="125">
        <v>14.2</v>
      </c>
      <c r="R71" s="266" t="s">
        <v>15</v>
      </c>
      <c r="S71" s="267"/>
      <c r="T71" s="267"/>
      <c r="U71" s="267"/>
      <c r="V71" s="267"/>
      <c r="W71" s="267"/>
      <c r="X71" s="267"/>
      <c r="Y71" s="267"/>
    </row>
    <row r="72" spans="1:25" s="9" customFormat="1" ht="13.95" customHeight="1">
      <c r="A72" s="6" t="s">
        <v>43</v>
      </c>
      <c r="B72" s="125">
        <v>52.2</v>
      </c>
      <c r="C72" s="274" t="s">
        <v>15</v>
      </c>
      <c r="D72" s="125">
        <v>52.2</v>
      </c>
      <c r="E72" s="125">
        <v>52.6</v>
      </c>
      <c r="F72" s="266" t="s">
        <v>15</v>
      </c>
      <c r="G72" s="125">
        <v>52.6</v>
      </c>
      <c r="H72" s="6" t="s">
        <v>43</v>
      </c>
      <c r="I72" s="125">
        <v>52.9</v>
      </c>
      <c r="J72" s="266" t="s">
        <v>15</v>
      </c>
      <c r="K72" s="125">
        <v>52.9</v>
      </c>
      <c r="L72" s="125">
        <v>53.3</v>
      </c>
      <c r="M72" s="266" t="s">
        <v>15</v>
      </c>
      <c r="N72" s="125">
        <v>53.3</v>
      </c>
      <c r="O72" s="6" t="s">
        <v>43</v>
      </c>
      <c r="P72" s="125">
        <v>53.4</v>
      </c>
      <c r="Q72" s="266" t="s">
        <v>15</v>
      </c>
      <c r="R72" s="125">
        <v>53.4</v>
      </c>
      <c r="S72" s="267"/>
      <c r="T72" s="267"/>
      <c r="U72" s="267"/>
      <c r="V72" s="267"/>
      <c r="W72" s="267"/>
      <c r="X72" s="267"/>
      <c r="Y72" s="267"/>
    </row>
    <row r="73" spans="1:25" s="9" customFormat="1" ht="13.95" customHeight="1">
      <c r="A73" s="6" t="s">
        <v>44</v>
      </c>
      <c r="B73" s="125">
        <v>63.4</v>
      </c>
      <c r="C73" s="274" t="s">
        <v>15</v>
      </c>
      <c r="D73" s="125">
        <v>63.4</v>
      </c>
      <c r="E73" s="125">
        <v>63.9</v>
      </c>
      <c r="F73" s="266" t="s">
        <v>15</v>
      </c>
      <c r="G73" s="125">
        <v>63.9</v>
      </c>
      <c r="H73" s="6" t="s">
        <v>44</v>
      </c>
      <c r="I73" s="125">
        <v>64.5</v>
      </c>
      <c r="J73" s="266" t="s">
        <v>15</v>
      </c>
      <c r="K73" s="125">
        <v>64.5</v>
      </c>
      <c r="L73" s="125">
        <v>65</v>
      </c>
      <c r="M73" s="266" t="s">
        <v>15</v>
      </c>
      <c r="N73" s="125">
        <v>65</v>
      </c>
      <c r="O73" s="6" t="s">
        <v>44</v>
      </c>
      <c r="P73" s="125">
        <v>65.2</v>
      </c>
      <c r="Q73" s="266" t="s">
        <v>15</v>
      </c>
      <c r="R73" s="125">
        <v>65.2</v>
      </c>
      <c r="S73" s="267"/>
      <c r="T73" s="267"/>
      <c r="U73" s="267"/>
      <c r="V73" s="267"/>
      <c r="W73" s="267"/>
      <c r="X73" s="267"/>
      <c r="Y73" s="267"/>
    </row>
    <row r="74" spans="1:25" s="9" customFormat="1" ht="13.95" customHeight="1">
      <c r="B74" s="294"/>
      <c r="C74" s="294"/>
      <c r="D74" s="294"/>
      <c r="E74" s="263"/>
      <c r="F74" s="263"/>
      <c r="G74" s="263"/>
      <c r="I74" s="263"/>
      <c r="J74" s="263"/>
      <c r="K74" s="263"/>
      <c r="L74" s="263"/>
      <c r="M74" s="263"/>
      <c r="N74" s="263"/>
      <c r="P74" s="263"/>
      <c r="Q74" s="263"/>
      <c r="R74" s="263"/>
      <c r="S74" s="267"/>
      <c r="T74" s="267"/>
      <c r="U74" s="267"/>
      <c r="V74" s="267"/>
      <c r="W74" s="267"/>
      <c r="X74" s="267"/>
      <c r="Y74" s="267"/>
    </row>
    <row r="75" spans="1:25" s="9" customFormat="1" ht="13.95" customHeight="1">
      <c r="A75" s="4" t="s">
        <v>2</v>
      </c>
      <c r="B75" s="260">
        <v>281</v>
      </c>
      <c r="C75" s="260">
        <v>38.799999999999997</v>
      </c>
      <c r="D75" s="260">
        <v>242.2</v>
      </c>
      <c r="E75" s="121">
        <v>283.8</v>
      </c>
      <c r="F75" s="121">
        <v>39.299999999999997</v>
      </c>
      <c r="G75" s="121">
        <v>244.5</v>
      </c>
      <c r="H75" s="4" t="s">
        <v>2</v>
      </c>
      <c r="I75" s="122">
        <v>287</v>
      </c>
      <c r="J75" s="122">
        <v>40</v>
      </c>
      <c r="K75" s="122">
        <v>247</v>
      </c>
      <c r="L75" s="121">
        <v>289.60000000000002</v>
      </c>
      <c r="M75" s="121">
        <v>40.6</v>
      </c>
      <c r="N75" s="121">
        <v>249</v>
      </c>
      <c r="O75" s="4" t="s">
        <v>2</v>
      </c>
      <c r="P75" s="121">
        <v>292.10000000000002</v>
      </c>
      <c r="Q75" s="121">
        <v>41.1</v>
      </c>
      <c r="R75" s="121">
        <v>251</v>
      </c>
      <c r="S75" s="267"/>
      <c r="T75" s="267"/>
      <c r="U75" s="267"/>
      <c r="V75" s="267"/>
      <c r="W75" s="267"/>
      <c r="X75" s="267"/>
      <c r="Y75" s="267"/>
    </row>
    <row r="76" spans="1:25" s="9" customFormat="1" ht="13.95" customHeight="1">
      <c r="A76" s="6" t="s">
        <v>45</v>
      </c>
      <c r="B76" s="125">
        <v>38.799999999999997</v>
      </c>
      <c r="C76" s="125">
        <v>38.799999999999997</v>
      </c>
      <c r="D76" s="274" t="s">
        <v>15</v>
      </c>
      <c r="E76" s="125">
        <v>39.299999999999997</v>
      </c>
      <c r="F76" s="125">
        <v>39.299999999999997</v>
      </c>
      <c r="G76" s="266" t="s">
        <v>15</v>
      </c>
      <c r="H76" s="6" t="s">
        <v>45</v>
      </c>
      <c r="I76" s="125">
        <v>40</v>
      </c>
      <c r="J76" s="125">
        <v>40</v>
      </c>
      <c r="K76" s="266" t="s">
        <v>15</v>
      </c>
      <c r="L76" s="125">
        <v>40.6</v>
      </c>
      <c r="M76" s="125">
        <v>40.6</v>
      </c>
      <c r="N76" s="266" t="s">
        <v>15</v>
      </c>
      <c r="O76" s="6" t="s">
        <v>45</v>
      </c>
      <c r="P76" s="125">
        <v>41.1</v>
      </c>
      <c r="Q76" s="125">
        <v>41.1</v>
      </c>
      <c r="R76" s="266" t="s">
        <v>15</v>
      </c>
      <c r="S76" s="267"/>
      <c r="T76" s="267"/>
      <c r="U76" s="267"/>
      <c r="V76" s="267"/>
      <c r="W76" s="267"/>
      <c r="X76" s="267"/>
      <c r="Y76" s="267"/>
    </row>
    <row r="77" spans="1:25" s="9" customFormat="1" ht="13.95" customHeight="1">
      <c r="A77" s="5" t="s">
        <v>46</v>
      </c>
      <c r="B77" s="125">
        <v>32.299999999999997</v>
      </c>
      <c r="C77" s="274" t="s">
        <v>15</v>
      </c>
      <c r="D77" s="125">
        <v>32.299999999999997</v>
      </c>
      <c r="E77" s="125">
        <v>32.4</v>
      </c>
      <c r="F77" s="266" t="s">
        <v>15</v>
      </c>
      <c r="G77" s="125">
        <v>32.4</v>
      </c>
      <c r="H77" s="5" t="s">
        <v>46</v>
      </c>
      <c r="I77" s="125">
        <v>32.5</v>
      </c>
      <c r="J77" s="266" t="s">
        <v>15</v>
      </c>
      <c r="K77" s="125">
        <v>32.5</v>
      </c>
      <c r="L77" s="125">
        <v>32.799999999999997</v>
      </c>
      <c r="M77" s="266" t="s">
        <v>15</v>
      </c>
      <c r="N77" s="125">
        <v>32.799999999999997</v>
      </c>
      <c r="O77" s="5" t="s">
        <v>46</v>
      </c>
      <c r="P77" s="125">
        <v>33</v>
      </c>
      <c r="Q77" s="266" t="s">
        <v>15</v>
      </c>
      <c r="R77" s="125">
        <v>33</v>
      </c>
      <c r="S77" s="267"/>
      <c r="T77" s="267"/>
      <c r="U77" s="267"/>
      <c r="V77" s="267"/>
      <c r="W77" s="267"/>
      <c r="X77" s="267"/>
      <c r="Y77" s="267"/>
    </row>
    <row r="78" spans="1:25" s="256" customFormat="1" ht="13.95" customHeight="1">
      <c r="A78" s="5" t="s">
        <v>47</v>
      </c>
      <c r="B78" s="125">
        <v>53.6</v>
      </c>
      <c r="C78" s="274" t="s">
        <v>15</v>
      </c>
      <c r="D78" s="125">
        <v>53.6</v>
      </c>
      <c r="E78" s="125">
        <v>54.2</v>
      </c>
      <c r="F78" s="266" t="s">
        <v>15</v>
      </c>
      <c r="G78" s="125">
        <v>54.2</v>
      </c>
      <c r="H78" s="5" t="s">
        <v>47</v>
      </c>
      <c r="I78" s="125">
        <v>54.9</v>
      </c>
      <c r="J78" s="266" t="s">
        <v>15</v>
      </c>
      <c r="K78" s="125">
        <v>54.9</v>
      </c>
      <c r="L78" s="125">
        <v>55.3</v>
      </c>
      <c r="M78" s="266" t="s">
        <v>15</v>
      </c>
      <c r="N78" s="125">
        <v>55.3</v>
      </c>
      <c r="O78" s="5" t="s">
        <v>47</v>
      </c>
      <c r="P78" s="125">
        <v>55.8</v>
      </c>
      <c r="Q78" s="266" t="s">
        <v>15</v>
      </c>
      <c r="R78" s="125">
        <v>55.8</v>
      </c>
    </row>
    <row r="79" spans="1:25" s="9" customFormat="1" ht="13.95" customHeight="1">
      <c r="A79" s="6" t="s">
        <v>48</v>
      </c>
      <c r="B79" s="125">
        <v>43.5</v>
      </c>
      <c r="C79" s="274" t="s">
        <v>15</v>
      </c>
      <c r="D79" s="125">
        <v>43.5</v>
      </c>
      <c r="E79" s="125">
        <v>43.8</v>
      </c>
      <c r="F79" s="266" t="s">
        <v>15</v>
      </c>
      <c r="G79" s="125">
        <v>43.8</v>
      </c>
      <c r="H79" s="6" t="s">
        <v>48</v>
      </c>
      <c r="I79" s="125">
        <v>44.3</v>
      </c>
      <c r="J79" s="266" t="s">
        <v>15</v>
      </c>
      <c r="K79" s="125">
        <v>44.3</v>
      </c>
      <c r="L79" s="125">
        <v>44.6</v>
      </c>
      <c r="M79" s="266" t="s">
        <v>15</v>
      </c>
      <c r="N79" s="125">
        <v>44.6</v>
      </c>
      <c r="O79" s="6" t="s">
        <v>48</v>
      </c>
      <c r="P79" s="125">
        <v>44.9</v>
      </c>
      <c r="Q79" s="266" t="s">
        <v>15</v>
      </c>
      <c r="R79" s="125">
        <v>44.9</v>
      </c>
      <c r="S79" s="267"/>
      <c r="T79" s="267"/>
      <c r="U79" s="267"/>
      <c r="V79" s="267"/>
      <c r="W79" s="267"/>
      <c r="X79" s="267"/>
      <c r="Y79" s="267"/>
    </row>
    <row r="80" spans="1:25" s="9" customFormat="1" ht="13.95" customHeight="1">
      <c r="A80" s="6" t="s">
        <v>49</v>
      </c>
      <c r="B80" s="125">
        <v>64.7</v>
      </c>
      <c r="C80" s="274" t="s">
        <v>15</v>
      </c>
      <c r="D80" s="125">
        <v>64.7</v>
      </c>
      <c r="E80" s="125">
        <v>65.400000000000006</v>
      </c>
      <c r="F80" s="266" t="s">
        <v>15</v>
      </c>
      <c r="G80" s="125">
        <v>65.400000000000006</v>
      </c>
      <c r="H80" s="6" t="s">
        <v>49</v>
      </c>
      <c r="I80" s="125">
        <v>66.2</v>
      </c>
      <c r="J80" s="266" t="s">
        <v>15</v>
      </c>
      <c r="K80" s="125">
        <v>66.2</v>
      </c>
      <c r="L80" s="125">
        <v>66.8</v>
      </c>
      <c r="M80" s="266" t="s">
        <v>15</v>
      </c>
      <c r="N80" s="125">
        <v>66.8</v>
      </c>
      <c r="O80" s="6" t="s">
        <v>49</v>
      </c>
      <c r="P80" s="125">
        <v>67.3</v>
      </c>
      <c r="Q80" s="266" t="s">
        <v>15</v>
      </c>
      <c r="R80" s="125">
        <v>67.3</v>
      </c>
      <c r="S80" s="267"/>
      <c r="T80" s="267"/>
      <c r="U80" s="267"/>
      <c r="V80" s="267"/>
      <c r="W80" s="267"/>
      <c r="X80" s="267"/>
      <c r="Y80" s="267"/>
    </row>
    <row r="81" spans="1:25" s="9" customFormat="1" ht="13.95" customHeight="1">
      <c r="A81" s="6" t="s">
        <v>50</v>
      </c>
      <c r="B81" s="125">
        <v>48.1</v>
      </c>
      <c r="C81" s="274" t="s">
        <v>15</v>
      </c>
      <c r="D81" s="125">
        <v>48.1</v>
      </c>
      <c r="E81" s="125">
        <v>48.7</v>
      </c>
      <c r="F81" s="266" t="s">
        <v>15</v>
      </c>
      <c r="G81" s="125">
        <v>48.7</v>
      </c>
      <c r="H81" s="6" t="s">
        <v>50</v>
      </c>
      <c r="I81" s="125">
        <v>49.1</v>
      </c>
      <c r="J81" s="266" t="s">
        <v>15</v>
      </c>
      <c r="K81" s="125">
        <v>49.1</v>
      </c>
      <c r="L81" s="125">
        <v>49.5</v>
      </c>
      <c r="M81" s="266" t="s">
        <v>15</v>
      </c>
      <c r="N81" s="125">
        <v>49.5</v>
      </c>
      <c r="O81" s="6" t="s">
        <v>50</v>
      </c>
      <c r="P81" s="125">
        <v>50</v>
      </c>
      <c r="Q81" s="266" t="s">
        <v>15</v>
      </c>
      <c r="R81" s="125">
        <v>50</v>
      </c>
      <c r="S81" s="267"/>
      <c r="T81" s="267"/>
      <c r="U81" s="267"/>
      <c r="V81" s="267"/>
      <c r="W81" s="267"/>
      <c r="X81" s="267"/>
      <c r="Y81" s="267"/>
    </row>
    <row r="82" spans="1:25" s="9" customFormat="1" ht="13.95" customHeight="1">
      <c r="A82" s="7"/>
      <c r="B82" s="294"/>
      <c r="C82" s="294"/>
      <c r="D82" s="294"/>
      <c r="E82" s="263"/>
      <c r="F82" s="263"/>
      <c r="G82" s="263"/>
      <c r="H82" s="7"/>
      <c r="I82" s="263"/>
      <c r="J82" s="263"/>
      <c r="K82" s="263"/>
      <c r="L82" s="263"/>
      <c r="M82" s="263"/>
      <c r="N82" s="263"/>
      <c r="O82" s="7"/>
      <c r="P82" s="263"/>
      <c r="Q82" s="263"/>
      <c r="R82" s="263"/>
      <c r="S82" s="267"/>
      <c r="T82" s="267"/>
      <c r="U82" s="267"/>
      <c r="V82" s="267"/>
      <c r="W82" s="267"/>
      <c r="X82" s="267"/>
      <c r="Y82" s="267"/>
    </row>
    <row r="83" spans="1:25" s="9" customFormat="1" ht="13.95" customHeight="1">
      <c r="A83" s="4" t="s">
        <v>51</v>
      </c>
      <c r="B83" s="121">
        <v>1287.5</v>
      </c>
      <c r="C83" s="260">
        <v>97.9</v>
      </c>
      <c r="D83" s="122">
        <v>1189.5999999999999</v>
      </c>
      <c r="E83" s="121">
        <v>1314.1</v>
      </c>
      <c r="F83" s="121">
        <v>100.9</v>
      </c>
      <c r="G83" s="121">
        <v>1213.2</v>
      </c>
      <c r="H83" s="4" t="s">
        <v>51</v>
      </c>
      <c r="I83" s="122">
        <v>1341.9</v>
      </c>
      <c r="J83" s="122">
        <v>103</v>
      </c>
      <c r="K83" s="122">
        <v>1238.9000000000001</v>
      </c>
      <c r="L83" s="121">
        <v>1368.1</v>
      </c>
      <c r="M83" s="121">
        <v>105.2</v>
      </c>
      <c r="N83" s="121">
        <v>1262.9000000000001</v>
      </c>
      <c r="O83" s="4" t="s">
        <v>51</v>
      </c>
      <c r="P83" s="121">
        <v>1391.7</v>
      </c>
      <c r="Q83" s="121">
        <v>107.7</v>
      </c>
      <c r="R83" s="121">
        <v>1284</v>
      </c>
      <c r="S83" s="267"/>
      <c r="T83" s="267"/>
      <c r="U83" s="267"/>
      <c r="V83" s="267"/>
      <c r="W83" s="267"/>
      <c r="X83" s="267"/>
      <c r="Y83" s="267"/>
    </row>
    <row r="84" spans="1:25" s="9" customFormat="1" ht="13.95" customHeight="1">
      <c r="A84" s="6" t="s">
        <v>52</v>
      </c>
      <c r="B84" s="262">
        <v>83.5</v>
      </c>
      <c r="C84" s="264" t="s">
        <v>15</v>
      </c>
      <c r="D84" s="262">
        <v>83.5</v>
      </c>
      <c r="E84" s="125">
        <v>84.7</v>
      </c>
      <c r="F84" s="266" t="s">
        <v>15</v>
      </c>
      <c r="G84" s="125">
        <v>84.7</v>
      </c>
      <c r="H84" s="6" t="s">
        <v>52</v>
      </c>
      <c r="I84" s="125">
        <v>86</v>
      </c>
      <c r="J84" s="266" t="s">
        <v>15</v>
      </c>
      <c r="K84" s="125">
        <v>86</v>
      </c>
      <c r="L84" s="125">
        <v>86.7</v>
      </c>
      <c r="M84" s="266" t="s">
        <v>15</v>
      </c>
      <c r="N84" s="125">
        <v>86.7</v>
      </c>
      <c r="O84" s="6" t="s">
        <v>52</v>
      </c>
      <c r="P84" s="125">
        <v>87.4</v>
      </c>
      <c r="Q84" s="266" t="s">
        <v>15</v>
      </c>
      <c r="R84" s="125">
        <v>87.4</v>
      </c>
      <c r="S84" s="267"/>
      <c r="T84" s="267"/>
      <c r="U84" s="267"/>
      <c r="V84" s="267"/>
      <c r="W84" s="267"/>
      <c r="X84" s="267"/>
      <c r="Y84" s="267"/>
    </row>
    <row r="85" spans="1:25" s="9" customFormat="1" ht="13.95" customHeight="1">
      <c r="A85" s="6" t="s">
        <v>53</v>
      </c>
      <c r="B85" s="262">
        <v>125.9</v>
      </c>
      <c r="C85" s="264" t="s">
        <v>15</v>
      </c>
      <c r="D85" s="262">
        <v>125.9</v>
      </c>
      <c r="E85" s="125">
        <v>128.9</v>
      </c>
      <c r="F85" s="266" t="s">
        <v>15</v>
      </c>
      <c r="G85" s="125">
        <v>128.9</v>
      </c>
      <c r="H85" s="6" t="s">
        <v>53</v>
      </c>
      <c r="I85" s="125">
        <v>131.9</v>
      </c>
      <c r="J85" s="266" t="s">
        <v>15</v>
      </c>
      <c r="K85" s="125">
        <v>131.9</v>
      </c>
      <c r="L85" s="125">
        <v>134.80000000000001</v>
      </c>
      <c r="M85" s="266" t="s">
        <v>15</v>
      </c>
      <c r="N85" s="125">
        <v>134.80000000000001</v>
      </c>
      <c r="O85" s="6" t="s">
        <v>53</v>
      </c>
      <c r="P85" s="125">
        <v>137.69999999999999</v>
      </c>
      <c r="Q85" s="266" t="s">
        <v>15</v>
      </c>
      <c r="R85" s="125">
        <v>137.69999999999999</v>
      </c>
      <c r="S85" s="267"/>
      <c r="T85" s="267"/>
      <c r="U85" s="267"/>
      <c r="V85" s="267"/>
      <c r="W85" s="267"/>
      <c r="X85" s="267"/>
      <c r="Y85" s="267"/>
    </row>
    <row r="86" spans="1:25" s="9" customFormat="1" ht="13.95" customHeight="1">
      <c r="A86" s="6" t="s">
        <v>54</v>
      </c>
      <c r="B86" s="262">
        <v>96.6</v>
      </c>
      <c r="C86" s="264" t="s">
        <v>15</v>
      </c>
      <c r="D86" s="262">
        <v>96.6</v>
      </c>
      <c r="E86" s="125">
        <v>98.1</v>
      </c>
      <c r="F86" s="266" t="s">
        <v>15</v>
      </c>
      <c r="G86" s="125">
        <v>98.1</v>
      </c>
      <c r="H86" s="6" t="s">
        <v>54</v>
      </c>
      <c r="I86" s="125">
        <v>99</v>
      </c>
      <c r="J86" s="266" t="s">
        <v>15</v>
      </c>
      <c r="K86" s="125">
        <v>99</v>
      </c>
      <c r="L86" s="125">
        <v>99.5</v>
      </c>
      <c r="M86" s="266" t="s">
        <v>15</v>
      </c>
      <c r="N86" s="125">
        <v>99.5</v>
      </c>
      <c r="O86" s="6" t="s">
        <v>54</v>
      </c>
      <c r="P86" s="125">
        <v>100.3</v>
      </c>
      <c r="Q86" s="266" t="s">
        <v>15</v>
      </c>
      <c r="R86" s="125">
        <v>100.3</v>
      </c>
      <c r="S86" s="267"/>
      <c r="T86" s="267"/>
      <c r="U86" s="267"/>
      <c r="V86" s="267"/>
      <c r="W86" s="267"/>
      <c r="X86" s="267"/>
      <c r="Y86" s="267"/>
    </row>
    <row r="87" spans="1:25" s="9" customFormat="1" ht="13.95" customHeight="1">
      <c r="A87" s="6" t="s">
        <v>55</v>
      </c>
      <c r="B87" s="262">
        <v>411.8</v>
      </c>
      <c r="C87" s="262">
        <v>24</v>
      </c>
      <c r="D87" s="262">
        <v>387.8</v>
      </c>
      <c r="E87" s="124">
        <v>421.4</v>
      </c>
      <c r="F87" s="124">
        <v>25.1</v>
      </c>
      <c r="G87" s="124">
        <v>396.3</v>
      </c>
      <c r="H87" s="6" t="s">
        <v>55</v>
      </c>
      <c r="I87" s="124">
        <v>430.8</v>
      </c>
      <c r="J87" s="125">
        <v>25.5</v>
      </c>
      <c r="K87" s="125">
        <v>405.3</v>
      </c>
      <c r="L87" s="124">
        <v>440.4</v>
      </c>
      <c r="M87" s="124">
        <v>26.1</v>
      </c>
      <c r="N87" s="124">
        <v>414.3</v>
      </c>
      <c r="O87" s="6" t="s">
        <v>55</v>
      </c>
      <c r="P87" s="124">
        <v>448.6</v>
      </c>
      <c r="Q87" s="124">
        <v>26.6</v>
      </c>
      <c r="R87" s="124">
        <v>422</v>
      </c>
      <c r="S87" s="267"/>
      <c r="T87" s="267"/>
      <c r="U87" s="267"/>
      <c r="V87" s="267"/>
      <c r="W87" s="267"/>
      <c r="X87" s="267"/>
      <c r="Y87" s="267"/>
    </row>
    <row r="88" spans="1:25" s="256" customFormat="1" ht="13.95" customHeight="1">
      <c r="A88" s="7" t="s">
        <v>171</v>
      </c>
      <c r="B88" s="262">
        <v>24</v>
      </c>
      <c r="C88" s="262">
        <v>24</v>
      </c>
      <c r="D88" s="264" t="s">
        <v>15</v>
      </c>
      <c r="E88" s="125">
        <v>25.1</v>
      </c>
      <c r="F88" s="125">
        <v>25.1</v>
      </c>
      <c r="G88" s="266" t="s">
        <v>15</v>
      </c>
      <c r="H88" s="7" t="s">
        <v>171</v>
      </c>
      <c r="I88" s="125">
        <v>25.5</v>
      </c>
      <c r="J88" s="125">
        <v>25.5</v>
      </c>
      <c r="K88" s="266" t="s">
        <v>15</v>
      </c>
      <c r="L88" s="125">
        <v>26.1</v>
      </c>
      <c r="M88" s="125">
        <v>26.1</v>
      </c>
      <c r="N88" s="266" t="s">
        <v>15</v>
      </c>
      <c r="O88" s="7" t="s">
        <v>171</v>
      </c>
      <c r="P88" s="125">
        <v>26.6</v>
      </c>
      <c r="Q88" s="125">
        <v>26.6</v>
      </c>
      <c r="R88" s="266" t="s">
        <v>15</v>
      </c>
    </row>
    <row r="89" spans="1:25" s="9" customFormat="1" ht="13.95" customHeight="1">
      <c r="A89" s="6" t="s">
        <v>56</v>
      </c>
      <c r="B89" s="262">
        <v>277.89999999999998</v>
      </c>
      <c r="C89" s="262">
        <v>16.600000000000001</v>
      </c>
      <c r="D89" s="262">
        <v>261.3</v>
      </c>
      <c r="E89" s="124">
        <v>283.39999999999998</v>
      </c>
      <c r="F89" s="124">
        <v>17</v>
      </c>
      <c r="G89" s="124">
        <v>266.39999999999998</v>
      </c>
      <c r="H89" s="6" t="s">
        <v>56</v>
      </c>
      <c r="I89" s="125">
        <v>290</v>
      </c>
      <c r="J89" s="125">
        <v>17.3</v>
      </c>
      <c r="K89" s="125">
        <v>272.7</v>
      </c>
      <c r="L89" s="124">
        <v>296.60000000000002</v>
      </c>
      <c r="M89" s="124">
        <v>17.5</v>
      </c>
      <c r="N89" s="124">
        <v>279.10000000000002</v>
      </c>
      <c r="O89" s="6" t="s">
        <v>56</v>
      </c>
      <c r="P89" s="124">
        <v>302.60000000000002</v>
      </c>
      <c r="Q89" s="124">
        <v>18.3</v>
      </c>
      <c r="R89" s="124">
        <v>284.3</v>
      </c>
      <c r="S89" s="267"/>
      <c r="T89" s="267"/>
      <c r="U89" s="267"/>
      <c r="V89" s="267"/>
      <c r="W89" s="267"/>
      <c r="X89" s="267"/>
      <c r="Y89" s="267"/>
    </row>
    <row r="90" spans="1:25" s="9" customFormat="1" ht="13.95" customHeight="1">
      <c r="A90" s="7" t="s">
        <v>172</v>
      </c>
      <c r="B90" s="262">
        <v>16.600000000000001</v>
      </c>
      <c r="C90" s="262">
        <v>16.600000000000001</v>
      </c>
      <c r="D90" s="264" t="s">
        <v>15</v>
      </c>
      <c r="E90" s="124">
        <v>17</v>
      </c>
      <c r="F90" s="124">
        <v>17</v>
      </c>
      <c r="G90" s="266" t="s">
        <v>15</v>
      </c>
      <c r="H90" s="7" t="s">
        <v>172</v>
      </c>
      <c r="I90" s="124">
        <v>17.3</v>
      </c>
      <c r="J90" s="124">
        <v>17.3</v>
      </c>
      <c r="K90" s="266" t="s">
        <v>15</v>
      </c>
      <c r="L90" s="124">
        <v>17.5</v>
      </c>
      <c r="M90" s="124">
        <v>17.5</v>
      </c>
      <c r="N90" s="266" t="s">
        <v>15</v>
      </c>
      <c r="O90" s="7" t="s">
        <v>172</v>
      </c>
      <c r="P90" s="124">
        <v>18.3</v>
      </c>
      <c r="Q90" s="124">
        <v>18.3</v>
      </c>
      <c r="R90" s="266" t="s">
        <v>15</v>
      </c>
      <c r="S90" s="267"/>
      <c r="T90" s="267"/>
      <c r="U90" s="267"/>
      <c r="V90" s="267"/>
      <c r="W90" s="267"/>
      <c r="X90" s="267"/>
      <c r="Y90" s="267"/>
    </row>
    <row r="91" spans="1:25" s="9" customFormat="1" ht="13.95" customHeight="1">
      <c r="A91" s="6" t="s">
        <v>57</v>
      </c>
      <c r="B91" s="262">
        <v>262</v>
      </c>
      <c r="C91" s="262">
        <v>57.3</v>
      </c>
      <c r="D91" s="262">
        <v>204.7</v>
      </c>
      <c r="E91" s="124">
        <v>267.2</v>
      </c>
      <c r="F91" s="124">
        <v>58.8</v>
      </c>
      <c r="G91" s="124">
        <v>208.4</v>
      </c>
      <c r="H91" s="6" t="s">
        <v>57</v>
      </c>
      <c r="I91" s="125">
        <v>273.10000000000002</v>
      </c>
      <c r="J91" s="125">
        <v>60.2</v>
      </c>
      <c r="K91" s="125">
        <v>212.9</v>
      </c>
      <c r="L91" s="124">
        <v>278.5</v>
      </c>
      <c r="M91" s="124">
        <v>61.6</v>
      </c>
      <c r="N91" s="124">
        <v>216.9</v>
      </c>
      <c r="O91" s="6" t="s">
        <v>57</v>
      </c>
      <c r="P91" s="124">
        <v>283</v>
      </c>
      <c r="Q91" s="124">
        <v>62.8</v>
      </c>
      <c r="R91" s="124">
        <v>220.2</v>
      </c>
      <c r="S91" s="267"/>
      <c r="T91" s="267"/>
      <c r="U91" s="267"/>
      <c r="V91" s="267"/>
      <c r="W91" s="267"/>
      <c r="X91" s="267"/>
      <c r="Y91" s="267"/>
    </row>
    <row r="92" spans="1:25" s="9" customFormat="1" ht="13.95" customHeight="1">
      <c r="A92" s="7" t="s">
        <v>173</v>
      </c>
      <c r="B92" s="262">
        <v>57.3</v>
      </c>
      <c r="C92" s="262">
        <v>57.3</v>
      </c>
      <c r="D92" s="264" t="s">
        <v>15</v>
      </c>
      <c r="E92" s="124">
        <v>58.8</v>
      </c>
      <c r="F92" s="124">
        <v>58.8</v>
      </c>
      <c r="G92" s="266" t="s">
        <v>15</v>
      </c>
      <c r="H92" s="7" t="s">
        <v>173</v>
      </c>
      <c r="I92" s="124">
        <v>60.2</v>
      </c>
      <c r="J92" s="124">
        <v>60.2</v>
      </c>
      <c r="K92" s="266" t="s">
        <v>15</v>
      </c>
      <c r="L92" s="124">
        <v>61.6</v>
      </c>
      <c r="M92" s="124">
        <v>61.6</v>
      </c>
      <c r="N92" s="266" t="s">
        <v>15</v>
      </c>
      <c r="O92" s="7" t="s">
        <v>173</v>
      </c>
      <c r="P92" s="124">
        <v>62.8</v>
      </c>
      <c r="Q92" s="124">
        <v>62.8</v>
      </c>
      <c r="R92" s="266" t="s">
        <v>15</v>
      </c>
      <c r="S92" s="267"/>
      <c r="T92" s="267"/>
      <c r="U92" s="267"/>
      <c r="V92" s="267"/>
      <c r="W92" s="267"/>
      <c r="X92" s="267"/>
      <c r="Y92" s="267"/>
    </row>
    <row r="93" spans="1:25" s="9" customFormat="1" ht="13.95" customHeight="1">
      <c r="A93" s="6" t="s">
        <v>58</v>
      </c>
      <c r="B93" s="262">
        <v>29.8</v>
      </c>
      <c r="C93" s="264" t="s">
        <v>15</v>
      </c>
      <c r="D93" s="262">
        <v>29.8</v>
      </c>
      <c r="E93" s="125">
        <v>30.4</v>
      </c>
      <c r="F93" s="266" t="s">
        <v>15</v>
      </c>
      <c r="G93" s="125">
        <v>30.4</v>
      </c>
      <c r="H93" s="6" t="s">
        <v>58</v>
      </c>
      <c r="I93" s="125">
        <v>31.1</v>
      </c>
      <c r="J93" s="266" t="s">
        <v>15</v>
      </c>
      <c r="K93" s="125">
        <v>31.1</v>
      </c>
      <c r="L93" s="125">
        <v>31.6</v>
      </c>
      <c r="M93" s="266" t="s">
        <v>15</v>
      </c>
      <c r="N93" s="125">
        <v>31.6</v>
      </c>
      <c r="O93" s="6" t="s">
        <v>58</v>
      </c>
      <c r="P93" s="125">
        <v>32.1</v>
      </c>
      <c r="Q93" s="266" t="s">
        <v>15</v>
      </c>
      <c r="R93" s="125">
        <v>32.1</v>
      </c>
      <c r="S93" s="267"/>
      <c r="T93" s="267"/>
      <c r="U93" s="267"/>
      <c r="V93" s="267"/>
      <c r="W93" s="267"/>
      <c r="X93" s="267"/>
      <c r="Y93" s="267"/>
    </row>
    <row r="94" spans="1:25" s="9" customFormat="1" ht="13.95" customHeight="1">
      <c r="A94" s="295"/>
      <c r="B94" s="294"/>
      <c r="C94" s="294"/>
      <c r="D94" s="296"/>
      <c r="E94" s="263"/>
      <c r="F94" s="263"/>
      <c r="G94" s="263"/>
      <c r="H94" s="295"/>
      <c r="I94" s="263"/>
      <c r="J94" s="263"/>
      <c r="K94" s="263"/>
      <c r="L94" s="263"/>
      <c r="M94" s="263"/>
      <c r="N94" s="263"/>
      <c r="O94" s="295"/>
      <c r="P94" s="263"/>
      <c r="Q94" s="263"/>
      <c r="R94" s="263"/>
      <c r="S94" s="267"/>
      <c r="T94" s="267"/>
      <c r="U94" s="267"/>
      <c r="V94" s="267"/>
      <c r="W94" s="267"/>
      <c r="X94" s="267"/>
      <c r="Y94" s="267"/>
    </row>
    <row r="95" spans="1:25" s="9" customFormat="1" ht="13.95" customHeight="1">
      <c r="A95" s="4" t="s">
        <v>4</v>
      </c>
      <c r="B95" s="260">
        <v>255.2</v>
      </c>
      <c r="C95" s="260">
        <v>36.700000000000003</v>
      </c>
      <c r="D95" s="260">
        <v>218.5</v>
      </c>
      <c r="E95" s="121">
        <v>259</v>
      </c>
      <c r="F95" s="121">
        <v>37.700000000000003</v>
      </c>
      <c r="G95" s="121">
        <v>221.3</v>
      </c>
      <c r="H95" s="4" t="s">
        <v>4</v>
      </c>
      <c r="I95" s="121">
        <v>263.5</v>
      </c>
      <c r="J95" s="122">
        <v>38.700000000000003</v>
      </c>
      <c r="K95" s="122">
        <v>224.8</v>
      </c>
      <c r="L95" s="121">
        <v>267.39999999999998</v>
      </c>
      <c r="M95" s="121">
        <v>39.6</v>
      </c>
      <c r="N95" s="121">
        <v>227.8</v>
      </c>
      <c r="O95" s="4" t="s">
        <v>4</v>
      </c>
      <c r="P95" s="121">
        <v>271</v>
      </c>
      <c r="Q95" s="121">
        <v>40.299999999999997</v>
      </c>
      <c r="R95" s="121">
        <v>230.7</v>
      </c>
      <c r="S95" s="267"/>
      <c r="T95" s="267"/>
      <c r="U95" s="267"/>
      <c r="V95" s="267"/>
      <c r="W95" s="267"/>
      <c r="X95" s="267"/>
      <c r="Y95" s="267"/>
    </row>
    <row r="96" spans="1:25" s="9" customFormat="1" ht="13.95" customHeight="1">
      <c r="A96" s="275" t="s">
        <v>76</v>
      </c>
      <c r="B96" s="262">
        <v>36.700000000000003</v>
      </c>
      <c r="C96" s="262">
        <v>36.700000000000003</v>
      </c>
      <c r="D96" s="78" t="s">
        <v>15</v>
      </c>
      <c r="E96" s="124">
        <v>37.700000000000003</v>
      </c>
      <c r="F96" s="124">
        <v>37.700000000000003</v>
      </c>
      <c r="G96" s="266" t="s">
        <v>15</v>
      </c>
      <c r="H96" s="275" t="s">
        <v>76</v>
      </c>
      <c r="I96" s="124">
        <v>38.700000000000003</v>
      </c>
      <c r="J96" s="124">
        <v>38.700000000000003</v>
      </c>
      <c r="K96" s="264" t="s">
        <v>15</v>
      </c>
      <c r="L96" s="124">
        <v>39.6</v>
      </c>
      <c r="M96" s="124">
        <v>39.6</v>
      </c>
      <c r="N96" s="266" t="s">
        <v>15</v>
      </c>
      <c r="O96" s="275" t="s">
        <v>76</v>
      </c>
      <c r="P96" s="124">
        <v>40.299999999999997</v>
      </c>
      <c r="Q96" s="124">
        <v>40.299999999999997</v>
      </c>
      <c r="R96" s="266" t="s">
        <v>15</v>
      </c>
      <c r="S96" s="267"/>
      <c r="T96" s="267"/>
      <c r="U96" s="267"/>
      <c r="V96" s="267"/>
      <c r="W96" s="267"/>
      <c r="X96" s="267"/>
      <c r="Y96" s="267"/>
    </row>
    <row r="97" spans="1:25" s="9" customFormat="1" ht="13.95" customHeight="1">
      <c r="A97" s="275" t="s">
        <v>59</v>
      </c>
      <c r="B97" s="262">
        <v>50.3</v>
      </c>
      <c r="C97" s="274" t="s">
        <v>15</v>
      </c>
      <c r="D97" s="262">
        <v>50.3</v>
      </c>
      <c r="E97" s="125">
        <v>51</v>
      </c>
      <c r="F97" s="266" t="s">
        <v>15</v>
      </c>
      <c r="G97" s="125">
        <v>51</v>
      </c>
      <c r="H97" s="275" t="s">
        <v>59</v>
      </c>
      <c r="I97" s="125">
        <v>51.9</v>
      </c>
      <c r="J97" s="264" t="s">
        <v>15</v>
      </c>
      <c r="K97" s="125">
        <v>51.9</v>
      </c>
      <c r="L97" s="125">
        <v>52.7</v>
      </c>
      <c r="M97" s="266" t="s">
        <v>15</v>
      </c>
      <c r="N97" s="125">
        <v>52.7</v>
      </c>
      <c r="O97" s="275" t="s">
        <v>59</v>
      </c>
      <c r="P97" s="125">
        <v>53.4</v>
      </c>
      <c r="Q97" s="266" t="s">
        <v>15</v>
      </c>
      <c r="R97" s="125">
        <v>53.4</v>
      </c>
      <c r="S97" s="267"/>
      <c r="T97" s="267"/>
      <c r="U97" s="267"/>
      <c r="V97" s="267"/>
      <c r="W97" s="267"/>
      <c r="X97" s="267"/>
      <c r="Y97" s="267"/>
    </row>
    <row r="98" spans="1:25" s="9" customFormat="1" ht="13.95" customHeight="1">
      <c r="A98" s="8" t="s">
        <v>77</v>
      </c>
      <c r="B98" s="262">
        <v>64.7</v>
      </c>
      <c r="C98" s="265" t="s">
        <v>15</v>
      </c>
      <c r="D98" s="262">
        <v>64.7</v>
      </c>
      <c r="E98" s="125">
        <v>65.8</v>
      </c>
      <c r="F98" s="266" t="s">
        <v>15</v>
      </c>
      <c r="G98" s="125">
        <v>65.8</v>
      </c>
      <c r="H98" s="8" t="s">
        <v>77</v>
      </c>
      <c r="I98" s="125">
        <v>67</v>
      </c>
      <c r="J98" s="264" t="s">
        <v>15</v>
      </c>
      <c r="K98" s="125">
        <v>67</v>
      </c>
      <c r="L98" s="125">
        <v>68.099999999999994</v>
      </c>
      <c r="M98" s="266" t="s">
        <v>15</v>
      </c>
      <c r="N98" s="125">
        <v>68.099999999999994</v>
      </c>
      <c r="O98" s="8" t="s">
        <v>77</v>
      </c>
      <c r="P98" s="125">
        <v>69.2</v>
      </c>
      <c r="Q98" s="266" t="s">
        <v>15</v>
      </c>
      <c r="R98" s="125">
        <v>69.2</v>
      </c>
      <c r="S98" s="267"/>
      <c r="T98" s="267"/>
      <c r="U98" s="267"/>
      <c r="V98" s="267"/>
      <c r="W98" s="267"/>
      <c r="X98" s="267"/>
      <c r="Y98" s="267"/>
    </row>
    <row r="99" spans="1:25" s="9" customFormat="1" ht="13.95" customHeight="1">
      <c r="A99" s="275" t="s">
        <v>78</v>
      </c>
      <c r="B99" s="262">
        <v>36.1</v>
      </c>
      <c r="C99" s="274" t="s">
        <v>15</v>
      </c>
      <c r="D99" s="262">
        <v>36.1</v>
      </c>
      <c r="E99" s="125">
        <v>36.4</v>
      </c>
      <c r="F99" s="266" t="s">
        <v>15</v>
      </c>
      <c r="G99" s="125">
        <v>36.4</v>
      </c>
      <c r="H99" s="275" t="s">
        <v>78</v>
      </c>
      <c r="I99" s="125">
        <v>36.9</v>
      </c>
      <c r="J99" s="264" t="s">
        <v>15</v>
      </c>
      <c r="K99" s="125">
        <v>36.9</v>
      </c>
      <c r="L99" s="125">
        <v>37.200000000000003</v>
      </c>
      <c r="M99" s="266" t="s">
        <v>15</v>
      </c>
      <c r="N99" s="125">
        <v>37.200000000000003</v>
      </c>
      <c r="O99" s="275" t="s">
        <v>78</v>
      </c>
      <c r="P99" s="125">
        <v>37.5</v>
      </c>
      <c r="Q99" s="266" t="s">
        <v>15</v>
      </c>
      <c r="R99" s="125">
        <v>37.5</v>
      </c>
      <c r="S99" s="267"/>
      <c r="T99" s="267"/>
      <c r="U99" s="267"/>
      <c r="V99" s="267"/>
      <c r="W99" s="267"/>
      <c r="X99" s="267"/>
      <c r="Y99" s="267"/>
    </row>
    <row r="100" spans="1:25" s="9" customFormat="1" ht="13.95" customHeight="1">
      <c r="A100" s="275" t="s">
        <v>79</v>
      </c>
      <c r="B100" s="262">
        <v>67.400000000000006</v>
      </c>
      <c r="C100" s="274" t="s">
        <v>15</v>
      </c>
      <c r="D100" s="262">
        <v>67.400000000000006</v>
      </c>
      <c r="E100" s="125">
        <v>68.099999999999994</v>
      </c>
      <c r="F100" s="266" t="s">
        <v>15</v>
      </c>
      <c r="G100" s="125">
        <v>68.099999999999994</v>
      </c>
      <c r="H100" s="275" t="s">
        <v>79</v>
      </c>
      <c r="I100" s="125">
        <v>69</v>
      </c>
      <c r="J100" s="264" t="s">
        <v>15</v>
      </c>
      <c r="K100" s="125">
        <v>69</v>
      </c>
      <c r="L100" s="125">
        <v>69.8</v>
      </c>
      <c r="M100" s="266" t="s">
        <v>15</v>
      </c>
      <c r="N100" s="125">
        <v>69.8</v>
      </c>
      <c r="O100" s="275" t="s">
        <v>79</v>
      </c>
      <c r="P100" s="125">
        <v>70.599999999999994</v>
      </c>
      <c r="Q100" s="266" t="s">
        <v>15</v>
      </c>
      <c r="R100" s="125">
        <v>70.599999999999994</v>
      </c>
      <c r="S100" s="267"/>
      <c r="T100" s="267"/>
      <c r="U100" s="267"/>
      <c r="V100" s="267"/>
      <c r="W100" s="267"/>
      <c r="X100" s="267"/>
      <c r="Y100" s="267"/>
    </row>
    <row r="101" spans="1:25" s="9" customFormat="1" ht="13.95" customHeight="1">
      <c r="A101" s="275"/>
      <c r="E101" s="125"/>
      <c r="F101" s="296"/>
      <c r="G101" s="125"/>
      <c r="H101" s="275"/>
      <c r="I101" s="125"/>
      <c r="J101" s="296"/>
      <c r="K101" s="125"/>
      <c r="L101" s="125"/>
      <c r="M101" s="296"/>
      <c r="N101" s="125"/>
      <c r="O101" s="275"/>
      <c r="P101" s="125"/>
      <c r="Q101" s="296"/>
      <c r="R101" s="125"/>
    </row>
    <row r="102" spans="1:25" s="9" customFormat="1" ht="13.95" customHeight="1">
      <c r="A102" s="275"/>
      <c r="E102" s="125"/>
      <c r="F102" s="296"/>
      <c r="G102" s="125"/>
      <c r="H102" s="275"/>
      <c r="I102" s="125"/>
      <c r="J102" s="296"/>
      <c r="K102" s="125"/>
      <c r="L102" s="125"/>
      <c r="M102" s="296"/>
      <c r="N102" s="125"/>
      <c r="O102" s="275"/>
      <c r="P102" s="125"/>
      <c r="Q102" s="296"/>
      <c r="R102" s="125"/>
    </row>
    <row r="103" spans="1:25" s="9" customFormat="1" ht="13.95" customHeight="1">
      <c r="A103" s="275"/>
      <c r="E103" s="125"/>
      <c r="F103" s="296"/>
      <c r="G103" s="125"/>
      <c r="H103" s="275"/>
      <c r="I103" s="125"/>
      <c r="J103" s="296"/>
      <c r="K103" s="125"/>
      <c r="L103" s="125"/>
      <c r="M103" s="296"/>
      <c r="N103" s="125"/>
      <c r="O103" s="275"/>
      <c r="P103" s="125"/>
      <c r="Q103" s="296"/>
      <c r="R103" s="125"/>
    </row>
    <row r="104" spans="1:25" s="9" customFormat="1" ht="13.95" customHeight="1">
      <c r="A104" s="275"/>
      <c r="E104" s="125"/>
      <c r="F104" s="296"/>
      <c r="G104" s="125"/>
      <c r="H104" s="275"/>
      <c r="I104" s="125"/>
      <c r="J104" s="296"/>
      <c r="K104" s="125"/>
      <c r="L104" s="125"/>
      <c r="M104" s="296"/>
      <c r="N104" s="125"/>
      <c r="O104" s="275"/>
      <c r="P104" s="125"/>
      <c r="Q104" s="296"/>
      <c r="R104" s="125"/>
    </row>
    <row r="105" spans="1:25" s="9" customFormat="1" ht="13.95" customHeight="1">
      <c r="A105" s="275"/>
      <c r="E105" s="125"/>
      <c r="F105" s="296"/>
      <c r="G105" s="125"/>
      <c r="H105" s="275"/>
      <c r="I105" s="125"/>
      <c r="J105" s="296"/>
      <c r="K105" s="125"/>
      <c r="L105" s="125"/>
      <c r="M105" s="296"/>
      <c r="N105" s="125"/>
      <c r="O105" s="275"/>
      <c r="P105" s="125"/>
      <c r="Q105" s="296"/>
      <c r="R105" s="125"/>
    </row>
    <row r="106" spans="1:25" s="9" customFormat="1" ht="13.95" customHeight="1">
      <c r="A106" s="275"/>
      <c r="E106" s="125"/>
      <c r="F106" s="296"/>
      <c r="G106" s="125"/>
      <c r="H106" s="275"/>
      <c r="I106" s="125"/>
      <c r="J106" s="296"/>
      <c r="K106" s="125"/>
      <c r="L106" s="125"/>
      <c r="M106" s="296"/>
      <c r="N106" s="125"/>
      <c r="O106" s="275"/>
      <c r="P106" s="125"/>
      <c r="Q106" s="296"/>
      <c r="R106" s="125"/>
    </row>
    <row r="107" spans="1:25" s="9" customFormat="1" ht="13.95" customHeight="1">
      <c r="A107" s="275"/>
      <c r="E107" s="125"/>
      <c r="F107" s="296"/>
      <c r="G107" s="125"/>
      <c r="H107" s="275"/>
      <c r="I107" s="125"/>
      <c r="J107" s="296"/>
      <c r="K107" s="125"/>
      <c r="L107" s="125"/>
      <c r="M107" s="296"/>
      <c r="N107" s="125"/>
      <c r="O107" s="275"/>
      <c r="P107" s="125"/>
      <c r="Q107" s="296"/>
      <c r="R107" s="125"/>
    </row>
    <row r="108" spans="1:25" s="9" customFormat="1" ht="13.95" customHeight="1">
      <c r="A108" s="275"/>
      <c r="E108" s="125"/>
      <c r="F108" s="296"/>
      <c r="G108" s="125"/>
      <c r="H108" s="275"/>
      <c r="I108" s="125"/>
      <c r="J108" s="296"/>
      <c r="K108" s="125"/>
      <c r="L108" s="125"/>
      <c r="M108" s="296"/>
      <c r="N108" s="125"/>
      <c r="O108" s="275"/>
      <c r="P108" s="125"/>
      <c r="Q108" s="296"/>
      <c r="R108" s="125"/>
    </row>
    <row r="109" spans="1:25" s="9" customFormat="1" ht="13.95" customHeight="1">
      <c r="A109" s="275"/>
      <c r="E109" s="125"/>
      <c r="F109" s="296"/>
      <c r="G109" s="125"/>
      <c r="H109" s="275"/>
      <c r="I109" s="125"/>
      <c r="J109" s="296"/>
      <c r="K109" s="125"/>
      <c r="L109" s="125"/>
      <c r="M109" s="296"/>
      <c r="N109" s="125"/>
      <c r="O109" s="275"/>
      <c r="P109" s="125"/>
      <c r="Q109" s="296"/>
      <c r="R109" s="125"/>
    </row>
    <row r="110" spans="1:25" s="9" customFormat="1" ht="13.95" customHeight="1">
      <c r="A110" s="16" t="s">
        <v>5</v>
      </c>
      <c r="B110" s="122">
        <v>905.2</v>
      </c>
      <c r="C110" s="122">
        <v>162.69999999999999</v>
      </c>
      <c r="D110" s="122">
        <v>742.5</v>
      </c>
      <c r="E110" s="121">
        <v>921.7</v>
      </c>
      <c r="F110" s="121">
        <v>166.1</v>
      </c>
      <c r="G110" s="121">
        <v>755.6</v>
      </c>
      <c r="H110" s="16" t="s">
        <v>5</v>
      </c>
      <c r="I110" s="297">
        <v>941.1</v>
      </c>
      <c r="J110" s="297">
        <v>169</v>
      </c>
      <c r="K110" s="297">
        <v>772.1</v>
      </c>
      <c r="L110" s="121">
        <v>959.8</v>
      </c>
      <c r="M110" s="121">
        <v>172.4</v>
      </c>
      <c r="N110" s="121">
        <v>787.4</v>
      </c>
      <c r="O110" s="16" t="s">
        <v>5</v>
      </c>
      <c r="P110" s="121">
        <v>975</v>
      </c>
      <c r="Q110" s="121">
        <v>178.8</v>
      </c>
      <c r="R110" s="121">
        <v>796.2</v>
      </c>
    </row>
    <row r="111" spans="1:25" s="9" customFormat="1" ht="13.95" customHeight="1">
      <c r="A111" s="261" t="s">
        <v>80</v>
      </c>
      <c r="B111" s="125">
        <v>61.8</v>
      </c>
      <c r="C111" s="125">
        <v>61.8</v>
      </c>
      <c r="D111" s="274" t="s">
        <v>15</v>
      </c>
      <c r="E111" s="124">
        <v>63.2</v>
      </c>
      <c r="F111" s="124">
        <v>63.2</v>
      </c>
      <c r="G111" s="266" t="s">
        <v>15</v>
      </c>
      <c r="H111" s="261" t="s">
        <v>80</v>
      </c>
      <c r="I111" s="264">
        <v>64.5</v>
      </c>
      <c r="J111" s="264">
        <v>64.5</v>
      </c>
      <c r="K111" s="266" t="s">
        <v>15</v>
      </c>
      <c r="L111" s="124">
        <v>66.3</v>
      </c>
      <c r="M111" s="124">
        <v>66.3</v>
      </c>
      <c r="N111" s="266" t="s">
        <v>15</v>
      </c>
      <c r="O111" s="261" t="s">
        <v>80</v>
      </c>
      <c r="P111" s="124">
        <v>71.400000000000006</v>
      </c>
      <c r="Q111" s="124">
        <v>71.400000000000006</v>
      </c>
      <c r="R111" s="266" t="s">
        <v>15</v>
      </c>
    </row>
    <row r="112" spans="1:25" s="256" customFormat="1" ht="13.95" customHeight="1">
      <c r="A112" s="15" t="s">
        <v>81</v>
      </c>
      <c r="B112" s="125">
        <v>172.8</v>
      </c>
      <c r="C112" s="274" t="s">
        <v>15</v>
      </c>
      <c r="D112" s="125">
        <v>172.8</v>
      </c>
      <c r="E112" s="125">
        <v>176.6</v>
      </c>
      <c r="F112" s="266" t="s">
        <v>15</v>
      </c>
      <c r="G112" s="125">
        <v>176.6</v>
      </c>
      <c r="H112" s="15" t="s">
        <v>81</v>
      </c>
      <c r="I112" s="264">
        <v>181.8</v>
      </c>
      <c r="J112" s="266" t="s">
        <v>15</v>
      </c>
      <c r="K112" s="264">
        <v>181.8</v>
      </c>
      <c r="L112" s="125">
        <v>185.6</v>
      </c>
      <c r="M112" s="266" t="s">
        <v>15</v>
      </c>
      <c r="N112" s="125">
        <v>185.6</v>
      </c>
      <c r="O112" s="15" t="s">
        <v>81</v>
      </c>
      <c r="P112" s="125">
        <v>188.5</v>
      </c>
      <c r="Q112" s="266" t="s">
        <v>15</v>
      </c>
      <c r="R112" s="125">
        <v>188.5</v>
      </c>
    </row>
    <row r="113" spans="1:18" s="9" customFormat="1" ht="13.95" customHeight="1">
      <c r="A113" s="15" t="s">
        <v>60</v>
      </c>
      <c r="B113" s="125">
        <v>104.9</v>
      </c>
      <c r="C113" s="125">
        <v>45.3</v>
      </c>
      <c r="D113" s="125">
        <v>59.6</v>
      </c>
      <c r="E113" s="124">
        <v>106.6</v>
      </c>
      <c r="F113" s="124">
        <v>46.1</v>
      </c>
      <c r="G113" s="124">
        <v>60.5</v>
      </c>
      <c r="H113" s="15" t="s">
        <v>60</v>
      </c>
      <c r="I113" s="264">
        <v>108.7</v>
      </c>
      <c r="J113" s="264">
        <v>46.9</v>
      </c>
      <c r="K113" s="264">
        <v>61.8</v>
      </c>
      <c r="L113" s="124">
        <v>110.7</v>
      </c>
      <c r="M113" s="124">
        <v>47.7</v>
      </c>
      <c r="N113" s="124">
        <v>63</v>
      </c>
      <c r="O113" s="15" t="s">
        <v>60</v>
      </c>
      <c r="P113" s="124">
        <v>112.2</v>
      </c>
      <c r="Q113" s="124">
        <v>48.3</v>
      </c>
      <c r="R113" s="124">
        <v>63.9</v>
      </c>
    </row>
    <row r="114" spans="1:18" s="9" customFormat="1" ht="13.95" customHeight="1">
      <c r="A114" s="14" t="s">
        <v>174</v>
      </c>
      <c r="B114" s="125">
        <v>45.3</v>
      </c>
      <c r="C114" s="125">
        <v>45.3</v>
      </c>
      <c r="D114" s="274" t="s">
        <v>15</v>
      </c>
      <c r="E114" s="124">
        <v>46.1</v>
      </c>
      <c r="F114" s="124">
        <v>46.1</v>
      </c>
      <c r="G114" s="266" t="s">
        <v>15</v>
      </c>
      <c r="H114" s="14" t="s">
        <v>174</v>
      </c>
      <c r="I114" s="264">
        <v>46.9</v>
      </c>
      <c r="J114" s="264">
        <v>46.9</v>
      </c>
      <c r="K114" s="266" t="s">
        <v>15</v>
      </c>
      <c r="L114" s="124">
        <v>47.7</v>
      </c>
      <c r="M114" s="124">
        <v>47.7</v>
      </c>
      <c r="N114" s="266" t="s">
        <v>15</v>
      </c>
      <c r="O114" s="14" t="s">
        <v>174</v>
      </c>
      <c r="P114" s="124">
        <v>48.3</v>
      </c>
      <c r="Q114" s="124">
        <v>48.3</v>
      </c>
      <c r="R114" s="266" t="s">
        <v>15</v>
      </c>
    </row>
    <row r="115" spans="1:18" s="9" customFormat="1" ht="13.95" customHeight="1">
      <c r="A115" s="15" t="s">
        <v>82</v>
      </c>
      <c r="B115" s="125">
        <v>45.9</v>
      </c>
      <c r="C115" s="125">
        <v>15.5</v>
      </c>
      <c r="D115" s="125">
        <v>30.4</v>
      </c>
      <c r="E115" s="125">
        <v>46.6</v>
      </c>
      <c r="F115" s="125">
        <v>16.100000000000001</v>
      </c>
      <c r="G115" s="124">
        <v>30.5</v>
      </c>
      <c r="H115" s="15" t="s">
        <v>82</v>
      </c>
      <c r="I115" s="264">
        <v>47.3</v>
      </c>
      <c r="J115" s="264">
        <v>16.3</v>
      </c>
      <c r="K115" s="264">
        <v>31</v>
      </c>
      <c r="L115" s="125">
        <v>48</v>
      </c>
      <c r="M115" s="125">
        <v>16.5</v>
      </c>
      <c r="N115" s="124">
        <v>31.5</v>
      </c>
      <c r="O115" s="15" t="s">
        <v>82</v>
      </c>
      <c r="P115" s="125">
        <v>48.4</v>
      </c>
      <c r="Q115" s="125">
        <v>16.7</v>
      </c>
      <c r="R115" s="124">
        <v>31.7</v>
      </c>
    </row>
    <row r="116" spans="1:18" s="9" customFormat="1" ht="13.95" customHeight="1">
      <c r="A116" s="13" t="s">
        <v>168</v>
      </c>
      <c r="B116" s="259"/>
      <c r="C116" s="299"/>
      <c r="D116" s="253"/>
      <c r="E116" s="263"/>
      <c r="F116" s="298"/>
      <c r="G116" s="268"/>
      <c r="H116" s="13" t="s">
        <v>168</v>
      </c>
      <c r="I116" s="276"/>
      <c r="J116" s="298"/>
      <c r="K116" s="272"/>
      <c r="L116" s="263"/>
      <c r="M116" s="298"/>
      <c r="N116" s="268"/>
      <c r="O116" s="13" t="s">
        <v>168</v>
      </c>
      <c r="P116" s="263"/>
      <c r="Q116" s="298"/>
      <c r="R116" s="268"/>
    </row>
    <row r="117" spans="1:18" s="9" customFormat="1" ht="13.95" customHeight="1">
      <c r="A117" s="14" t="s">
        <v>70</v>
      </c>
      <c r="B117" s="125">
        <v>9.4</v>
      </c>
      <c r="C117" s="125">
        <v>9.4</v>
      </c>
      <c r="D117" s="274" t="s">
        <v>15</v>
      </c>
      <c r="E117" s="125">
        <v>9.9</v>
      </c>
      <c r="F117" s="125">
        <v>9.9</v>
      </c>
      <c r="G117" s="266" t="s">
        <v>15</v>
      </c>
      <c r="H117" s="14" t="s">
        <v>70</v>
      </c>
      <c r="I117" s="264">
        <v>10.1</v>
      </c>
      <c r="J117" s="264">
        <v>10.1</v>
      </c>
      <c r="K117" s="266" t="s">
        <v>15</v>
      </c>
      <c r="L117" s="125">
        <v>10.3</v>
      </c>
      <c r="M117" s="125">
        <v>10.3</v>
      </c>
      <c r="N117" s="266" t="s">
        <v>15</v>
      </c>
      <c r="O117" s="14" t="s">
        <v>70</v>
      </c>
      <c r="P117" s="125">
        <v>10.4</v>
      </c>
      <c r="Q117" s="125">
        <v>10.4</v>
      </c>
      <c r="R117" s="266" t="s">
        <v>15</v>
      </c>
    </row>
    <row r="118" spans="1:18" s="9" customFormat="1" ht="13.95" customHeight="1">
      <c r="A118" s="14" t="s">
        <v>175</v>
      </c>
      <c r="B118" s="125">
        <v>6</v>
      </c>
      <c r="C118" s="125">
        <v>6</v>
      </c>
      <c r="D118" s="274" t="s">
        <v>15</v>
      </c>
      <c r="E118" s="125">
        <v>6.1</v>
      </c>
      <c r="F118" s="125">
        <v>6.1</v>
      </c>
      <c r="G118" s="266" t="s">
        <v>15</v>
      </c>
      <c r="H118" s="14" t="s">
        <v>175</v>
      </c>
      <c r="I118" s="264">
        <v>6.1</v>
      </c>
      <c r="J118" s="264">
        <v>6.1</v>
      </c>
      <c r="K118" s="266" t="s">
        <v>15</v>
      </c>
      <c r="L118" s="125">
        <v>6.1</v>
      </c>
      <c r="M118" s="125">
        <v>6.1</v>
      </c>
      <c r="N118" s="266" t="s">
        <v>15</v>
      </c>
      <c r="O118" s="14" t="s">
        <v>175</v>
      </c>
      <c r="P118" s="125">
        <v>6.2</v>
      </c>
      <c r="Q118" s="125">
        <v>6.2</v>
      </c>
      <c r="R118" s="266" t="s">
        <v>15</v>
      </c>
    </row>
    <row r="119" spans="1:18" s="9" customFormat="1" ht="13.95" customHeight="1">
      <c r="A119" s="14" t="s">
        <v>61</v>
      </c>
      <c r="B119" s="125">
        <v>0.1</v>
      </c>
      <c r="C119" s="125">
        <v>0.1</v>
      </c>
      <c r="D119" s="274" t="s">
        <v>15</v>
      </c>
      <c r="E119" s="125">
        <v>0.1</v>
      </c>
      <c r="F119" s="125">
        <v>0.1</v>
      </c>
      <c r="G119" s="266" t="s">
        <v>15</v>
      </c>
      <c r="H119" s="14" t="s">
        <v>61</v>
      </c>
      <c r="I119" s="264">
        <v>0.1</v>
      </c>
      <c r="J119" s="264">
        <v>0.1</v>
      </c>
      <c r="K119" s="266" t="s">
        <v>15</v>
      </c>
      <c r="L119" s="125">
        <v>0.1</v>
      </c>
      <c r="M119" s="125">
        <v>0.1</v>
      </c>
      <c r="N119" s="266" t="s">
        <v>15</v>
      </c>
      <c r="O119" s="14" t="s">
        <v>61</v>
      </c>
      <c r="P119" s="125">
        <v>0.1</v>
      </c>
      <c r="Q119" s="125">
        <v>0.1</v>
      </c>
      <c r="R119" s="266" t="s">
        <v>15</v>
      </c>
    </row>
    <row r="120" spans="1:18" s="9" customFormat="1" ht="13.95" customHeight="1">
      <c r="A120" s="15" t="s">
        <v>83</v>
      </c>
      <c r="B120" s="125">
        <v>94.9</v>
      </c>
      <c r="C120" s="274" t="s">
        <v>15</v>
      </c>
      <c r="D120" s="125">
        <v>94.9</v>
      </c>
      <c r="E120" s="125">
        <v>96.5</v>
      </c>
      <c r="F120" s="266" t="s">
        <v>15</v>
      </c>
      <c r="G120" s="125">
        <v>96.5</v>
      </c>
      <c r="H120" s="15" t="s">
        <v>83</v>
      </c>
      <c r="I120" s="264">
        <v>98.9</v>
      </c>
      <c r="J120" s="266" t="s">
        <v>15</v>
      </c>
      <c r="K120" s="264">
        <v>98.9</v>
      </c>
      <c r="L120" s="125">
        <v>101.2</v>
      </c>
      <c r="M120" s="266" t="s">
        <v>15</v>
      </c>
      <c r="N120" s="125">
        <v>101.2</v>
      </c>
      <c r="O120" s="15" t="s">
        <v>83</v>
      </c>
      <c r="P120" s="125">
        <v>103</v>
      </c>
      <c r="Q120" s="266" t="s">
        <v>15</v>
      </c>
      <c r="R120" s="125">
        <v>103</v>
      </c>
    </row>
    <row r="121" spans="1:18" s="9" customFormat="1" ht="13.95" customHeight="1">
      <c r="A121" s="15" t="s">
        <v>62</v>
      </c>
      <c r="B121" s="125">
        <v>45.2</v>
      </c>
      <c r="C121" s="125">
        <v>9</v>
      </c>
      <c r="D121" s="125">
        <v>36.200000000000003</v>
      </c>
      <c r="E121" s="124">
        <v>45.9</v>
      </c>
      <c r="F121" s="124">
        <v>9.1</v>
      </c>
      <c r="G121" s="124">
        <v>36.799999999999997</v>
      </c>
      <c r="H121" s="15" t="s">
        <v>62</v>
      </c>
      <c r="I121" s="264">
        <v>46.6</v>
      </c>
      <c r="J121" s="264">
        <v>9.3000000000000007</v>
      </c>
      <c r="K121" s="264">
        <v>37.299999999999997</v>
      </c>
      <c r="L121" s="124">
        <v>47.3</v>
      </c>
      <c r="M121" s="124">
        <v>9.4</v>
      </c>
      <c r="N121" s="124">
        <v>37.9</v>
      </c>
      <c r="O121" s="15" t="s">
        <v>62</v>
      </c>
      <c r="P121" s="124">
        <v>47.9</v>
      </c>
      <c r="Q121" s="124">
        <v>9.5</v>
      </c>
      <c r="R121" s="124">
        <v>38.4</v>
      </c>
    </row>
    <row r="122" spans="1:18" s="9" customFormat="1" ht="13.95" customHeight="1">
      <c r="A122" s="14" t="s">
        <v>84</v>
      </c>
      <c r="B122" s="125">
        <v>9</v>
      </c>
      <c r="C122" s="125">
        <v>9</v>
      </c>
      <c r="D122" s="274" t="s">
        <v>15</v>
      </c>
      <c r="E122" s="124">
        <v>9.1</v>
      </c>
      <c r="F122" s="124">
        <v>9.1</v>
      </c>
      <c r="G122" s="266" t="s">
        <v>15</v>
      </c>
      <c r="H122" s="14" t="s">
        <v>84</v>
      </c>
      <c r="I122" s="264">
        <v>9.3000000000000007</v>
      </c>
      <c r="J122" s="264">
        <v>9.3000000000000007</v>
      </c>
      <c r="K122" s="266" t="s">
        <v>15</v>
      </c>
      <c r="L122" s="124">
        <v>9.4</v>
      </c>
      <c r="M122" s="124">
        <v>9.4</v>
      </c>
      <c r="N122" s="266" t="s">
        <v>15</v>
      </c>
      <c r="O122" s="14" t="s">
        <v>84</v>
      </c>
      <c r="P122" s="124">
        <v>9.5</v>
      </c>
      <c r="Q122" s="124">
        <v>9.5</v>
      </c>
      <c r="R122" s="266" t="s">
        <v>15</v>
      </c>
    </row>
    <row r="123" spans="1:18" s="9" customFormat="1" ht="13.95" customHeight="1">
      <c r="A123" s="15" t="s">
        <v>85</v>
      </c>
      <c r="B123" s="125">
        <v>180.4</v>
      </c>
      <c r="C123" s="125">
        <v>9.6999999999999993</v>
      </c>
      <c r="D123" s="125">
        <v>170.7</v>
      </c>
      <c r="E123" s="124">
        <v>184.1</v>
      </c>
      <c r="F123" s="124">
        <v>9.9</v>
      </c>
      <c r="G123" s="124">
        <v>174.2</v>
      </c>
      <c r="H123" s="15" t="s">
        <v>85</v>
      </c>
      <c r="I123" s="264">
        <v>187.5</v>
      </c>
      <c r="J123" s="264">
        <v>10</v>
      </c>
      <c r="K123" s="264">
        <v>177.5</v>
      </c>
      <c r="L123" s="124">
        <v>191.5</v>
      </c>
      <c r="M123" s="124">
        <v>10.1</v>
      </c>
      <c r="N123" s="124">
        <v>181.4</v>
      </c>
      <c r="O123" s="15" t="s">
        <v>85</v>
      </c>
      <c r="P123" s="124">
        <v>194.6</v>
      </c>
      <c r="Q123" s="124">
        <v>10.3</v>
      </c>
      <c r="R123" s="124">
        <v>184.3</v>
      </c>
    </row>
    <row r="124" spans="1:18" s="9" customFormat="1" ht="13.95" customHeight="1">
      <c r="A124" s="14" t="s">
        <v>63</v>
      </c>
      <c r="B124" s="125">
        <v>9.6999999999999993</v>
      </c>
      <c r="C124" s="125">
        <v>9.6999999999999993</v>
      </c>
      <c r="D124" s="274" t="s">
        <v>15</v>
      </c>
      <c r="E124" s="124">
        <v>9.9</v>
      </c>
      <c r="F124" s="124">
        <v>9.9</v>
      </c>
      <c r="G124" s="266" t="s">
        <v>15</v>
      </c>
      <c r="H124" s="14" t="s">
        <v>63</v>
      </c>
      <c r="I124" s="264">
        <v>10</v>
      </c>
      <c r="J124" s="264">
        <v>10</v>
      </c>
      <c r="K124" s="266" t="s">
        <v>15</v>
      </c>
      <c r="L124" s="124">
        <v>10.1</v>
      </c>
      <c r="M124" s="124">
        <v>10.1</v>
      </c>
      <c r="N124" s="266" t="s">
        <v>15</v>
      </c>
      <c r="O124" s="14" t="s">
        <v>63</v>
      </c>
      <c r="P124" s="124">
        <v>10.3</v>
      </c>
      <c r="Q124" s="124">
        <v>10.3</v>
      </c>
      <c r="R124" s="266" t="s">
        <v>15</v>
      </c>
    </row>
    <row r="125" spans="1:18" s="9" customFormat="1" ht="13.95" customHeight="1">
      <c r="A125" s="15" t="s">
        <v>64</v>
      </c>
      <c r="B125" s="125">
        <v>53.6</v>
      </c>
      <c r="C125" s="274" t="s">
        <v>15</v>
      </c>
      <c r="D125" s="125">
        <v>53.6</v>
      </c>
      <c r="E125" s="125">
        <v>54.3</v>
      </c>
      <c r="F125" s="266" t="s">
        <v>15</v>
      </c>
      <c r="G125" s="125">
        <v>54.3</v>
      </c>
      <c r="H125" s="15" t="s">
        <v>64</v>
      </c>
      <c r="I125" s="264">
        <v>55.3</v>
      </c>
      <c r="J125" s="266" t="s">
        <v>15</v>
      </c>
      <c r="K125" s="264">
        <v>55.3</v>
      </c>
      <c r="L125" s="125">
        <v>56.1</v>
      </c>
      <c r="M125" s="266" t="s">
        <v>15</v>
      </c>
      <c r="N125" s="125">
        <v>56.1</v>
      </c>
      <c r="O125" s="15" t="s">
        <v>64</v>
      </c>
      <c r="P125" s="125">
        <v>54.7</v>
      </c>
      <c r="Q125" s="266" t="s">
        <v>15</v>
      </c>
      <c r="R125" s="125">
        <v>54.7</v>
      </c>
    </row>
    <row r="126" spans="1:18" s="9" customFormat="1" ht="13.95" customHeight="1">
      <c r="A126" s="15" t="s">
        <v>176</v>
      </c>
      <c r="B126" s="125">
        <v>145.69999999999999</v>
      </c>
      <c r="C126" s="125">
        <v>21.4</v>
      </c>
      <c r="D126" s="125">
        <v>124.3</v>
      </c>
      <c r="E126" s="124">
        <v>147.9</v>
      </c>
      <c r="F126" s="124">
        <v>21.7</v>
      </c>
      <c r="G126" s="124">
        <v>126.2</v>
      </c>
      <c r="H126" s="15" t="s">
        <v>176</v>
      </c>
      <c r="I126" s="264">
        <v>150.5</v>
      </c>
      <c r="J126" s="264">
        <v>22</v>
      </c>
      <c r="K126" s="264">
        <v>128.5</v>
      </c>
      <c r="L126" s="124">
        <v>153.1</v>
      </c>
      <c r="M126" s="124">
        <v>22.4</v>
      </c>
      <c r="N126" s="124">
        <v>130.69999999999999</v>
      </c>
      <c r="O126" s="15" t="s">
        <v>176</v>
      </c>
      <c r="P126" s="124">
        <v>154.30000000000001</v>
      </c>
      <c r="Q126" s="124">
        <v>22.6</v>
      </c>
      <c r="R126" s="124">
        <v>131.69999999999999</v>
      </c>
    </row>
    <row r="127" spans="1:18" s="9" customFormat="1" ht="13.95" customHeight="1">
      <c r="A127" s="14" t="s">
        <v>65</v>
      </c>
      <c r="B127" s="125">
        <v>21.4</v>
      </c>
      <c r="C127" s="125">
        <v>21.4</v>
      </c>
      <c r="D127" s="274" t="s">
        <v>15</v>
      </c>
      <c r="E127" s="124">
        <v>21.7</v>
      </c>
      <c r="F127" s="124">
        <v>21.7</v>
      </c>
      <c r="G127" s="266" t="s">
        <v>15</v>
      </c>
      <c r="H127" s="14" t="s">
        <v>65</v>
      </c>
      <c r="I127" s="264">
        <v>22</v>
      </c>
      <c r="J127" s="264">
        <v>22</v>
      </c>
      <c r="K127" s="266" t="s">
        <v>15</v>
      </c>
      <c r="L127" s="124">
        <v>22.4</v>
      </c>
      <c r="M127" s="124">
        <v>22.4</v>
      </c>
      <c r="N127" s="266" t="s">
        <v>15</v>
      </c>
      <c r="O127" s="14" t="s">
        <v>65</v>
      </c>
      <c r="P127" s="124">
        <v>22.6</v>
      </c>
      <c r="Q127" s="124">
        <v>22.6</v>
      </c>
      <c r="R127" s="266" t="s">
        <v>15</v>
      </c>
    </row>
    <row r="128" spans="1:18" s="9" customFormat="1" ht="13.95" customHeight="1">
      <c r="A128" s="7"/>
      <c r="B128" s="294"/>
      <c r="C128" s="294"/>
      <c r="D128" s="300"/>
      <c r="E128" s="263"/>
      <c r="F128" s="263"/>
      <c r="G128" s="263"/>
      <c r="H128" s="7"/>
      <c r="I128" s="263"/>
      <c r="J128" s="263"/>
      <c r="K128" s="263"/>
      <c r="L128" s="263"/>
      <c r="M128" s="263"/>
      <c r="N128" s="263"/>
      <c r="O128" s="7"/>
      <c r="P128" s="263"/>
      <c r="Q128" s="263"/>
      <c r="R128" s="263"/>
    </row>
    <row r="129" spans="1:18" s="9" customFormat="1" ht="13.95" customHeight="1">
      <c r="A129" s="301" t="s">
        <v>86</v>
      </c>
      <c r="B129" s="122">
        <v>980.4</v>
      </c>
      <c r="C129" s="122">
        <v>976</v>
      </c>
      <c r="D129" s="122">
        <v>4.4000000000000004</v>
      </c>
      <c r="E129" s="121">
        <v>1002.1</v>
      </c>
      <c r="F129" s="121">
        <v>997.7</v>
      </c>
      <c r="G129" s="122">
        <v>4.4000000000000004</v>
      </c>
      <c r="H129" s="301" t="s">
        <v>86</v>
      </c>
      <c r="I129" s="122">
        <v>1027.2</v>
      </c>
      <c r="J129" s="122">
        <v>1022.7</v>
      </c>
      <c r="K129" s="122">
        <v>4.5</v>
      </c>
      <c r="L129" s="121">
        <v>1053.9000000000001</v>
      </c>
      <c r="M129" s="121">
        <v>1049.3</v>
      </c>
      <c r="N129" s="122">
        <v>4.5999999999999996</v>
      </c>
      <c r="O129" s="301" t="s">
        <v>86</v>
      </c>
      <c r="P129" s="121">
        <v>1074.0999999999999</v>
      </c>
      <c r="Q129" s="121">
        <v>1069.5</v>
      </c>
      <c r="R129" s="122">
        <v>4.5999999999999996</v>
      </c>
    </row>
    <row r="130" spans="1:18" s="9" customFormat="1" ht="13.95" customHeight="1">
      <c r="A130" s="11" t="s">
        <v>19</v>
      </c>
      <c r="B130" s="259"/>
      <c r="C130" s="259"/>
      <c r="D130" s="273"/>
      <c r="E130" s="263"/>
      <c r="F130" s="263"/>
      <c r="G130" s="272"/>
      <c r="H130" s="11" t="s">
        <v>19</v>
      </c>
      <c r="I130" s="263"/>
      <c r="J130" s="263"/>
      <c r="K130" s="272"/>
      <c r="L130" s="263"/>
      <c r="M130" s="263"/>
      <c r="N130" s="272"/>
      <c r="O130" s="11" t="s">
        <v>19</v>
      </c>
      <c r="P130" s="263"/>
      <c r="Q130" s="263"/>
      <c r="R130" s="272"/>
    </row>
    <row r="131" spans="1:18" s="9" customFormat="1" ht="13.95" customHeight="1">
      <c r="A131" s="302" t="s">
        <v>66</v>
      </c>
      <c r="B131" s="262">
        <v>10.1</v>
      </c>
      <c r="C131" s="262">
        <v>10.1</v>
      </c>
      <c r="D131" s="274" t="s">
        <v>15</v>
      </c>
      <c r="E131" s="125">
        <v>10.1</v>
      </c>
      <c r="F131" s="125">
        <v>10.1</v>
      </c>
      <c r="G131" s="266" t="s">
        <v>15</v>
      </c>
      <c r="H131" s="302" t="s">
        <v>66</v>
      </c>
      <c r="I131" s="125">
        <v>10.199999999999999</v>
      </c>
      <c r="J131" s="125">
        <v>10.199999999999999</v>
      </c>
      <c r="K131" s="266" t="s">
        <v>15</v>
      </c>
      <c r="L131" s="125">
        <v>10.3</v>
      </c>
      <c r="M131" s="125">
        <v>10.3</v>
      </c>
      <c r="N131" s="266" t="s">
        <v>15</v>
      </c>
      <c r="O131" s="302" t="s">
        <v>66</v>
      </c>
      <c r="P131" s="125">
        <v>10.4</v>
      </c>
      <c r="Q131" s="125">
        <v>10.4</v>
      </c>
      <c r="R131" s="266" t="s">
        <v>15</v>
      </c>
    </row>
    <row r="132" spans="1:18" s="256" customFormat="1" ht="13.95" customHeight="1">
      <c r="A132" s="269"/>
      <c r="B132" s="303"/>
      <c r="C132" s="303"/>
      <c r="D132" s="303"/>
      <c r="E132" s="125"/>
      <c r="F132" s="125"/>
      <c r="G132" s="266"/>
      <c r="H132" s="269"/>
      <c r="I132" s="125"/>
      <c r="J132" s="125"/>
      <c r="K132" s="266"/>
      <c r="L132" s="125"/>
      <c r="M132" s="125"/>
      <c r="N132" s="266"/>
      <c r="O132" s="269"/>
      <c r="P132" s="125"/>
      <c r="Q132" s="125"/>
      <c r="R132" s="266"/>
    </row>
    <row r="133" spans="1:18" s="256" customFormat="1" ht="13.95" customHeight="1">
      <c r="A133" s="128" t="s">
        <v>9</v>
      </c>
      <c r="B133" s="122">
        <v>281.89999999999998</v>
      </c>
      <c r="C133" s="122">
        <v>253.5</v>
      </c>
      <c r="D133" s="304">
        <v>28.4</v>
      </c>
      <c r="E133" s="305">
        <v>288.8</v>
      </c>
      <c r="F133" s="305">
        <v>260</v>
      </c>
      <c r="G133" s="305">
        <v>28.8</v>
      </c>
      <c r="H133" s="128" t="s">
        <v>9</v>
      </c>
      <c r="I133" s="122">
        <v>299.5</v>
      </c>
      <c r="J133" s="122">
        <v>270.39999999999998</v>
      </c>
      <c r="K133" s="304">
        <v>29.1</v>
      </c>
      <c r="L133" s="305">
        <v>312.5</v>
      </c>
      <c r="M133" s="305">
        <v>283.3</v>
      </c>
      <c r="N133" s="305">
        <v>29.2</v>
      </c>
      <c r="O133" s="128" t="s">
        <v>9</v>
      </c>
      <c r="P133" s="305">
        <v>322.2</v>
      </c>
      <c r="Q133" s="305">
        <v>292.89999999999998</v>
      </c>
      <c r="R133" s="305">
        <v>29.3</v>
      </c>
    </row>
    <row r="134" spans="1:18" s="9" customFormat="1" ht="13.95" customHeight="1">
      <c r="A134" s="306"/>
      <c r="B134" s="306"/>
      <c r="C134" s="306"/>
      <c r="D134" s="306"/>
      <c r="E134" s="307"/>
      <c r="F134" s="307"/>
      <c r="G134" s="307"/>
      <c r="H134" s="306"/>
      <c r="I134" s="307"/>
      <c r="J134" s="307"/>
      <c r="K134" s="307"/>
      <c r="L134" s="307"/>
      <c r="M134" s="307"/>
      <c r="N134" s="307"/>
      <c r="O134" s="306"/>
      <c r="P134" s="307"/>
      <c r="Q134" s="307"/>
      <c r="R134" s="307"/>
    </row>
    <row r="135" spans="1:18" s="9" customFormat="1" ht="10.199999999999999" customHeight="1">
      <c r="A135" s="308"/>
      <c r="B135" s="309"/>
      <c r="C135" s="309"/>
      <c r="D135" s="309"/>
      <c r="E135" s="7"/>
      <c r="F135" s="7"/>
      <c r="G135" s="7"/>
      <c r="H135" s="308"/>
    </row>
    <row r="136" spans="1:18" ht="15" hidden="1" customHeight="1">
      <c r="A136" s="310"/>
      <c r="B136" s="311">
        <f t="shared" ref="B136:G136" si="0">B8-B10-B24-B61-B75-B83-B95-B110-B129-B133</f>
        <v>0</v>
      </c>
      <c r="C136" s="311">
        <f t="shared" si="0"/>
        <v>0</v>
      </c>
      <c r="D136" s="311">
        <f t="shared" si="0"/>
        <v>1.8474111129762605E-13</v>
      </c>
      <c r="E136" s="311">
        <f t="shared" si="0"/>
        <v>0</v>
      </c>
      <c r="F136" s="311">
        <f t="shared" si="0"/>
        <v>0</v>
      </c>
      <c r="G136" s="311">
        <f t="shared" si="0"/>
        <v>-2.9487523534044158E-13</v>
      </c>
      <c r="H136" s="312"/>
      <c r="I136" s="311">
        <f t="shared" ref="I136:N136" si="1">I8-I10-I24-I61-I75-I83-I95-I110-I129-I133</f>
        <v>0</v>
      </c>
      <c r="J136" s="311">
        <f t="shared" si="1"/>
        <v>0</v>
      </c>
      <c r="K136" s="311">
        <f t="shared" si="1"/>
        <v>0</v>
      </c>
      <c r="L136" s="311">
        <f t="shared" si="1"/>
        <v>-6.8212102632969618E-13</v>
      </c>
      <c r="M136" s="311">
        <f t="shared" si="1"/>
        <v>0</v>
      </c>
      <c r="N136" s="311">
        <f t="shared" si="1"/>
        <v>6.7501559897209518E-14</v>
      </c>
      <c r="O136" s="312"/>
      <c r="P136" s="311">
        <f>P8-P10-P24-P61-P75-P83-P95-P110-P129-P133</f>
        <v>0</v>
      </c>
      <c r="Q136" s="311">
        <f>Q8-Q10-Q24-Q61-Q75-Q83-Q95-Q110-Q129-Q133</f>
        <v>0</v>
      </c>
      <c r="R136" s="311">
        <f>R8-R10-R24-R61-R75-R83-R95-R110-R129-R133</f>
        <v>-3.659295089164516E-13</v>
      </c>
    </row>
    <row r="137" spans="1:18" ht="15" hidden="1" customHeight="1">
      <c r="A137" s="4" t="s">
        <v>1</v>
      </c>
      <c r="B137" s="313">
        <f>B10-B11-B12-B13-B16-B17-B21</f>
        <v>0</v>
      </c>
      <c r="C137" s="313">
        <f>C10-C11-C12-C13-C17-C21</f>
        <v>0</v>
      </c>
      <c r="D137" s="313">
        <f>D10-D11-D12-D13-D16-D17-D21</f>
        <v>0</v>
      </c>
      <c r="E137" s="313">
        <f>E10-E11-E12-E13-E16-E17-E21</f>
        <v>0</v>
      </c>
      <c r="F137" s="313">
        <f>F10-F11-F12-F13-F17-F21</f>
        <v>0</v>
      </c>
      <c r="G137" s="313">
        <f>G10-G11-G12-G13-G16-G17-G21</f>
        <v>0</v>
      </c>
      <c r="H137" s="314"/>
      <c r="I137" s="313">
        <f>I10-I11-I12-I13-I16-I17-I21</f>
        <v>0</v>
      </c>
      <c r="J137" s="313">
        <f>J10-J11-J12-J13-J17-J21</f>
        <v>0</v>
      </c>
      <c r="K137" s="313">
        <f>K10-K11-K12-K13-K16-K17-K21</f>
        <v>0</v>
      </c>
      <c r="L137" s="313">
        <f>L10-L11-L12-L13-L16-L17-L21</f>
        <v>0</v>
      </c>
      <c r="M137" s="313">
        <f>M10-M11-M12-M13-M17-M21</f>
        <v>0</v>
      </c>
      <c r="N137" s="313">
        <f>N10-N11-N12-N13-N16-N17-N21</f>
        <v>0</v>
      </c>
      <c r="O137" s="314"/>
      <c r="P137" s="313">
        <f>P10-P11-P12-P13-P16-P17-P21</f>
        <v>0</v>
      </c>
      <c r="Q137" s="313">
        <f>Q10-Q11-Q12-Q13-Q17-Q21</f>
        <v>0</v>
      </c>
      <c r="R137" s="313">
        <f>R10-R11-R12-R13-R16-R17-R21</f>
        <v>0</v>
      </c>
    </row>
    <row r="138" spans="1:18" ht="15" hidden="1" customHeight="1">
      <c r="A138" s="310"/>
      <c r="B138" s="315"/>
      <c r="C138" s="315">
        <f>C17-C19-C20</f>
        <v>0</v>
      </c>
      <c r="D138" s="315"/>
      <c r="E138" s="315"/>
      <c r="F138" s="315">
        <f>F17-F19-F20</f>
        <v>0</v>
      </c>
      <c r="G138" s="315"/>
      <c r="H138" s="316"/>
      <c r="I138" s="315"/>
      <c r="J138" s="315">
        <f>J17-J19-J20</f>
        <v>0</v>
      </c>
      <c r="K138" s="315"/>
      <c r="L138" s="315"/>
      <c r="M138" s="315">
        <f>M17-M19-M20</f>
        <v>0</v>
      </c>
      <c r="N138" s="315"/>
      <c r="O138" s="316"/>
      <c r="P138" s="315"/>
      <c r="Q138" s="315">
        <f>Q17-Q19-Q20</f>
        <v>0</v>
      </c>
      <c r="R138" s="315"/>
    </row>
    <row r="139" spans="1:18" ht="15" hidden="1" customHeight="1">
      <c r="A139" s="310"/>
      <c r="B139" s="314"/>
      <c r="C139" s="313">
        <f>C21-C22</f>
        <v>0</v>
      </c>
      <c r="D139" s="314"/>
      <c r="E139" s="314"/>
      <c r="F139" s="313">
        <f>F21-F22</f>
        <v>0</v>
      </c>
      <c r="G139" s="314"/>
      <c r="H139" s="316"/>
      <c r="I139" s="314"/>
      <c r="J139" s="313">
        <f>J21-J22</f>
        <v>0</v>
      </c>
      <c r="K139" s="314"/>
      <c r="L139" s="314"/>
      <c r="M139" s="313">
        <f>M21-M22</f>
        <v>0</v>
      </c>
      <c r="N139" s="314"/>
      <c r="O139" s="316"/>
      <c r="P139" s="314"/>
      <c r="Q139" s="313">
        <f>Q21-Q22</f>
        <v>0</v>
      </c>
      <c r="R139" s="314"/>
    </row>
    <row r="140" spans="1:18" ht="15" hidden="1" customHeight="1">
      <c r="A140" s="4" t="s">
        <v>67</v>
      </c>
      <c r="B140" s="312">
        <f>B24-B25-B26-B29-B32-B36-B38-B39-B40-B42-B44-B45-B47</f>
        <v>-9.9475983006414026E-14</v>
      </c>
      <c r="C140" s="312">
        <f>C24-C25-C26-C29-C32-C36-C40-C42-C45</f>
        <v>0</v>
      </c>
      <c r="D140" s="312">
        <f>D24-D25-D26-D32-D36-D38-D39-D40-D42-D44-D45-D47</f>
        <v>-4.2632564145606011E-14</v>
      </c>
      <c r="E140" s="312">
        <f>E24-E25-E26-E29-E32-E36-E38-E39-E40-E42-E44-E45-E47</f>
        <v>-2.4868995751603507E-13</v>
      </c>
      <c r="F140" s="312">
        <f>F24-F25-F26-F29-F32-F36-F40-F42-F45</f>
        <v>0</v>
      </c>
      <c r="G140" s="312">
        <f>G24-G25-G26-G32-G36-G38-G39-G40-G42-G44-G45-G47</f>
        <v>0</v>
      </c>
      <c r="H140" s="314"/>
      <c r="I140" s="312">
        <f>I24-I25-I26-I29-I32-I36-I38-I39-I40-I42-I44-I45-I47</f>
        <v>0</v>
      </c>
      <c r="J140" s="312">
        <f>J24-J25-J26-J29-J32-J36-J40-J42-J45</f>
        <v>0</v>
      </c>
      <c r="K140" s="312">
        <f>K24-K25-K26-K32-K36-K38-K39-K40-K42-K44-K45-K47</f>
        <v>6.3948846218409017E-14</v>
      </c>
      <c r="L140" s="312">
        <f>L24-L25-L26-L29-L32-L36-L38-L39-L40-L42-L44-L45-L47</f>
        <v>-2.6290081223123707E-13</v>
      </c>
      <c r="M140" s="312">
        <f>M24-M25-M26-M29-M32-M36-M40-M42-M45</f>
        <v>0</v>
      </c>
      <c r="N140" s="312">
        <f>N24-N25-N26-N32-N36-N38-N39-N40-N42-N44-N45-N47</f>
        <v>-9.2370555648813024E-14</v>
      </c>
      <c r="O140" s="314"/>
      <c r="P140" s="312">
        <f>P24-P25-P26-P29-P32-P36-P38-P39-P40-P42-P44-P45-P47</f>
        <v>-2.4868995751603507E-13</v>
      </c>
      <c r="Q140" s="312">
        <f>Q24-Q25-Q26-Q29-Q32-Q36-Q40-Q42-Q45</f>
        <v>0</v>
      </c>
      <c r="R140" s="312">
        <f>R24-R25-R26-R32-R36-R38-R39-R40-R42-R44-R45-R47</f>
        <v>0</v>
      </c>
    </row>
    <row r="141" spans="1:18" ht="15" hidden="1" customHeight="1">
      <c r="A141" s="310"/>
      <c r="B141" s="313"/>
      <c r="C141" s="317">
        <f>C36-C37</f>
        <v>0</v>
      </c>
      <c r="D141" s="314"/>
      <c r="E141" s="313"/>
      <c r="F141" s="317">
        <f>F36-F37</f>
        <v>0</v>
      </c>
      <c r="G141" s="314"/>
      <c r="H141" s="318"/>
      <c r="I141" s="313"/>
      <c r="J141" s="317">
        <f>J36-J37</f>
        <v>0</v>
      </c>
      <c r="K141" s="314"/>
      <c r="L141" s="313"/>
      <c r="M141" s="317">
        <f>M36-M37</f>
        <v>0</v>
      </c>
      <c r="N141" s="314"/>
      <c r="O141" s="318"/>
      <c r="P141" s="313"/>
      <c r="Q141" s="317">
        <f>Q36-Q37</f>
        <v>0</v>
      </c>
      <c r="R141" s="314"/>
    </row>
    <row r="142" spans="1:18" ht="15" hidden="1" customHeight="1">
      <c r="A142" s="310"/>
      <c r="B142" s="313"/>
      <c r="C142" s="317">
        <f>C40-C41</f>
        <v>0</v>
      </c>
      <c r="D142" s="316"/>
      <c r="E142" s="313"/>
      <c r="F142" s="317">
        <f>F40-F41</f>
        <v>0</v>
      </c>
      <c r="G142" s="316"/>
      <c r="H142" s="319"/>
      <c r="I142" s="313"/>
      <c r="J142" s="317">
        <f>J40-J41</f>
        <v>0</v>
      </c>
      <c r="K142" s="316"/>
      <c r="L142" s="313"/>
      <c r="M142" s="317">
        <f>M40-M41</f>
        <v>0</v>
      </c>
      <c r="N142" s="316"/>
      <c r="P142" s="313"/>
      <c r="Q142" s="317">
        <f>Q40-Q41</f>
        <v>0</v>
      </c>
      <c r="R142" s="316"/>
    </row>
    <row r="143" spans="1:18" ht="15" hidden="1" customHeight="1">
      <c r="A143" s="310"/>
      <c r="B143" s="313"/>
      <c r="C143" s="317">
        <f>C42-C43</f>
        <v>0</v>
      </c>
      <c r="D143" s="316"/>
      <c r="E143" s="313"/>
      <c r="F143" s="317">
        <f>F42-F43</f>
        <v>0</v>
      </c>
      <c r="G143" s="316"/>
      <c r="H143" s="319"/>
      <c r="I143" s="313"/>
      <c r="J143" s="317">
        <f>J42-J43</f>
        <v>0</v>
      </c>
      <c r="K143" s="316"/>
      <c r="L143" s="313"/>
      <c r="M143" s="317">
        <f>M42-M43</f>
        <v>0</v>
      </c>
      <c r="N143" s="316"/>
      <c r="P143" s="313"/>
      <c r="Q143" s="317">
        <f>Q42-Q43</f>
        <v>0</v>
      </c>
      <c r="R143" s="316"/>
    </row>
    <row r="144" spans="1:18" ht="15" hidden="1" customHeight="1">
      <c r="A144" s="310"/>
      <c r="B144" s="315"/>
      <c r="C144" s="317">
        <f>C45-C46</f>
        <v>0</v>
      </c>
      <c r="D144" s="314"/>
      <c r="E144" s="315"/>
      <c r="F144" s="317">
        <f>F45-F46</f>
        <v>0</v>
      </c>
      <c r="G144" s="314"/>
      <c r="H144" s="319"/>
      <c r="I144" s="315"/>
      <c r="J144" s="317">
        <f>J45-J46</f>
        <v>0</v>
      </c>
      <c r="K144" s="314"/>
      <c r="L144" s="315"/>
      <c r="M144" s="317">
        <f>M45-M46</f>
        <v>0</v>
      </c>
      <c r="N144" s="314"/>
      <c r="P144" s="315"/>
      <c r="Q144" s="317">
        <f>Q45-Q46</f>
        <v>0</v>
      </c>
      <c r="R144" s="314"/>
    </row>
    <row r="145" spans="1:18" ht="15" hidden="1" customHeight="1">
      <c r="A145" s="4" t="s">
        <v>12</v>
      </c>
      <c r="B145" s="315">
        <f>B61-B62-B65-B68-B69-B70-B72-B73</f>
        <v>0</v>
      </c>
      <c r="C145" s="315">
        <f>C61-C62-C65-C70</f>
        <v>1.9539925233402755E-14</v>
      </c>
      <c r="D145" s="315">
        <f>D61-D68-D69-D70-D72-D73</f>
        <v>0</v>
      </c>
      <c r="E145" s="315">
        <f>E61-E62-E65-E68-E69-E70-E72-E73</f>
        <v>0</v>
      </c>
      <c r="F145" s="315">
        <f>F61-F62-F65-F70</f>
        <v>0</v>
      </c>
      <c r="G145" s="315">
        <f>G61-G68-G69-G70-G72-G73</f>
        <v>0</v>
      </c>
      <c r="H145" s="319"/>
      <c r="I145" s="315">
        <f>I61-I62-I65-I68-I69-I70-I72-I73</f>
        <v>0</v>
      </c>
      <c r="J145" s="315">
        <f>J61-J62-J65-J70</f>
        <v>0</v>
      </c>
      <c r="K145" s="315">
        <f>K61-K68-K69-K70-K72-K73</f>
        <v>0</v>
      </c>
      <c r="L145" s="315">
        <f>L61-L62-L65-L68-L69-L70-L72-L73</f>
        <v>0</v>
      </c>
      <c r="M145" s="315">
        <f>M61-M62-M65-M70</f>
        <v>0</v>
      </c>
      <c r="N145" s="315">
        <f>N61-N68-N69-N70-N72-N73</f>
        <v>0</v>
      </c>
      <c r="P145" s="315">
        <f>P61-P62-P65-P68-P69-P70-P72-P73</f>
        <v>0</v>
      </c>
      <c r="Q145" s="315">
        <f>Q61-Q62-Q65-Q70</f>
        <v>1.7763568394002505E-14</v>
      </c>
      <c r="R145" s="315">
        <f>R61-R68-R69-R70-R72-R73</f>
        <v>0</v>
      </c>
    </row>
    <row r="146" spans="1:18" ht="15" hidden="1" customHeight="1">
      <c r="A146" s="310"/>
      <c r="B146" s="314"/>
      <c r="C146" s="317">
        <f>C70-C71</f>
        <v>0</v>
      </c>
      <c r="D146" s="314"/>
      <c r="E146" s="314"/>
      <c r="F146" s="317">
        <f>F70-F71</f>
        <v>0</v>
      </c>
      <c r="G146" s="314"/>
      <c r="H146" s="319"/>
      <c r="I146" s="314"/>
      <c r="J146" s="317">
        <f>J70-J71</f>
        <v>0</v>
      </c>
      <c r="K146" s="314"/>
      <c r="L146" s="314"/>
      <c r="M146" s="317">
        <f>M70-M71</f>
        <v>0</v>
      </c>
      <c r="N146" s="314"/>
      <c r="P146" s="314"/>
      <c r="Q146" s="317">
        <f>Q70-Q71</f>
        <v>0</v>
      </c>
      <c r="R146" s="314"/>
    </row>
    <row r="147" spans="1:18" ht="15" hidden="1" customHeight="1">
      <c r="A147" s="4" t="s">
        <v>2</v>
      </c>
      <c r="B147" s="320">
        <f>B75-B76-B77-B78-B79-B80-B81</f>
        <v>0</v>
      </c>
      <c r="C147" s="320">
        <f>C75-C76</f>
        <v>0</v>
      </c>
      <c r="D147" s="320">
        <f>D75-D77-D78-D79-D80-D81</f>
        <v>0</v>
      </c>
      <c r="E147" s="320">
        <f>E75-E76-E77-E78-E79-E80-E81</f>
        <v>0</v>
      </c>
      <c r="F147" s="320">
        <f>F75-F76</f>
        <v>0</v>
      </c>
      <c r="G147" s="320">
        <f>G75-G77-G78-G79-G80-G81</f>
        <v>0</v>
      </c>
      <c r="H147" s="319"/>
      <c r="I147" s="320">
        <f>I75-I76-I77-I78-I79-I80-I81</f>
        <v>0</v>
      </c>
      <c r="J147" s="320">
        <f>J75-J76</f>
        <v>0</v>
      </c>
      <c r="K147" s="320">
        <f>K75-K77-K78-K79-K80-K81</f>
        <v>0</v>
      </c>
      <c r="L147" s="320">
        <f>L75-L76-L77-L78-L79-L80-L81</f>
        <v>0</v>
      </c>
      <c r="M147" s="320">
        <f>M75-M76</f>
        <v>0</v>
      </c>
      <c r="N147" s="320">
        <f>N75-N77-N78-N79-N80-N81</f>
        <v>0</v>
      </c>
      <c r="P147" s="320">
        <f>P75-P76-P77-P78-P79-P80-P81</f>
        <v>0</v>
      </c>
      <c r="Q147" s="320">
        <f>Q75-Q76</f>
        <v>0</v>
      </c>
      <c r="R147" s="320">
        <f>R75-R77-R78-R79-R80-R81</f>
        <v>0</v>
      </c>
    </row>
    <row r="148" spans="1:18" ht="15" hidden="1" customHeight="1">
      <c r="A148" s="4"/>
      <c r="B148" s="320"/>
      <c r="C148" s="320"/>
      <c r="D148" s="320"/>
      <c r="E148" s="320"/>
      <c r="F148" s="320"/>
      <c r="G148" s="320"/>
      <c r="H148" s="319"/>
      <c r="I148" s="320"/>
      <c r="J148" s="320"/>
      <c r="K148" s="320"/>
      <c r="L148" s="320"/>
      <c r="M148" s="320"/>
      <c r="N148" s="320"/>
      <c r="P148" s="320"/>
      <c r="Q148" s="320"/>
      <c r="R148" s="320"/>
    </row>
    <row r="149" spans="1:18" ht="15" hidden="1" customHeight="1">
      <c r="A149" s="4" t="s">
        <v>51</v>
      </c>
      <c r="B149" s="320">
        <f>B83-B84-B85-B86-B87-B89-B91-B93</f>
        <v>-1.5987211554602254E-13</v>
      </c>
      <c r="C149" s="320">
        <f>C83-C87-C89-C91</f>
        <v>0</v>
      </c>
      <c r="D149" s="320">
        <f>D83-D84-D85-D86-D87-D89-D91-D93</f>
        <v>-1.0302869668521453E-13</v>
      </c>
      <c r="E149" s="320">
        <f>E83-E84-E85-E86-E87-E89-E91-E93</f>
        <v>-1.9184653865522705E-13</v>
      </c>
      <c r="F149" s="320">
        <f>F83-F87-F89-F91</f>
        <v>0</v>
      </c>
      <c r="G149" s="320">
        <f>G83-G84-G85-G86-G87-G89-G91-G93</f>
        <v>0</v>
      </c>
      <c r="H149" s="319"/>
      <c r="I149" s="320">
        <f>I83-I84-I85-I86-I87-I89-I91-I93</f>
        <v>0</v>
      </c>
      <c r="J149" s="320">
        <f>J83-J87-J89-J91</f>
        <v>0</v>
      </c>
      <c r="K149" s="320">
        <f>K83-K84-K85-K86-K87-K89-K91-K93</f>
        <v>4.9737991503207013E-14</v>
      </c>
      <c r="L149" s="320">
        <f>L83-L84-L85-L86-L87-L89-L91-L93</f>
        <v>-9.2370555648813024E-14</v>
      </c>
      <c r="M149" s="320">
        <f>M83-M87-M89-M91</f>
        <v>0</v>
      </c>
      <c r="N149" s="320">
        <f>N83-N84-N85-N86-N87-N89-N91-N93</f>
        <v>1.0658141036401503E-13</v>
      </c>
      <c r="P149" s="320">
        <f>P83-P84-P85-P86-P87-P89-P91-P93</f>
        <v>-9.2370555648813024E-14</v>
      </c>
      <c r="Q149" s="320">
        <f>Q83-Q87-Q89-Q91</f>
        <v>0</v>
      </c>
      <c r="R149" s="320">
        <f>R83-R84-R85-R86-R87-R89-R91-R93</f>
        <v>-9.2370555648813024E-14</v>
      </c>
    </row>
    <row r="150" spans="1:18" ht="15" hidden="1" customHeight="1">
      <c r="A150" s="321"/>
      <c r="B150" s="321"/>
      <c r="C150" s="320">
        <f>C87-C88</f>
        <v>0</v>
      </c>
      <c r="D150" s="321"/>
      <c r="E150" s="321"/>
      <c r="F150" s="320">
        <f>F87-F88</f>
        <v>0</v>
      </c>
      <c r="G150" s="321"/>
      <c r="H150" s="319"/>
      <c r="I150" s="321"/>
      <c r="J150" s="320">
        <f>J87-J88</f>
        <v>0</v>
      </c>
      <c r="K150" s="321"/>
      <c r="L150" s="321"/>
      <c r="M150" s="320">
        <f>M87-M88</f>
        <v>0</v>
      </c>
      <c r="N150" s="321"/>
      <c r="P150" s="321"/>
      <c r="Q150" s="320">
        <f>Q87-Q88</f>
        <v>0</v>
      </c>
      <c r="R150" s="321"/>
    </row>
    <row r="151" spans="1:18" ht="15" hidden="1" customHeight="1">
      <c r="A151" s="321"/>
      <c r="B151" s="321"/>
      <c r="C151" s="320">
        <f>C89-C90</f>
        <v>0</v>
      </c>
      <c r="D151" s="320"/>
      <c r="E151" s="321"/>
      <c r="F151" s="320">
        <f>F89-F90</f>
        <v>0</v>
      </c>
      <c r="G151" s="320"/>
      <c r="H151" s="319"/>
      <c r="I151" s="321"/>
      <c r="J151" s="320">
        <f>J89-J90</f>
        <v>0</v>
      </c>
      <c r="K151" s="320"/>
      <c r="L151" s="321"/>
      <c r="M151" s="320">
        <f>M89-M90</f>
        <v>0</v>
      </c>
      <c r="N151" s="320"/>
      <c r="P151" s="321"/>
      <c r="Q151" s="320">
        <f>Q89-Q90</f>
        <v>0</v>
      </c>
      <c r="R151" s="320"/>
    </row>
    <row r="152" spans="1:18" ht="15" hidden="1" customHeight="1">
      <c r="A152" s="321"/>
      <c r="B152" s="321"/>
      <c r="C152" s="320">
        <f>C91-C92</f>
        <v>0</v>
      </c>
      <c r="D152" s="321"/>
      <c r="E152" s="321"/>
      <c r="F152" s="320">
        <f>F91-F92</f>
        <v>0</v>
      </c>
      <c r="G152" s="321"/>
      <c r="H152" s="319"/>
      <c r="I152" s="321"/>
      <c r="J152" s="320">
        <f>J91-J92</f>
        <v>0</v>
      </c>
      <c r="K152" s="321"/>
      <c r="L152" s="321"/>
      <c r="M152" s="320">
        <f>M91-M92</f>
        <v>0</v>
      </c>
      <c r="N152" s="321"/>
      <c r="P152" s="321"/>
      <c r="Q152" s="320">
        <f>Q91-Q92</f>
        <v>0</v>
      </c>
      <c r="R152" s="321"/>
    </row>
    <row r="153" spans="1:18" ht="15" hidden="1" customHeight="1">
      <c r="A153" s="4" t="s">
        <v>4</v>
      </c>
      <c r="B153" s="320">
        <f>B95-B96-B97-B98-B99-B100</f>
        <v>0</v>
      </c>
      <c r="C153" s="320">
        <f>C95-C96</f>
        <v>0</v>
      </c>
      <c r="D153" s="320">
        <f>D95-D97-D98-D99-D100</f>
        <v>0</v>
      </c>
      <c r="E153" s="320">
        <f>E95-E96-E97-E98-E99-E100</f>
        <v>0</v>
      </c>
      <c r="F153" s="320">
        <f>F95-F96</f>
        <v>0</v>
      </c>
      <c r="G153" s="320">
        <f>G95-G97-G98-G99-G100</f>
        <v>0</v>
      </c>
      <c r="H153" s="319"/>
      <c r="I153" s="320">
        <f>I95-I96-I97-I98-I99-I100</f>
        <v>0</v>
      </c>
      <c r="J153" s="320">
        <f>J95-J96</f>
        <v>0</v>
      </c>
      <c r="K153" s="320">
        <f>K95-K97-K98-K99-K100</f>
        <v>0</v>
      </c>
      <c r="L153" s="320">
        <f>L95-L96-L97-L98-L99-L100</f>
        <v>0</v>
      </c>
      <c r="M153" s="320">
        <f>M95-M96</f>
        <v>0</v>
      </c>
      <c r="N153" s="320">
        <f>N95-N97-N98-N99-N100</f>
        <v>0</v>
      </c>
      <c r="P153" s="320">
        <f>P95-P96-P97-P98-P99-P100</f>
        <v>0</v>
      </c>
      <c r="Q153" s="320">
        <f>Q95-Q96</f>
        <v>0</v>
      </c>
      <c r="R153" s="320">
        <f>R95-R97-R98-R99-R100</f>
        <v>0</v>
      </c>
    </row>
    <row r="154" spans="1:18" ht="15" hidden="1" customHeight="1">
      <c r="A154" s="4" t="s">
        <v>5</v>
      </c>
      <c r="B154" s="320">
        <f>B110-B111-B112-B113-B115-B120-B121-B123-B125-B126</f>
        <v>2.2737367544323206E-13</v>
      </c>
      <c r="C154" s="320">
        <f>C110-C111-C113-C115-C121-C123-C126</f>
        <v>0</v>
      </c>
      <c r="D154" s="320">
        <f>D110-D112-D113-D115-D120-D121-D123-D125-D126</f>
        <v>0</v>
      </c>
      <c r="E154" s="320">
        <f>E110-E111-E112-E113-E115-E120-E121-E123-E125-E126</f>
        <v>0</v>
      </c>
      <c r="F154" s="320">
        <f>F110-F111-F113-F115-F121-F123-F126</f>
        <v>0</v>
      </c>
      <c r="G154" s="320">
        <f>G110-G112-G113-G115-G120-G121-G123-G125-G126</f>
        <v>0</v>
      </c>
      <c r="H154" s="319"/>
      <c r="I154" s="320">
        <f>I110-I111-I112-I113-I115-I120-I121-I123-I125-I126</f>
        <v>0</v>
      </c>
      <c r="J154" s="320">
        <f>J110-J111-J113-J115-J121-J123-J126</f>
        <v>0</v>
      </c>
      <c r="K154" s="320">
        <f>K110-K112-K113-K115-K120-K121-K123-K125-K126</f>
        <v>0</v>
      </c>
      <c r="L154" s="320">
        <f>L110-L111-L112-L113-L115-L120-L121-L123-L125-L126</f>
        <v>0</v>
      </c>
      <c r="M154" s="320">
        <f>M110-M111-M113-M115-M121-M123-M126</f>
        <v>0</v>
      </c>
      <c r="N154" s="320">
        <f>N110-N112-N113-N115-N120-N121-N123-N125-N126</f>
        <v>0</v>
      </c>
      <c r="P154" s="320">
        <f>P110-P111-P112-P113-P115-P120-P121-P123-P125-P126</f>
        <v>0</v>
      </c>
      <c r="Q154" s="320">
        <f>Q110-Q111-Q113-Q115-Q121-Q123-Q126</f>
        <v>0</v>
      </c>
      <c r="R154" s="320">
        <f>R110-R112-R113-R115-R120-R121-R123-R125-R126</f>
        <v>0</v>
      </c>
    </row>
    <row r="155" spans="1:18" ht="15" hidden="1" customHeight="1">
      <c r="A155" s="322"/>
      <c r="B155" s="321"/>
      <c r="C155" s="320">
        <f>C113-C114</f>
        <v>0</v>
      </c>
      <c r="D155" s="321"/>
      <c r="E155" s="321"/>
      <c r="F155" s="320">
        <f>F113-F114</f>
        <v>0</v>
      </c>
      <c r="G155" s="321"/>
      <c r="H155" s="319"/>
      <c r="I155" s="321"/>
      <c r="J155" s="320">
        <f>J113-J114</f>
        <v>0</v>
      </c>
      <c r="K155" s="321"/>
      <c r="L155" s="321"/>
      <c r="M155" s="320">
        <f>M113-M114</f>
        <v>0</v>
      </c>
      <c r="N155" s="321"/>
      <c r="P155" s="321"/>
      <c r="Q155" s="320">
        <f>Q113-Q114</f>
        <v>0</v>
      </c>
      <c r="R155" s="321"/>
    </row>
    <row r="156" spans="1:18" ht="15" hidden="1" customHeight="1">
      <c r="A156" s="322"/>
      <c r="B156" s="321"/>
      <c r="C156" s="320">
        <f>C115-C117-C118-C119</f>
        <v>-3.6082248300317588E-16</v>
      </c>
      <c r="D156" s="320"/>
      <c r="E156" s="321"/>
      <c r="F156" s="320">
        <f>F115-F117-F118-F119</f>
        <v>1.4155343563970746E-15</v>
      </c>
      <c r="G156" s="320"/>
      <c r="H156" s="319"/>
      <c r="I156" s="321"/>
      <c r="J156" s="320">
        <f>J115-J117-J118-J119</f>
        <v>1.4155343563970746E-15</v>
      </c>
      <c r="K156" s="320"/>
      <c r="L156" s="321"/>
      <c r="M156" s="320">
        <f>M115-M117-M118-M119</f>
        <v>-3.6082248300317588E-16</v>
      </c>
      <c r="N156" s="320"/>
      <c r="P156" s="321"/>
      <c r="Q156" s="320">
        <f>Q115-Q117-Q118-Q119</f>
        <v>-1.2490009027033011E-15</v>
      </c>
      <c r="R156" s="320"/>
    </row>
    <row r="157" spans="1:18" ht="15" hidden="1" customHeight="1">
      <c r="A157" s="322"/>
      <c r="B157" s="321"/>
      <c r="C157" s="320">
        <f>C121-C122</f>
        <v>0</v>
      </c>
      <c r="D157" s="321"/>
      <c r="E157" s="321"/>
      <c r="F157" s="320">
        <f>F121-F122</f>
        <v>0</v>
      </c>
      <c r="G157" s="321"/>
      <c r="H157" s="319"/>
      <c r="I157" s="321"/>
      <c r="J157" s="320">
        <f>J121-J122</f>
        <v>0</v>
      </c>
      <c r="K157" s="321"/>
      <c r="L157" s="321"/>
      <c r="M157" s="320">
        <f>M121-M122</f>
        <v>0</v>
      </c>
      <c r="N157" s="321"/>
      <c r="P157" s="321"/>
      <c r="Q157" s="320">
        <f>Q121-Q122</f>
        <v>0</v>
      </c>
      <c r="R157" s="321"/>
    </row>
    <row r="158" spans="1:18" ht="15" hidden="1" customHeight="1">
      <c r="A158" s="322"/>
      <c r="B158" s="321"/>
      <c r="C158" s="320">
        <f>C123-C124</f>
        <v>0</v>
      </c>
      <c r="D158" s="321"/>
      <c r="E158" s="321"/>
      <c r="F158" s="320">
        <f>F123-F124</f>
        <v>0</v>
      </c>
      <c r="G158" s="321"/>
      <c r="H158" s="319"/>
      <c r="I158" s="321"/>
      <c r="J158" s="320">
        <f>J123-J124</f>
        <v>0</v>
      </c>
      <c r="K158" s="321"/>
      <c r="L158" s="321"/>
      <c r="M158" s="320">
        <f>M123-M124</f>
        <v>0</v>
      </c>
      <c r="N158" s="321"/>
      <c r="P158" s="321"/>
      <c r="Q158" s="320">
        <f>Q123-Q124</f>
        <v>0</v>
      </c>
      <c r="R158" s="321"/>
    </row>
    <row r="159" spans="1:18" ht="15" hidden="1" customHeight="1">
      <c r="A159" s="323"/>
      <c r="B159" s="321"/>
      <c r="C159" s="320">
        <f>C126-C127</f>
        <v>0</v>
      </c>
      <c r="D159" s="321"/>
      <c r="E159" s="321"/>
      <c r="F159" s="320">
        <f>F126-F127</f>
        <v>0</v>
      </c>
      <c r="G159" s="321"/>
      <c r="H159" s="319"/>
      <c r="I159" s="321"/>
      <c r="J159" s="320">
        <f>J126-J127</f>
        <v>0</v>
      </c>
      <c r="K159" s="321"/>
      <c r="L159" s="321"/>
      <c r="M159" s="320">
        <f>M126-M127</f>
        <v>0</v>
      </c>
      <c r="N159" s="321"/>
      <c r="P159" s="321"/>
      <c r="Q159" s="320">
        <f>Q126-Q127</f>
        <v>0</v>
      </c>
      <c r="R159" s="321"/>
    </row>
    <row r="160" spans="1:18" ht="15" hidden="1" customHeight="1">
      <c r="A160" s="321"/>
      <c r="B160" s="324">
        <f t="shared" ref="B160:G160" si="2">SUM(B136:B159)</f>
        <v>-3.1974423109204508E-14</v>
      </c>
      <c r="C160" s="324">
        <f t="shared" si="2"/>
        <v>1.9179102750399579E-14</v>
      </c>
      <c r="D160" s="324">
        <f t="shared" si="2"/>
        <v>3.907985046680551E-14</v>
      </c>
      <c r="E160" s="324">
        <f t="shared" si="2"/>
        <v>-4.4053649617126212E-13</v>
      </c>
      <c r="F160" s="324">
        <f t="shared" si="2"/>
        <v>1.4155343563970746E-15</v>
      </c>
      <c r="G160" s="324">
        <f t="shared" si="2"/>
        <v>-2.9487523534044158E-13</v>
      </c>
      <c r="H160" s="319"/>
      <c r="I160" s="324">
        <f t="shared" ref="I160:N160" si="3">SUM(I136:I159)</f>
        <v>0</v>
      </c>
      <c r="J160" s="324">
        <f t="shared" si="3"/>
        <v>1.4155343563970746E-15</v>
      </c>
      <c r="K160" s="324">
        <f t="shared" si="3"/>
        <v>1.1368683772161603E-13</v>
      </c>
      <c r="L160" s="324">
        <f t="shared" si="3"/>
        <v>-1.0373923942097463E-12</v>
      </c>
      <c r="M160" s="324">
        <f t="shared" si="3"/>
        <v>-3.6082248300317588E-16</v>
      </c>
      <c r="N160" s="324">
        <f t="shared" si="3"/>
        <v>8.1712414612411521E-14</v>
      </c>
      <c r="P160" s="324">
        <f t="shared" ref="P160:R160" si="4">SUM(P136:P159)</f>
        <v>-3.4106051316484809E-13</v>
      </c>
      <c r="Q160" s="324">
        <f t="shared" si="4"/>
        <v>1.6514567491299204E-14</v>
      </c>
      <c r="R160" s="324">
        <f t="shared" si="4"/>
        <v>-4.5830006456526462E-13</v>
      </c>
    </row>
    <row r="161" spans="1:17" ht="15" hidden="1" customHeight="1">
      <c r="A161" s="325"/>
      <c r="B161" s="326" t="e">
        <f>B8-'1.3'!#REF!</f>
        <v>#REF!</v>
      </c>
      <c r="C161" s="326" t="e">
        <f>C8-'1.3'!#REF!</f>
        <v>#REF!</v>
      </c>
      <c r="D161" s="319"/>
      <c r="E161" s="326">
        <f>E8-'1.3'!E7</f>
        <v>0</v>
      </c>
      <c r="F161" s="319"/>
      <c r="G161" s="319"/>
      <c r="H161" s="319"/>
      <c r="I161" s="326">
        <f>I8-'1.3'!I7</f>
        <v>0</v>
      </c>
      <c r="L161" s="327">
        <f>L8-'1.3'!L7</f>
        <v>0</v>
      </c>
      <c r="M161" s="327">
        <f>M8-'1.3'!L8</f>
        <v>0</v>
      </c>
      <c r="P161" s="327">
        <f>P8-'1.3'!P7</f>
        <v>0</v>
      </c>
      <c r="Q161" s="327">
        <f>Q8-'1.3'!P8</f>
        <v>0</v>
      </c>
    </row>
    <row r="162" spans="1:17" ht="15" customHeight="1">
      <c r="A162" s="325"/>
      <c r="C162" s="319"/>
      <c r="D162" s="319"/>
      <c r="E162" s="319"/>
      <c r="F162" s="319"/>
      <c r="G162" s="319"/>
      <c r="H162" s="319"/>
    </row>
    <row r="163" spans="1:17" ht="15" customHeight="1">
      <c r="A163" s="325"/>
      <c r="C163" s="319"/>
      <c r="D163" s="319"/>
      <c r="E163" s="319"/>
      <c r="F163" s="319"/>
      <c r="G163" s="319"/>
      <c r="H163" s="319"/>
    </row>
    <row r="164" spans="1:17" ht="15" customHeight="1">
      <c r="A164" s="325"/>
      <c r="C164" s="319"/>
      <c r="D164" s="319"/>
      <c r="E164" s="319"/>
      <c r="F164" s="319"/>
      <c r="G164" s="319"/>
      <c r="H164" s="319"/>
    </row>
    <row r="165" spans="1:17" ht="15" customHeight="1">
      <c r="C165" s="319"/>
      <c r="D165" s="319"/>
      <c r="E165" s="319"/>
      <c r="F165" s="319"/>
      <c r="G165" s="319"/>
      <c r="H165" s="319"/>
    </row>
    <row r="166" spans="1:17" ht="15" customHeight="1">
      <c r="C166" s="319"/>
      <c r="D166" s="319"/>
      <c r="E166" s="319"/>
      <c r="F166" s="319"/>
      <c r="G166" s="319"/>
      <c r="H166" s="319"/>
    </row>
    <row r="167" spans="1:17" ht="15" customHeight="1">
      <c r="C167" s="319"/>
      <c r="D167" s="319"/>
      <c r="E167" s="319"/>
      <c r="F167" s="319"/>
      <c r="G167" s="319"/>
      <c r="H167" s="319"/>
    </row>
    <row r="168" spans="1:17" ht="15" customHeight="1">
      <c r="C168" s="319"/>
      <c r="D168" s="319"/>
      <c r="E168" s="319"/>
      <c r="F168" s="319"/>
      <c r="G168" s="319"/>
      <c r="H168" s="319"/>
    </row>
    <row r="169" spans="1:17" ht="15" customHeight="1">
      <c r="C169" s="319"/>
      <c r="D169" s="319"/>
      <c r="E169" s="319"/>
      <c r="F169" s="319"/>
      <c r="G169" s="319"/>
      <c r="H169" s="319"/>
    </row>
    <row r="170" spans="1:17" ht="15" customHeight="1">
      <c r="C170" s="319"/>
      <c r="D170" s="319"/>
      <c r="E170" s="319"/>
      <c r="F170" s="319"/>
      <c r="G170" s="319"/>
      <c r="H170" s="319"/>
    </row>
    <row r="171" spans="1:17" ht="15" customHeight="1">
      <c r="C171" s="319"/>
      <c r="D171" s="319"/>
      <c r="E171" s="319"/>
      <c r="F171" s="319"/>
      <c r="G171" s="319"/>
      <c r="H171" s="319"/>
    </row>
    <row r="172" spans="1:17" ht="15" customHeight="1">
      <c r="C172" s="319"/>
      <c r="D172" s="319"/>
      <c r="E172" s="319"/>
      <c r="F172" s="319"/>
      <c r="G172" s="319"/>
      <c r="H172" s="319"/>
    </row>
    <row r="173" spans="1:17" ht="15" customHeight="1">
      <c r="C173" s="319"/>
      <c r="D173" s="319"/>
      <c r="E173" s="319"/>
      <c r="F173" s="319"/>
      <c r="G173" s="319"/>
      <c r="H173" s="319"/>
    </row>
    <row r="174" spans="1:17" ht="15" customHeight="1">
      <c r="C174" s="319"/>
      <c r="D174" s="319"/>
      <c r="E174" s="319"/>
      <c r="F174" s="319"/>
      <c r="G174" s="319"/>
      <c r="H174" s="319"/>
    </row>
    <row r="175" spans="1:17" ht="31.95" customHeight="1">
      <c r="C175" s="319"/>
      <c r="D175" s="319"/>
      <c r="E175" s="319"/>
      <c r="F175" s="319"/>
      <c r="G175" s="319"/>
      <c r="H175" s="319"/>
    </row>
    <row r="176" spans="1:17" ht="31.95" customHeight="1">
      <c r="C176" s="319"/>
      <c r="D176" s="319"/>
      <c r="E176" s="319"/>
      <c r="F176" s="319"/>
      <c r="G176" s="319"/>
      <c r="H176" s="319"/>
    </row>
    <row r="177" ht="31.95" customHeight="1"/>
    <row r="178" ht="31.95" customHeight="1"/>
    <row r="179" ht="31.95" customHeight="1"/>
    <row r="180" ht="31.95" customHeight="1"/>
    <row r="181" ht="31.95" customHeight="1"/>
    <row r="182" ht="31.95" customHeight="1"/>
    <row r="183" ht="31.95" customHeight="1"/>
    <row r="184" ht="31.95" customHeight="1"/>
    <row r="185" ht="31.95" customHeight="1"/>
    <row r="186" ht="31.95" customHeight="1"/>
    <row r="187" ht="31.95" customHeight="1"/>
    <row r="188" ht="31.95" customHeight="1"/>
    <row r="189" ht="31.95" customHeight="1"/>
    <row r="190" ht="31.95" customHeight="1"/>
    <row r="191" ht="31.95" customHeight="1"/>
    <row r="192" ht="31.95" customHeight="1"/>
    <row r="193" ht="31.95" customHeight="1"/>
    <row r="194" ht="31.95" customHeight="1"/>
    <row r="195" ht="31.95" customHeight="1"/>
    <row r="196" ht="31.95" customHeight="1"/>
    <row r="197" ht="31.95" customHeight="1"/>
    <row r="198" ht="31.95" customHeight="1"/>
    <row r="199" ht="31.95" customHeight="1"/>
    <row r="200" ht="31.95" customHeight="1"/>
    <row r="201" ht="31.95" customHeight="1"/>
    <row r="202" ht="31.95" customHeight="1"/>
    <row r="203" ht="12.9" customHeight="1"/>
    <row r="204" ht="12.9" customHeight="1"/>
    <row r="205" ht="12.6" customHeight="1"/>
    <row r="206" ht="12.9" customHeight="1"/>
    <row r="207" ht="12.9" customHeight="1"/>
    <row r="208" ht="12.9" customHeight="1"/>
    <row r="209" ht="12.9" customHeight="1"/>
    <row r="210" ht="12.9" customHeight="1"/>
    <row r="211" ht="12.9" customHeight="1"/>
    <row r="212" ht="12.9" customHeight="1"/>
    <row r="213" ht="12.9" customHeight="1"/>
    <row r="214" ht="12.9" customHeight="1"/>
    <row r="215" ht="12.9" customHeight="1"/>
    <row r="216" ht="12.9" customHeight="1"/>
    <row r="217" ht="12.9" customHeight="1"/>
  </sheetData>
  <mergeCells count="10">
    <mergeCell ref="B57:D57"/>
    <mergeCell ref="E57:G57"/>
    <mergeCell ref="I57:K57"/>
    <mergeCell ref="L57:N57"/>
    <mergeCell ref="P57:R57"/>
    <mergeCell ref="B4:D4"/>
    <mergeCell ref="E4:G4"/>
    <mergeCell ref="I4:K4"/>
    <mergeCell ref="L4:N4"/>
    <mergeCell ref="P4:R4"/>
  </mergeCells>
  <pageMargins left="0.78740157480314965" right="0.78740157480314965" top="0.78740157480314965" bottom="0.78740157480314965" header="0.51181102362204722" footer="0.62992125984251968"/>
  <pageSetup paperSize="9" firstPageNumber="31" orientation="portrait" useFirstPageNumber="1" r:id="rId1"/>
  <headerFooter alignWithMargins="0">
    <oddFooter>&amp;C&amp;"Times New Roman,обычный"&amp;9&amp;P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A174"/>
  <sheetViews>
    <sheetView zoomScaleNormal="100" zoomScaleSheetLayoutView="87" workbookViewId="0">
      <pane xSplit="1" ySplit="8" topLeftCell="O9" activePane="bottomRight" state="frozen"/>
      <selection activeCell="U19" sqref="U19"/>
      <selection pane="topRight" activeCell="U19" sqref="U19"/>
      <selection pane="bottomLeft" activeCell="U19" sqref="U19"/>
      <selection pane="bottomRight" activeCell="W19" sqref="W19"/>
    </sheetView>
  </sheetViews>
  <sheetFormatPr defaultRowHeight="13.2"/>
  <cols>
    <col min="1" max="1" width="22.6640625" style="329" customWidth="1"/>
    <col min="2" max="2" width="10.5546875" style="328" customWidth="1"/>
    <col min="3" max="7" width="10.5546875" style="267" customWidth="1"/>
    <col min="8" max="8" width="23.5546875" style="267" customWidth="1"/>
    <col min="9" max="9" width="10.5546875" style="328" customWidth="1"/>
    <col min="10" max="11" width="10.5546875" style="319" customWidth="1"/>
    <col min="12" max="14" width="10.5546875" style="267" customWidth="1"/>
    <col min="15" max="15" width="30.5546875" style="267" customWidth="1"/>
    <col min="16" max="18" width="18.6640625" style="267" customWidth="1"/>
    <col min="19" max="31" width="9.33203125" style="267" customWidth="1"/>
    <col min="32" max="244" width="8.88671875" style="267"/>
    <col min="245" max="245" width="29.6640625" style="267" customWidth="1"/>
    <col min="246" max="251" width="10.6640625" style="267" customWidth="1"/>
    <col min="252" max="252" width="29.6640625" style="267" customWidth="1"/>
    <col min="253" max="258" width="10.6640625" style="267" customWidth="1"/>
    <col min="259" max="259" width="29.6640625" style="267" customWidth="1"/>
    <col min="260" max="262" width="18.44140625" style="267" customWidth="1"/>
    <col min="263" max="263" width="10.6640625" style="267" customWidth="1"/>
    <col min="264" max="268" width="0" style="267" hidden="1" customWidth="1"/>
    <col min="269" max="500" width="8.88671875" style="267"/>
    <col min="501" max="501" width="29.6640625" style="267" customWidth="1"/>
    <col min="502" max="507" width="10.6640625" style="267" customWidth="1"/>
    <col min="508" max="508" width="29.6640625" style="267" customWidth="1"/>
    <col min="509" max="514" width="10.6640625" style="267" customWidth="1"/>
    <col min="515" max="515" width="29.6640625" style="267" customWidth="1"/>
    <col min="516" max="518" width="18.44140625" style="267" customWidth="1"/>
    <col min="519" max="519" width="10.6640625" style="267" customWidth="1"/>
    <col min="520" max="524" width="0" style="267" hidden="1" customWidth="1"/>
    <col min="525" max="756" width="8.88671875" style="267"/>
    <col min="757" max="757" width="29.6640625" style="267" customWidth="1"/>
    <col min="758" max="763" width="10.6640625" style="267" customWidth="1"/>
    <col min="764" max="764" width="29.6640625" style="267" customWidth="1"/>
    <col min="765" max="770" width="10.6640625" style="267" customWidth="1"/>
    <col min="771" max="771" width="29.6640625" style="267" customWidth="1"/>
    <col min="772" max="774" width="18.44140625" style="267" customWidth="1"/>
    <col min="775" max="775" width="10.6640625" style="267" customWidth="1"/>
    <col min="776" max="780" width="0" style="267" hidden="1" customWidth="1"/>
    <col min="781" max="1012" width="8.88671875" style="267"/>
    <col min="1013" max="1013" width="29.6640625" style="267" customWidth="1"/>
    <col min="1014" max="1019" width="10.6640625" style="267" customWidth="1"/>
    <col min="1020" max="1020" width="29.6640625" style="267" customWidth="1"/>
    <col min="1021" max="1026" width="10.6640625" style="267" customWidth="1"/>
    <col min="1027" max="1027" width="29.6640625" style="267" customWidth="1"/>
    <col min="1028" max="1030" width="18.44140625" style="267" customWidth="1"/>
    <col min="1031" max="1031" width="10.6640625" style="267" customWidth="1"/>
    <col min="1032" max="1036" width="0" style="267" hidden="1" customWidth="1"/>
    <col min="1037" max="1268" width="8.88671875" style="267"/>
    <col min="1269" max="1269" width="29.6640625" style="267" customWidth="1"/>
    <col min="1270" max="1275" width="10.6640625" style="267" customWidth="1"/>
    <col min="1276" max="1276" width="29.6640625" style="267" customWidth="1"/>
    <col min="1277" max="1282" width="10.6640625" style="267" customWidth="1"/>
    <col min="1283" max="1283" width="29.6640625" style="267" customWidth="1"/>
    <col min="1284" max="1286" width="18.44140625" style="267" customWidth="1"/>
    <col min="1287" max="1287" width="10.6640625" style="267" customWidth="1"/>
    <col min="1288" max="1292" width="0" style="267" hidden="1" customWidth="1"/>
    <col min="1293" max="1524" width="8.88671875" style="267"/>
    <col min="1525" max="1525" width="29.6640625" style="267" customWidth="1"/>
    <col min="1526" max="1531" width="10.6640625" style="267" customWidth="1"/>
    <col min="1532" max="1532" width="29.6640625" style="267" customWidth="1"/>
    <col min="1533" max="1538" width="10.6640625" style="267" customWidth="1"/>
    <col min="1539" max="1539" width="29.6640625" style="267" customWidth="1"/>
    <col min="1540" max="1542" width="18.44140625" style="267" customWidth="1"/>
    <col min="1543" max="1543" width="10.6640625" style="267" customWidth="1"/>
    <col min="1544" max="1548" width="0" style="267" hidden="1" customWidth="1"/>
    <col min="1549" max="1780" width="8.88671875" style="267"/>
    <col min="1781" max="1781" width="29.6640625" style="267" customWidth="1"/>
    <col min="1782" max="1787" width="10.6640625" style="267" customWidth="1"/>
    <col min="1788" max="1788" width="29.6640625" style="267" customWidth="1"/>
    <col min="1789" max="1794" width="10.6640625" style="267" customWidth="1"/>
    <col min="1795" max="1795" width="29.6640625" style="267" customWidth="1"/>
    <col min="1796" max="1798" width="18.44140625" style="267" customWidth="1"/>
    <col min="1799" max="1799" width="10.6640625" style="267" customWidth="1"/>
    <col min="1800" max="1804" width="0" style="267" hidden="1" customWidth="1"/>
    <col min="1805" max="2036" width="8.88671875" style="267"/>
    <col min="2037" max="2037" width="29.6640625" style="267" customWidth="1"/>
    <col min="2038" max="2043" width="10.6640625" style="267" customWidth="1"/>
    <col min="2044" max="2044" width="29.6640625" style="267" customWidth="1"/>
    <col min="2045" max="2050" width="10.6640625" style="267" customWidth="1"/>
    <col min="2051" max="2051" width="29.6640625" style="267" customWidth="1"/>
    <col min="2052" max="2054" width="18.44140625" style="267" customWidth="1"/>
    <col min="2055" max="2055" width="10.6640625" style="267" customWidth="1"/>
    <col min="2056" max="2060" width="0" style="267" hidden="1" customWidth="1"/>
    <col min="2061" max="2292" width="8.88671875" style="267"/>
    <col min="2293" max="2293" width="29.6640625" style="267" customWidth="1"/>
    <col min="2294" max="2299" width="10.6640625" style="267" customWidth="1"/>
    <col min="2300" max="2300" width="29.6640625" style="267" customWidth="1"/>
    <col min="2301" max="2306" width="10.6640625" style="267" customWidth="1"/>
    <col min="2307" max="2307" width="29.6640625" style="267" customWidth="1"/>
    <col min="2308" max="2310" width="18.44140625" style="267" customWidth="1"/>
    <col min="2311" max="2311" width="10.6640625" style="267" customWidth="1"/>
    <col min="2312" max="2316" width="0" style="267" hidden="1" customWidth="1"/>
    <col min="2317" max="2548" width="8.88671875" style="267"/>
    <col min="2549" max="2549" width="29.6640625" style="267" customWidth="1"/>
    <col min="2550" max="2555" width="10.6640625" style="267" customWidth="1"/>
    <col min="2556" max="2556" width="29.6640625" style="267" customWidth="1"/>
    <col min="2557" max="2562" width="10.6640625" style="267" customWidth="1"/>
    <col min="2563" max="2563" width="29.6640625" style="267" customWidth="1"/>
    <col min="2564" max="2566" width="18.44140625" style="267" customWidth="1"/>
    <col min="2567" max="2567" width="10.6640625" style="267" customWidth="1"/>
    <col min="2568" max="2572" width="0" style="267" hidden="1" customWidth="1"/>
    <col min="2573" max="2804" width="8.88671875" style="267"/>
    <col min="2805" max="2805" width="29.6640625" style="267" customWidth="1"/>
    <col min="2806" max="2811" width="10.6640625" style="267" customWidth="1"/>
    <col min="2812" max="2812" width="29.6640625" style="267" customWidth="1"/>
    <col min="2813" max="2818" width="10.6640625" style="267" customWidth="1"/>
    <col min="2819" max="2819" width="29.6640625" style="267" customWidth="1"/>
    <col min="2820" max="2822" width="18.44140625" style="267" customWidth="1"/>
    <col min="2823" max="2823" width="10.6640625" style="267" customWidth="1"/>
    <col min="2824" max="2828" width="0" style="267" hidden="1" customWidth="1"/>
    <col min="2829" max="3060" width="8.88671875" style="267"/>
    <col min="3061" max="3061" width="29.6640625" style="267" customWidth="1"/>
    <col min="3062" max="3067" width="10.6640625" style="267" customWidth="1"/>
    <col min="3068" max="3068" width="29.6640625" style="267" customWidth="1"/>
    <col min="3069" max="3074" width="10.6640625" style="267" customWidth="1"/>
    <col min="3075" max="3075" width="29.6640625" style="267" customWidth="1"/>
    <col min="3076" max="3078" width="18.44140625" style="267" customWidth="1"/>
    <col min="3079" max="3079" width="10.6640625" style="267" customWidth="1"/>
    <col min="3080" max="3084" width="0" style="267" hidden="1" customWidth="1"/>
    <col min="3085" max="3316" width="8.88671875" style="267"/>
    <col min="3317" max="3317" width="29.6640625" style="267" customWidth="1"/>
    <col min="3318" max="3323" width="10.6640625" style="267" customWidth="1"/>
    <col min="3324" max="3324" width="29.6640625" style="267" customWidth="1"/>
    <col min="3325" max="3330" width="10.6640625" style="267" customWidth="1"/>
    <col min="3331" max="3331" width="29.6640625" style="267" customWidth="1"/>
    <col min="3332" max="3334" width="18.44140625" style="267" customWidth="1"/>
    <col min="3335" max="3335" width="10.6640625" style="267" customWidth="1"/>
    <col min="3336" max="3340" width="0" style="267" hidden="1" customWidth="1"/>
    <col min="3341" max="3572" width="8.88671875" style="267"/>
    <col min="3573" max="3573" width="29.6640625" style="267" customWidth="1"/>
    <col min="3574" max="3579" width="10.6640625" style="267" customWidth="1"/>
    <col min="3580" max="3580" width="29.6640625" style="267" customWidth="1"/>
    <col min="3581" max="3586" width="10.6640625" style="267" customWidth="1"/>
    <col min="3587" max="3587" width="29.6640625" style="267" customWidth="1"/>
    <col min="3588" max="3590" width="18.44140625" style="267" customWidth="1"/>
    <col min="3591" max="3591" width="10.6640625" style="267" customWidth="1"/>
    <col min="3592" max="3596" width="0" style="267" hidden="1" customWidth="1"/>
    <col min="3597" max="3828" width="8.88671875" style="267"/>
    <col min="3829" max="3829" width="29.6640625" style="267" customWidth="1"/>
    <col min="3830" max="3835" width="10.6640625" style="267" customWidth="1"/>
    <col min="3836" max="3836" width="29.6640625" style="267" customWidth="1"/>
    <col min="3837" max="3842" width="10.6640625" style="267" customWidth="1"/>
    <col min="3843" max="3843" width="29.6640625" style="267" customWidth="1"/>
    <col min="3844" max="3846" width="18.44140625" style="267" customWidth="1"/>
    <col min="3847" max="3847" width="10.6640625" style="267" customWidth="1"/>
    <col min="3848" max="3852" width="0" style="267" hidden="1" customWidth="1"/>
    <col min="3853" max="4084" width="8.88671875" style="267"/>
    <col min="4085" max="4085" width="29.6640625" style="267" customWidth="1"/>
    <col min="4086" max="4091" width="10.6640625" style="267" customWidth="1"/>
    <col min="4092" max="4092" width="29.6640625" style="267" customWidth="1"/>
    <col min="4093" max="4098" width="10.6640625" style="267" customWidth="1"/>
    <col min="4099" max="4099" width="29.6640625" style="267" customWidth="1"/>
    <col min="4100" max="4102" width="18.44140625" style="267" customWidth="1"/>
    <col min="4103" max="4103" width="10.6640625" style="267" customWidth="1"/>
    <col min="4104" max="4108" width="0" style="267" hidden="1" customWidth="1"/>
    <col min="4109" max="4340" width="8.88671875" style="267"/>
    <col min="4341" max="4341" width="29.6640625" style="267" customWidth="1"/>
    <col min="4342" max="4347" width="10.6640625" style="267" customWidth="1"/>
    <col min="4348" max="4348" width="29.6640625" style="267" customWidth="1"/>
    <col min="4349" max="4354" width="10.6640625" style="267" customWidth="1"/>
    <col min="4355" max="4355" width="29.6640625" style="267" customWidth="1"/>
    <col min="4356" max="4358" width="18.44140625" style="267" customWidth="1"/>
    <col min="4359" max="4359" width="10.6640625" style="267" customWidth="1"/>
    <col min="4360" max="4364" width="0" style="267" hidden="1" customWidth="1"/>
    <col min="4365" max="4596" width="8.88671875" style="267"/>
    <col min="4597" max="4597" width="29.6640625" style="267" customWidth="1"/>
    <col min="4598" max="4603" width="10.6640625" style="267" customWidth="1"/>
    <col min="4604" max="4604" width="29.6640625" style="267" customWidth="1"/>
    <col min="4605" max="4610" width="10.6640625" style="267" customWidth="1"/>
    <col min="4611" max="4611" width="29.6640625" style="267" customWidth="1"/>
    <col min="4612" max="4614" width="18.44140625" style="267" customWidth="1"/>
    <col min="4615" max="4615" width="10.6640625" style="267" customWidth="1"/>
    <col min="4616" max="4620" width="0" style="267" hidden="1" customWidth="1"/>
    <col min="4621" max="4852" width="8.88671875" style="267"/>
    <col min="4853" max="4853" width="29.6640625" style="267" customWidth="1"/>
    <col min="4854" max="4859" width="10.6640625" style="267" customWidth="1"/>
    <col min="4860" max="4860" width="29.6640625" style="267" customWidth="1"/>
    <col min="4861" max="4866" width="10.6640625" style="267" customWidth="1"/>
    <col min="4867" max="4867" width="29.6640625" style="267" customWidth="1"/>
    <col min="4868" max="4870" width="18.44140625" style="267" customWidth="1"/>
    <col min="4871" max="4871" width="10.6640625" style="267" customWidth="1"/>
    <col min="4872" max="4876" width="0" style="267" hidden="1" customWidth="1"/>
    <col min="4877" max="5108" width="8.88671875" style="267"/>
    <col min="5109" max="5109" width="29.6640625" style="267" customWidth="1"/>
    <col min="5110" max="5115" width="10.6640625" style="267" customWidth="1"/>
    <col min="5116" max="5116" width="29.6640625" style="267" customWidth="1"/>
    <col min="5117" max="5122" width="10.6640625" style="267" customWidth="1"/>
    <col min="5123" max="5123" width="29.6640625" style="267" customWidth="1"/>
    <col min="5124" max="5126" width="18.44140625" style="267" customWidth="1"/>
    <col min="5127" max="5127" width="10.6640625" style="267" customWidth="1"/>
    <col min="5128" max="5132" width="0" style="267" hidden="1" customWidth="1"/>
    <col min="5133" max="5364" width="8.88671875" style="267"/>
    <col min="5365" max="5365" width="29.6640625" style="267" customWidth="1"/>
    <col min="5366" max="5371" width="10.6640625" style="267" customWidth="1"/>
    <col min="5372" max="5372" width="29.6640625" style="267" customWidth="1"/>
    <col min="5373" max="5378" width="10.6640625" style="267" customWidth="1"/>
    <col min="5379" max="5379" width="29.6640625" style="267" customWidth="1"/>
    <col min="5380" max="5382" width="18.44140625" style="267" customWidth="1"/>
    <col min="5383" max="5383" width="10.6640625" style="267" customWidth="1"/>
    <col min="5384" max="5388" width="0" style="267" hidden="1" customWidth="1"/>
    <col min="5389" max="5620" width="8.88671875" style="267"/>
    <col min="5621" max="5621" width="29.6640625" style="267" customWidth="1"/>
    <col min="5622" max="5627" width="10.6640625" style="267" customWidth="1"/>
    <col min="5628" max="5628" width="29.6640625" style="267" customWidth="1"/>
    <col min="5629" max="5634" width="10.6640625" style="267" customWidth="1"/>
    <col min="5635" max="5635" width="29.6640625" style="267" customWidth="1"/>
    <col min="5636" max="5638" width="18.44140625" style="267" customWidth="1"/>
    <col min="5639" max="5639" width="10.6640625" style="267" customWidth="1"/>
    <col min="5640" max="5644" width="0" style="267" hidden="1" customWidth="1"/>
    <col min="5645" max="5876" width="8.88671875" style="267"/>
    <col min="5877" max="5877" width="29.6640625" style="267" customWidth="1"/>
    <col min="5878" max="5883" width="10.6640625" style="267" customWidth="1"/>
    <col min="5884" max="5884" width="29.6640625" style="267" customWidth="1"/>
    <col min="5885" max="5890" width="10.6640625" style="267" customWidth="1"/>
    <col min="5891" max="5891" width="29.6640625" style="267" customWidth="1"/>
    <col min="5892" max="5894" width="18.44140625" style="267" customWidth="1"/>
    <col min="5895" max="5895" width="10.6640625" style="267" customWidth="1"/>
    <col min="5896" max="5900" width="0" style="267" hidden="1" customWidth="1"/>
    <col min="5901" max="6132" width="8.88671875" style="267"/>
    <col min="6133" max="6133" width="29.6640625" style="267" customWidth="1"/>
    <col min="6134" max="6139" width="10.6640625" style="267" customWidth="1"/>
    <col min="6140" max="6140" width="29.6640625" style="267" customWidth="1"/>
    <col min="6141" max="6146" width="10.6640625" style="267" customWidth="1"/>
    <col min="6147" max="6147" width="29.6640625" style="267" customWidth="1"/>
    <col min="6148" max="6150" width="18.44140625" style="267" customWidth="1"/>
    <col min="6151" max="6151" width="10.6640625" style="267" customWidth="1"/>
    <col min="6152" max="6156" width="0" style="267" hidden="1" customWidth="1"/>
    <col min="6157" max="6388" width="8.88671875" style="267"/>
    <col min="6389" max="6389" width="29.6640625" style="267" customWidth="1"/>
    <col min="6390" max="6395" width="10.6640625" style="267" customWidth="1"/>
    <col min="6396" max="6396" width="29.6640625" style="267" customWidth="1"/>
    <col min="6397" max="6402" width="10.6640625" style="267" customWidth="1"/>
    <col min="6403" max="6403" width="29.6640625" style="267" customWidth="1"/>
    <col min="6404" max="6406" width="18.44140625" style="267" customWidth="1"/>
    <col min="6407" max="6407" width="10.6640625" style="267" customWidth="1"/>
    <col min="6408" max="6412" width="0" style="267" hidden="1" customWidth="1"/>
    <col min="6413" max="6644" width="8.88671875" style="267"/>
    <col min="6645" max="6645" width="29.6640625" style="267" customWidth="1"/>
    <col min="6646" max="6651" width="10.6640625" style="267" customWidth="1"/>
    <col min="6652" max="6652" width="29.6640625" style="267" customWidth="1"/>
    <col min="6653" max="6658" width="10.6640625" style="267" customWidth="1"/>
    <col min="6659" max="6659" width="29.6640625" style="267" customWidth="1"/>
    <col min="6660" max="6662" width="18.44140625" style="267" customWidth="1"/>
    <col min="6663" max="6663" width="10.6640625" style="267" customWidth="1"/>
    <col min="6664" max="6668" width="0" style="267" hidden="1" customWidth="1"/>
    <col min="6669" max="6900" width="8.88671875" style="267"/>
    <col min="6901" max="6901" width="29.6640625" style="267" customWidth="1"/>
    <col min="6902" max="6907" width="10.6640625" style="267" customWidth="1"/>
    <col min="6908" max="6908" width="29.6640625" style="267" customWidth="1"/>
    <col min="6909" max="6914" width="10.6640625" style="267" customWidth="1"/>
    <col min="6915" max="6915" width="29.6640625" style="267" customWidth="1"/>
    <col min="6916" max="6918" width="18.44140625" style="267" customWidth="1"/>
    <col min="6919" max="6919" width="10.6640625" style="267" customWidth="1"/>
    <col min="6920" max="6924" width="0" style="267" hidden="1" customWidth="1"/>
    <col min="6925" max="7156" width="8.88671875" style="267"/>
    <col min="7157" max="7157" width="29.6640625" style="267" customWidth="1"/>
    <col min="7158" max="7163" width="10.6640625" style="267" customWidth="1"/>
    <col min="7164" max="7164" width="29.6640625" style="267" customWidth="1"/>
    <col min="7165" max="7170" width="10.6640625" style="267" customWidth="1"/>
    <col min="7171" max="7171" width="29.6640625" style="267" customWidth="1"/>
    <col min="7172" max="7174" width="18.44140625" style="267" customWidth="1"/>
    <col min="7175" max="7175" width="10.6640625" style="267" customWidth="1"/>
    <col min="7176" max="7180" width="0" style="267" hidden="1" customWidth="1"/>
    <col min="7181" max="7412" width="8.88671875" style="267"/>
    <col min="7413" max="7413" width="29.6640625" style="267" customWidth="1"/>
    <col min="7414" max="7419" width="10.6640625" style="267" customWidth="1"/>
    <col min="7420" max="7420" width="29.6640625" style="267" customWidth="1"/>
    <col min="7421" max="7426" width="10.6640625" style="267" customWidth="1"/>
    <col min="7427" max="7427" width="29.6640625" style="267" customWidth="1"/>
    <col min="7428" max="7430" width="18.44140625" style="267" customWidth="1"/>
    <col min="7431" max="7431" width="10.6640625" style="267" customWidth="1"/>
    <col min="7432" max="7436" width="0" style="267" hidden="1" customWidth="1"/>
    <col min="7437" max="7668" width="8.88671875" style="267"/>
    <col min="7669" max="7669" width="29.6640625" style="267" customWidth="1"/>
    <col min="7670" max="7675" width="10.6640625" style="267" customWidth="1"/>
    <col min="7676" max="7676" width="29.6640625" style="267" customWidth="1"/>
    <col min="7677" max="7682" width="10.6640625" style="267" customWidth="1"/>
    <col min="7683" max="7683" width="29.6640625" style="267" customWidth="1"/>
    <col min="7684" max="7686" width="18.44140625" style="267" customWidth="1"/>
    <col min="7687" max="7687" width="10.6640625" style="267" customWidth="1"/>
    <col min="7688" max="7692" width="0" style="267" hidden="1" customWidth="1"/>
    <col min="7693" max="7924" width="8.88671875" style="267"/>
    <col min="7925" max="7925" width="29.6640625" style="267" customWidth="1"/>
    <col min="7926" max="7931" width="10.6640625" style="267" customWidth="1"/>
    <col min="7932" max="7932" width="29.6640625" style="267" customWidth="1"/>
    <col min="7933" max="7938" width="10.6640625" style="267" customWidth="1"/>
    <col min="7939" max="7939" width="29.6640625" style="267" customWidth="1"/>
    <col min="7940" max="7942" width="18.44140625" style="267" customWidth="1"/>
    <col min="7943" max="7943" width="10.6640625" style="267" customWidth="1"/>
    <col min="7944" max="7948" width="0" style="267" hidden="1" customWidth="1"/>
    <col min="7949" max="8180" width="8.88671875" style="267"/>
    <col min="8181" max="8181" width="29.6640625" style="267" customWidth="1"/>
    <col min="8182" max="8187" width="10.6640625" style="267" customWidth="1"/>
    <col min="8188" max="8188" width="29.6640625" style="267" customWidth="1"/>
    <col min="8189" max="8194" width="10.6640625" style="267" customWidth="1"/>
    <col min="8195" max="8195" width="29.6640625" style="267" customWidth="1"/>
    <col min="8196" max="8198" width="18.44140625" style="267" customWidth="1"/>
    <col min="8199" max="8199" width="10.6640625" style="267" customWidth="1"/>
    <col min="8200" max="8204" width="0" style="267" hidden="1" customWidth="1"/>
    <col min="8205" max="8436" width="8.88671875" style="267"/>
    <col min="8437" max="8437" width="29.6640625" style="267" customWidth="1"/>
    <col min="8438" max="8443" width="10.6640625" style="267" customWidth="1"/>
    <col min="8444" max="8444" width="29.6640625" style="267" customWidth="1"/>
    <col min="8445" max="8450" width="10.6640625" style="267" customWidth="1"/>
    <col min="8451" max="8451" width="29.6640625" style="267" customWidth="1"/>
    <col min="8452" max="8454" width="18.44140625" style="267" customWidth="1"/>
    <col min="8455" max="8455" width="10.6640625" style="267" customWidth="1"/>
    <col min="8456" max="8460" width="0" style="267" hidden="1" customWidth="1"/>
    <col min="8461" max="8692" width="8.88671875" style="267"/>
    <col min="8693" max="8693" width="29.6640625" style="267" customWidth="1"/>
    <col min="8694" max="8699" width="10.6640625" style="267" customWidth="1"/>
    <col min="8700" max="8700" width="29.6640625" style="267" customWidth="1"/>
    <col min="8701" max="8706" width="10.6640625" style="267" customWidth="1"/>
    <col min="8707" max="8707" width="29.6640625" style="267" customWidth="1"/>
    <col min="8708" max="8710" width="18.44140625" style="267" customWidth="1"/>
    <col min="8711" max="8711" width="10.6640625" style="267" customWidth="1"/>
    <col min="8712" max="8716" width="0" style="267" hidden="1" customWidth="1"/>
    <col min="8717" max="8948" width="8.88671875" style="267"/>
    <col min="8949" max="8949" width="29.6640625" style="267" customWidth="1"/>
    <col min="8950" max="8955" width="10.6640625" style="267" customWidth="1"/>
    <col min="8956" max="8956" width="29.6640625" style="267" customWidth="1"/>
    <col min="8957" max="8962" width="10.6640625" style="267" customWidth="1"/>
    <col min="8963" max="8963" width="29.6640625" style="267" customWidth="1"/>
    <col min="8964" max="8966" width="18.44140625" style="267" customWidth="1"/>
    <col min="8967" max="8967" width="10.6640625" style="267" customWidth="1"/>
    <col min="8968" max="8972" width="0" style="267" hidden="1" customWidth="1"/>
    <col min="8973" max="9204" width="8.88671875" style="267"/>
    <col min="9205" max="9205" width="29.6640625" style="267" customWidth="1"/>
    <col min="9206" max="9211" width="10.6640625" style="267" customWidth="1"/>
    <col min="9212" max="9212" width="29.6640625" style="267" customWidth="1"/>
    <col min="9213" max="9218" width="10.6640625" style="267" customWidth="1"/>
    <col min="9219" max="9219" width="29.6640625" style="267" customWidth="1"/>
    <col min="9220" max="9222" width="18.44140625" style="267" customWidth="1"/>
    <col min="9223" max="9223" width="10.6640625" style="267" customWidth="1"/>
    <col min="9224" max="9228" width="0" style="267" hidden="1" customWidth="1"/>
    <col min="9229" max="9460" width="8.88671875" style="267"/>
    <col min="9461" max="9461" width="29.6640625" style="267" customWidth="1"/>
    <col min="9462" max="9467" width="10.6640625" style="267" customWidth="1"/>
    <col min="9468" max="9468" width="29.6640625" style="267" customWidth="1"/>
    <col min="9469" max="9474" width="10.6640625" style="267" customWidth="1"/>
    <col min="9475" max="9475" width="29.6640625" style="267" customWidth="1"/>
    <col min="9476" max="9478" width="18.44140625" style="267" customWidth="1"/>
    <col min="9479" max="9479" width="10.6640625" style="267" customWidth="1"/>
    <col min="9480" max="9484" width="0" style="267" hidden="1" customWidth="1"/>
    <col min="9485" max="9716" width="8.88671875" style="267"/>
    <col min="9717" max="9717" width="29.6640625" style="267" customWidth="1"/>
    <col min="9718" max="9723" width="10.6640625" style="267" customWidth="1"/>
    <col min="9724" max="9724" width="29.6640625" style="267" customWidth="1"/>
    <col min="9725" max="9730" width="10.6640625" style="267" customWidth="1"/>
    <col min="9731" max="9731" width="29.6640625" style="267" customWidth="1"/>
    <col min="9732" max="9734" width="18.44140625" style="267" customWidth="1"/>
    <col min="9735" max="9735" width="10.6640625" style="267" customWidth="1"/>
    <col min="9736" max="9740" width="0" style="267" hidden="1" customWidth="1"/>
    <col min="9741" max="9972" width="8.88671875" style="267"/>
    <col min="9973" max="9973" width="29.6640625" style="267" customWidth="1"/>
    <col min="9974" max="9979" width="10.6640625" style="267" customWidth="1"/>
    <col min="9980" max="9980" width="29.6640625" style="267" customWidth="1"/>
    <col min="9981" max="9986" width="10.6640625" style="267" customWidth="1"/>
    <col min="9987" max="9987" width="29.6640625" style="267" customWidth="1"/>
    <col min="9988" max="9990" width="18.44140625" style="267" customWidth="1"/>
    <col min="9991" max="9991" width="10.6640625" style="267" customWidth="1"/>
    <col min="9992" max="9996" width="0" style="267" hidden="1" customWidth="1"/>
    <col min="9997" max="10228" width="8.88671875" style="267"/>
    <col min="10229" max="10229" width="29.6640625" style="267" customWidth="1"/>
    <col min="10230" max="10235" width="10.6640625" style="267" customWidth="1"/>
    <col min="10236" max="10236" width="29.6640625" style="267" customWidth="1"/>
    <col min="10237" max="10242" width="10.6640625" style="267" customWidth="1"/>
    <col min="10243" max="10243" width="29.6640625" style="267" customWidth="1"/>
    <col min="10244" max="10246" width="18.44140625" style="267" customWidth="1"/>
    <col min="10247" max="10247" width="10.6640625" style="267" customWidth="1"/>
    <col min="10248" max="10252" width="0" style="267" hidden="1" customWidth="1"/>
    <col min="10253" max="10484" width="8.88671875" style="267"/>
    <col min="10485" max="10485" width="29.6640625" style="267" customWidth="1"/>
    <col min="10486" max="10491" width="10.6640625" style="267" customWidth="1"/>
    <col min="10492" max="10492" width="29.6640625" style="267" customWidth="1"/>
    <col min="10493" max="10498" width="10.6640625" style="267" customWidth="1"/>
    <col min="10499" max="10499" width="29.6640625" style="267" customWidth="1"/>
    <col min="10500" max="10502" width="18.44140625" style="267" customWidth="1"/>
    <col min="10503" max="10503" width="10.6640625" style="267" customWidth="1"/>
    <col min="10504" max="10508" width="0" style="267" hidden="1" customWidth="1"/>
    <col min="10509" max="10740" width="8.88671875" style="267"/>
    <col min="10741" max="10741" width="29.6640625" style="267" customWidth="1"/>
    <col min="10742" max="10747" width="10.6640625" style="267" customWidth="1"/>
    <col min="10748" max="10748" width="29.6640625" style="267" customWidth="1"/>
    <col min="10749" max="10754" width="10.6640625" style="267" customWidth="1"/>
    <col min="10755" max="10755" width="29.6640625" style="267" customWidth="1"/>
    <col min="10756" max="10758" width="18.44140625" style="267" customWidth="1"/>
    <col min="10759" max="10759" width="10.6640625" style="267" customWidth="1"/>
    <col min="10760" max="10764" width="0" style="267" hidden="1" customWidth="1"/>
    <col min="10765" max="10996" width="8.88671875" style="267"/>
    <col min="10997" max="10997" width="29.6640625" style="267" customWidth="1"/>
    <col min="10998" max="11003" width="10.6640625" style="267" customWidth="1"/>
    <col min="11004" max="11004" width="29.6640625" style="267" customWidth="1"/>
    <col min="11005" max="11010" width="10.6640625" style="267" customWidth="1"/>
    <col min="11011" max="11011" width="29.6640625" style="267" customWidth="1"/>
    <col min="11012" max="11014" width="18.44140625" style="267" customWidth="1"/>
    <col min="11015" max="11015" width="10.6640625" style="267" customWidth="1"/>
    <col min="11016" max="11020" width="0" style="267" hidden="1" customWidth="1"/>
    <col min="11021" max="11252" width="8.88671875" style="267"/>
    <col min="11253" max="11253" width="29.6640625" style="267" customWidth="1"/>
    <col min="11254" max="11259" width="10.6640625" style="267" customWidth="1"/>
    <col min="11260" max="11260" width="29.6640625" style="267" customWidth="1"/>
    <col min="11261" max="11266" width="10.6640625" style="267" customWidth="1"/>
    <col min="11267" max="11267" width="29.6640625" style="267" customWidth="1"/>
    <col min="11268" max="11270" width="18.44140625" style="267" customWidth="1"/>
    <col min="11271" max="11271" width="10.6640625" style="267" customWidth="1"/>
    <col min="11272" max="11276" width="0" style="267" hidden="1" customWidth="1"/>
    <col min="11277" max="11508" width="8.88671875" style="267"/>
    <col min="11509" max="11509" width="29.6640625" style="267" customWidth="1"/>
    <col min="11510" max="11515" width="10.6640625" style="267" customWidth="1"/>
    <col min="11516" max="11516" width="29.6640625" style="267" customWidth="1"/>
    <col min="11517" max="11522" width="10.6640625" style="267" customWidth="1"/>
    <col min="11523" max="11523" width="29.6640625" style="267" customWidth="1"/>
    <col min="11524" max="11526" width="18.44140625" style="267" customWidth="1"/>
    <col min="11527" max="11527" width="10.6640625" style="267" customWidth="1"/>
    <col min="11528" max="11532" width="0" style="267" hidden="1" customWidth="1"/>
    <col min="11533" max="11764" width="8.88671875" style="267"/>
    <col min="11765" max="11765" width="29.6640625" style="267" customWidth="1"/>
    <col min="11766" max="11771" width="10.6640625" style="267" customWidth="1"/>
    <col min="11772" max="11772" width="29.6640625" style="267" customWidth="1"/>
    <col min="11773" max="11778" width="10.6640625" style="267" customWidth="1"/>
    <col min="11779" max="11779" width="29.6640625" style="267" customWidth="1"/>
    <col min="11780" max="11782" width="18.44140625" style="267" customWidth="1"/>
    <col min="11783" max="11783" width="10.6640625" style="267" customWidth="1"/>
    <col min="11784" max="11788" width="0" style="267" hidden="1" customWidth="1"/>
    <col min="11789" max="12020" width="8.88671875" style="267"/>
    <col min="12021" max="12021" width="29.6640625" style="267" customWidth="1"/>
    <col min="12022" max="12027" width="10.6640625" style="267" customWidth="1"/>
    <col min="12028" max="12028" width="29.6640625" style="267" customWidth="1"/>
    <col min="12029" max="12034" width="10.6640625" style="267" customWidth="1"/>
    <col min="12035" max="12035" width="29.6640625" style="267" customWidth="1"/>
    <col min="12036" max="12038" width="18.44140625" style="267" customWidth="1"/>
    <col min="12039" max="12039" width="10.6640625" style="267" customWidth="1"/>
    <col min="12040" max="12044" width="0" style="267" hidden="1" customWidth="1"/>
    <col min="12045" max="12276" width="8.88671875" style="267"/>
    <col min="12277" max="12277" width="29.6640625" style="267" customWidth="1"/>
    <col min="12278" max="12283" width="10.6640625" style="267" customWidth="1"/>
    <col min="12284" max="12284" width="29.6640625" style="267" customWidth="1"/>
    <col min="12285" max="12290" width="10.6640625" style="267" customWidth="1"/>
    <col min="12291" max="12291" width="29.6640625" style="267" customWidth="1"/>
    <col min="12292" max="12294" width="18.44140625" style="267" customWidth="1"/>
    <col min="12295" max="12295" width="10.6640625" style="267" customWidth="1"/>
    <col min="12296" max="12300" width="0" style="267" hidden="1" customWidth="1"/>
    <col min="12301" max="12532" width="8.88671875" style="267"/>
    <col min="12533" max="12533" width="29.6640625" style="267" customWidth="1"/>
    <col min="12534" max="12539" width="10.6640625" style="267" customWidth="1"/>
    <col min="12540" max="12540" width="29.6640625" style="267" customWidth="1"/>
    <col min="12541" max="12546" width="10.6640625" style="267" customWidth="1"/>
    <col min="12547" max="12547" width="29.6640625" style="267" customWidth="1"/>
    <col min="12548" max="12550" width="18.44140625" style="267" customWidth="1"/>
    <col min="12551" max="12551" width="10.6640625" style="267" customWidth="1"/>
    <col min="12552" max="12556" width="0" style="267" hidden="1" customWidth="1"/>
    <col min="12557" max="12788" width="8.88671875" style="267"/>
    <col min="12789" max="12789" width="29.6640625" style="267" customWidth="1"/>
    <col min="12790" max="12795" width="10.6640625" style="267" customWidth="1"/>
    <col min="12796" max="12796" width="29.6640625" style="267" customWidth="1"/>
    <col min="12797" max="12802" width="10.6640625" style="267" customWidth="1"/>
    <col min="12803" max="12803" width="29.6640625" style="267" customWidth="1"/>
    <col min="12804" max="12806" width="18.44140625" style="267" customWidth="1"/>
    <col min="12807" max="12807" width="10.6640625" style="267" customWidth="1"/>
    <col min="12808" max="12812" width="0" style="267" hidden="1" customWidth="1"/>
    <col min="12813" max="13044" width="8.88671875" style="267"/>
    <col min="13045" max="13045" width="29.6640625" style="267" customWidth="1"/>
    <col min="13046" max="13051" width="10.6640625" style="267" customWidth="1"/>
    <col min="13052" max="13052" width="29.6640625" style="267" customWidth="1"/>
    <col min="13053" max="13058" width="10.6640625" style="267" customWidth="1"/>
    <col min="13059" max="13059" width="29.6640625" style="267" customWidth="1"/>
    <col min="13060" max="13062" width="18.44140625" style="267" customWidth="1"/>
    <col min="13063" max="13063" width="10.6640625" style="267" customWidth="1"/>
    <col min="13064" max="13068" width="0" style="267" hidden="1" customWidth="1"/>
    <col min="13069" max="13300" width="8.88671875" style="267"/>
    <col min="13301" max="13301" width="29.6640625" style="267" customWidth="1"/>
    <col min="13302" max="13307" width="10.6640625" style="267" customWidth="1"/>
    <col min="13308" max="13308" width="29.6640625" style="267" customWidth="1"/>
    <col min="13309" max="13314" width="10.6640625" style="267" customWidth="1"/>
    <col min="13315" max="13315" width="29.6640625" style="267" customWidth="1"/>
    <col min="13316" max="13318" width="18.44140625" style="267" customWidth="1"/>
    <col min="13319" max="13319" width="10.6640625" style="267" customWidth="1"/>
    <col min="13320" max="13324" width="0" style="267" hidden="1" customWidth="1"/>
    <col min="13325" max="13556" width="8.88671875" style="267"/>
    <col min="13557" max="13557" width="29.6640625" style="267" customWidth="1"/>
    <col min="13558" max="13563" width="10.6640625" style="267" customWidth="1"/>
    <col min="13564" max="13564" width="29.6640625" style="267" customWidth="1"/>
    <col min="13565" max="13570" width="10.6640625" style="267" customWidth="1"/>
    <col min="13571" max="13571" width="29.6640625" style="267" customWidth="1"/>
    <col min="13572" max="13574" width="18.44140625" style="267" customWidth="1"/>
    <col min="13575" max="13575" width="10.6640625" style="267" customWidth="1"/>
    <col min="13576" max="13580" width="0" style="267" hidden="1" customWidth="1"/>
    <col min="13581" max="13812" width="8.88671875" style="267"/>
    <col min="13813" max="13813" width="29.6640625" style="267" customWidth="1"/>
    <col min="13814" max="13819" width="10.6640625" style="267" customWidth="1"/>
    <col min="13820" max="13820" width="29.6640625" style="267" customWidth="1"/>
    <col min="13821" max="13826" width="10.6640625" style="267" customWidth="1"/>
    <col min="13827" max="13827" width="29.6640625" style="267" customWidth="1"/>
    <col min="13828" max="13830" width="18.44140625" style="267" customWidth="1"/>
    <col min="13831" max="13831" width="10.6640625" style="267" customWidth="1"/>
    <col min="13832" max="13836" width="0" style="267" hidden="1" customWidth="1"/>
    <col min="13837" max="14068" width="8.88671875" style="267"/>
    <col min="14069" max="14069" width="29.6640625" style="267" customWidth="1"/>
    <col min="14070" max="14075" width="10.6640625" style="267" customWidth="1"/>
    <col min="14076" max="14076" width="29.6640625" style="267" customWidth="1"/>
    <col min="14077" max="14082" width="10.6640625" style="267" customWidth="1"/>
    <col min="14083" max="14083" width="29.6640625" style="267" customWidth="1"/>
    <col min="14084" max="14086" width="18.44140625" style="267" customWidth="1"/>
    <col min="14087" max="14087" width="10.6640625" style="267" customWidth="1"/>
    <col min="14088" max="14092" width="0" style="267" hidden="1" customWidth="1"/>
    <col min="14093" max="14324" width="8.88671875" style="267"/>
    <col min="14325" max="14325" width="29.6640625" style="267" customWidth="1"/>
    <col min="14326" max="14331" width="10.6640625" style="267" customWidth="1"/>
    <col min="14332" max="14332" width="29.6640625" style="267" customWidth="1"/>
    <col min="14333" max="14338" width="10.6640625" style="267" customWidth="1"/>
    <col min="14339" max="14339" width="29.6640625" style="267" customWidth="1"/>
    <col min="14340" max="14342" width="18.44140625" style="267" customWidth="1"/>
    <col min="14343" max="14343" width="10.6640625" style="267" customWidth="1"/>
    <col min="14344" max="14348" width="0" style="267" hidden="1" customWidth="1"/>
    <col min="14349" max="14580" width="8.88671875" style="267"/>
    <col min="14581" max="14581" width="29.6640625" style="267" customWidth="1"/>
    <col min="14582" max="14587" width="10.6640625" style="267" customWidth="1"/>
    <col min="14588" max="14588" width="29.6640625" style="267" customWidth="1"/>
    <col min="14589" max="14594" width="10.6640625" style="267" customWidth="1"/>
    <col min="14595" max="14595" width="29.6640625" style="267" customWidth="1"/>
    <col min="14596" max="14598" width="18.44140625" style="267" customWidth="1"/>
    <col min="14599" max="14599" width="10.6640625" style="267" customWidth="1"/>
    <col min="14600" max="14604" width="0" style="267" hidden="1" customWidth="1"/>
    <col min="14605" max="14836" width="8.88671875" style="267"/>
    <col min="14837" max="14837" width="29.6640625" style="267" customWidth="1"/>
    <col min="14838" max="14843" width="10.6640625" style="267" customWidth="1"/>
    <col min="14844" max="14844" width="29.6640625" style="267" customWidth="1"/>
    <col min="14845" max="14850" width="10.6640625" style="267" customWidth="1"/>
    <col min="14851" max="14851" width="29.6640625" style="267" customWidth="1"/>
    <col min="14852" max="14854" width="18.44140625" style="267" customWidth="1"/>
    <col min="14855" max="14855" width="10.6640625" style="267" customWidth="1"/>
    <col min="14856" max="14860" width="0" style="267" hidden="1" customWidth="1"/>
    <col min="14861" max="15092" width="8.88671875" style="267"/>
    <col min="15093" max="15093" width="29.6640625" style="267" customWidth="1"/>
    <col min="15094" max="15099" width="10.6640625" style="267" customWidth="1"/>
    <col min="15100" max="15100" width="29.6640625" style="267" customWidth="1"/>
    <col min="15101" max="15106" width="10.6640625" style="267" customWidth="1"/>
    <col min="15107" max="15107" width="29.6640625" style="267" customWidth="1"/>
    <col min="15108" max="15110" width="18.44140625" style="267" customWidth="1"/>
    <col min="15111" max="15111" width="10.6640625" style="267" customWidth="1"/>
    <col min="15112" max="15116" width="0" style="267" hidden="1" customWidth="1"/>
    <col min="15117" max="15348" width="8.88671875" style="267"/>
    <col min="15349" max="15349" width="29.6640625" style="267" customWidth="1"/>
    <col min="15350" max="15355" width="10.6640625" style="267" customWidth="1"/>
    <col min="15356" max="15356" width="29.6640625" style="267" customWidth="1"/>
    <col min="15357" max="15362" width="10.6640625" style="267" customWidth="1"/>
    <col min="15363" max="15363" width="29.6640625" style="267" customWidth="1"/>
    <col min="15364" max="15366" width="18.44140625" style="267" customWidth="1"/>
    <col min="15367" max="15367" width="10.6640625" style="267" customWidth="1"/>
    <col min="15368" max="15372" width="0" style="267" hidden="1" customWidth="1"/>
    <col min="15373" max="15604" width="8.88671875" style="267"/>
    <col min="15605" max="15605" width="29.6640625" style="267" customWidth="1"/>
    <col min="15606" max="15611" width="10.6640625" style="267" customWidth="1"/>
    <col min="15612" max="15612" width="29.6640625" style="267" customWidth="1"/>
    <col min="15613" max="15618" width="10.6640625" style="267" customWidth="1"/>
    <col min="15619" max="15619" width="29.6640625" style="267" customWidth="1"/>
    <col min="15620" max="15622" width="18.44140625" style="267" customWidth="1"/>
    <col min="15623" max="15623" width="10.6640625" style="267" customWidth="1"/>
    <col min="15624" max="15628" width="0" style="267" hidden="1" customWidth="1"/>
    <col min="15629" max="15860" width="8.88671875" style="267"/>
    <col min="15861" max="15861" width="29.6640625" style="267" customWidth="1"/>
    <col min="15862" max="15867" width="10.6640625" style="267" customWidth="1"/>
    <col min="15868" max="15868" width="29.6640625" style="267" customWidth="1"/>
    <col min="15869" max="15874" width="10.6640625" style="267" customWidth="1"/>
    <col min="15875" max="15875" width="29.6640625" style="267" customWidth="1"/>
    <col min="15876" max="15878" width="18.44140625" style="267" customWidth="1"/>
    <col min="15879" max="15879" width="10.6640625" style="267" customWidth="1"/>
    <col min="15880" max="15884" width="0" style="267" hidden="1" customWidth="1"/>
    <col min="15885" max="16116" width="8.88671875" style="267"/>
    <col min="16117" max="16117" width="29.6640625" style="267" customWidth="1"/>
    <col min="16118" max="16123" width="10.6640625" style="267" customWidth="1"/>
    <col min="16124" max="16124" width="29.6640625" style="267" customWidth="1"/>
    <col min="16125" max="16130" width="10.6640625" style="267" customWidth="1"/>
    <col min="16131" max="16131" width="29.6640625" style="267" customWidth="1"/>
    <col min="16132" max="16134" width="18.44140625" style="267" customWidth="1"/>
    <col min="16135" max="16135" width="10.6640625" style="267" customWidth="1"/>
    <col min="16136" max="16140" width="0" style="267" hidden="1" customWidth="1"/>
    <col min="16141" max="16374" width="8.88671875" style="267"/>
    <col min="16375" max="16384" width="8.6640625" style="267" customWidth="1"/>
  </cols>
  <sheetData>
    <row r="1" spans="1:18" s="233" customFormat="1" ht="18" customHeight="1">
      <c r="A1" s="330" t="s">
        <v>177</v>
      </c>
      <c r="C1" s="234"/>
      <c r="D1" s="234"/>
      <c r="E1" s="234"/>
      <c r="F1" s="234"/>
      <c r="G1" s="234"/>
      <c r="H1" s="235" t="s">
        <v>178</v>
      </c>
      <c r="I1" s="235"/>
      <c r="J1" s="325"/>
      <c r="K1" s="325"/>
      <c r="L1" s="234"/>
      <c r="M1" s="234"/>
      <c r="N1" s="234"/>
      <c r="O1" s="235" t="s">
        <v>178</v>
      </c>
      <c r="P1" s="234"/>
      <c r="Q1" s="234"/>
      <c r="R1" s="234"/>
    </row>
    <row r="2" spans="1:18" s="233" customFormat="1" ht="18" customHeight="1">
      <c r="A2" s="235" t="s">
        <v>157</v>
      </c>
      <c r="C2" s="234"/>
      <c r="D2" s="234"/>
      <c r="E2" s="234"/>
      <c r="F2" s="234"/>
      <c r="G2" s="234"/>
      <c r="H2" s="331" t="s">
        <v>147</v>
      </c>
      <c r="I2" s="331"/>
      <c r="J2" s="325"/>
      <c r="K2" s="325"/>
      <c r="L2" s="234"/>
      <c r="M2" s="234"/>
      <c r="N2" s="234"/>
      <c r="O2" s="331" t="s">
        <v>147</v>
      </c>
      <c r="P2" s="234"/>
      <c r="Q2" s="234"/>
      <c r="R2" s="234"/>
    </row>
    <row r="3" spans="1:18" s="233" customFormat="1" ht="18" customHeight="1">
      <c r="A3" s="331" t="s">
        <v>147</v>
      </c>
      <c r="B3" s="237"/>
      <c r="C3" s="234"/>
      <c r="D3" s="234"/>
      <c r="E3" s="234"/>
      <c r="F3" s="234"/>
      <c r="G3" s="234"/>
      <c r="H3" s="234"/>
      <c r="I3" s="237"/>
      <c r="J3" s="325"/>
      <c r="K3" s="325"/>
      <c r="L3" s="234"/>
      <c r="M3" s="234"/>
      <c r="N3" s="234"/>
      <c r="O3" s="234"/>
      <c r="P3" s="234"/>
      <c r="Q3" s="234"/>
      <c r="R3" s="234"/>
    </row>
    <row r="4" spans="1:18" s="240" customFormat="1" ht="18" customHeight="1">
      <c r="A4" s="239"/>
      <c r="B4" s="2396">
        <v>2016</v>
      </c>
      <c r="C4" s="2396"/>
      <c r="D4" s="2396"/>
      <c r="E4" s="2396">
        <v>2017</v>
      </c>
      <c r="F4" s="2396"/>
      <c r="G4" s="2396"/>
      <c r="H4" s="239"/>
      <c r="I4" s="2396">
        <v>2018</v>
      </c>
      <c r="J4" s="2396"/>
      <c r="K4" s="2396"/>
      <c r="L4" s="2396">
        <v>2019</v>
      </c>
      <c r="M4" s="2396"/>
      <c r="N4" s="2396"/>
      <c r="O4" s="239"/>
      <c r="P4" s="2396">
        <v>2020</v>
      </c>
      <c r="Q4" s="2396"/>
      <c r="R4" s="2396"/>
    </row>
    <row r="5" spans="1:18" s="240" customFormat="1" ht="15" customHeight="1">
      <c r="A5" s="241"/>
      <c r="B5" s="242" t="s">
        <v>161</v>
      </c>
      <c r="C5" s="243" t="s">
        <v>19</v>
      </c>
      <c r="D5" s="244"/>
      <c r="E5" s="242" t="s">
        <v>161</v>
      </c>
      <c r="F5" s="243" t="s">
        <v>19</v>
      </c>
      <c r="G5" s="244"/>
      <c r="H5" s="241"/>
      <c r="I5" s="242" t="s">
        <v>161</v>
      </c>
      <c r="J5" s="243" t="s">
        <v>19</v>
      </c>
      <c r="K5" s="244"/>
      <c r="L5" s="242" t="s">
        <v>161</v>
      </c>
      <c r="M5" s="243" t="s">
        <v>19</v>
      </c>
      <c r="N5" s="244"/>
      <c r="O5" s="241"/>
      <c r="P5" s="242" t="s">
        <v>161</v>
      </c>
      <c r="Q5" s="243" t="s">
        <v>19</v>
      </c>
      <c r="R5" s="244"/>
    </row>
    <row r="6" spans="1:18" s="240" customFormat="1" ht="15" customHeight="1">
      <c r="A6" s="248"/>
      <c r="B6" s="249" t="s">
        <v>16</v>
      </c>
      <c r="C6" s="250" t="s">
        <v>162</v>
      </c>
      <c r="D6" s="250" t="s">
        <v>163</v>
      </c>
      <c r="E6" s="249" t="s">
        <v>16</v>
      </c>
      <c r="F6" s="250" t="s">
        <v>162</v>
      </c>
      <c r="G6" s="250" t="s">
        <v>163</v>
      </c>
      <c r="H6" s="248"/>
      <c r="I6" s="249" t="s">
        <v>16</v>
      </c>
      <c r="J6" s="250" t="s">
        <v>162</v>
      </c>
      <c r="K6" s="250" t="s">
        <v>163</v>
      </c>
      <c r="L6" s="249" t="s">
        <v>16</v>
      </c>
      <c r="M6" s="250" t="s">
        <v>162</v>
      </c>
      <c r="N6" s="250" t="s">
        <v>163</v>
      </c>
      <c r="O6" s="248"/>
      <c r="P6" s="249" t="s">
        <v>16</v>
      </c>
      <c r="Q6" s="250" t="s">
        <v>162</v>
      </c>
      <c r="R6" s="250" t="s">
        <v>163</v>
      </c>
    </row>
    <row r="7" spans="1:18" s="9" customFormat="1" ht="13.95" customHeight="1">
      <c r="A7" s="251"/>
      <c r="C7" s="332"/>
      <c r="D7" s="332"/>
      <c r="E7" s="252"/>
      <c r="F7" s="252"/>
      <c r="G7" s="252"/>
      <c r="H7" s="251"/>
      <c r="I7" s="252"/>
      <c r="J7" s="252"/>
      <c r="K7" s="252"/>
      <c r="L7" s="252"/>
      <c r="M7" s="252"/>
      <c r="N7" s="252"/>
      <c r="O7" s="251"/>
      <c r="P7" s="252"/>
      <c r="Q7" s="252"/>
      <c r="R7" s="252"/>
    </row>
    <row r="8" spans="1:18" s="256" customFormat="1" ht="13.95" customHeight="1">
      <c r="A8" s="254" t="s">
        <v>0</v>
      </c>
      <c r="B8" s="122">
        <v>6079.8</v>
      </c>
      <c r="C8" s="122">
        <v>2051.6999999999998</v>
      </c>
      <c r="D8" s="122">
        <v>4028.1</v>
      </c>
      <c r="E8" s="122">
        <v>6198.5</v>
      </c>
      <c r="F8" s="122">
        <v>2097.5</v>
      </c>
      <c r="G8" s="122">
        <v>4101</v>
      </c>
      <c r="H8" s="254" t="s">
        <v>0</v>
      </c>
      <c r="I8" s="122">
        <v>6323.1</v>
      </c>
      <c r="J8" s="122">
        <v>2147.3000000000002</v>
      </c>
      <c r="K8" s="122">
        <v>4175.8</v>
      </c>
      <c r="L8" s="74">
        <v>6456.5</v>
      </c>
      <c r="M8" s="74">
        <v>2202.3000000000002</v>
      </c>
      <c r="N8" s="74">
        <v>4254.2</v>
      </c>
      <c r="O8" s="254" t="s">
        <v>0</v>
      </c>
      <c r="P8" s="74">
        <v>6580.2</v>
      </c>
      <c r="Q8" s="74">
        <v>2256.8000000000002</v>
      </c>
      <c r="R8" s="74">
        <v>4323.3999999999996</v>
      </c>
    </row>
    <row r="9" spans="1:18" s="9" customFormat="1" ht="13.95" customHeight="1">
      <c r="A9" s="254"/>
      <c r="B9" s="125"/>
      <c r="C9" s="125"/>
      <c r="D9" s="125"/>
      <c r="E9" s="125"/>
      <c r="F9" s="125"/>
      <c r="G9" s="125"/>
      <c r="H9" s="254"/>
      <c r="I9" s="125"/>
      <c r="J9" s="125"/>
      <c r="K9" s="125"/>
      <c r="L9" s="125"/>
      <c r="M9" s="125"/>
      <c r="N9" s="125"/>
      <c r="O9" s="254"/>
      <c r="P9" s="125"/>
      <c r="Q9" s="125"/>
      <c r="R9" s="125"/>
    </row>
    <row r="10" spans="1:18" s="256" customFormat="1" ht="13.95" customHeight="1">
      <c r="A10" s="16" t="s">
        <v>1</v>
      </c>
      <c r="B10" s="122">
        <v>498.1</v>
      </c>
      <c r="C10" s="122">
        <v>117.5</v>
      </c>
      <c r="D10" s="122">
        <v>380.6</v>
      </c>
      <c r="E10" s="122">
        <v>508.5</v>
      </c>
      <c r="F10" s="122">
        <v>119.9</v>
      </c>
      <c r="G10" s="122">
        <v>388.6</v>
      </c>
      <c r="H10" s="16" t="s">
        <v>1</v>
      </c>
      <c r="I10" s="122">
        <v>519.4</v>
      </c>
      <c r="J10" s="122">
        <v>122.6</v>
      </c>
      <c r="K10" s="122">
        <v>396.8</v>
      </c>
      <c r="L10" s="333">
        <v>531.20000000000005</v>
      </c>
      <c r="M10" s="333">
        <v>125.6</v>
      </c>
      <c r="N10" s="333">
        <v>405.6</v>
      </c>
      <c r="O10" s="16" t="s">
        <v>1</v>
      </c>
      <c r="P10" s="333">
        <v>542.79999999999995</v>
      </c>
      <c r="Q10" s="333">
        <v>128.6</v>
      </c>
      <c r="R10" s="333">
        <v>414.2</v>
      </c>
    </row>
    <row r="11" spans="1:18" s="256" customFormat="1" ht="13.95" customHeight="1">
      <c r="A11" s="261" t="s">
        <v>17</v>
      </c>
      <c r="B11" s="262">
        <v>24.1</v>
      </c>
      <c r="C11" s="262">
        <v>17.100000000000001</v>
      </c>
      <c r="D11" s="262">
        <v>7</v>
      </c>
      <c r="E11" s="262">
        <v>24.7</v>
      </c>
      <c r="F11" s="262">
        <v>17.5</v>
      </c>
      <c r="G11" s="262">
        <v>7.2</v>
      </c>
      <c r="H11" s="261" t="s">
        <v>17</v>
      </c>
      <c r="I11" s="262">
        <v>25.4</v>
      </c>
      <c r="J11" s="262">
        <v>18</v>
      </c>
      <c r="K11" s="262">
        <v>7.4</v>
      </c>
      <c r="L11" s="262">
        <v>26.3</v>
      </c>
      <c r="M11" s="262">
        <v>18.7</v>
      </c>
      <c r="N11" s="262">
        <v>7.6</v>
      </c>
      <c r="O11" s="261" t="s">
        <v>17</v>
      </c>
      <c r="P11" s="262">
        <v>27.3</v>
      </c>
      <c r="Q11" s="262">
        <v>19.5</v>
      </c>
      <c r="R11" s="262">
        <v>7.8</v>
      </c>
    </row>
    <row r="12" spans="1:18" s="9" customFormat="1" ht="13.95" customHeight="1">
      <c r="A12" s="15" t="s">
        <v>18</v>
      </c>
      <c r="B12" s="262">
        <v>50.7</v>
      </c>
      <c r="C12" s="262">
        <v>37.700000000000003</v>
      </c>
      <c r="D12" s="262">
        <v>13</v>
      </c>
      <c r="E12" s="262">
        <v>51.9</v>
      </c>
      <c r="F12" s="262">
        <v>38.799999999999997</v>
      </c>
      <c r="G12" s="262">
        <v>13.1</v>
      </c>
      <c r="H12" s="15" t="s">
        <v>18</v>
      </c>
      <c r="I12" s="262">
        <v>53.3</v>
      </c>
      <c r="J12" s="262">
        <v>39.799999999999997</v>
      </c>
      <c r="K12" s="262">
        <v>13.5</v>
      </c>
      <c r="L12" s="262">
        <v>54.7</v>
      </c>
      <c r="M12" s="262">
        <v>40.9</v>
      </c>
      <c r="N12" s="262">
        <v>13.8</v>
      </c>
      <c r="O12" s="15" t="s">
        <v>18</v>
      </c>
      <c r="P12" s="262">
        <v>56.2</v>
      </c>
      <c r="Q12" s="262">
        <v>42.1</v>
      </c>
      <c r="R12" s="262">
        <v>14.1</v>
      </c>
    </row>
    <row r="13" spans="1:18" s="9" customFormat="1" ht="13.95" customHeight="1">
      <c r="A13" s="15" t="s">
        <v>164</v>
      </c>
      <c r="B13" s="262">
        <v>22.7</v>
      </c>
      <c r="C13" s="262">
        <v>21.9</v>
      </c>
      <c r="D13" s="262">
        <v>0.8</v>
      </c>
      <c r="E13" s="262">
        <v>23</v>
      </c>
      <c r="F13" s="262">
        <v>22.2</v>
      </c>
      <c r="G13" s="262">
        <v>0.8</v>
      </c>
      <c r="H13" s="15" t="s">
        <v>164</v>
      </c>
      <c r="I13" s="262">
        <v>23.3</v>
      </c>
      <c r="J13" s="262">
        <v>22.5</v>
      </c>
      <c r="K13" s="262">
        <v>0.8</v>
      </c>
      <c r="L13" s="262">
        <v>23.7</v>
      </c>
      <c r="M13" s="262">
        <v>22.9</v>
      </c>
      <c r="N13" s="262">
        <v>0.8</v>
      </c>
      <c r="O13" s="15" t="s">
        <v>164</v>
      </c>
      <c r="P13" s="262">
        <v>24</v>
      </c>
      <c r="Q13" s="262">
        <v>23.2</v>
      </c>
      <c r="R13" s="262">
        <v>0.8</v>
      </c>
    </row>
    <row r="14" spans="1:18" s="9" customFormat="1" ht="13.95" customHeight="1">
      <c r="A14" s="14" t="s">
        <v>19</v>
      </c>
      <c r="B14" s="25"/>
      <c r="C14" s="25"/>
      <c r="D14" s="25"/>
      <c r="E14" s="25"/>
      <c r="F14" s="25"/>
      <c r="G14" s="25"/>
      <c r="H14" s="14" t="s">
        <v>19</v>
      </c>
      <c r="I14" s="25"/>
      <c r="J14" s="25"/>
      <c r="K14" s="25"/>
      <c r="L14" s="25"/>
      <c r="M14" s="25"/>
      <c r="N14" s="25"/>
      <c r="O14" s="14" t="s">
        <v>19</v>
      </c>
      <c r="P14" s="25"/>
      <c r="Q14" s="25"/>
      <c r="R14" s="25"/>
    </row>
    <row r="15" spans="1:18" s="9" customFormat="1" ht="13.95" customHeight="1">
      <c r="A15" s="14" t="s">
        <v>71</v>
      </c>
      <c r="B15" s="262">
        <v>7.7</v>
      </c>
      <c r="C15" s="262">
        <v>7.7</v>
      </c>
      <c r="D15" s="265" t="s">
        <v>15</v>
      </c>
      <c r="E15" s="262">
        <v>7.9</v>
      </c>
      <c r="F15" s="262">
        <v>7.9</v>
      </c>
      <c r="G15" s="265" t="s">
        <v>15</v>
      </c>
      <c r="H15" s="14" t="s">
        <v>71</v>
      </c>
      <c r="I15" s="262">
        <v>8.1</v>
      </c>
      <c r="J15" s="262">
        <v>8.1</v>
      </c>
      <c r="K15" s="265" t="s">
        <v>15</v>
      </c>
      <c r="L15" s="262">
        <v>8.4</v>
      </c>
      <c r="M15" s="262">
        <v>8.4</v>
      </c>
      <c r="N15" s="265" t="s">
        <v>15</v>
      </c>
      <c r="O15" s="14" t="s">
        <v>71</v>
      </c>
      <c r="P15" s="262">
        <v>8.5</v>
      </c>
      <c r="Q15" s="262">
        <v>8.5</v>
      </c>
      <c r="R15" s="265" t="s">
        <v>15</v>
      </c>
    </row>
    <row r="16" spans="1:18" ht="13.95" customHeight="1">
      <c r="A16" s="15" t="s">
        <v>20</v>
      </c>
      <c r="B16" s="262">
        <v>83.5</v>
      </c>
      <c r="C16" s="265" t="s">
        <v>15</v>
      </c>
      <c r="D16" s="262">
        <v>83.5</v>
      </c>
      <c r="E16" s="262">
        <v>85.6</v>
      </c>
      <c r="F16" s="265" t="s">
        <v>15</v>
      </c>
      <c r="G16" s="262">
        <v>85.6</v>
      </c>
      <c r="H16" s="15" t="s">
        <v>20</v>
      </c>
      <c r="I16" s="262">
        <v>87.5</v>
      </c>
      <c r="J16" s="265" t="s">
        <v>15</v>
      </c>
      <c r="K16" s="262">
        <v>87.5</v>
      </c>
      <c r="L16" s="262">
        <v>89.3</v>
      </c>
      <c r="M16" s="265" t="s">
        <v>15</v>
      </c>
      <c r="N16" s="262">
        <v>89.3</v>
      </c>
      <c r="O16" s="15" t="s">
        <v>20</v>
      </c>
      <c r="P16" s="262">
        <v>91.1</v>
      </c>
      <c r="Q16" s="265" t="s">
        <v>15</v>
      </c>
      <c r="R16" s="262">
        <v>91.1</v>
      </c>
    </row>
    <row r="17" spans="1:27" ht="13.95" customHeight="1">
      <c r="A17" s="15" t="s">
        <v>21</v>
      </c>
      <c r="B17" s="262">
        <v>183</v>
      </c>
      <c r="C17" s="262">
        <v>19.899999999999999</v>
      </c>
      <c r="D17" s="262">
        <v>163.1</v>
      </c>
      <c r="E17" s="262">
        <v>187.2</v>
      </c>
      <c r="F17" s="262">
        <v>20.2</v>
      </c>
      <c r="G17" s="262">
        <v>167</v>
      </c>
      <c r="H17" s="15" t="s">
        <v>21</v>
      </c>
      <c r="I17" s="262">
        <v>191.1</v>
      </c>
      <c r="J17" s="262">
        <v>20.5</v>
      </c>
      <c r="K17" s="262">
        <v>170.6</v>
      </c>
      <c r="L17" s="262">
        <v>195.3</v>
      </c>
      <c r="M17" s="262">
        <v>20.7</v>
      </c>
      <c r="N17" s="262">
        <v>174.6</v>
      </c>
      <c r="O17" s="15" t="s">
        <v>21</v>
      </c>
      <c r="P17" s="262">
        <v>199.5</v>
      </c>
      <c r="Q17" s="262">
        <v>21</v>
      </c>
      <c r="R17" s="262">
        <v>178.5</v>
      </c>
    </row>
    <row r="18" spans="1:27" ht="13.95" customHeight="1">
      <c r="A18" s="13" t="s">
        <v>19</v>
      </c>
      <c r="B18" s="259"/>
      <c r="C18" s="253"/>
      <c r="D18" s="253"/>
      <c r="E18" s="259"/>
      <c r="F18" s="253"/>
      <c r="G18" s="253"/>
      <c r="H18" s="13" t="s">
        <v>19</v>
      </c>
      <c r="I18" s="259"/>
      <c r="J18" s="253"/>
      <c r="K18" s="253"/>
      <c r="L18" s="259"/>
      <c r="M18" s="253"/>
      <c r="N18" s="253"/>
      <c r="O18" s="13" t="s">
        <v>19</v>
      </c>
      <c r="P18" s="259"/>
      <c r="Q18" s="253"/>
      <c r="R18" s="253"/>
    </row>
    <row r="19" spans="1:27" ht="13.95" customHeight="1">
      <c r="A19" s="14" t="s">
        <v>68</v>
      </c>
      <c r="B19" s="262">
        <v>11.3</v>
      </c>
      <c r="C19" s="262">
        <v>11.3</v>
      </c>
      <c r="D19" s="265" t="s">
        <v>15</v>
      </c>
      <c r="E19" s="262">
        <v>11.5</v>
      </c>
      <c r="F19" s="262">
        <v>11.5</v>
      </c>
      <c r="G19" s="265" t="s">
        <v>15</v>
      </c>
      <c r="H19" s="14" t="s">
        <v>68</v>
      </c>
      <c r="I19" s="262">
        <v>11.7</v>
      </c>
      <c r="J19" s="262">
        <v>11.7</v>
      </c>
      <c r="K19" s="265" t="s">
        <v>15</v>
      </c>
      <c r="L19" s="262">
        <v>11.8</v>
      </c>
      <c r="M19" s="262">
        <v>11.8</v>
      </c>
      <c r="N19" s="265" t="s">
        <v>15</v>
      </c>
      <c r="O19" s="14" t="s">
        <v>68</v>
      </c>
      <c r="P19" s="262">
        <v>12</v>
      </c>
      <c r="Q19" s="262">
        <v>12</v>
      </c>
      <c r="R19" s="265" t="s">
        <v>15</v>
      </c>
    </row>
    <row r="20" spans="1:27" ht="13.95" customHeight="1">
      <c r="A20" s="14" t="s">
        <v>69</v>
      </c>
      <c r="B20" s="262">
        <v>13.2</v>
      </c>
      <c r="C20" s="262">
        <v>8.6</v>
      </c>
      <c r="D20" s="262">
        <v>4.5999999999999996</v>
      </c>
      <c r="E20" s="262">
        <v>13.4</v>
      </c>
      <c r="F20" s="262">
        <v>8.6999999999999993</v>
      </c>
      <c r="G20" s="262">
        <v>4.7</v>
      </c>
      <c r="H20" s="14" t="s">
        <v>69</v>
      </c>
      <c r="I20" s="262">
        <v>13.5</v>
      </c>
      <c r="J20" s="262">
        <v>8.8000000000000007</v>
      </c>
      <c r="K20" s="262">
        <v>4.7</v>
      </c>
      <c r="L20" s="262">
        <v>13.7</v>
      </c>
      <c r="M20" s="262">
        <v>8.9</v>
      </c>
      <c r="N20" s="262">
        <v>4.8</v>
      </c>
      <c r="O20" s="14" t="s">
        <v>69</v>
      </c>
      <c r="P20" s="262">
        <v>13.9</v>
      </c>
      <c r="Q20" s="262">
        <v>9</v>
      </c>
      <c r="R20" s="262">
        <v>4.9000000000000004</v>
      </c>
    </row>
    <row r="21" spans="1:27" ht="13.95" customHeight="1">
      <c r="A21" s="15" t="s">
        <v>22</v>
      </c>
      <c r="B21" s="262">
        <v>134.1</v>
      </c>
      <c r="C21" s="262">
        <v>20.9</v>
      </c>
      <c r="D21" s="262">
        <v>113.2</v>
      </c>
      <c r="E21" s="262">
        <v>136.1</v>
      </c>
      <c r="F21" s="262">
        <v>21.2</v>
      </c>
      <c r="G21" s="262">
        <v>114.9</v>
      </c>
      <c r="H21" s="15" t="s">
        <v>22</v>
      </c>
      <c r="I21" s="262">
        <v>138.80000000000001</v>
      </c>
      <c r="J21" s="262">
        <v>21.8</v>
      </c>
      <c r="K21" s="262">
        <v>117</v>
      </c>
      <c r="L21" s="262">
        <v>141.9</v>
      </c>
      <c r="M21" s="262">
        <v>22.4</v>
      </c>
      <c r="N21" s="262">
        <v>119.5</v>
      </c>
      <c r="O21" s="15" t="s">
        <v>22</v>
      </c>
      <c r="P21" s="262">
        <v>144.69999999999999</v>
      </c>
      <c r="Q21" s="262">
        <v>22.8</v>
      </c>
      <c r="R21" s="262">
        <v>121.9</v>
      </c>
    </row>
    <row r="22" spans="1:27" ht="13.95" customHeight="1">
      <c r="A22" s="14" t="s">
        <v>23</v>
      </c>
      <c r="B22" s="262">
        <v>31.3</v>
      </c>
      <c r="C22" s="262">
        <v>20.9</v>
      </c>
      <c r="D22" s="262">
        <v>10.4</v>
      </c>
      <c r="E22" s="262">
        <v>31.8</v>
      </c>
      <c r="F22" s="262">
        <v>21.2</v>
      </c>
      <c r="G22" s="262">
        <v>10.6</v>
      </c>
      <c r="H22" s="14" t="s">
        <v>23</v>
      </c>
      <c r="I22" s="262">
        <v>32.5</v>
      </c>
      <c r="J22" s="262">
        <v>21.8</v>
      </c>
      <c r="K22" s="262">
        <v>10.7</v>
      </c>
      <c r="L22" s="262">
        <v>33.299999999999997</v>
      </c>
      <c r="M22" s="262">
        <v>22.4</v>
      </c>
      <c r="N22" s="262">
        <v>10.9</v>
      </c>
      <c r="O22" s="14" t="s">
        <v>23</v>
      </c>
      <c r="P22" s="262">
        <v>33.9</v>
      </c>
      <c r="Q22" s="262">
        <v>22.8</v>
      </c>
      <c r="R22" s="262">
        <v>11.1</v>
      </c>
    </row>
    <row r="23" spans="1:27" ht="13.95" customHeight="1">
      <c r="A23" s="269"/>
      <c r="B23" s="275"/>
      <c r="C23" s="275"/>
      <c r="D23" s="275"/>
      <c r="E23" s="334"/>
      <c r="F23" s="334"/>
      <c r="G23" s="334"/>
      <c r="H23" s="269"/>
      <c r="I23" s="334"/>
      <c r="J23" s="334"/>
      <c r="K23" s="334"/>
      <c r="L23" s="334"/>
      <c r="M23" s="334"/>
      <c r="N23" s="334"/>
      <c r="O23" s="269"/>
      <c r="P23" s="334"/>
      <c r="Q23" s="334"/>
      <c r="R23" s="334"/>
    </row>
    <row r="24" spans="1:27" ht="13.95" customHeight="1">
      <c r="A24" s="16" t="s">
        <v>67</v>
      </c>
      <c r="B24" s="122">
        <v>1157.5999999999999</v>
      </c>
      <c r="C24" s="122">
        <v>251.1</v>
      </c>
      <c r="D24" s="122">
        <v>906.5</v>
      </c>
      <c r="E24" s="122">
        <v>1179.7</v>
      </c>
      <c r="F24" s="122">
        <v>256.5</v>
      </c>
      <c r="G24" s="122">
        <v>923.2</v>
      </c>
      <c r="H24" s="16" t="s">
        <v>67</v>
      </c>
      <c r="I24" s="122">
        <v>1202.5</v>
      </c>
      <c r="J24" s="122">
        <v>261.5</v>
      </c>
      <c r="K24" s="122">
        <v>941</v>
      </c>
      <c r="L24" s="122">
        <v>1226.5999999999999</v>
      </c>
      <c r="M24" s="122">
        <v>266.10000000000002</v>
      </c>
      <c r="N24" s="122">
        <v>960.5</v>
      </c>
      <c r="O24" s="16" t="s">
        <v>67</v>
      </c>
      <c r="P24" s="122">
        <v>1249.7</v>
      </c>
      <c r="Q24" s="122">
        <v>270.5</v>
      </c>
      <c r="R24" s="122">
        <v>979.2</v>
      </c>
    </row>
    <row r="25" spans="1:27" s="256" customFormat="1" ht="13.95" customHeight="1">
      <c r="A25" s="25" t="s">
        <v>165</v>
      </c>
      <c r="B25" s="125">
        <v>112.5</v>
      </c>
      <c r="C25" s="125">
        <v>103.2</v>
      </c>
      <c r="D25" s="125">
        <v>9.3000000000000007</v>
      </c>
      <c r="E25" s="125">
        <v>115.6</v>
      </c>
      <c r="F25" s="125">
        <v>106</v>
      </c>
      <c r="G25" s="125">
        <v>9.6</v>
      </c>
      <c r="H25" s="25" t="s">
        <v>165</v>
      </c>
      <c r="I25" s="125">
        <v>118.1</v>
      </c>
      <c r="J25" s="125">
        <v>108.3</v>
      </c>
      <c r="K25" s="125">
        <v>9.8000000000000007</v>
      </c>
      <c r="L25" s="125">
        <v>120.1</v>
      </c>
      <c r="M25" s="125">
        <v>110.2</v>
      </c>
      <c r="N25" s="125">
        <v>9.9</v>
      </c>
      <c r="O25" s="25" t="s">
        <v>165</v>
      </c>
      <c r="P25" s="125">
        <v>122.2</v>
      </c>
      <c r="Q25" s="125">
        <v>112.1</v>
      </c>
      <c r="R25" s="125">
        <v>10.1</v>
      </c>
    </row>
    <row r="26" spans="1:27" s="256" customFormat="1" ht="13.95" customHeight="1">
      <c r="A26" s="25" t="s">
        <v>166</v>
      </c>
      <c r="B26" s="125">
        <v>24.8</v>
      </c>
      <c r="C26" s="125">
        <v>23.1</v>
      </c>
      <c r="D26" s="125">
        <v>1.7</v>
      </c>
      <c r="E26" s="125">
        <v>25.2</v>
      </c>
      <c r="F26" s="125">
        <v>23.4</v>
      </c>
      <c r="G26" s="125">
        <v>1.8</v>
      </c>
      <c r="H26" s="25" t="s">
        <v>166</v>
      </c>
      <c r="I26" s="125">
        <v>25.6</v>
      </c>
      <c r="J26" s="125">
        <v>23.8</v>
      </c>
      <c r="K26" s="125">
        <v>1.8</v>
      </c>
      <c r="L26" s="125">
        <v>26.2</v>
      </c>
      <c r="M26" s="125">
        <v>24.4</v>
      </c>
      <c r="N26" s="125">
        <v>1.8</v>
      </c>
      <c r="O26" s="25" t="s">
        <v>166</v>
      </c>
      <c r="P26" s="125">
        <v>26.6</v>
      </c>
      <c r="Q26" s="125">
        <v>24.8</v>
      </c>
      <c r="R26" s="125">
        <v>1.8</v>
      </c>
    </row>
    <row r="27" spans="1:27" s="9" customFormat="1" ht="13.95" customHeight="1">
      <c r="A27" s="270" t="s">
        <v>19</v>
      </c>
      <c r="B27" s="259"/>
      <c r="C27" s="259"/>
      <c r="D27" s="259"/>
      <c r="E27" s="259"/>
      <c r="F27" s="259"/>
      <c r="G27" s="259"/>
      <c r="H27" s="270" t="s">
        <v>19</v>
      </c>
      <c r="I27" s="259"/>
      <c r="J27" s="259"/>
      <c r="K27" s="259"/>
      <c r="L27" s="259"/>
      <c r="M27" s="259"/>
      <c r="N27" s="259"/>
      <c r="O27" s="270" t="s">
        <v>19</v>
      </c>
      <c r="P27" s="259"/>
      <c r="Q27" s="259"/>
      <c r="R27" s="259"/>
      <c r="S27" s="267"/>
      <c r="T27" s="267"/>
      <c r="U27" s="267"/>
      <c r="V27" s="267"/>
      <c r="W27" s="267"/>
      <c r="X27" s="267"/>
      <c r="Y27" s="267"/>
      <c r="Z27" s="267"/>
      <c r="AA27" s="267"/>
    </row>
    <row r="28" spans="1:27" s="9" customFormat="1" ht="13.95" customHeight="1">
      <c r="A28" s="271" t="s">
        <v>24</v>
      </c>
      <c r="B28" s="125">
        <v>2</v>
      </c>
      <c r="C28" s="125">
        <v>2</v>
      </c>
      <c r="D28" s="264" t="s">
        <v>15</v>
      </c>
      <c r="E28" s="125">
        <v>2</v>
      </c>
      <c r="F28" s="125">
        <v>2</v>
      </c>
      <c r="G28" s="264" t="s">
        <v>15</v>
      </c>
      <c r="H28" s="271" t="s">
        <v>24</v>
      </c>
      <c r="I28" s="125">
        <v>2</v>
      </c>
      <c r="J28" s="125">
        <v>2</v>
      </c>
      <c r="K28" s="264" t="s">
        <v>15</v>
      </c>
      <c r="L28" s="125">
        <v>2.1</v>
      </c>
      <c r="M28" s="125">
        <v>2.1</v>
      </c>
      <c r="N28" s="264" t="s">
        <v>15</v>
      </c>
      <c r="O28" s="271" t="s">
        <v>24</v>
      </c>
      <c r="P28" s="125">
        <v>2.1</v>
      </c>
      <c r="Q28" s="125">
        <v>2.1</v>
      </c>
      <c r="R28" s="264" t="s">
        <v>15</v>
      </c>
      <c r="S28" s="267"/>
      <c r="T28" s="267"/>
      <c r="U28" s="267"/>
      <c r="V28" s="267"/>
      <c r="W28" s="267"/>
      <c r="X28" s="267"/>
      <c r="Y28" s="267"/>
      <c r="Z28" s="267"/>
      <c r="AA28" s="267"/>
    </row>
    <row r="29" spans="1:27" s="9" customFormat="1" ht="13.95" customHeight="1">
      <c r="A29" s="25" t="s">
        <v>167</v>
      </c>
      <c r="B29" s="125">
        <v>24.9</v>
      </c>
      <c r="C29" s="125">
        <v>24.9</v>
      </c>
      <c r="D29" s="264" t="s">
        <v>15</v>
      </c>
      <c r="E29" s="125">
        <v>25.3</v>
      </c>
      <c r="F29" s="125">
        <v>25.3</v>
      </c>
      <c r="G29" s="264" t="s">
        <v>15</v>
      </c>
      <c r="H29" s="25" t="s">
        <v>167</v>
      </c>
      <c r="I29" s="125">
        <v>25.6</v>
      </c>
      <c r="J29" s="125">
        <v>25.6</v>
      </c>
      <c r="K29" s="264" t="s">
        <v>15</v>
      </c>
      <c r="L29" s="125">
        <v>25.7</v>
      </c>
      <c r="M29" s="125">
        <v>25.7</v>
      </c>
      <c r="N29" s="264" t="s">
        <v>15</v>
      </c>
      <c r="O29" s="25" t="s">
        <v>167</v>
      </c>
      <c r="P29" s="125">
        <v>25.8</v>
      </c>
      <c r="Q29" s="125">
        <v>25.8</v>
      </c>
      <c r="R29" s="264" t="s">
        <v>15</v>
      </c>
      <c r="S29" s="267"/>
      <c r="T29" s="267"/>
      <c r="U29" s="267"/>
      <c r="V29" s="267"/>
      <c r="W29" s="267"/>
      <c r="X29" s="267"/>
      <c r="Y29" s="267"/>
      <c r="Z29" s="267"/>
      <c r="AA29" s="267"/>
    </row>
    <row r="30" spans="1:27" s="9" customFormat="1" ht="13.95" customHeight="1">
      <c r="A30" s="270" t="s">
        <v>168</v>
      </c>
      <c r="B30" s="259"/>
      <c r="C30" s="25"/>
      <c r="D30" s="25"/>
      <c r="E30" s="259"/>
      <c r="F30" s="25"/>
      <c r="G30" s="25"/>
      <c r="H30" s="270" t="s">
        <v>168</v>
      </c>
      <c r="I30" s="259"/>
      <c r="J30" s="25"/>
      <c r="K30" s="25"/>
      <c r="L30" s="259"/>
      <c r="M30" s="25"/>
      <c r="N30" s="25"/>
      <c r="O30" s="270" t="s">
        <v>168</v>
      </c>
      <c r="P30" s="259"/>
      <c r="Q30" s="25"/>
      <c r="R30" s="25"/>
      <c r="S30" s="267"/>
      <c r="T30" s="267"/>
      <c r="U30" s="267"/>
      <c r="V30" s="267"/>
      <c r="W30" s="267"/>
      <c r="X30" s="267"/>
      <c r="Y30" s="267"/>
      <c r="Z30" s="267"/>
      <c r="AA30" s="267"/>
    </row>
    <row r="31" spans="1:27" s="9" customFormat="1" ht="13.95" customHeight="1">
      <c r="A31" s="271" t="s">
        <v>25</v>
      </c>
      <c r="B31" s="125">
        <v>3.2</v>
      </c>
      <c r="C31" s="125">
        <v>3.2</v>
      </c>
      <c r="D31" s="264" t="s">
        <v>15</v>
      </c>
      <c r="E31" s="125">
        <v>3.3</v>
      </c>
      <c r="F31" s="125">
        <v>3.3</v>
      </c>
      <c r="G31" s="264" t="s">
        <v>15</v>
      </c>
      <c r="H31" s="271" t="s">
        <v>25</v>
      </c>
      <c r="I31" s="125">
        <v>3.4</v>
      </c>
      <c r="J31" s="125">
        <v>3.4</v>
      </c>
      <c r="K31" s="264" t="s">
        <v>15</v>
      </c>
      <c r="L31" s="125">
        <v>3.4</v>
      </c>
      <c r="M31" s="125">
        <v>3.4</v>
      </c>
      <c r="N31" s="264" t="s">
        <v>15</v>
      </c>
      <c r="O31" s="271" t="s">
        <v>25</v>
      </c>
      <c r="P31" s="125">
        <v>3.4</v>
      </c>
      <c r="Q31" s="125">
        <v>3.4</v>
      </c>
      <c r="R31" s="264" t="s">
        <v>15</v>
      </c>
      <c r="S31" s="267"/>
      <c r="T31" s="267"/>
      <c r="U31" s="267"/>
      <c r="V31" s="267"/>
      <c r="W31" s="267"/>
      <c r="X31" s="267"/>
      <c r="Y31" s="267"/>
      <c r="Z31" s="267"/>
      <c r="AA31" s="267"/>
    </row>
    <row r="32" spans="1:27" s="9" customFormat="1" ht="13.95" customHeight="1">
      <c r="A32" s="25" t="s">
        <v>26</v>
      </c>
      <c r="B32" s="125">
        <v>40</v>
      </c>
      <c r="C32" s="125">
        <v>36.1</v>
      </c>
      <c r="D32" s="125">
        <v>3.9</v>
      </c>
      <c r="E32" s="125">
        <v>40.799999999999997</v>
      </c>
      <c r="F32" s="125">
        <v>36.9</v>
      </c>
      <c r="G32" s="125">
        <v>3.9</v>
      </c>
      <c r="H32" s="25" t="s">
        <v>26</v>
      </c>
      <c r="I32" s="125">
        <v>41.8</v>
      </c>
      <c r="J32" s="125">
        <v>37.700000000000003</v>
      </c>
      <c r="K32" s="125">
        <v>4.0999999999999996</v>
      </c>
      <c r="L32" s="125">
        <v>42.8</v>
      </c>
      <c r="M32" s="125">
        <v>38.6</v>
      </c>
      <c r="N32" s="125">
        <v>4.2</v>
      </c>
      <c r="O32" s="25" t="s">
        <v>26</v>
      </c>
      <c r="P32" s="125">
        <v>43.7</v>
      </c>
      <c r="Q32" s="125">
        <v>39.4</v>
      </c>
      <c r="R32" s="125">
        <v>4.3</v>
      </c>
      <c r="S32" s="267"/>
      <c r="T32" s="267"/>
      <c r="U32" s="267"/>
      <c r="V32" s="267"/>
      <c r="W32" s="267"/>
      <c r="X32" s="267"/>
      <c r="Y32" s="267"/>
      <c r="Z32" s="267"/>
      <c r="AA32" s="267"/>
    </row>
    <row r="33" spans="1:27" s="9" customFormat="1" ht="13.95" customHeight="1">
      <c r="A33" s="270" t="s">
        <v>168</v>
      </c>
      <c r="B33" s="259"/>
      <c r="C33" s="259"/>
      <c r="D33" s="273"/>
      <c r="E33" s="259"/>
      <c r="F33" s="259"/>
      <c r="G33" s="273"/>
      <c r="H33" s="270" t="s">
        <v>168</v>
      </c>
      <c r="I33" s="259"/>
      <c r="J33" s="259"/>
      <c r="K33" s="273"/>
      <c r="L33" s="259"/>
      <c r="M33" s="259"/>
      <c r="N33" s="273"/>
      <c r="O33" s="270" t="s">
        <v>168</v>
      </c>
      <c r="P33" s="259"/>
      <c r="Q33" s="259"/>
      <c r="R33" s="273"/>
      <c r="S33" s="267"/>
      <c r="T33" s="267"/>
      <c r="U33" s="267"/>
      <c r="V33" s="267"/>
      <c r="W33" s="267"/>
      <c r="X33" s="267"/>
      <c r="Y33" s="267"/>
      <c r="Z33" s="267"/>
      <c r="AA33" s="267"/>
    </row>
    <row r="34" spans="1:27" s="9" customFormat="1" ht="13.95" customHeight="1">
      <c r="A34" s="271" t="s">
        <v>27</v>
      </c>
      <c r="B34" s="125">
        <v>3</v>
      </c>
      <c r="C34" s="125">
        <v>3</v>
      </c>
      <c r="D34" s="264" t="s">
        <v>15</v>
      </c>
      <c r="E34" s="125">
        <v>3.1</v>
      </c>
      <c r="F34" s="125">
        <v>3.1</v>
      </c>
      <c r="G34" s="264" t="s">
        <v>15</v>
      </c>
      <c r="H34" s="271" t="s">
        <v>27</v>
      </c>
      <c r="I34" s="125">
        <v>3.1</v>
      </c>
      <c r="J34" s="125">
        <v>3.1</v>
      </c>
      <c r="K34" s="264" t="s">
        <v>15</v>
      </c>
      <c r="L34" s="125">
        <v>3.2</v>
      </c>
      <c r="M34" s="125">
        <v>3.2</v>
      </c>
      <c r="N34" s="264" t="s">
        <v>15</v>
      </c>
      <c r="O34" s="271" t="s">
        <v>27</v>
      </c>
      <c r="P34" s="125">
        <v>3.3</v>
      </c>
      <c r="Q34" s="125">
        <v>3.3</v>
      </c>
      <c r="R34" s="264" t="s">
        <v>15</v>
      </c>
      <c r="S34" s="267"/>
      <c r="T34" s="267"/>
      <c r="U34" s="267"/>
      <c r="V34" s="267"/>
      <c r="W34" s="267"/>
      <c r="X34" s="267"/>
      <c r="Y34" s="267"/>
      <c r="Z34" s="267"/>
      <c r="AA34" s="267"/>
    </row>
    <row r="35" spans="1:27" s="9" customFormat="1" ht="13.95" customHeight="1">
      <c r="A35" s="271" t="s">
        <v>28</v>
      </c>
      <c r="B35" s="125">
        <v>11</v>
      </c>
      <c r="C35" s="125">
        <v>11</v>
      </c>
      <c r="D35" s="264" t="s">
        <v>15</v>
      </c>
      <c r="E35" s="125">
        <v>11.2</v>
      </c>
      <c r="F35" s="125">
        <v>11.2</v>
      </c>
      <c r="G35" s="264" t="s">
        <v>15</v>
      </c>
      <c r="H35" s="271" t="s">
        <v>28</v>
      </c>
      <c r="I35" s="125">
        <v>11.6</v>
      </c>
      <c r="J35" s="125">
        <v>11.6</v>
      </c>
      <c r="K35" s="264" t="s">
        <v>15</v>
      </c>
      <c r="L35" s="125">
        <v>11.9</v>
      </c>
      <c r="M35" s="125">
        <v>11.9</v>
      </c>
      <c r="N35" s="264" t="s">
        <v>15</v>
      </c>
      <c r="O35" s="271" t="s">
        <v>28</v>
      </c>
      <c r="P35" s="125">
        <v>12.2</v>
      </c>
      <c r="Q35" s="125">
        <v>12.2</v>
      </c>
      <c r="R35" s="264" t="s">
        <v>15</v>
      </c>
      <c r="S35" s="267"/>
      <c r="T35" s="267"/>
      <c r="U35" s="267"/>
      <c r="V35" s="267"/>
      <c r="W35" s="267"/>
      <c r="X35" s="267"/>
      <c r="Y35" s="267"/>
      <c r="Z35" s="267"/>
      <c r="AA35" s="267"/>
    </row>
    <row r="36" spans="1:27" s="9" customFormat="1" ht="13.95" customHeight="1">
      <c r="A36" s="25" t="s">
        <v>29</v>
      </c>
      <c r="B36" s="125">
        <v>128.30000000000001</v>
      </c>
      <c r="C36" s="125">
        <v>17.399999999999999</v>
      </c>
      <c r="D36" s="125">
        <v>110.9</v>
      </c>
      <c r="E36" s="125">
        <v>130.4</v>
      </c>
      <c r="F36" s="125">
        <v>17.7</v>
      </c>
      <c r="G36" s="125">
        <v>112.7</v>
      </c>
      <c r="H36" s="25" t="s">
        <v>29</v>
      </c>
      <c r="I36" s="125">
        <v>132.5</v>
      </c>
      <c r="J36" s="125">
        <v>18.100000000000001</v>
      </c>
      <c r="K36" s="125">
        <v>114.4</v>
      </c>
      <c r="L36" s="125">
        <v>134.30000000000001</v>
      </c>
      <c r="M36" s="125">
        <v>18.3</v>
      </c>
      <c r="N36" s="125">
        <v>116</v>
      </c>
      <c r="O36" s="25" t="s">
        <v>29</v>
      </c>
      <c r="P36" s="125">
        <v>136.19999999999999</v>
      </c>
      <c r="Q36" s="125">
        <v>18.600000000000001</v>
      </c>
      <c r="R36" s="125">
        <v>117.6</v>
      </c>
      <c r="S36" s="267"/>
      <c r="T36" s="267"/>
      <c r="U36" s="267"/>
      <c r="V36" s="267"/>
      <c r="W36" s="267"/>
      <c r="X36" s="267"/>
      <c r="Y36" s="267"/>
      <c r="Z36" s="267"/>
      <c r="AA36" s="267"/>
    </row>
    <row r="37" spans="1:27" s="9" customFormat="1" ht="13.95" customHeight="1">
      <c r="A37" s="271" t="s">
        <v>72</v>
      </c>
      <c r="B37" s="125">
        <v>28</v>
      </c>
      <c r="C37" s="125">
        <v>17.399999999999999</v>
      </c>
      <c r="D37" s="125">
        <v>10.6</v>
      </c>
      <c r="E37" s="125">
        <v>28.5</v>
      </c>
      <c r="F37" s="125">
        <v>17.7</v>
      </c>
      <c r="G37" s="125">
        <v>10.8</v>
      </c>
      <c r="H37" s="271" t="s">
        <v>72</v>
      </c>
      <c r="I37" s="125">
        <v>29</v>
      </c>
      <c r="J37" s="125">
        <v>18.100000000000001</v>
      </c>
      <c r="K37" s="125">
        <v>10.9</v>
      </c>
      <c r="L37" s="125">
        <v>29.5</v>
      </c>
      <c r="M37" s="125">
        <v>18.3</v>
      </c>
      <c r="N37" s="125">
        <v>11.2</v>
      </c>
      <c r="O37" s="271" t="s">
        <v>72</v>
      </c>
      <c r="P37" s="125">
        <v>30</v>
      </c>
      <c r="Q37" s="125">
        <v>18.600000000000001</v>
      </c>
      <c r="R37" s="125">
        <v>11.4</v>
      </c>
      <c r="S37" s="267"/>
      <c r="T37" s="267"/>
      <c r="U37" s="267"/>
      <c r="V37" s="267"/>
      <c r="W37" s="267"/>
      <c r="X37" s="267"/>
      <c r="Y37" s="267"/>
      <c r="Z37" s="267"/>
      <c r="AA37" s="267"/>
    </row>
    <row r="38" spans="1:27" s="9" customFormat="1" ht="13.95" customHeight="1">
      <c r="A38" s="25" t="s">
        <v>30</v>
      </c>
      <c r="B38" s="125">
        <v>99.7</v>
      </c>
      <c r="C38" s="264" t="s">
        <v>15</v>
      </c>
      <c r="D38" s="125">
        <v>99.7</v>
      </c>
      <c r="E38" s="125">
        <v>101.4</v>
      </c>
      <c r="F38" s="264" t="s">
        <v>15</v>
      </c>
      <c r="G38" s="125">
        <v>101.4</v>
      </c>
      <c r="H38" s="25" t="s">
        <v>30</v>
      </c>
      <c r="I38" s="125">
        <v>103.4</v>
      </c>
      <c r="J38" s="264" t="s">
        <v>15</v>
      </c>
      <c r="K38" s="125">
        <v>103.4</v>
      </c>
      <c r="L38" s="125">
        <v>105.6</v>
      </c>
      <c r="M38" s="264" t="s">
        <v>15</v>
      </c>
      <c r="N38" s="125">
        <v>105.6</v>
      </c>
      <c r="O38" s="25" t="s">
        <v>30</v>
      </c>
      <c r="P38" s="125">
        <v>107.7</v>
      </c>
      <c r="Q38" s="264" t="s">
        <v>15</v>
      </c>
      <c r="R38" s="125">
        <v>107.7</v>
      </c>
      <c r="S38" s="267"/>
      <c r="T38" s="267"/>
      <c r="U38" s="267"/>
      <c r="V38" s="267"/>
      <c r="W38" s="267"/>
      <c r="X38" s="267"/>
      <c r="Y38" s="267"/>
      <c r="Z38" s="267"/>
      <c r="AA38" s="267"/>
    </row>
    <row r="39" spans="1:27" s="9" customFormat="1" ht="13.95" customHeight="1">
      <c r="A39" s="25" t="s">
        <v>31</v>
      </c>
      <c r="B39" s="125">
        <v>166.4</v>
      </c>
      <c r="C39" s="264" t="s">
        <v>15</v>
      </c>
      <c r="D39" s="125">
        <v>166.4</v>
      </c>
      <c r="E39" s="125">
        <v>170</v>
      </c>
      <c r="F39" s="264" t="s">
        <v>15</v>
      </c>
      <c r="G39" s="125">
        <v>170</v>
      </c>
      <c r="H39" s="25" t="s">
        <v>31</v>
      </c>
      <c r="I39" s="125">
        <v>173.8</v>
      </c>
      <c r="J39" s="264" t="s">
        <v>15</v>
      </c>
      <c r="K39" s="125">
        <v>173.8</v>
      </c>
      <c r="L39" s="262">
        <v>178</v>
      </c>
      <c r="M39" s="264" t="s">
        <v>15</v>
      </c>
      <c r="N39" s="262">
        <v>178</v>
      </c>
      <c r="O39" s="25" t="s">
        <v>31</v>
      </c>
      <c r="P39" s="262">
        <v>182.1</v>
      </c>
      <c r="Q39" s="264" t="s">
        <v>15</v>
      </c>
      <c r="R39" s="262">
        <v>182.1</v>
      </c>
      <c r="S39" s="267"/>
      <c r="T39" s="267"/>
      <c r="U39" s="267"/>
      <c r="V39" s="267"/>
      <c r="W39" s="267"/>
      <c r="X39" s="267"/>
      <c r="Y39" s="267"/>
      <c r="Z39" s="267"/>
      <c r="AA39" s="267"/>
    </row>
    <row r="40" spans="1:27" s="9" customFormat="1" ht="13.95" customHeight="1">
      <c r="A40" s="25" t="s">
        <v>32</v>
      </c>
      <c r="B40" s="125">
        <v>133.30000000000001</v>
      </c>
      <c r="C40" s="125">
        <v>16</v>
      </c>
      <c r="D40" s="125">
        <v>117.3</v>
      </c>
      <c r="E40" s="125">
        <v>135.80000000000001</v>
      </c>
      <c r="F40" s="125">
        <v>16.3</v>
      </c>
      <c r="G40" s="125">
        <v>119.5</v>
      </c>
      <c r="H40" s="25" t="s">
        <v>32</v>
      </c>
      <c r="I40" s="125">
        <v>138.4</v>
      </c>
      <c r="J40" s="125">
        <v>16.7</v>
      </c>
      <c r="K40" s="125">
        <v>121.7</v>
      </c>
      <c r="L40" s="262">
        <v>141.1</v>
      </c>
      <c r="M40" s="262">
        <v>17</v>
      </c>
      <c r="N40" s="262">
        <v>124.1</v>
      </c>
      <c r="O40" s="25" t="s">
        <v>32</v>
      </c>
      <c r="P40" s="262">
        <v>143.9</v>
      </c>
      <c r="Q40" s="262">
        <v>17.3</v>
      </c>
      <c r="R40" s="262">
        <v>126.6</v>
      </c>
      <c r="S40" s="267"/>
      <c r="T40" s="267"/>
      <c r="U40" s="267"/>
      <c r="V40" s="267"/>
      <c r="W40" s="267"/>
      <c r="X40" s="267"/>
      <c r="Y40" s="267"/>
      <c r="Z40" s="267"/>
      <c r="AA40" s="267"/>
    </row>
    <row r="41" spans="1:27" s="9" customFormat="1" ht="13.95" customHeight="1">
      <c r="A41" s="271" t="s">
        <v>33</v>
      </c>
      <c r="B41" s="125">
        <v>16</v>
      </c>
      <c r="C41" s="125">
        <v>16</v>
      </c>
      <c r="D41" s="264" t="s">
        <v>15</v>
      </c>
      <c r="E41" s="125">
        <v>16.3</v>
      </c>
      <c r="F41" s="125">
        <v>16.3</v>
      </c>
      <c r="G41" s="264" t="s">
        <v>15</v>
      </c>
      <c r="H41" s="271" t="s">
        <v>33</v>
      </c>
      <c r="I41" s="125">
        <v>16.7</v>
      </c>
      <c r="J41" s="125">
        <v>16.7</v>
      </c>
      <c r="K41" s="264" t="s">
        <v>15</v>
      </c>
      <c r="L41" s="262">
        <v>17</v>
      </c>
      <c r="M41" s="262">
        <v>17</v>
      </c>
      <c r="N41" s="264" t="s">
        <v>15</v>
      </c>
      <c r="O41" s="271" t="s">
        <v>33</v>
      </c>
      <c r="P41" s="262">
        <v>17.3</v>
      </c>
      <c r="Q41" s="262">
        <v>17.3</v>
      </c>
      <c r="R41" s="264" t="s">
        <v>15</v>
      </c>
    </row>
    <row r="42" spans="1:27" s="9" customFormat="1" ht="13.95" customHeight="1">
      <c r="A42" s="25" t="s">
        <v>73</v>
      </c>
      <c r="B42" s="125">
        <v>280.3</v>
      </c>
      <c r="C42" s="125">
        <v>11.3</v>
      </c>
      <c r="D42" s="125">
        <v>269</v>
      </c>
      <c r="E42" s="125">
        <v>285.89999999999998</v>
      </c>
      <c r="F42" s="125">
        <v>11.5</v>
      </c>
      <c r="G42" s="125">
        <v>274.39999999999998</v>
      </c>
      <c r="H42" s="25" t="s">
        <v>73</v>
      </c>
      <c r="I42" s="125">
        <v>291.8</v>
      </c>
      <c r="J42" s="125">
        <v>11.7</v>
      </c>
      <c r="K42" s="125">
        <v>280.10000000000002</v>
      </c>
      <c r="L42" s="262">
        <v>298.60000000000002</v>
      </c>
      <c r="M42" s="262">
        <v>11.9</v>
      </c>
      <c r="N42" s="262">
        <v>286.7</v>
      </c>
      <c r="O42" s="25" t="s">
        <v>73</v>
      </c>
      <c r="P42" s="262">
        <v>305.2</v>
      </c>
      <c r="Q42" s="262">
        <v>12.1</v>
      </c>
      <c r="R42" s="262">
        <v>293.10000000000002</v>
      </c>
    </row>
    <row r="43" spans="1:27" s="9" customFormat="1" ht="13.95" customHeight="1">
      <c r="A43" s="271" t="s">
        <v>169</v>
      </c>
      <c r="B43" s="125">
        <v>11.3</v>
      </c>
      <c r="C43" s="125">
        <v>11.3</v>
      </c>
      <c r="D43" s="274" t="s">
        <v>15</v>
      </c>
      <c r="E43" s="125">
        <v>11.5</v>
      </c>
      <c r="F43" s="125">
        <v>11.5</v>
      </c>
      <c r="G43" s="274" t="s">
        <v>15</v>
      </c>
      <c r="H43" s="271" t="s">
        <v>169</v>
      </c>
      <c r="I43" s="125">
        <v>11.7</v>
      </c>
      <c r="J43" s="125">
        <v>11.7</v>
      </c>
      <c r="K43" s="274" t="s">
        <v>15</v>
      </c>
      <c r="L43" s="262">
        <v>11.9</v>
      </c>
      <c r="M43" s="262">
        <v>11.9</v>
      </c>
      <c r="N43" s="274" t="s">
        <v>15</v>
      </c>
      <c r="O43" s="271" t="s">
        <v>169</v>
      </c>
      <c r="P43" s="262">
        <v>12.1</v>
      </c>
      <c r="Q43" s="262">
        <v>12.1</v>
      </c>
      <c r="R43" s="274" t="s">
        <v>15</v>
      </c>
    </row>
    <row r="44" spans="1:27" s="9" customFormat="1" ht="13.95" customHeight="1">
      <c r="A44" s="25" t="s">
        <v>34</v>
      </c>
      <c r="B44" s="125">
        <v>24.1</v>
      </c>
      <c r="C44" s="274" t="s">
        <v>15</v>
      </c>
      <c r="D44" s="125">
        <v>24.1</v>
      </c>
      <c r="E44" s="125">
        <v>24.3</v>
      </c>
      <c r="F44" s="274" t="s">
        <v>15</v>
      </c>
      <c r="G44" s="125">
        <v>24.3</v>
      </c>
      <c r="H44" s="25" t="s">
        <v>34</v>
      </c>
      <c r="I44" s="125">
        <v>24.6</v>
      </c>
      <c r="J44" s="274" t="s">
        <v>15</v>
      </c>
      <c r="K44" s="125">
        <v>24.6</v>
      </c>
      <c r="L44" s="262">
        <v>25</v>
      </c>
      <c r="M44" s="274" t="s">
        <v>15</v>
      </c>
      <c r="N44" s="262">
        <v>25</v>
      </c>
      <c r="O44" s="25" t="s">
        <v>34</v>
      </c>
      <c r="P44" s="262">
        <v>25.3</v>
      </c>
      <c r="Q44" s="274" t="s">
        <v>15</v>
      </c>
      <c r="R44" s="262">
        <v>25.3</v>
      </c>
    </row>
    <row r="45" spans="1:27" s="9" customFormat="1" ht="13.95" customHeight="1">
      <c r="A45" s="25" t="s">
        <v>35</v>
      </c>
      <c r="B45" s="125">
        <v>97</v>
      </c>
      <c r="C45" s="125">
        <v>19.100000000000001</v>
      </c>
      <c r="D45" s="125">
        <v>77.900000000000006</v>
      </c>
      <c r="E45" s="125">
        <v>98.2</v>
      </c>
      <c r="F45" s="125">
        <v>19.399999999999999</v>
      </c>
      <c r="G45" s="125">
        <v>78.8</v>
      </c>
      <c r="H45" s="25" t="s">
        <v>35</v>
      </c>
      <c r="I45" s="125">
        <v>99.6</v>
      </c>
      <c r="J45" s="125">
        <v>19.600000000000001</v>
      </c>
      <c r="K45" s="125">
        <v>80</v>
      </c>
      <c r="L45" s="262">
        <v>101.3</v>
      </c>
      <c r="M45" s="262">
        <v>20</v>
      </c>
      <c r="N45" s="262">
        <v>81.3</v>
      </c>
      <c r="O45" s="25" t="s">
        <v>35</v>
      </c>
      <c r="P45" s="262">
        <v>102.7</v>
      </c>
      <c r="Q45" s="262">
        <v>20.399999999999999</v>
      </c>
      <c r="R45" s="262">
        <v>82.3</v>
      </c>
    </row>
    <row r="46" spans="1:27" s="9" customFormat="1" ht="13.95" customHeight="1">
      <c r="A46" s="271" t="s">
        <v>74</v>
      </c>
      <c r="B46" s="125">
        <v>19.100000000000001</v>
      </c>
      <c r="C46" s="125">
        <v>19.100000000000001</v>
      </c>
      <c r="D46" s="274" t="s">
        <v>15</v>
      </c>
      <c r="E46" s="125">
        <v>19.399999999999999</v>
      </c>
      <c r="F46" s="125">
        <v>19.399999999999999</v>
      </c>
      <c r="G46" s="274" t="s">
        <v>15</v>
      </c>
      <c r="H46" s="271" t="s">
        <v>74</v>
      </c>
      <c r="I46" s="125">
        <v>19.600000000000001</v>
      </c>
      <c r="J46" s="125">
        <v>19.600000000000001</v>
      </c>
      <c r="K46" s="274" t="s">
        <v>15</v>
      </c>
      <c r="L46" s="262">
        <v>20</v>
      </c>
      <c r="M46" s="262">
        <v>20</v>
      </c>
      <c r="N46" s="274" t="s">
        <v>15</v>
      </c>
      <c r="O46" s="271" t="s">
        <v>74</v>
      </c>
      <c r="P46" s="262">
        <v>20.399999999999999</v>
      </c>
      <c r="Q46" s="262">
        <v>20.399999999999999</v>
      </c>
      <c r="R46" s="274" t="s">
        <v>15</v>
      </c>
    </row>
    <row r="47" spans="1:27" s="9" customFormat="1" ht="13.95" customHeight="1">
      <c r="A47" s="25" t="s">
        <v>75</v>
      </c>
      <c r="B47" s="125">
        <v>26.3</v>
      </c>
      <c r="C47" s="274" t="s">
        <v>15</v>
      </c>
      <c r="D47" s="125">
        <v>26.3</v>
      </c>
      <c r="E47" s="125">
        <v>26.8</v>
      </c>
      <c r="F47" s="274" t="s">
        <v>15</v>
      </c>
      <c r="G47" s="125">
        <v>26.8</v>
      </c>
      <c r="H47" s="25" t="s">
        <v>75</v>
      </c>
      <c r="I47" s="125">
        <v>27.3</v>
      </c>
      <c r="J47" s="274" t="s">
        <v>15</v>
      </c>
      <c r="K47" s="125">
        <v>27.3</v>
      </c>
      <c r="L47" s="262">
        <v>27.9</v>
      </c>
      <c r="M47" s="265" t="s">
        <v>15</v>
      </c>
      <c r="N47" s="262">
        <v>27.9</v>
      </c>
      <c r="O47" s="25" t="s">
        <v>75</v>
      </c>
      <c r="P47" s="262">
        <v>28.3</v>
      </c>
      <c r="Q47" s="265" t="s">
        <v>15</v>
      </c>
      <c r="R47" s="262">
        <v>28.3</v>
      </c>
    </row>
    <row r="48" spans="1:27" s="9" customFormat="1" ht="13.95" customHeight="1">
      <c r="B48" s="264"/>
      <c r="C48" s="264"/>
      <c r="D48" s="266"/>
      <c r="E48" s="10"/>
      <c r="F48" s="10"/>
      <c r="G48" s="10"/>
      <c r="I48" s="17"/>
      <c r="J48" s="317"/>
      <c r="K48" s="317"/>
      <c r="L48" s="10"/>
      <c r="M48" s="10"/>
      <c r="N48" s="10"/>
      <c r="P48" s="10"/>
      <c r="Q48" s="10"/>
      <c r="R48" s="10"/>
    </row>
    <row r="49" spans="1:27" s="9" customFormat="1" ht="13.95" customHeight="1">
      <c r="B49" s="264"/>
      <c r="C49" s="264"/>
      <c r="D49" s="266"/>
      <c r="E49" s="10"/>
      <c r="F49" s="10"/>
      <c r="G49" s="10"/>
      <c r="I49" s="17"/>
      <c r="J49" s="317"/>
      <c r="K49" s="317"/>
      <c r="L49" s="10"/>
      <c r="M49" s="10"/>
      <c r="N49" s="10"/>
      <c r="P49" s="10"/>
      <c r="Q49" s="10"/>
      <c r="R49" s="10"/>
    </row>
    <row r="50" spans="1:27" s="9" customFormat="1" ht="13.95" customHeight="1">
      <c r="B50" s="264"/>
      <c r="C50" s="264"/>
      <c r="D50" s="266"/>
      <c r="E50" s="10"/>
      <c r="F50" s="10"/>
      <c r="G50" s="10"/>
      <c r="I50" s="17"/>
      <c r="J50" s="317"/>
      <c r="K50" s="317"/>
      <c r="L50" s="10"/>
      <c r="M50" s="10"/>
      <c r="N50" s="10"/>
      <c r="P50" s="10"/>
      <c r="Q50" s="10"/>
      <c r="R50" s="10"/>
    </row>
    <row r="51" spans="1:27" s="9" customFormat="1" ht="13.95" customHeight="1">
      <c r="B51" s="264"/>
      <c r="C51" s="264"/>
      <c r="D51" s="266"/>
      <c r="E51" s="10"/>
      <c r="F51" s="10"/>
      <c r="G51" s="10"/>
      <c r="I51" s="17"/>
      <c r="J51" s="317"/>
      <c r="K51" s="317"/>
      <c r="L51" s="10"/>
      <c r="M51" s="10"/>
      <c r="N51" s="10"/>
      <c r="P51" s="10"/>
      <c r="Q51" s="10"/>
      <c r="R51" s="10"/>
    </row>
    <row r="52" spans="1:27" s="9" customFormat="1" ht="13.95" customHeight="1">
      <c r="B52" s="125"/>
      <c r="C52" s="335"/>
      <c r="D52" s="125"/>
      <c r="E52" s="275"/>
      <c r="F52" s="275"/>
      <c r="G52" s="275"/>
      <c r="I52" s="17"/>
      <c r="J52" s="317"/>
      <c r="K52" s="317"/>
      <c r="L52" s="275"/>
      <c r="M52" s="275"/>
      <c r="N52" s="275"/>
      <c r="P52" s="275"/>
      <c r="Q52" s="275"/>
      <c r="R52" s="275"/>
    </row>
    <row r="53" spans="1:27" s="9" customFormat="1" ht="13.95" customHeight="1">
      <c r="B53" s="125"/>
      <c r="C53" s="335"/>
      <c r="D53" s="125"/>
      <c r="E53" s="275"/>
      <c r="F53" s="275"/>
      <c r="G53" s="275"/>
      <c r="I53" s="17"/>
      <c r="J53" s="317"/>
      <c r="K53" s="317"/>
      <c r="L53" s="275"/>
      <c r="M53" s="275"/>
      <c r="N53" s="275"/>
      <c r="P53" s="275"/>
      <c r="Q53" s="275"/>
      <c r="R53" s="275"/>
    </row>
    <row r="54" spans="1:27" s="9" customFormat="1" ht="13.95" customHeight="1">
      <c r="B54" s="125"/>
      <c r="C54" s="335"/>
      <c r="D54" s="125"/>
      <c r="E54" s="275"/>
      <c r="F54" s="275"/>
      <c r="G54" s="275"/>
      <c r="I54" s="17"/>
      <c r="J54" s="317"/>
      <c r="K54" s="317"/>
      <c r="L54" s="275"/>
      <c r="M54" s="275"/>
      <c r="N54" s="275"/>
      <c r="P54" s="275"/>
      <c r="Q54" s="275"/>
      <c r="R54" s="275"/>
    </row>
    <row r="55" spans="1:27" s="9" customFormat="1" ht="18" customHeight="1">
      <c r="A55" s="235" t="s">
        <v>178</v>
      </c>
      <c r="B55" s="278"/>
      <c r="C55" s="86"/>
      <c r="E55" s="236"/>
      <c r="F55" s="236"/>
      <c r="G55" s="236"/>
      <c r="H55" s="235" t="s">
        <v>178</v>
      </c>
      <c r="I55" s="17"/>
      <c r="J55" s="317"/>
      <c r="K55" s="317"/>
      <c r="L55" s="236"/>
      <c r="M55" s="236"/>
      <c r="N55" s="236"/>
      <c r="O55" s="235" t="s">
        <v>178</v>
      </c>
      <c r="P55" s="236"/>
      <c r="Q55" s="236"/>
      <c r="R55" s="236"/>
    </row>
    <row r="56" spans="1:27" s="9" customFormat="1" ht="18" customHeight="1">
      <c r="A56" s="331" t="s">
        <v>147</v>
      </c>
      <c r="B56" s="278"/>
      <c r="C56" s="86"/>
      <c r="E56" s="238"/>
      <c r="F56" s="238"/>
      <c r="G56" s="238"/>
      <c r="H56" s="331" t="s">
        <v>147</v>
      </c>
      <c r="I56" s="8"/>
      <c r="J56" s="294"/>
      <c r="K56" s="294"/>
      <c r="L56" s="238"/>
      <c r="M56" s="238"/>
      <c r="N56" s="238"/>
      <c r="O56" s="331" t="s">
        <v>147</v>
      </c>
      <c r="P56" s="238"/>
      <c r="Q56" s="238"/>
      <c r="R56" s="238"/>
    </row>
    <row r="57" spans="1:27" s="240" customFormat="1" ht="18" customHeight="1">
      <c r="A57" s="239"/>
      <c r="B57" s="2396">
        <v>2016</v>
      </c>
      <c r="C57" s="2396"/>
      <c r="D57" s="2396"/>
      <c r="E57" s="2396">
        <v>2017</v>
      </c>
      <c r="F57" s="2396"/>
      <c r="G57" s="2396"/>
      <c r="H57" s="239"/>
      <c r="I57" s="2396">
        <v>2018</v>
      </c>
      <c r="J57" s="2396"/>
      <c r="K57" s="2396"/>
      <c r="L57" s="2396">
        <v>2019</v>
      </c>
      <c r="M57" s="2396"/>
      <c r="N57" s="2396"/>
      <c r="O57" s="239"/>
      <c r="P57" s="2396">
        <v>2020</v>
      </c>
      <c r="Q57" s="2396"/>
      <c r="R57" s="2396"/>
    </row>
    <row r="58" spans="1:27" s="240" customFormat="1" ht="15" customHeight="1">
      <c r="A58" s="241"/>
      <c r="B58" s="242" t="s">
        <v>161</v>
      </c>
      <c r="C58" s="243" t="s">
        <v>19</v>
      </c>
      <c r="D58" s="244"/>
      <c r="E58" s="242" t="s">
        <v>161</v>
      </c>
      <c r="F58" s="243" t="s">
        <v>19</v>
      </c>
      <c r="G58" s="244"/>
      <c r="H58" s="241"/>
      <c r="I58" s="245" t="s">
        <v>161</v>
      </c>
      <c r="J58" s="246" t="s">
        <v>19</v>
      </c>
      <c r="K58" s="247"/>
      <c r="L58" s="245" t="s">
        <v>161</v>
      </c>
      <c r="M58" s="246" t="s">
        <v>19</v>
      </c>
      <c r="N58" s="247"/>
      <c r="O58" s="241"/>
      <c r="P58" s="245" t="s">
        <v>161</v>
      </c>
      <c r="Q58" s="246" t="s">
        <v>19</v>
      </c>
      <c r="R58" s="247"/>
    </row>
    <row r="59" spans="1:27" s="240" customFormat="1" ht="15" customHeight="1">
      <c r="A59" s="248"/>
      <c r="B59" s="249" t="s">
        <v>16</v>
      </c>
      <c r="C59" s="250" t="s">
        <v>162</v>
      </c>
      <c r="D59" s="250" t="s">
        <v>163</v>
      </c>
      <c r="E59" s="249" t="s">
        <v>16</v>
      </c>
      <c r="F59" s="250" t="s">
        <v>162</v>
      </c>
      <c r="G59" s="250" t="s">
        <v>163</v>
      </c>
      <c r="H59" s="248"/>
      <c r="I59" s="246" t="s">
        <v>16</v>
      </c>
      <c r="J59" s="246" t="s">
        <v>162</v>
      </c>
      <c r="K59" s="246" t="s">
        <v>163</v>
      </c>
      <c r="L59" s="246" t="s">
        <v>16</v>
      </c>
      <c r="M59" s="246" t="s">
        <v>162</v>
      </c>
      <c r="N59" s="246" t="s">
        <v>163</v>
      </c>
      <c r="O59" s="248"/>
      <c r="P59" s="246" t="s">
        <v>16</v>
      </c>
      <c r="Q59" s="246" t="s">
        <v>162</v>
      </c>
      <c r="R59" s="246" t="s">
        <v>163</v>
      </c>
    </row>
    <row r="60" spans="1:27" s="9" customFormat="1" ht="13.95" customHeight="1">
      <c r="A60" s="237"/>
      <c r="B60" s="8"/>
      <c r="C60" s="294"/>
      <c r="D60" s="294"/>
      <c r="E60" s="238"/>
      <c r="F60" s="289"/>
      <c r="G60" s="289"/>
      <c r="H60" s="237"/>
      <c r="I60" s="289"/>
      <c r="J60" s="289"/>
      <c r="K60" s="289"/>
      <c r="L60" s="289"/>
      <c r="M60" s="289"/>
      <c r="N60" s="289"/>
      <c r="O60" s="289"/>
      <c r="P60" s="289"/>
      <c r="Q60" s="289"/>
      <c r="R60" s="289"/>
    </row>
    <row r="61" spans="1:27" s="256" customFormat="1" ht="13.95" customHeight="1">
      <c r="A61" s="4" t="s">
        <v>12</v>
      </c>
      <c r="B61" s="260">
        <v>473.4</v>
      </c>
      <c r="C61" s="290">
        <v>134.4</v>
      </c>
      <c r="D61" s="290">
        <v>339</v>
      </c>
      <c r="E61" s="290">
        <v>479.9</v>
      </c>
      <c r="F61" s="290">
        <v>137.4</v>
      </c>
      <c r="G61" s="290">
        <v>342.5</v>
      </c>
      <c r="H61" s="4" t="s">
        <v>12</v>
      </c>
      <c r="I61" s="260">
        <v>486.4</v>
      </c>
      <c r="J61" s="260">
        <v>140.6</v>
      </c>
      <c r="K61" s="260">
        <v>345.8</v>
      </c>
      <c r="L61" s="122">
        <v>492.9</v>
      </c>
      <c r="M61" s="122">
        <v>143.5</v>
      </c>
      <c r="N61" s="122">
        <v>349.4</v>
      </c>
      <c r="O61" s="4" t="s">
        <v>12</v>
      </c>
      <c r="P61" s="122">
        <v>499</v>
      </c>
      <c r="Q61" s="122">
        <v>147.4</v>
      </c>
      <c r="R61" s="122">
        <v>351.6</v>
      </c>
    </row>
    <row r="62" spans="1:27" s="256" customFormat="1" ht="13.95" customHeight="1">
      <c r="A62" s="6" t="s">
        <v>170</v>
      </c>
      <c r="B62" s="125">
        <v>74.8</v>
      </c>
      <c r="C62" s="291">
        <v>74.8</v>
      </c>
      <c r="D62" s="291" t="s">
        <v>15</v>
      </c>
      <c r="E62" s="291">
        <v>76.599999999999994</v>
      </c>
      <c r="F62" s="291">
        <v>76.599999999999994</v>
      </c>
      <c r="G62" s="336" t="s">
        <v>15</v>
      </c>
      <c r="H62" s="6" t="s">
        <v>170</v>
      </c>
      <c r="I62" s="125">
        <v>78.5</v>
      </c>
      <c r="J62" s="125">
        <v>78.5</v>
      </c>
      <c r="K62" s="274" t="s">
        <v>15</v>
      </c>
      <c r="L62" s="125">
        <v>80.099999999999994</v>
      </c>
      <c r="M62" s="125">
        <v>80.099999999999994</v>
      </c>
      <c r="N62" s="274" t="s">
        <v>15</v>
      </c>
      <c r="O62" s="6" t="s">
        <v>170</v>
      </c>
      <c r="P62" s="125">
        <v>82.6</v>
      </c>
      <c r="Q62" s="125">
        <v>82.6</v>
      </c>
      <c r="R62" s="274" t="s">
        <v>15</v>
      </c>
    </row>
    <row r="63" spans="1:27" s="9" customFormat="1" ht="13.95" customHeight="1">
      <c r="A63" s="292" t="s">
        <v>19</v>
      </c>
      <c r="B63" s="259"/>
      <c r="C63" s="293"/>
      <c r="D63" s="273"/>
      <c r="E63" s="337"/>
      <c r="F63" s="338"/>
      <c r="G63" s="339"/>
      <c r="H63" s="292" t="s">
        <v>19</v>
      </c>
      <c r="I63" s="259"/>
      <c r="J63" s="340"/>
      <c r="K63" s="253"/>
      <c r="L63" s="259"/>
      <c r="M63" s="340"/>
      <c r="N63" s="253"/>
      <c r="O63" s="292" t="s">
        <v>19</v>
      </c>
      <c r="P63" s="259"/>
      <c r="Q63" s="340"/>
      <c r="R63" s="253"/>
      <c r="S63" s="267"/>
      <c r="T63" s="267"/>
      <c r="U63" s="267"/>
      <c r="V63" s="267"/>
      <c r="W63" s="267"/>
      <c r="X63" s="267"/>
      <c r="Y63" s="267"/>
      <c r="Z63" s="267"/>
      <c r="AA63" s="267"/>
    </row>
    <row r="64" spans="1:27" s="9" customFormat="1" ht="13.95" customHeight="1">
      <c r="A64" s="7" t="s">
        <v>36</v>
      </c>
      <c r="B64" s="125">
        <v>2.8</v>
      </c>
      <c r="C64" s="125">
        <v>2.8</v>
      </c>
      <c r="D64" s="274" t="s">
        <v>15</v>
      </c>
      <c r="E64" s="125">
        <v>2.8</v>
      </c>
      <c r="F64" s="125">
        <v>2.8</v>
      </c>
      <c r="G64" s="274" t="s">
        <v>15</v>
      </c>
      <c r="H64" s="7" t="s">
        <v>36</v>
      </c>
      <c r="I64" s="125">
        <v>2.8</v>
      </c>
      <c r="J64" s="125">
        <v>2.8</v>
      </c>
      <c r="K64" s="274" t="s">
        <v>15</v>
      </c>
      <c r="L64" s="125">
        <v>2.8</v>
      </c>
      <c r="M64" s="125">
        <v>2.8</v>
      </c>
      <c r="N64" s="274" t="s">
        <v>15</v>
      </c>
      <c r="O64" s="7" t="s">
        <v>36</v>
      </c>
      <c r="P64" s="125">
        <v>2.8</v>
      </c>
      <c r="Q64" s="125">
        <v>2.8</v>
      </c>
      <c r="R64" s="274" t="s">
        <v>15</v>
      </c>
      <c r="S64" s="267"/>
      <c r="T64" s="267"/>
      <c r="U64" s="267"/>
      <c r="V64" s="267"/>
      <c r="W64" s="267"/>
      <c r="X64" s="267"/>
      <c r="Y64" s="267"/>
      <c r="Z64" s="267"/>
      <c r="AA64" s="267"/>
    </row>
    <row r="65" spans="1:27" s="9" customFormat="1" ht="13.95" customHeight="1">
      <c r="A65" s="6" t="s">
        <v>37</v>
      </c>
      <c r="B65" s="125">
        <v>46.9</v>
      </c>
      <c r="C65" s="125">
        <v>46.9</v>
      </c>
      <c r="D65" s="274" t="s">
        <v>15</v>
      </c>
      <c r="E65" s="125">
        <v>47.7</v>
      </c>
      <c r="F65" s="125">
        <v>47.7</v>
      </c>
      <c r="G65" s="274" t="s">
        <v>15</v>
      </c>
      <c r="H65" s="6" t="s">
        <v>37</v>
      </c>
      <c r="I65" s="125">
        <v>48.6</v>
      </c>
      <c r="J65" s="125">
        <v>48.6</v>
      </c>
      <c r="K65" s="274" t="s">
        <v>15</v>
      </c>
      <c r="L65" s="125">
        <v>49.6</v>
      </c>
      <c r="M65" s="125">
        <v>49.6</v>
      </c>
      <c r="N65" s="274" t="s">
        <v>15</v>
      </c>
      <c r="O65" s="6" t="s">
        <v>37</v>
      </c>
      <c r="P65" s="125">
        <v>50.7</v>
      </c>
      <c r="Q65" s="125">
        <v>50.7</v>
      </c>
      <c r="R65" s="274" t="s">
        <v>15</v>
      </c>
      <c r="S65" s="267"/>
      <c r="T65" s="267"/>
      <c r="U65" s="267"/>
      <c r="V65" s="267"/>
      <c r="W65" s="267"/>
      <c r="X65" s="267"/>
      <c r="Y65" s="267"/>
      <c r="Z65" s="267"/>
      <c r="AA65" s="267"/>
    </row>
    <row r="66" spans="1:27" s="9" customFormat="1" ht="13.95" customHeight="1">
      <c r="A66" s="292" t="s">
        <v>19</v>
      </c>
      <c r="B66" s="259"/>
      <c r="C66" s="253"/>
      <c r="D66" s="274"/>
      <c r="E66" s="259"/>
      <c r="F66" s="253"/>
      <c r="G66" s="274"/>
      <c r="H66" s="292" t="s">
        <v>19</v>
      </c>
      <c r="I66" s="259"/>
      <c r="J66" s="253"/>
      <c r="K66" s="274"/>
      <c r="L66" s="259"/>
      <c r="M66" s="253"/>
      <c r="N66" s="274"/>
      <c r="O66" s="292" t="s">
        <v>19</v>
      </c>
      <c r="P66" s="259"/>
      <c r="Q66" s="253"/>
      <c r="R66" s="274"/>
      <c r="S66" s="267"/>
      <c r="T66" s="267"/>
      <c r="U66" s="267"/>
      <c r="V66" s="267"/>
      <c r="W66" s="267"/>
      <c r="X66" s="267"/>
      <c r="Y66" s="267"/>
      <c r="Z66" s="267"/>
      <c r="AA66" s="267"/>
    </row>
    <row r="67" spans="1:27" s="9" customFormat="1" ht="13.95" customHeight="1">
      <c r="A67" s="7" t="s">
        <v>38</v>
      </c>
      <c r="B67" s="125">
        <v>0.5</v>
      </c>
      <c r="C67" s="125">
        <v>0.5</v>
      </c>
      <c r="D67" s="274" t="s">
        <v>15</v>
      </c>
      <c r="E67" s="125">
        <v>0.5</v>
      </c>
      <c r="F67" s="125">
        <v>0.5</v>
      </c>
      <c r="G67" s="274" t="s">
        <v>15</v>
      </c>
      <c r="H67" s="7" t="s">
        <v>38</v>
      </c>
      <c r="I67" s="125">
        <v>0.5</v>
      </c>
      <c r="J67" s="125">
        <v>0.5</v>
      </c>
      <c r="K67" s="274" t="s">
        <v>15</v>
      </c>
      <c r="L67" s="125">
        <v>0.5</v>
      </c>
      <c r="M67" s="125">
        <v>0.5</v>
      </c>
      <c r="N67" s="274" t="s">
        <v>15</v>
      </c>
      <c r="O67" s="7" t="s">
        <v>38</v>
      </c>
      <c r="P67" s="125">
        <v>0.5</v>
      </c>
      <c r="Q67" s="125">
        <v>0.5</v>
      </c>
      <c r="R67" s="274" t="s">
        <v>15</v>
      </c>
      <c r="S67" s="267"/>
      <c r="T67" s="267"/>
      <c r="U67" s="267"/>
      <c r="V67" s="267"/>
      <c r="W67" s="267"/>
      <c r="X67" s="267"/>
      <c r="Y67" s="267"/>
      <c r="Z67" s="267"/>
      <c r="AA67" s="267"/>
    </row>
    <row r="68" spans="1:27" s="9" customFormat="1" ht="13.95" customHeight="1">
      <c r="A68" s="6" t="s">
        <v>39</v>
      </c>
      <c r="B68" s="125">
        <v>67.3</v>
      </c>
      <c r="C68" s="264" t="s">
        <v>15</v>
      </c>
      <c r="D68" s="125">
        <v>67.3</v>
      </c>
      <c r="E68" s="125">
        <v>68.099999999999994</v>
      </c>
      <c r="F68" s="264" t="s">
        <v>15</v>
      </c>
      <c r="G68" s="125">
        <v>68.099999999999994</v>
      </c>
      <c r="H68" s="6" t="s">
        <v>39</v>
      </c>
      <c r="I68" s="125">
        <v>68.7</v>
      </c>
      <c r="J68" s="264" t="s">
        <v>15</v>
      </c>
      <c r="K68" s="125">
        <v>68.7</v>
      </c>
      <c r="L68" s="125">
        <v>69.5</v>
      </c>
      <c r="M68" s="264" t="s">
        <v>15</v>
      </c>
      <c r="N68" s="125">
        <v>69.5</v>
      </c>
      <c r="O68" s="6" t="s">
        <v>39</v>
      </c>
      <c r="P68" s="125">
        <v>69.7</v>
      </c>
      <c r="Q68" s="264" t="s">
        <v>15</v>
      </c>
      <c r="R68" s="125">
        <v>69.7</v>
      </c>
      <c r="S68" s="267"/>
      <c r="T68" s="267"/>
      <c r="U68" s="267"/>
      <c r="V68" s="267"/>
      <c r="W68" s="267"/>
      <c r="X68" s="267"/>
      <c r="Y68" s="267"/>
      <c r="Z68" s="267"/>
      <c r="AA68" s="267"/>
    </row>
    <row r="69" spans="1:27" s="9" customFormat="1" ht="13.95" customHeight="1">
      <c r="A69" s="6" t="s">
        <v>40</v>
      </c>
      <c r="B69" s="125">
        <v>88.7</v>
      </c>
      <c r="C69" s="274" t="s">
        <v>15</v>
      </c>
      <c r="D69" s="125">
        <v>88.7</v>
      </c>
      <c r="E69" s="125">
        <v>89.8</v>
      </c>
      <c r="F69" s="274" t="s">
        <v>15</v>
      </c>
      <c r="G69" s="125">
        <v>89.8</v>
      </c>
      <c r="H69" s="6" t="s">
        <v>40</v>
      </c>
      <c r="I69" s="125">
        <v>91</v>
      </c>
      <c r="J69" s="274" t="s">
        <v>15</v>
      </c>
      <c r="K69" s="125">
        <v>91</v>
      </c>
      <c r="L69" s="125">
        <v>92.3</v>
      </c>
      <c r="M69" s="274" t="s">
        <v>15</v>
      </c>
      <c r="N69" s="125">
        <v>92.3</v>
      </c>
      <c r="O69" s="6" t="s">
        <v>40</v>
      </c>
      <c r="P69" s="125">
        <v>93.1</v>
      </c>
      <c r="Q69" s="274" t="s">
        <v>15</v>
      </c>
      <c r="R69" s="125">
        <v>93.1</v>
      </c>
      <c r="S69" s="267"/>
      <c r="T69" s="267"/>
      <c r="U69" s="267"/>
      <c r="V69" s="267"/>
      <c r="W69" s="267"/>
      <c r="X69" s="267"/>
      <c r="Y69" s="267"/>
      <c r="Z69" s="267"/>
      <c r="AA69" s="267"/>
    </row>
    <row r="70" spans="1:27" s="9" customFormat="1" ht="13.95" customHeight="1">
      <c r="A70" s="5" t="s">
        <v>41</v>
      </c>
      <c r="B70" s="125">
        <v>80.7</v>
      </c>
      <c r="C70" s="125">
        <v>12.7</v>
      </c>
      <c r="D70" s="125">
        <v>68</v>
      </c>
      <c r="E70" s="125">
        <v>81.599999999999994</v>
      </c>
      <c r="F70" s="125">
        <v>13.1</v>
      </c>
      <c r="G70" s="125">
        <v>68.5</v>
      </c>
      <c r="H70" s="5" t="s">
        <v>41</v>
      </c>
      <c r="I70" s="125">
        <v>82.6</v>
      </c>
      <c r="J70" s="125">
        <v>13.5</v>
      </c>
      <c r="K70" s="125">
        <v>69.099999999999994</v>
      </c>
      <c r="L70" s="125">
        <v>83.6</v>
      </c>
      <c r="M70" s="125">
        <v>13.8</v>
      </c>
      <c r="N70" s="125">
        <v>69.8</v>
      </c>
      <c r="O70" s="5" t="s">
        <v>41</v>
      </c>
      <c r="P70" s="125">
        <v>84.5</v>
      </c>
      <c r="Q70" s="125">
        <v>14.1</v>
      </c>
      <c r="R70" s="125">
        <v>70.400000000000006</v>
      </c>
      <c r="S70" s="267"/>
      <c r="T70" s="267"/>
      <c r="U70" s="267"/>
      <c r="V70" s="267"/>
      <c r="W70" s="267"/>
      <c r="X70" s="267"/>
      <c r="Y70" s="267"/>
      <c r="Z70" s="267"/>
      <c r="AA70" s="267"/>
    </row>
    <row r="71" spans="1:27" s="9" customFormat="1" ht="13.95" customHeight="1">
      <c r="A71" s="7" t="s">
        <v>42</v>
      </c>
      <c r="B71" s="125">
        <v>12.7</v>
      </c>
      <c r="C71" s="125">
        <v>12.7</v>
      </c>
      <c r="D71" s="274" t="s">
        <v>15</v>
      </c>
      <c r="E71" s="125">
        <v>13.1</v>
      </c>
      <c r="F71" s="125">
        <v>13.1</v>
      </c>
      <c r="G71" s="274" t="s">
        <v>15</v>
      </c>
      <c r="H71" s="7" t="s">
        <v>42</v>
      </c>
      <c r="I71" s="125">
        <v>13.5</v>
      </c>
      <c r="J71" s="125">
        <v>13.5</v>
      </c>
      <c r="K71" s="274" t="s">
        <v>15</v>
      </c>
      <c r="L71" s="125">
        <v>13.8</v>
      </c>
      <c r="M71" s="125">
        <v>13.8</v>
      </c>
      <c r="N71" s="274" t="s">
        <v>15</v>
      </c>
      <c r="O71" s="7" t="s">
        <v>42</v>
      </c>
      <c r="P71" s="125">
        <v>14.1</v>
      </c>
      <c r="Q71" s="125">
        <v>14.1</v>
      </c>
      <c r="R71" s="274" t="s">
        <v>15</v>
      </c>
      <c r="S71" s="267"/>
      <c r="T71" s="267"/>
      <c r="U71" s="267"/>
      <c r="V71" s="267"/>
      <c r="W71" s="267"/>
      <c r="X71" s="267"/>
      <c r="Y71" s="267"/>
      <c r="Z71" s="267"/>
      <c r="AA71" s="267"/>
    </row>
    <row r="72" spans="1:27" s="9" customFormat="1" ht="13.95" customHeight="1">
      <c r="A72" s="6" t="s">
        <v>43</v>
      </c>
      <c r="B72" s="125">
        <v>52</v>
      </c>
      <c r="C72" s="274" t="s">
        <v>15</v>
      </c>
      <c r="D72" s="125">
        <v>52</v>
      </c>
      <c r="E72" s="125">
        <v>52.5</v>
      </c>
      <c r="F72" s="274" t="s">
        <v>15</v>
      </c>
      <c r="G72" s="125">
        <v>52.5</v>
      </c>
      <c r="H72" s="6" t="s">
        <v>43</v>
      </c>
      <c r="I72" s="125">
        <v>52.8</v>
      </c>
      <c r="J72" s="274" t="s">
        <v>15</v>
      </c>
      <c r="K72" s="125">
        <v>52.8</v>
      </c>
      <c r="L72" s="125">
        <v>53.1</v>
      </c>
      <c r="M72" s="274" t="s">
        <v>15</v>
      </c>
      <c r="N72" s="125">
        <v>53.1</v>
      </c>
      <c r="O72" s="6" t="s">
        <v>43</v>
      </c>
      <c r="P72" s="125">
        <v>53.3</v>
      </c>
      <c r="Q72" s="274" t="s">
        <v>15</v>
      </c>
      <c r="R72" s="125">
        <v>53.3</v>
      </c>
      <c r="S72" s="267"/>
      <c r="T72" s="267"/>
      <c r="U72" s="267"/>
      <c r="V72" s="267"/>
      <c r="W72" s="267"/>
      <c r="X72" s="267"/>
      <c r="Y72" s="267"/>
      <c r="Z72" s="267"/>
      <c r="AA72" s="267"/>
    </row>
    <row r="73" spans="1:27" s="9" customFormat="1" ht="13.95" customHeight="1">
      <c r="A73" s="6" t="s">
        <v>44</v>
      </c>
      <c r="B73" s="125">
        <v>63</v>
      </c>
      <c r="C73" s="274" t="s">
        <v>15</v>
      </c>
      <c r="D73" s="125">
        <v>63</v>
      </c>
      <c r="E73" s="125">
        <v>63.6</v>
      </c>
      <c r="F73" s="274" t="s">
        <v>15</v>
      </c>
      <c r="G73" s="125">
        <v>63.6</v>
      </c>
      <c r="H73" s="6" t="s">
        <v>44</v>
      </c>
      <c r="I73" s="125">
        <v>64.2</v>
      </c>
      <c r="J73" s="274" t="s">
        <v>15</v>
      </c>
      <c r="K73" s="125">
        <v>64.2</v>
      </c>
      <c r="L73" s="125">
        <v>64.7</v>
      </c>
      <c r="M73" s="274" t="s">
        <v>15</v>
      </c>
      <c r="N73" s="125">
        <v>64.7</v>
      </c>
      <c r="O73" s="6" t="s">
        <v>44</v>
      </c>
      <c r="P73" s="125">
        <v>65.099999999999994</v>
      </c>
      <c r="Q73" s="274" t="s">
        <v>15</v>
      </c>
      <c r="R73" s="125">
        <v>65.099999999999994</v>
      </c>
      <c r="S73" s="267"/>
      <c r="T73" s="267"/>
      <c r="U73" s="267"/>
      <c r="V73" s="267"/>
      <c r="W73" s="267"/>
      <c r="X73" s="267"/>
      <c r="Y73" s="267"/>
      <c r="Z73" s="267"/>
      <c r="AA73" s="267"/>
    </row>
    <row r="74" spans="1:27" s="9" customFormat="1" ht="13.95" customHeight="1">
      <c r="B74" s="303"/>
      <c r="C74" s="303"/>
      <c r="D74" s="303"/>
      <c r="E74" s="259"/>
      <c r="F74" s="259"/>
      <c r="G74" s="259"/>
      <c r="I74" s="259"/>
      <c r="J74" s="259"/>
      <c r="K74" s="259"/>
      <c r="L74" s="259"/>
      <c r="M74" s="259"/>
      <c r="N74" s="259"/>
      <c r="P74" s="259"/>
      <c r="Q74" s="259"/>
      <c r="R74" s="259"/>
      <c r="S74" s="267"/>
      <c r="T74" s="267"/>
      <c r="U74" s="267"/>
      <c r="V74" s="267"/>
      <c r="W74" s="267"/>
      <c r="X74" s="267"/>
      <c r="Y74" s="267"/>
      <c r="Z74" s="267"/>
      <c r="AA74" s="267"/>
    </row>
    <row r="75" spans="1:27" s="9" customFormat="1" ht="13.95" customHeight="1">
      <c r="A75" s="4" t="s">
        <v>2</v>
      </c>
      <c r="B75" s="260">
        <v>279.39999999999998</v>
      </c>
      <c r="C75" s="260">
        <v>38.6</v>
      </c>
      <c r="D75" s="260">
        <v>240.8</v>
      </c>
      <c r="E75" s="260">
        <v>282.5</v>
      </c>
      <c r="F75" s="260">
        <v>39.1</v>
      </c>
      <c r="G75" s="260">
        <v>243.4</v>
      </c>
      <c r="H75" s="4" t="s">
        <v>2</v>
      </c>
      <c r="I75" s="122">
        <v>285.39999999999998</v>
      </c>
      <c r="J75" s="122">
        <v>39.700000000000003</v>
      </c>
      <c r="K75" s="122">
        <v>245.7</v>
      </c>
      <c r="L75" s="122">
        <v>288.3</v>
      </c>
      <c r="M75" s="122">
        <v>40.299999999999997</v>
      </c>
      <c r="N75" s="122">
        <v>248</v>
      </c>
      <c r="O75" s="4" t="s">
        <v>2</v>
      </c>
      <c r="P75" s="122">
        <v>290.89999999999998</v>
      </c>
      <c r="Q75" s="122">
        <v>40.9</v>
      </c>
      <c r="R75" s="122">
        <v>250</v>
      </c>
      <c r="S75" s="267"/>
      <c r="T75" s="267"/>
      <c r="U75" s="267"/>
      <c r="V75" s="267"/>
      <c r="W75" s="267"/>
      <c r="X75" s="267"/>
      <c r="Y75" s="267"/>
      <c r="Z75" s="267"/>
      <c r="AA75" s="267"/>
    </row>
    <row r="76" spans="1:27" s="9" customFormat="1" ht="13.95" customHeight="1">
      <c r="A76" s="6" t="s">
        <v>45</v>
      </c>
      <c r="B76" s="125">
        <v>38.6</v>
      </c>
      <c r="C76" s="125">
        <v>38.6</v>
      </c>
      <c r="D76" s="274" t="s">
        <v>15</v>
      </c>
      <c r="E76" s="125">
        <v>39.1</v>
      </c>
      <c r="F76" s="125">
        <v>39.1</v>
      </c>
      <c r="G76" s="274" t="s">
        <v>15</v>
      </c>
      <c r="H76" s="6" t="s">
        <v>45</v>
      </c>
      <c r="I76" s="125">
        <v>39.700000000000003</v>
      </c>
      <c r="J76" s="125">
        <v>39.700000000000003</v>
      </c>
      <c r="K76" s="274" t="s">
        <v>15</v>
      </c>
      <c r="L76" s="125">
        <v>40.299999999999997</v>
      </c>
      <c r="M76" s="125">
        <v>40.299999999999997</v>
      </c>
      <c r="N76" s="274" t="s">
        <v>15</v>
      </c>
      <c r="O76" s="6" t="s">
        <v>45</v>
      </c>
      <c r="P76" s="125">
        <v>40.9</v>
      </c>
      <c r="Q76" s="125">
        <v>40.9</v>
      </c>
      <c r="R76" s="274" t="s">
        <v>15</v>
      </c>
      <c r="S76" s="267"/>
      <c r="T76" s="267"/>
      <c r="U76" s="267"/>
      <c r="V76" s="267"/>
      <c r="W76" s="267"/>
      <c r="X76" s="267"/>
      <c r="Y76" s="267"/>
      <c r="Z76" s="267"/>
      <c r="AA76" s="267"/>
    </row>
    <row r="77" spans="1:27" s="9" customFormat="1" ht="13.95" customHeight="1">
      <c r="A77" s="5" t="s">
        <v>46</v>
      </c>
      <c r="B77" s="125">
        <v>32.200000000000003</v>
      </c>
      <c r="C77" s="274" t="s">
        <v>15</v>
      </c>
      <c r="D77" s="125">
        <v>32.200000000000003</v>
      </c>
      <c r="E77" s="125">
        <v>32.299999999999997</v>
      </c>
      <c r="F77" s="274" t="s">
        <v>15</v>
      </c>
      <c r="G77" s="125">
        <v>32.299999999999997</v>
      </c>
      <c r="H77" s="5" t="s">
        <v>46</v>
      </c>
      <c r="I77" s="125">
        <v>32.4</v>
      </c>
      <c r="J77" s="274" t="s">
        <v>15</v>
      </c>
      <c r="K77" s="125">
        <v>32.4</v>
      </c>
      <c r="L77" s="125">
        <v>32.700000000000003</v>
      </c>
      <c r="M77" s="274" t="s">
        <v>15</v>
      </c>
      <c r="N77" s="125">
        <v>32.700000000000003</v>
      </c>
      <c r="O77" s="5" t="s">
        <v>46</v>
      </c>
      <c r="P77" s="125">
        <v>32.9</v>
      </c>
      <c r="Q77" s="274" t="s">
        <v>15</v>
      </c>
      <c r="R77" s="125">
        <v>32.9</v>
      </c>
      <c r="S77" s="267"/>
      <c r="T77" s="267"/>
      <c r="U77" s="267"/>
      <c r="V77" s="267"/>
      <c r="W77" s="267"/>
      <c r="X77" s="267"/>
      <c r="Y77" s="267"/>
      <c r="Z77" s="267"/>
      <c r="AA77" s="267"/>
    </row>
    <row r="78" spans="1:27" s="256" customFormat="1" ht="13.95" customHeight="1">
      <c r="A78" s="5" t="s">
        <v>47</v>
      </c>
      <c r="B78" s="125">
        <v>53.3</v>
      </c>
      <c r="C78" s="274" t="s">
        <v>15</v>
      </c>
      <c r="D78" s="125">
        <v>53.3</v>
      </c>
      <c r="E78" s="125">
        <v>53.9</v>
      </c>
      <c r="F78" s="274" t="s">
        <v>15</v>
      </c>
      <c r="G78" s="125">
        <v>53.9</v>
      </c>
      <c r="H78" s="5" t="s">
        <v>47</v>
      </c>
      <c r="I78" s="125">
        <v>54.5</v>
      </c>
      <c r="J78" s="274" t="s">
        <v>15</v>
      </c>
      <c r="K78" s="125">
        <v>54.5</v>
      </c>
      <c r="L78" s="125">
        <v>55.1</v>
      </c>
      <c r="M78" s="274" t="s">
        <v>15</v>
      </c>
      <c r="N78" s="125">
        <v>55.1</v>
      </c>
      <c r="O78" s="5" t="s">
        <v>47</v>
      </c>
      <c r="P78" s="125">
        <v>55.6</v>
      </c>
      <c r="Q78" s="274" t="s">
        <v>15</v>
      </c>
      <c r="R78" s="125">
        <v>55.6</v>
      </c>
    </row>
    <row r="79" spans="1:27" s="9" customFormat="1" ht="13.95" customHeight="1">
      <c r="A79" s="6" t="s">
        <v>48</v>
      </c>
      <c r="B79" s="125">
        <v>43.3</v>
      </c>
      <c r="C79" s="274" t="s">
        <v>15</v>
      </c>
      <c r="D79" s="125">
        <v>43.3</v>
      </c>
      <c r="E79" s="125">
        <v>43.7</v>
      </c>
      <c r="F79" s="274" t="s">
        <v>15</v>
      </c>
      <c r="G79" s="125">
        <v>43.7</v>
      </c>
      <c r="H79" s="6" t="s">
        <v>48</v>
      </c>
      <c r="I79" s="125">
        <v>44.1</v>
      </c>
      <c r="J79" s="274" t="s">
        <v>15</v>
      </c>
      <c r="K79" s="125">
        <v>44.1</v>
      </c>
      <c r="L79" s="125">
        <v>44.4</v>
      </c>
      <c r="M79" s="274" t="s">
        <v>15</v>
      </c>
      <c r="N79" s="125">
        <v>44.4</v>
      </c>
      <c r="O79" s="6" t="s">
        <v>48</v>
      </c>
      <c r="P79" s="125">
        <v>44.7</v>
      </c>
      <c r="Q79" s="274" t="s">
        <v>15</v>
      </c>
      <c r="R79" s="125">
        <v>44.7</v>
      </c>
      <c r="S79" s="267"/>
      <c r="T79" s="267"/>
      <c r="U79" s="267"/>
      <c r="V79" s="267"/>
      <c r="W79" s="267"/>
      <c r="X79" s="267"/>
      <c r="Y79" s="267"/>
      <c r="Z79" s="267"/>
      <c r="AA79" s="267"/>
    </row>
    <row r="80" spans="1:27" s="9" customFormat="1" ht="13.95" customHeight="1">
      <c r="A80" s="6" t="s">
        <v>49</v>
      </c>
      <c r="B80" s="125">
        <v>64.2</v>
      </c>
      <c r="C80" s="274" t="s">
        <v>15</v>
      </c>
      <c r="D80" s="125">
        <v>64.2</v>
      </c>
      <c r="E80" s="125">
        <v>65.099999999999994</v>
      </c>
      <c r="F80" s="274" t="s">
        <v>15</v>
      </c>
      <c r="G80" s="125">
        <v>65.099999999999994</v>
      </c>
      <c r="H80" s="6" t="s">
        <v>49</v>
      </c>
      <c r="I80" s="125">
        <v>65.8</v>
      </c>
      <c r="J80" s="274" t="s">
        <v>15</v>
      </c>
      <c r="K80" s="125">
        <v>65.8</v>
      </c>
      <c r="L80" s="125">
        <v>66.5</v>
      </c>
      <c r="M80" s="274" t="s">
        <v>15</v>
      </c>
      <c r="N80" s="125">
        <v>66.5</v>
      </c>
      <c r="O80" s="6" t="s">
        <v>49</v>
      </c>
      <c r="P80" s="125">
        <v>67.099999999999994</v>
      </c>
      <c r="Q80" s="274" t="s">
        <v>15</v>
      </c>
      <c r="R80" s="125">
        <v>67.099999999999994</v>
      </c>
      <c r="S80" s="267"/>
      <c r="T80" s="267"/>
      <c r="U80" s="267"/>
      <c r="V80" s="267"/>
      <c r="W80" s="267"/>
      <c r="X80" s="267"/>
      <c r="Y80" s="267"/>
      <c r="Z80" s="267"/>
      <c r="AA80" s="267"/>
    </row>
    <row r="81" spans="1:27" s="9" customFormat="1" ht="13.95" customHeight="1">
      <c r="A81" s="6" t="s">
        <v>50</v>
      </c>
      <c r="B81" s="125">
        <v>47.8</v>
      </c>
      <c r="C81" s="274" t="s">
        <v>15</v>
      </c>
      <c r="D81" s="125">
        <v>47.8</v>
      </c>
      <c r="E81" s="125">
        <v>48.4</v>
      </c>
      <c r="F81" s="274" t="s">
        <v>15</v>
      </c>
      <c r="G81" s="125">
        <v>48.4</v>
      </c>
      <c r="H81" s="6" t="s">
        <v>50</v>
      </c>
      <c r="I81" s="125">
        <v>48.9</v>
      </c>
      <c r="J81" s="274" t="s">
        <v>15</v>
      </c>
      <c r="K81" s="125">
        <v>48.9</v>
      </c>
      <c r="L81" s="125">
        <v>49.3</v>
      </c>
      <c r="M81" s="274" t="s">
        <v>15</v>
      </c>
      <c r="N81" s="125">
        <v>49.3</v>
      </c>
      <c r="O81" s="6" t="s">
        <v>50</v>
      </c>
      <c r="P81" s="125">
        <v>49.7</v>
      </c>
      <c r="Q81" s="274" t="s">
        <v>15</v>
      </c>
      <c r="R81" s="125">
        <v>49.7</v>
      </c>
      <c r="S81" s="267"/>
      <c r="T81" s="267"/>
      <c r="U81" s="267"/>
      <c r="V81" s="267"/>
      <c r="W81" s="267"/>
      <c r="X81" s="267"/>
      <c r="Y81" s="267"/>
      <c r="Z81" s="267"/>
      <c r="AA81" s="267"/>
    </row>
    <row r="82" spans="1:27" s="9" customFormat="1" ht="13.95" customHeight="1">
      <c r="A82" s="7"/>
      <c r="B82" s="303"/>
      <c r="C82" s="303"/>
      <c r="D82" s="303"/>
      <c r="E82" s="259"/>
      <c r="F82" s="259"/>
      <c r="G82" s="259"/>
      <c r="H82" s="7"/>
      <c r="I82" s="259"/>
      <c r="J82" s="259"/>
      <c r="K82" s="259"/>
      <c r="L82" s="259"/>
      <c r="M82" s="259"/>
      <c r="N82" s="259"/>
      <c r="O82" s="7"/>
      <c r="P82" s="259"/>
      <c r="Q82" s="259"/>
      <c r="R82" s="259"/>
      <c r="S82" s="267"/>
      <c r="T82" s="267"/>
      <c r="U82" s="267"/>
      <c r="V82" s="267"/>
      <c r="W82" s="267"/>
      <c r="X82" s="267"/>
      <c r="Y82" s="267"/>
      <c r="Z82" s="267"/>
      <c r="AA82" s="267"/>
    </row>
    <row r="83" spans="1:27" s="9" customFormat="1" ht="13.95" customHeight="1">
      <c r="A83" s="4" t="s">
        <v>51</v>
      </c>
      <c r="B83" s="122">
        <v>1273.5999999999999</v>
      </c>
      <c r="C83" s="260">
        <v>96.9</v>
      </c>
      <c r="D83" s="122">
        <v>1176.7</v>
      </c>
      <c r="E83" s="122">
        <v>1300.8</v>
      </c>
      <c r="F83" s="260">
        <v>99.4</v>
      </c>
      <c r="G83" s="122">
        <v>1201.4000000000001</v>
      </c>
      <c r="H83" s="4" t="s">
        <v>51</v>
      </c>
      <c r="I83" s="122">
        <v>1328</v>
      </c>
      <c r="J83" s="122">
        <v>101.9</v>
      </c>
      <c r="K83" s="122">
        <v>1226.0999999999999</v>
      </c>
      <c r="L83" s="122">
        <v>1355</v>
      </c>
      <c r="M83" s="122">
        <v>104.1</v>
      </c>
      <c r="N83" s="122">
        <v>1250.9000000000001</v>
      </c>
      <c r="O83" s="4" t="s">
        <v>51</v>
      </c>
      <c r="P83" s="122">
        <v>1379.8</v>
      </c>
      <c r="Q83" s="122">
        <v>106.4</v>
      </c>
      <c r="R83" s="122">
        <v>1273.4000000000001</v>
      </c>
      <c r="S83" s="267"/>
      <c r="T83" s="267"/>
      <c r="U83" s="267"/>
      <c r="V83" s="267"/>
      <c r="W83" s="267"/>
      <c r="X83" s="267"/>
      <c r="Y83" s="267"/>
      <c r="Z83" s="267"/>
      <c r="AA83" s="267"/>
    </row>
    <row r="84" spans="1:27" s="9" customFormat="1" ht="13.95" customHeight="1">
      <c r="A84" s="6" t="s">
        <v>52</v>
      </c>
      <c r="B84" s="262">
        <v>82.8</v>
      </c>
      <c r="C84" s="264" t="s">
        <v>15</v>
      </c>
      <c r="D84" s="262">
        <v>82.8</v>
      </c>
      <c r="E84" s="262">
        <v>84.1</v>
      </c>
      <c r="F84" s="264" t="s">
        <v>15</v>
      </c>
      <c r="G84" s="262">
        <v>84.1</v>
      </c>
      <c r="H84" s="6" t="s">
        <v>52</v>
      </c>
      <c r="I84" s="262">
        <v>85.3</v>
      </c>
      <c r="J84" s="264" t="s">
        <v>15</v>
      </c>
      <c r="K84" s="262">
        <v>85.3</v>
      </c>
      <c r="L84" s="125">
        <v>86.3</v>
      </c>
      <c r="M84" s="264" t="s">
        <v>15</v>
      </c>
      <c r="N84" s="125">
        <v>86.3</v>
      </c>
      <c r="O84" s="6" t="s">
        <v>52</v>
      </c>
      <c r="P84" s="125">
        <v>87</v>
      </c>
      <c r="Q84" s="264" t="s">
        <v>15</v>
      </c>
      <c r="R84" s="125">
        <v>87</v>
      </c>
      <c r="S84" s="267"/>
      <c r="T84" s="267"/>
      <c r="U84" s="267"/>
      <c r="V84" s="267"/>
      <c r="W84" s="267"/>
      <c r="X84" s="267"/>
      <c r="Y84" s="267"/>
      <c r="Z84" s="267"/>
      <c r="AA84" s="267"/>
    </row>
    <row r="85" spans="1:27" s="9" customFormat="1" ht="13.95" customHeight="1">
      <c r="A85" s="6" t="s">
        <v>53</v>
      </c>
      <c r="B85" s="262">
        <v>124.5</v>
      </c>
      <c r="C85" s="264" t="s">
        <v>15</v>
      </c>
      <c r="D85" s="262">
        <v>124.5</v>
      </c>
      <c r="E85" s="262">
        <v>127.5</v>
      </c>
      <c r="F85" s="264" t="s">
        <v>15</v>
      </c>
      <c r="G85" s="262">
        <v>127.5</v>
      </c>
      <c r="H85" s="6" t="s">
        <v>53</v>
      </c>
      <c r="I85" s="262">
        <v>130.5</v>
      </c>
      <c r="J85" s="264" t="s">
        <v>15</v>
      </c>
      <c r="K85" s="262">
        <v>130.5</v>
      </c>
      <c r="L85" s="125">
        <v>133.30000000000001</v>
      </c>
      <c r="M85" s="264" t="s">
        <v>15</v>
      </c>
      <c r="N85" s="125">
        <v>133.30000000000001</v>
      </c>
      <c r="O85" s="6" t="s">
        <v>53</v>
      </c>
      <c r="P85" s="125">
        <v>136.19999999999999</v>
      </c>
      <c r="Q85" s="264" t="s">
        <v>15</v>
      </c>
      <c r="R85" s="125">
        <v>136.19999999999999</v>
      </c>
      <c r="S85" s="267"/>
      <c r="T85" s="267"/>
      <c r="U85" s="267"/>
      <c r="V85" s="267"/>
      <c r="W85" s="267"/>
      <c r="X85" s="267"/>
      <c r="Y85" s="267"/>
      <c r="Z85" s="267"/>
      <c r="AA85" s="267"/>
    </row>
    <row r="86" spans="1:27" s="9" customFormat="1" ht="13.95" customHeight="1">
      <c r="A86" s="6" t="s">
        <v>54</v>
      </c>
      <c r="B86" s="262">
        <v>95.8</v>
      </c>
      <c r="C86" s="264" t="s">
        <v>15</v>
      </c>
      <c r="D86" s="262">
        <v>95.8</v>
      </c>
      <c r="E86" s="262">
        <v>97.3</v>
      </c>
      <c r="F86" s="264" t="s">
        <v>15</v>
      </c>
      <c r="G86" s="262">
        <v>97.3</v>
      </c>
      <c r="H86" s="6" t="s">
        <v>54</v>
      </c>
      <c r="I86" s="262">
        <v>98.5</v>
      </c>
      <c r="J86" s="264" t="s">
        <v>15</v>
      </c>
      <c r="K86" s="262">
        <v>98.5</v>
      </c>
      <c r="L86" s="125">
        <v>99.3</v>
      </c>
      <c r="M86" s="264" t="s">
        <v>15</v>
      </c>
      <c r="N86" s="125">
        <v>99.3</v>
      </c>
      <c r="O86" s="6" t="s">
        <v>54</v>
      </c>
      <c r="P86" s="125">
        <v>99.9</v>
      </c>
      <c r="Q86" s="264" t="s">
        <v>15</v>
      </c>
      <c r="R86" s="125">
        <v>99.9</v>
      </c>
      <c r="S86" s="267"/>
      <c r="T86" s="267"/>
      <c r="U86" s="267"/>
      <c r="V86" s="267"/>
      <c r="W86" s="267"/>
      <c r="X86" s="267"/>
      <c r="Y86" s="267"/>
      <c r="Z86" s="267"/>
      <c r="AA86" s="267"/>
    </row>
    <row r="87" spans="1:27" s="9" customFormat="1" ht="13.95" customHeight="1">
      <c r="A87" s="6" t="s">
        <v>55</v>
      </c>
      <c r="B87" s="262">
        <v>406.8</v>
      </c>
      <c r="C87" s="262">
        <v>23.7</v>
      </c>
      <c r="D87" s="262">
        <v>383.1</v>
      </c>
      <c r="E87" s="262">
        <v>416.6</v>
      </c>
      <c r="F87" s="262">
        <v>24.5</v>
      </c>
      <c r="G87" s="262">
        <v>392.1</v>
      </c>
      <c r="H87" s="6" t="s">
        <v>55</v>
      </c>
      <c r="I87" s="125">
        <v>426.1</v>
      </c>
      <c r="J87" s="125">
        <v>25.3</v>
      </c>
      <c r="K87" s="125">
        <v>400.8</v>
      </c>
      <c r="L87" s="125">
        <v>435.6</v>
      </c>
      <c r="M87" s="125">
        <v>25.8</v>
      </c>
      <c r="N87" s="125">
        <v>409.8</v>
      </c>
      <c r="O87" s="6" t="s">
        <v>55</v>
      </c>
      <c r="P87" s="125">
        <v>444.5</v>
      </c>
      <c r="Q87" s="125">
        <v>26.3</v>
      </c>
      <c r="R87" s="125">
        <v>418.2</v>
      </c>
      <c r="S87" s="267"/>
      <c r="T87" s="267"/>
      <c r="U87" s="267"/>
      <c r="V87" s="267"/>
      <c r="W87" s="267"/>
      <c r="X87" s="267"/>
      <c r="Y87" s="267"/>
      <c r="Z87" s="267"/>
      <c r="AA87" s="267"/>
    </row>
    <row r="88" spans="1:27" s="256" customFormat="1" ht="13.95" customHeight="1">
      <c r="A88" s="7" t="s">
        <v>171</v>
      </c>
      <c r="B88" s="262">
        <v>23.7</v>
      </c>
      <c r="C88" s="262">
        <v>23.7</v>
      </c>
      <c r="D88" s="264" t="s">
        <v>15</v>
      </c>
      <c r="E88" s="262">
        <v>24.5</v>
      </c>
      <c r="F88" s="262">
        <v>24.5</v>
      </c>
      <c r="G88" s="264" t="s">
        <v>15</v>
      </c>
      <c r="H88" s="7" t="s">
        <v>171</v>
      </c>
      <c r="I88" s="262">
        <v>25.3</v>
      </c>
      <c r="J88" s="262">
        <v>25.3</v>
      </c>
      <c r="K88" s="264" t="s">
        <v>15</v>
      </c>
      <c r="L88" s="125">
        <v>25.8</v>
      </c>
      <c r="M88" s="125">
        <v>25.8</v>
      </c>
      <c r="N88" s="264" t="s">
        <v>15</v>
      </c>
      <c r="O88" s="7" t="s">
        <v>171</v>
      </c>
      <c r="P88" s="125">
        <v>26.3</v>
      </c>
      <c r="Q88" s="125">
        <v>26.3</v>
      </c>
      <c r="R88" s="264" t="s">
        <v>15</v>
      </c>
    </row>
    <row r="89" spans="1:27" s="9" customFormat="1" ht="13.95" customHeight="1">
      <c r="A89" s="6" t="s">
        <v>56</v>
      </c>
      <c r="B89" s="262">
        <v>275</v>
      </c>
      <c r="C89" s="262">
        <v>16.5</v>
      </c>
      <c r="D89" s="262">
        <v>258.5</v>
      </c>
      <c r="E89" s="262">
        <v>280.60000000000002</v>
      </c>
      <c r="F89" s="262">
        <v>16.8</v>
      </c>
      <c r="G89" s="262">
        <v>263.8</v>
      </c>
      <c r="H89" s="6" t="s">
        <v>56</v>
      </c>
      <c r="I89" s="125">
        <v>286.7</v>
      </c>
      <c r="J89" s="125">
        <v>17.100000000000001</v>
      </c>
      <c r="K89" s="125">
        <v>269.60000000000002</v>
      </c>
      <c r="L89" s="125">
        <v>293.3</v>
      </c>
      <c r="M89" s="125">
        <v>17.399999999999999</v>
      </c>
      <c r="N89" s="125">
        <v>275.89999999999998</v>
      </c>
      <c r="O89" s="6" t="s">
        <v>56</v>
      </c>
      <c r="P89" s="125">
        <v>299.5</v>
      </c>
      <c r="Q89" s="125">
        <v>17.899999999999999</v>
      </c>
      <c r="R89" s="125">
        <v>281.60000000000002</v>
      </c>
      <c r="S89" s="267"/>
      <c r="T89" s="267"/>
      <c r="U89" s="267"/>
      <c r="V89" s="267"/>
      <c r="W89" s="267"/>
      <c r="X89" s="267"/>
      <c r="Y89" s="267"/>
      <c r="Z89" s="267"/>
      <c r="AA89" s="267"/>
    </row>
    <row r="90" spans="1:27" s="9" customFormat="1" ht="13.95" customHeight="1">
      <c r="A90" s="7" t="s">
        <v>172</v>
      </c>
      <c r="B90" s="262">
        <v>16.5</v>
      </c>
      <c r="C90" s="262">
        <v>16.5</v>
      </c>
      <c r="D90" s="264" t="s">
        <v>15</v>
      </c>
      <c r="E90" s="262">
        <v>16.8</v>
      </c>
      <c r="F90" s="262">
        <v>16.8</v>
      </c>
      <c r="G90" s="264" t="s">
        <v>15</v>
      </c>
      <c r="H90" s="7" t="s">
        <v>172</v>
      </c>
      <c r="I90" s="262">
        <v>17.100000000000001</v>
      </c>
      <c r="J90" s="262">
        <v>17.100000000000001</v>
      </c>
      <c r="K90" s="264" t="s">
        <v>15</v>
      </c>
      <c r="L90" s="125">
        <v>17.399999999999999</v>
      </c>
      <c r="M90" s="125">
        <v>17.399999999999999</v>
      </c>
      <c r="N90" s="264" t="s">
        <v>15</v>
      </c>
      <c r="O90" s="7" t="s">
        <v>172</v>
      </c>
      <c r="P90" s="125">
        <v>17.899999999999999</v>
      </c>
      <c r="Q90" s="125">
        <v>17.899999999999999</v>
      </c>
      <c r="R90" s="264" t="s">
        <v>15</v>
      </c>
      <c r="S90" s="267"/>
      <c r="T90" s="267"/>
      <c r="U90" s="267"/>
      <c r="V90" s="267"/>
      <c r="W90" s="267"/>
      <c r="X90" s="267"/>
      <c r="Y90" s="267"/>
      <c r="Z90" s="267"/>
      <c r="AA90" s="267"/>
    </row>
    <row r="91" spans="1:27" s="9" customFormat="1" ht="13.95" customHeight="1">
      <c r="A91" s="6" t="s">
        <v>57</v>
      </c>
      <c r="B91" s="262">
        <v>259.2</v>
      </c>
      <c r="C91" s="262">
        <v>56.7</v>
      </c>
      <c r="D91" s="262">
        <v>202.5</v>
      </c>
      <c r="E91" s="262">
        <v>264.60000000000002</v>
      </c>
      <c r="F91" s="262">
        <v>58.1</v>
      </c>
      <c r="G91" s="262">
        <v>206.5</v>
      </c>
      <c r="H91" s="6" t="s">
        <v>57</v>
      </c>
      <c r="I91" s="125">
        <v>270.2</v>
      </c>
      <c r="J91" s="125">
        <v>59.5</v>
      </c>
      <c r="K91" s="125">
        <v>210.7</v>
      </c>
      <c r="L91" s="125">
        <v>275.8</v>
      </c>
      <c r="M91" s="125">
        <v>60.9</v>
      </c>
      <c r="N91" s="125">
        <v>214.9</v>
      </c>
      <c r="O91" s="6" t="s">
        <v>57</v>
      </c>
      <c r="P91" s="125">
        <v>280.8</v>
      </c>
      <c r="Q91" s="125">
        <v>62.2</v>
      </c>
      <c r="R91" s="125">
        <v>218.6</v>
      </c>
      <c r="S91" s="267"/>
      <c r="T91" s="267"/>
      <c r="U91" s="267"/>
      <c r="V91" s="267"/>
      <c r="W91" s="267"/>
      <c r="X91" s="267"/>
      <c r="Y91" s="267"/>
      <c r="Z91" s="267"/>
      <c r="AA91" s="267"/>
    </row>
    <row r="92" spans="1:27" s="9" customFormat="1" ht="13.95" customHeight="1">
      <c r="A92" s="7" t="s">
        <v>173</v>
      </c>
      <c r="B92" s="262">
        <v>56.7</v>
      </c>
      <c r="C92" s="262">
        <v>56.7</v>
      </c>
      <c r="D92" s="264" t="s">
        <v>15</v>
      </c>
      <c r="E92" s="262">
        <v>58.1</v>
      </c>
      <c r="F92" s="262">
        <v>58.1</v>
      </c>
      <c r="G92" s="264" t="s">
        <v>15</v>
      </c>
      <c r="H92" s="7" t="s">
        <v>173</v>
      </c>
      <c r="I92" s="262">
        <v>59.5</v>
      </c>
      <c r="J92" s="262">
        <v>59.5</v>
      </c>
      <c r="K92" s="264" t="s">
        <v>15</v>
      </c>
      <c r="L92" s="125">
        <v>60.9</v>
      </c>
      <c r="M92" s="125">
        <v>60.9</v>
      </c>
      <c r="N92" s="264" t="s">
        <v>15</v>
      </c>
      <c r="O92" s="7" t="s">
        <v>173</v>
      </c>
      <c r="P92" s="125">
        <v>62.2</v>
      </c>
      <c r="Q92" s="125">
        <v>62.2</v>
      </c>
      <c r="R92" s="264" t="s">
        <v>15</v>
      </c>
      <c r="S92" s="267"/>
      <c r="T92" s="267"/>
      <c r="U92" s="267"/>
      <c r="V92" s="267"/>
      <c r="W92" s="267"/>
      <c r="X92" s="267"/>
      <c r="Y92" s="267"/>
      <c r="Z92" s="267"/>
      <c r="AA92" s="267"/>
    </row>
    <row r="93" spans="1:27" s="9" customFormat="1" ht="13.95" customHeight="1">
      <c r="A93" s="6" t="s">
        <v>58</v>
      </c>
      <c r="B93" s="262">
        <v>29.5</v>
      </c>
      <c r="C93" s="264" t="s">
        <v>15</v>
      </c>
      <c r="D93" s="262">
        <v>29.5</v>
      </c>
      <c r="E93" s="262">
        <v>30.1</v>
      </c>
      <c r="F93" s="264" t="s">
        <v>15</v>
      </c>
      <c r="G93" s="262">
        <v>30.1</v>
      </c>
      <c r="H93" s="6" t="s">
        <v>58</v>
      </c>
      <c r="I93" s="262">
        <v>30.7</v>
      </c>
      <c r="J93" s="264" t="s">
        <v>15</v>
      </c>
      <c r="K93" s="262">
        <v>30.7</v>
      </c>
      <c r="L93" s="125">
        <v>31.4</v>
      </c>
      <c r="M93" s="264" t="s">
        <v>15</v>
      </c>
      <c r="N93" s="125">
        <v>31.4</v>
      </c>
      <c r="O93" s="6" t="s">
        <v>58</v>
      </c>
      <c r="P93" s="125">
        <v>31.9</v>
      </c>
      <c r="Q93" s="264" t="s">
        <v>15</v>
      </c>
      <c r="R93" s="125">
        <v>31.9</v>
      </c>
      <c r="S93" s="267"/>
      <c r="T93" s="267"/>
      <c r="U93" s="267"/>
      <c r="V93" s="267"/>
      <c r="W93" s="267"/>
      <c r="X93" s="267"/>
      <c r="Y93" s="267"/>
      <c r="Z93" s="267"/>
      <c r="AA93" s="267"/>
    </row>
    <row r="94" spans="1:27" s="9" customFormat="1" ht="13.95" customHeight="1">
      <c r="A94" s="295"/>
      <c r="B94" s="303"/>
      <c r="C94" s="303"/>
      <c r="D94" s="303"/>
      <c r="E94" s="259"/>
      <c r="F94" s="259"/>
      <c r="G94" s="259"/>
      <c r="H94" s="295"/>
      <c r="I94" s="259"/>
      <c r="J94" s="259"/>
      <c r="K94" s="259"/>
      <c r="L94" s="259"/>
      <c r="M94" s="259"/>
      <c r="N94" s="259"/>
      <c r="O94" s="295"/>
      <c r="P94" s="259"/>
      <c r="Q94" s="259"/>
      <c r="R94" s="259"/>
      <c r="S94" s="267"/>
      <c r="T94" s="267"/>
      <c r="U94" s="267"/>
      <c r="V94" s="267"/>
      <c r="W94" s="267"/>
      <c r="X94" s="267"/>
      <c r="Y94" s="267"/>
      <c r="Z94" s="267"/>
      <c r="AA94" s="267"/>
    </row>
    <row r="95" spans="1:27" s="9" customFormat="1" ht="13.95" customHeight="1">
      <c r="A95" s="4" t="s">
        <v>4</v>
      </c>
      <c r="B95" s="260">
        <v>253.2</v>
      </c>
      <c r="C95" s="260">
        <v>36.299999999999997</v>
      </c>
      <c r="D95" s="260">
        <v>216.9</v>
      </c>
      <c r="E95" s="260">
        <v>257</v>
      </c>
      <c r="F95" s="260">
        <v>37.200000000000003</v>
      </c>
      <c r="G95" s="260">
        <v>219.8</v>
      </c>
      <c r="H95" s="4" t="s">
        <v>4</v>
      </c>
      <c r="I95" s="122">
        <v>261.2</v>
      </c>
      <c r="J95" s="122">
        <v>38.200000000000003</v>
      </c>
      <c r="K95" s="122">
        <v>223</v>
      </c>
      <c r="L95" s="122">
        <v>265.39999999999998</v>
      </c>
      <c r="M95" s="122">
        <v>39.1</v>
      </c>
      <c r="N95" s="122">
        <v>226.3</v>
      </c>
      <c r="O95" s="4" t="s">
        <v>4</v>
      </c>
      <c r="P95" s="122">
        <v>269.2</v>
      </c>
      <c r="Q95" s="122">
        <v>39.9</v>
      </c>
      <c r="R95" s="122">
        <v>229.3</v>
      </c>
      <c r="S95" s="267"/>
      <c r="T95" s="267"/>
      <c r="U95" s="267"/>
      <c r="V95" s="267"/>
      <c r="W95" s="267"/>
      <c r="X95" s="267"/>
      <c r="Y95" s="267"/>
      <c r="Z95" s="267"/>
      <c r="AA95" s="267"/>
    </row>
    <row r="96" spans="1:27" s="9" customFormat="1" ht="13.95" customHeight="1">
      <c r="A96" s="275" t="s">
        <v>76</v>
      </c>
      <c r="B96" s="262">
        <v>36.299999999999997</v>
      </c>
      <c r="C96" s="262">
        <v>36.299999999999997</v>
      </c>
      <c r="D96" s="78" t="s">
        <v>15</v>
      </c>
      <c r="E96" s="262">
        <v>37.200000000000003</v>
      </c>
      <c r="F96" s="262">
        <v>37.200000000000003</v>
      </c>
      <c r="G96" s="78" t="s">
        <v>15</v>
      </c>
      <c r="H96" s="275" t="s">
        <v>76</v>
      </c>
      <c r="I96" s="262">
        <v>38.200000000000003</v>
      </c>
      <c r="J96" s="262">
        <v>38.200000000000003</v>
      </c>
      <c r="K96" s="78" t="s">
        <v>15</v>
      </c>
      <c r="L96" s="125">
        <v>39.1</v>
      </c>
      <c r="M96" s="125">
        <v>39.1</v>
      </c>
      <c r="N96" s="78" t="s">
        <v>15</v>
      </c>
      <c r="O96" s="275" t="s">
        <v>76</v>
      </c>
      <c r="P96" s="125">
        <v>39.9</v>
      </c>
      <c r="Q96" s="125">
        <v>39.9</v>
      </c>
      <c r="R96" s="78" t="s">
        <v>15</v>
      </c>
      <c r="S96" s="267"/>
      <c r="T96" s="267"/>
      <c r="U96" s="267"/>
      <c r="V96" s="267"/>
      <c r="W96" s="267"/>
      <c r="X96" s="267"/>
      <c r="Y96" s="267"/>
      <c r="Z96" s="267"/>
      <c r="AA96" s="267"/>
    </row>
    <row r="97" spans="1:27" s="9" customFormat="1" ht="13.95" customHeight="1">
      <c r="A97" s="275" t="s">
        <v>59</v>
      </c>
      <c r="B97" s="262">
        <v>49.9</v>
      </c>
      <c r="C97" s="274" t="s">
        <v>15</v>
      </c>
      <c r="D97" s="262">
        <v>49.9</v>
      </c>
      <c r="E97" s="262">
        <v>50.6</v>
      </c>
      <c r="F97" s="274" t="s">
        <v>15</v>
      </c>
      <c r="G97" s="262">
        <v>50.6</v>
      </c>
      <c r="H97" s="275" t="s">
        <v>59</v>
      </c>
      <c r="I97" s="262">
        <v>51.4</v>
      </c>
      <c r="J97" s="274" t="s">
        <v>15</v>
      </c>
      <c r="K97" s="262">
        <v>51.4</v>
      </c>
      <c r="L97" s="125">
        <v>52.3</v>
      </c>
      <c r="M97" s="274" t="s">
        <v>15</v>
      </c>
      <c r="N97" s="125">
        <v>52.3</v>
      </c>
      <c r="O97" s="275" t="s">
        <v>59</v>
      </c>
      <c r="P97" s="125">
        <v>53</v>
      </c>
      <c r="Q97" s="274" t="s">
        <v>15</v>
      </c>
      <c r="R97" s="125">
        <v>53</v>
      </c>
      <c r="S97" s="267"/>
      <c r="T97" s="267"/>
      <c r="U97" s="267"/>
      <c r="V97" s="267"/>
      <c r="W97" s="267"/>
      <c r="X97" s="267"/>
      <c r="Y97" s="267"/>
      <c r="Z97" s="267"/>
      <c r="AA97" s="267"/>
    </row>
    <row r="98" spans="1:27" s="9" customFormat="1" ht="13.95" customHeight="1">
      <c r="A98" s="8" t="s">
        <v>77</v>
      </c>
      <c r="B98" s="262">
        <v>64.2</v>
      </c>
      <c r="C98" s="265" t="s">
        <v>15</v>
      </c>
      <c r="D98" s="262">
        <v>64.2</v>
      </c>
      <c r="E98" s="262">
        <v>65.3</v>
      </c>
      <c r="F98" s="265" t="s">
        <v>15</v>
      </c>
      <c r="G98" s="262">
        <v>65.3</v>
      </c>
      <c r="H98" s="8" t="s">
        <v>77</v>
      </c>
      <c r="I98" s="262">
        <v>66.400000000000006</v>
      </c>
      <c r="J98" s="265" t="s">
        <v>15</v>
      </c>
      <c r="K98" s="262">
        <v>66.400000000000006</v>
      </c>
      <c r="L98" s="125">
        <v>67.599999999999994</v>
      </c>
      <c r="M98" s="274" t="s">
        <v>15</v>
      </c>
      <c r="N98" s="125">
        <v>67.599999999999994</v>
      </c>
      <c r="O98" s="8" t="s">
        <v>77</v>
      </c>
      <c r="P98" s="125">
        <v>68.7</v>
      </c>
      <c r="Q98" s="274" t="s">
        <v>15</v>
      </c>
      <c r="R98" s="125">
        <v>68.7</v>
      </c>
      <c r="S98" s="267"/>
      <c r="T98" s="267"/>
      <c r="U98" s="267"/>
      <c r="V98" s="267"/>
      <c r="W98" s="267"/>
      <c r="X98" s="267"/>
      <c r="Y98" s="267"/>
      <c r="Z98" s="267"/>
      <c r="AA98" s="267"/>
    </row>
    <row r="99" spans="1:27" s="9" customFormat="1" ht="13.95" customHeight="1">
      <c r="A99" s="275" t="s">
        <v>78</v>
      </c>
      <c r="B99" s="262">
        <v>35.9</v>
      </c>
      <c r="C99" s="274" t="s">
        <v>15</v>
      </c>
      <c r="D99" s="262">
        <v>35.9</v>
      </c>
      <c r="E99" s="262">
        <v>36.200000000000003</v>
      </c>
      <c r="F99" s="274" t="s">
        <v>15</v>
      </c>
      <c r="G99" s="262">
        <v>36.200000000000003</v>
      </c>
      <c r="H99" s="275" t="s">
        <v>78</v>
      </c>
      <c r="I99" s="262">
        <v>36.700000000000003</v>
      </c>
      <c r="J99" s="274" t="s">
        <v>15</v>
      </c>
      <c r="K99" s="262">
        <v>36.700000000000003</v>
      </c>
      <c r="L99" s="125">
        <v>37</v>
      </c>
      <c r="M99" s="274" t="s">
        <v>15</v>
      </c>
      <c r="N99" s="125">
        <v>37</v>
      </c>
      <c r="O99" s="275" t="s">
        <v>78</v>
      </c>
      <c r="P99" s="125">
        <v>37.4</v>
      </c>
      <c r="Q99" s="274" t="s">
        <v>15</v>
      </c>
      <c r="R99" s="125">
        <v>37.4</v>
      </c>
      <c r="S99" s="267"/>
      <c r="T99" s="267"/>
      <c r="U99" s="267"/>
      <c r="V99" s="267"/>
      <c r="W99" s="267"/>
      <c r="X99" s="267"/>
      <c r="Y99" s="267"/>
      <c r="Z99" s="267"/>
      <c r="AA99" s="267"/>
    </row>
    <row r="100" spans="1:27" s="9" customFormat="1" ht="13.95" customHeight="1">
      <c r="A100" s="275" t="s">
        <v>79</v>
      </c>
      <c r="B100" s="262">
        <v>66.900000000000006</v>
      </c>
      <c r="C100" s="274" t="s">
        <v>15</v>
      </c>
      <c r="D100" s="262">
        <v>66.900000000000006</v>
      </c>
      <c r="E100" s="262">
        <v>67.7</v>
      </c>
      <c r="F100" s="274" t="s">
        <v>15</v>
      </c>
      <c r="G100" s="262">
        <v>67.7</v>
      </c>
      <c r="H100" s="275" t="s">
        <v>79</v>
      </c>
      <c r="I100" s="262">
        <v>68.5</v>
      </c>
      <c r="J100" s="274" t="s">
        <v>15</v>
      </c>
      <c r="K100" s="262">
        <v>68.5</v>
      </c>
      <c r="L100" s="125">
        <v>69.400000000000006</v>
      </c>
      <c r="M100" s="274" t="s">
        <v>15</v>
      </c>
      <c r="N100" s="125">
        <v>69.400000000000006</v>
      </c>
      <c r="O100" s="275" t="s">
        <v>79</v>
      </c>
      <c r="P100" s="125">
        <v>70.2</v>
      </c>
      <c r="Q100" s="274" t="s">
        <v>15</v>
      </c>
      <c r="R100" s="125">
        <v>70.2</v>
      </c>
      <c r="S100" s="267"/>
      <c r="T100" s="267"/>
      <c r="U100" s="267"/>
      <c r="V100" s="267"/>
      <c r="W100" s="267"/>
      <c r="X100" s="267"/>
      <c r="Y100" s="267"/>
      <c r="Z100" s="267"/>
      <c r="AA100" s="267"/>
    </row>
    <row r="101" spans="1:27" s="9" customFormat="1" ht="13.95" customHeight="1">
      <c r="A101" s="275"/>
      <c r="B101" s="125"/>
      <c r="C101" s="296"/>
      <c r="D101" s="125"/>
      <c r="E101" s="329"/>
      <c r="F101" s="294"/>
      <c r="G101" s="294"/>
      <c r="H101" s="275"/>
      <c r="I101" s="125"/>
      <c r="J101" s="296"/>
      <c r="K101" s="125"/>
      <c r="L101" s="125"/>
      <c r="M101" s="296"/>
      <c r="N101" s="125"/>
      <c r="O101" s="275"/>
      <c r="P101" s="125"/>
      <c r="Q101" s="296"/>
      <c r="R101" s="125"/>
      <c r="S101" s="267"/>
      <c r="T101" s="267"/>
      <c r="U101" s="267"/>
      <c r="V101" s="267"/>
      <c r="W101" s="267"/>
      <c r="X101" s="267"/>
      <c r="Y101" s="267"/>
      <c r="Z101" s="267"/>
      <c r="AA101" s="267"/>
    </row>
    <row r="102" spans="1:27" s="9" customFormat="1" ht="13.95" customHeight="1">
      <c r="A102" s="275"/>
      <c r="B102" s="125"/>
      <c r="C102" s="296"/>
      <c r="D102" s="125"/>
      <c r="E102" s="329"/>
      <c r="F102" s="294"/>
      <c r="G102" s="294"/>
      <c r="H102" s="275"/>
      <c r="I102" s="125"/>
      <c r="J102" s="296"/>
      <c r="K102" s="125"/>
      <c r="L102" s="125"/>
      <c r="M102" s="296"/>
      <c r="N102" s="125"/>
      <c r="O102" s="275"/>
      <c r="P102" s="125"/>
      <c r="Q102" s="296"/>
      <c r="R102" s="125"/>
      <c r="S102" s="267"/>
      <c r="T102" s="267"/>
      <c r="U102" s="267"/>
      <c r="V102" s="267"/>
      <c r="W102" s="267"/>
      <c r="X102" s="267"/>
      <c r="Y102" s="267"/>
      <c r="Z102" s="267"/>
      <c r="AA102" s="267"/>
    </row>
    <row r="103" spans="1:27" s="9" customFormat="1" ht="13.95" customHeight="1">
      <c r="A103" s="275"/>
      <c r="B103" s="125"/>
      <c r="C103" s="296"/>
      <c r="D103" s="125"/>
      <c r="E103" s="329"/>
      <c r="F103" s="294"/>
      <c r="G103" s="294"/>
      <c r="H103" s="275"/>
      <c r="I103" s="125"/>
      <c r="J103" s="296"/>
      <c r="K103" s="125"/>
      <c r="L103" s="125"/>
      <c r="M103" s="296"/>
      <c r="N103" s="125"/>
      <c r="O103" s="275"/>
      <c r="P103" s="125"/>
      <c r="Q103" s="296"/>
      <c r="R103" s="125"/>
      <c r="S103" s="267"/>
      <c r="T103" s="267"/>
      <c r="U103" s="267"/>
      <c r="V103" s="267"/>
      <c r="W103" s="267"/>
      <c r="X103" s="267"/>
      <c r="Y103" s="267"/>
      <c r="Z103" s="267"/>
      <c r="AA103" s="267"/>
    </row>
    <row r="104" spans="1:27" s="9" customFormat="1" ht="13.95" customHeight="1">
      <c r="A104" s="275"/>
      <c r="B104" s="125"/>
      <c r="C104" s="296"/>
      <c r="D104" s="125"/>
      <c r="E104" s="329"/>
      <c r="F104" s="294"/>
      <c r="G104" s="294"/>
      <c r="H104" s="275"/>
      <c r="I104" s="125"/>
      <c r="J104" s="296"/>
      <c r="K104" s="125"/>
      <c r="L104" s="125"/>
      <c r="M104" s="296"/>
      <c r="N104" s="125"/>
      <c r="O104" s="275"/>
      <c r="P104" s="125"/>
      <c r="Q104" s="296"/>
      <c r="R104" s="125"/>
      <c r="S104" s="267"/>
      <c r="T104" s="267"/>
      <c r="U104" s="267"/>
      <c r="V104" s="267"/>
      <c r="W104" s="267"/>
      <c r="X104" s="267"/>
      <c r="Y104" s="267"/>
      <c r="Z104" s="267"/>
      <c r="AA104" s="267"/>
    </row>
    <row r="105" spans="1:27" s="9" customFormat="1" ht="13.95" customHeight="1">
      <c r="A105" s="275"/>
      <c r="B105" s="125"/>
      <c r="C105" s="296"/>
      <c r="D105" s="125"/>
      <c r="E105" s="329"/>
      <c r="F105" s="294"/>
      <c r="G105" s="294"/>
      <c r="H105" s="275"/>
      <c r="I105" s="125"/>
      <c r="J105" s="296"/>
      <c r="K105" s="125"/>
      <c r="L105" s="125"/>
      <c r="M105" s="296"/>
      <c r="N105" s="125"/>
      <c r="O105" s="275"/>
      <c r="P105" s="125"/>
      <c r="Q105" s="296"/>
      <c r="R105" s="125"/>
      <c r="S105" s="267"/>
      <c r="T105" s="267"/>
      <c r="U105" s="267"/>
      <c r="V105" s="267"/>
      <c r="W105" s="267"/>
      <c r="X105" s="267"/>
      <c r="Y105" s="267"/>
      <c r="Z105" s="267"/>
      <c r="AA105" s="267"/>
    </row>
    <row r="106" spans="1:27" s="9" customFormat="1" ht="13.95" customHeight="1">
      <c r="A106" s="275"/>
      <c r="B106" s="125"/>
      <c r="C106" s="296"/>
      <c r="D106" s="125"/>
      <c r="E106" s="329"/>
      <c r="F106" s="294"/>
      <c r="G106" s="294"/>
      <c r="H106" s="275"/>
      <c r="I106" s="125"/>
      <c r="J106" s="296"/>
      <c r="K106" s="125"/>
      <c r="L106" s="125"/>
      <c r="M106" s="296"/>
      <c r="N106" s="125"/>
      <c r="O106" s="275"/>
      <c r="P106" s="125"/>
      <c r="Q106" s="296"/>
      <c r="R106" s="125"/>
      <c r="S106" s="267"/>
      <c r="T106" s="267"/>
      <c r="U106" s="267"/>
      <c r="V106" s="267"/>
      <c r="W106" s="267"/>
      <c r="X106" s="267"/>
      <c r="Y106" s="267"/>
      <c r="Z106" s="267"/>
      <c r="AA106" s="267"/>
    </row>
    <row r="107" spans="1:27" s="256" customFormat="1" ht="13.95" customHeight="1">
      <c r="A107" s="275"/>
      <c r="B107" s="125"/>
      <c r="C107" s="296"/>
      <c r="D107" s="125"/>
      <c r="E107" s="341"/>
      <c r="F107" s="294"/>
      <c r="G107" s="294"/>
      <c r="H107" s="275"/>
      <c r="I107" s="125"/>
      <c r="J107" s="296"/>
      <c r="K107" s="125"/>
      <c r="L107" s="125"/>
      <c r="M107" s="296"/>
      <c r="N107" s="125"/>
      <c r="O107" s="275"/>
      <c r="P107" s="125"/>
      <c r="Q107" s="296"/>
      <c r="R107" s="125"/>
    </row>
    <row r="108" spans="1:27" s="256" customFormat="1" ht="13.95" customHeight="1">
      <c r="A108" s="275"/>
      <c r="B108" s="125"/>
      <c r="C108" s="296"/>
      <c r="D108" s="125"/>
      <c r="E108" s="341"/>
      <c r="F108" s="294"/>
      <c r="G108" s="294"/>
      <c r="H108" s="275"/>
      <c r="I108" s="125"/>
      <c r="J108" s="296"/>
      <c r="K108" s="125"/>
      <c r="L108" s="125"/>
      <c r="M108" s="296"/>
      <c r="N108" s="125"/>
      <c r="O108" s="275"/>
      <c r="P108" s="125"/>
      <c r="Q108" s="296"/>
      <c r="R108" s="125"/>
    </row>
    <row r="109" spans="1:27" s="9" customFormat="1" ht="18" customHeight="1">
      <c r="A109" s="235" t="s">
        <v>178</v>
      </c>
      <c r="B109" s="278"/>
      <c r="C109" s="86"/>
      <c r="E109" s="236"/>
      <c r="F109" s="236"/>
      <c r="G109" s="236"/>
      <c r="H109" s="235" t="s">
        <v>178</v>
      </c>
      <c r="I109" s="17"/>
      <c r="J109" s="317"/>
      <c r="K109" s="317"/>
      <c r="L109" s="236"/>
      <c r="M109" s="236"/>
      <c r="N109" s="236"/>
      <c r="O109" s="235" t="s">
        <v>178</v>
      </c>
      <c r="P109" s="236"/>
      <c r="Q109" s="236"/>
      <c r="R109" s="236"/>
    </row>
    <row r="110" spans="1:27" s="9" customFormat="1" ht="18" customHeight="1">
      <c r="A110" s="331" t="s">
        <v>147</v>
      </c>
      <c r="B110" s="278"/>
      <c r="C110" s="86"/>
      <c r="E110" s="238"/>
      <c r="F110" s="238"/>
      <c r="G110" s="238"/>
      <c r="H110" s="331" t="s">
        <v>147</v>
      </c>
      <c r="I110" s="8"/>
      <c r="J110" s="294"/>
      <c r="K110" s="294"/>
      <c r="L110" s="238"/>
      <c r="M110" s="238"/>
      <c r="N110" s="238"/>
      <c r="O110" s="331" t="s">
        <v>147</v>
      </c>
      <c r="P110" s="238"/>
      <c r="Q110" s="238"/>
      <c r="R110" s="238"/>
    </row>
    <row r="111" spans="1:27" s="240" customFormat="1" ht="18" customHeight="1">
      <c r="A111" s="239"/>
      <c r="B111" s="2396">
        <v>2016</v>
      </c>
      <c r="C111" s="2396"/>
      <c r="D111" s="2396"/>
      <c r="E111" s="2396">
        <v>2017</v>
      </c>
      <c r="F111" s="2396"/>
      <c r="G111" s="2396"/>
      <c r="H111" s="239"/>
      <c r="I111" s="2396">
        <v>2018</v>
      </c>
      <c r="J111" s="2396"/>
      <c r="K111" s="2396"/>
      <c r="L111" s="2396">
        <v>2019</v>
      </c>
      <c r="M111" s="2396"/>
      <c r="N111" s="2396"/>
      <c r="O111" s="239"/>
      <c r="P111" s="2396">
        <v>2020</v>
      </c>
      <c r="Q111" s="2396"/>
      <c r="R111" s="2396"/>
    </row>
    <row r="112" spans="1:27" s="240" customFormat="1" ht="15" customHeight="1">
      <c r="A112" s="241"/>
      <c r="B112" s="242" t="s">
        <v>161</v>
      </c>
      <c r="C112" s="243" t="s">
        <v>19</v>
      </c>
      <c r="D112" s="244"/>
      <c r="E112" s="242" t="s">
        <v>161</v>
      </c>
      <c r="F112" s="243" t="s">
        <v>19</v>
      </c>
      <c r="G112" s="244"/>
      <c r="H112" s="241"/>
      <c r="I112" s="245" t="s">
        <v>161</v>
      </c>
      <c r="J112" s="246" t="s">
        <v>19</v>
      </c>
      <c r="K112" s="247"/>
      <c r="L112" s="245" t="s">
        <v>161</v>
      </c>
      <c r="M112" s="246" t="s">
        <v>19</v>
      </c>
      <c r="N112" s="247"/>
      <c r="O112" s="241"/>
      <c r="P112" s="245" t="s">
        <v>161</v>
      </c>
      <c r="Q112" s="246" t="s">
        <v>19</v>
      </c>
      <c r="R112" s="247"/>
    </row>
    <row r="113" spans="1:18" s="240" customFormat="1" ht="15" customHeight="1">
      <c r="A113" s="248"/>
      <c r="B113" s="249" t="s">
        <v>16</v>
      </c>
      <c r="C113" s="250" t="s">
        <v>162</v>
      </c>
      <c r="D113" s="250" t="s">
        <v>163</v>
      </c>
      <c r="E113" s="249" t="s">
        <v>16</v>
      </c>
      <c r="F113" s="250" t="s">
        <v>162</v>
      </c>
      <c r="G113" s="250" t="s">
        <v>163</v>
      </c>
      <c r="H113" s="248"/>
      <c r="I113" s="246" t="s">
        <v>16</v>
      </c>
      <c r="J113" s="246" t="s">
        <v>162</v>
      </c>
      <c r="K113" s="246" t="s">
        <v>163</v>
      </c>
      <c r="L113" s="246" t="s">
        <v>16</v>
      </c>
      <c r="M113" s="246" t="s">
        <v>162</v>
      </c>
      <c r="N113" s="246" t="s">
        <v>163</v>
      </c>
      <c r="O113" s="248"/>
      <c r="P113" s="246" t="s">
        <v>16</v>
      </c>
      <c r="Q113" s="246" t="s">
        <v>162</v>
      </c>
      <c r="R113" s="246" t="s">
        <v>163</v>
      </c>
    </row>
    <row r="114" spans="1:18" s="9" customFormat="1" ht="13.95" customHeight="1">
      <c r="A114" s="237"/>
      <c r="B114" s="8"/>
      <c r="C114" s="294"/>
      <c r="D114" s="294"/>
      <c r="E114" s="238"/>
      <c r="F114" s="289"/>
      <c r="G114" s="289"/>
      <c r="H114" s="237"/>
      <c r="I114" s="289"/>
      <c r="J114" s="289"/>
      <c r="K114" s="289"/>
      <c r="L114" s="289"/>
      <c r="M114" s="289"/>
      <c r="N114" s="289"/>
      <c r="O114" s="289"/>
      <c r="P114" s="289"/>
      <c r="Q114" s="289"/>
      <c r="R114" s="289"/>
    </row>
    <row r="115" spans="1:18" s="9" customFormat="1" ht="13.95" customHeight="1">
      <c r="A115" s="16" t="s">
        <v>5</v>
      </c>
      <c r="B115" s="122">
        <v>896.3</v>
      </c>
      <c r="C115" s="122">
        <v>161</v>
      </c>
      <c r="D115" s="122">
        <v>735.3</v>
      </c>
      <c r="E115" s="122">
        <v>913.5</v>
      </c>
      <c r="F115" s="122">
        <v>164.4</v>
      </c>
      <c r="G115" s="122">
        <v>749.1</v>
      </c>
      <c r="H115" s="16" t="s">
        <v>5</v>
      </c>
      <c r="I115" s="297">
        <v>931.4</v>
      </c>
      <c r="J115" s="297">
        <v>167.5</v>
      </c>
      <c r="K115" s="297">
        <v>763.9</v>
      </c>
      <c r="L115" s="122">
        <v>950.5</v>
      </c>
      <c r="M115" s="122">
        <v>170.7</v>
      </c>
      <c r="N115" s="122">
        <v>779.8</v>
      </c>
      <c r="O115" s="16" t="s">
        <v>5</v>
      </c>
      <c r="P115" s="122">
        <v>967.4</v>
      </c>
      <c r="Q115" s="122">
        <v>175.6</v>
      </c>
      <c r="R115" s="122">
        <v>791.8</v>
      </c>
    </row>
    <row r="116" spans="1:18" s="9" customFormat="1" ht="13.95" customHeight="1">
      <c r="A116" s="261" t="s">
        <v>80</v>
      </c>
      <c r="B116" s="125">
        <v>61</v>
      </c>
      <c r="C116" s="125">
        <v>61</v>
      </c>
      <c r="D116" s="274" t="s">
        <v>15</v>
      </c>
      <c r="E116" s="125">
        <v>62.5</v>
      </c>
      <c r="F116" s="125">
        <v>62.5</v>
      </c>
      <c r="G116" s="274" t="s">
        <v>15</v>
      </c>
      <c r="H116" s="261" t="s">
        <v>80</v>
      </c>
      <c r="I116" s="264">
        <v>63.8</v>
      </c>
      <c r="J116" s="264">
        <v>63.8</v>
      </c>
      <c r="K116" s="274" t="s">
        <v>15</v>
      </c>
      <c r="L116" s="125">
        <v>65.400000000000006</v>
      </c>
      <c r="M116" s="125">
        <v>65.400000000000006</v>
      </c>
      <c r="N116" s="274" t="s">
        <v>15</v>
      </c>
      <c r="O116" s="261" t="s">
        <v>80</v>
      </c>
      <c r="P116" s="125">
        <v>68.8</v>
      </c>
      <c r="Q116" s="125">
        <v>68.8</v>
      </c>
      <c r="R116" s="274" t="s">
        <v>15</v>
      </c>
    </row>
    <row r="117" spans="1:18" s="256" customFormat="1" ht="13.95" customHeight="1">
      <c r="A117" s="15" t="s">
        <v>81</v>
      </c>
      <c r="B117" s="125">
        <v>170.8</v>
      </c>
      <c r="C117" s="274" t="s">
        <v>15</v>
      </c>
      <c r="D117" s="125">
        <v>170.8</v>
      </c>
      <c r="E117" s="125">
        <v>174.7</v>
      </c>
      <c r="F117" s="274" t="s">
        <v>15</v>
      </c>
      <c r="G117" s="125">
        <v>174.7</v>
      </c>
      <c r="H117" s="15" t="s">
        <v>81</v>
      </c>
      <c r="I117" s="264">
        <v>179.2</v>
      </c>
      <c r="J117" s="274" t="s">
        <v>15</v>
      </c>
      <c r="K117" s="264">
        <v>179.2</v>
      </c>
      <c r="L117" s="125">
        <v>183.7</v>
      </c>
      <c r="M117" s="274" t="s">
        <v>15</v>
      </c>
      <c r="N117" s="125">
        <v>183.7</v>
      </c>
      <c r="O117" s="15" t="s">
        <v>81</v>
      </c>
      <c r="P117" s="125">
        <v>187.1</v>
      </c>
      <c r="Q117" s="274" t="s">
        <v>15</v>
      </c>
      <c r="R117" s="125">
        <v>187.1</v>
      </c>
    </row>
    <row r="118" spans="1:18" s="9" customFormat="1" ht="13.95" customHeight="1">
      <c r="A118" s="15" t="s">
        <v>60</v>
      </c>
      <c r="B118" s="125">
        <v>103.8</v>
      </c>
      <c r="C118" s="125">
        <v>44.8</v>
      </c>
      <c r="D118" s="125">
        <v>59</v>
      </c>
      <c r="E118" s="125">
        <v>105.8</v>
      </c>
      <c r="F118" s="125">
        <v>45.7</v>
      </c>
      <c r="G118" s="125">
        <v>60.1</v>
      </c>
      <c r="H118" s="15" t="s">
        <v>60</v>
      </c>
      <c r="I118" s="264">
        <v>107.6</v>
      </c>
      <c r="J118" s="264">
        <v>46.5</v>
      </c>
      <c r="K118" s="264">
        <v>61.1</v>
      </c>
      <c r="L118" s="125">
        <v>109.6</v>
      </c>
      <c r="M118" s="125">
        <v>47.3</v>
      </c>
      <c r="N118" s="125">
        <v>62.3</v>
      </c>
      <c r="O118" s="15" t="s">
        <v>60</v>
      </c>
      <c r="P118" s="125">
        <v>111.5</v>
      </c>
      <c r="Q118" s="125">
        <v>48</v>
      </c>
      <c r="R118" s="125">
        <v>63.5</v>
      </c>
    </row>
    <row r="119" spans="1:18" s="9" customFormat="1" ht="13.95" customHeight="1">
      <c r="A119" s="14" t="s">
        <v>174</v>
      </c>
      <c r="B119" s="125">
        <v>44.8</v>
      </c>
      <c r="C119" s="125">
        <v>44.8</v>
      </c>
      <c r="D119" s="274" t="s">
        <v>15</v>
      </c>
      <c r="E119" s="125">
        <v>45.7</v>
      </c>
      <c r="F119" s="125">
        <v>45.7</v>
      </c>
      <c r="G119" s="274" t="s">
        <v>15</v>
      </c>
      <c r="H119" s="14" t="s">
        <v>174</v>
      </c>
      <c r="I119" s="264">
        <v>46.5</v>
      </c>
      <c r="J119" s="264">
        <v>46.5</v>
      </c>
      <c r="K119" s="274" t="s">
        <v>15</v>
      </c>
      <c r="L119" s="125">
        <v>47.3</v>
      </c>
      <c r="M119" s="125">
        <v>47.3</v>
      </c>
      <c r="N119" s="274" t="s">
        <v>15</v>
      </c>
      <c r="O119" s="14" t="s">
        <v>174</v>
      </c>
      <c r="P119" s="125">
        <v>48</v>
      </c>
      <c r="Q119" s="125">
        <v>48</v>
      </c>
      <c r="R119" s="274" t="s">
        <v>15</v>
      </c>
    </row>
    <row r="120" spans="1:18" s="9" customFormat="1" ht="13.95" customHeight="1">
      <c r="A120" s="15" t="s">
        <v>82</v>
      </c>
      <c r="B120" s="125">
        <v>45.7</v>
      </c>
      <c r="C120" s="125">
        <v>15.4</v>
      </c>
      <c r="D120" s="125">
        <v>30.3</v>
      </c>
      <c r="E120" s="125">
        <v>46.3</v>
      </c>
      <c r="F120" s="125">
        <v>15.9</v>
      </c>
      <c r="G120" s="125">
        <v>30.4</v>
      </c>
      <c r="H120" s="15" t="s">
        <v>82</v>
      </c>
      <c r="I120" s="264">
        <v>47</v>
      </c>
      <c r="J120" s="264">
        <v>16.3</v>
      </c>
      <c r="K120" s="264">
        <v>30.7</v>
      </c>
      <c r="L120" s="125">
        <v>47.7</v>
      </c>
      <c r="M120" s="125">
        <v>16.399999999999999</v>
      </c>
      <c r="N120" s="125">
        <v>31.3</v>
      </c>
      <c r="O120" s="15" t="s">
        <v>82</v>
      </c>
      <c r="P120" s="125">
        <v>48.2</v>
      </c>
      <c r="Q120" s="125">
        <v>16.600000000000001</v>
      </c>
      <c r="R120" s="125">
        <v>31.6</v>
      </c>
    </row>
    <row r="121" spans="1:18" s="9" customFormat="1" ht="13.95" customHeight="1">
      <c r="A121" s="13" t="s">
        <v>168</v>
      </c>
      <c r="B121" s="259"/>
      <c r="C121" s="299"/>
      <c r="D121" s="253"/>
      <c r="E121" s="259"/>
      <c r="F121" s="299"/>
      <c r="G121" s="253"/>
      <c r="H121" s="13" t="s">
        <v>168</v>
      </c>
      <c r="I121" s="20"/>
      <c r="J121" s="299"/>
      <c r="K121" s="273"/>
      <c r="L121" s="20"/>
      <c r="M121" s="299"/>
      <c r="N121" s="273"/>
      <c r="O121" s="13" t="s">
        <v>168</v>
      </c>
      <c r="P121" s="20"/>
      <c r="Q121" s="299"/>
      <c r="R121" s="273"/>
    </row>
    <row r="122" spans="1:18" s="9" customFormat="1" ht="13.95" customHeight="1">
      <c r="A122" s="14" t="s">
        <v>70</v>
      </c>
      <c r="B122" s="125">
        <v>9.3000000000000007</v>
      </c>
      <c r="C122" s="125">
        <v>9.3000000000000007</v>
      </c>
      <c r="D122" s="274" t="s">
        <v>15</v>
      </c>
      <c r="E122" s="125">
        <v>9.6999999999999993</v>
      </c>
      <c r="F122" s="125">
        <v>9.6999999999999993</v>
      </c>
      <c r="G122" s="274" t="s">
        <v>15</v>
      </c>
      <c r="H122" s="14" t="s">
        <v>70</v>
      </c>
      <c r="I122" s="264">
        <v>10.1</v>
      </c>
      <c r="J122" s="264">
        <v>10.1</v>
      </c>
      <c r="K122" s="274" t="s">
        <v>15</v>
      </c>
      <c r="L122" s="125">
        <v>10.199999999999999</v>
      </c>
      <c r="M122" s="125">
        <v>10.199999999999999</v>
      </c>
      <c r="N122" s="274" t="s">
        <v>15</v>
      </c>
      <c r="O122" s="14" t="s">
        <v>70</v>
      </c>
      <c r="P122" s="125">
        <v>10.3</v>
      </c>
      <c r="Q122" s="125">
        <v>10.3</v>
      </c>
      <c r="R122" s="274" t="s">
        <v>15</v>
      </c>
    </row>
    <row r="123" spans="1:18" s="9" customFormat="1" ht="13.95" customHeight="1">
      <c r="A123" s="14" t="s">
        <v>175</v>
      </c>
      <c r="B123" s="125">
        <v>6</v>
      </c>
      <c r="C123" s="125">
        <v>6</v>
      </c>
      <c r="D123" s="274" t="s">
        <v>15</v>
      </c>
      <c r="E123" s="125">
        <v>6.1</v>
      </c>
      <c r="F123" s="125">
        <v>6.1</v>
      </c>
      <c r="G123" s="274" t="s">
        <v>15</v>
      </c>
      <c r="H123" s="14" t="s">
        <v>175</v>
      </c>
      <c r="I123" s="264">
        <v>6.1</v>
      </c>
      <c r="J123" s="264">
        <v>6.1</v>
      </c>
      <c r="K123" s="274" t="s">
        <v>15</v>
      </c>
      <c r="L123" s="125">
        <v>6.1</v>
      </c>
      <c r="M123" s="125">
        <v>6.1</v>
      </c>
      <c r="N123" s="274" t="s">
        <v>15</v>
      </c>
      <c r="O123" s="14" t="s">
        <v>175</v>
      </c>
      <c r="P123" s="125">
        <v>6.2</v>
      </c>
      <c r="Q123" s="125">
        <v>6.2</v>
      </c>
      <c r="R123" s="274" t="s">
        <v>15</v>
      </c>
    </row>
    <row r="124" spans="1:18" s="9" customFormat="1" ht="13.95" customHeight="1">
      <c r="A124" s="14" t="s">
        <v>61</v>
      </c>
      <c r="B124" s="125">
        <v>0.1</v>
      </c>
      <c r="C124" s="125">
        <v>0.1</v>
      </c>
      <c r="D124" s="274" t="s">
        <v>15</v>
      </c>
      <c r="E124" s="125">
        <v>0.1</v>
      </c>
      <c r="F124" s="125">
        <v>0.1</v>
      </c>
      <c r="G124" s="274" t="s">
        <v>15</v>
      </c>
      <c r="H124" s="14" t="s">
        <v>61</v>
      </c>
      <c r="I124" s="264">
        <v>0.1</v>
      </c>
      <c r="J124" s="264">
        <v>0.1</v>
      </c>
      <c r="K124" s="274" t="s">
        <v>15</v>
      </c>
      <c r="L124" s="125">
        <v>0.1</v>
      </c>
      <c r="M124" s="125">
        <v>0.1</v>
      </c>
      <c r="N124" s="274" t="s">
        <v>15</v>
      </c>
      <c r="O124" s="14" t="s">
        <v>61</v>
      </c>
      <c r="P124" s="125">
        <v>0.1</v>
      </c>
      <c r="Q124" s="125">
        <v>0.1</v>
      </c>
      <c r="R124" s="274" t="s">
        <v>15</v>
      </c>
    </row>
    <row r="125" spans="1:18" s="9" customFormat="1" ht="13.95" customHeight="1">
      <c r="A125" s="15" t="s">
        <v>83</v>
      </c>
      <c r="B125" s="125">
        <v>93.9</v>
      </c>
      <c r="C125" s="274" t="s">
        <v>15</v>
      </c>
      <c r="D125" s="125">
        <v>93.9</v>
      </c>
      <c r="E125" s="125">
        <v>95.7</v>
      </c>
      <c r="F125" s="274" t="s">
        <v>15</v>
      </c>
      <c r="G125" s="125">
        <v>95.7</v>
      </c>
      <c r="H125" s="15" t="s">
        <v>83</v>
      </c>
      <c r="I125" s="264">
        <v>97.7</v>
      </c>
      <c r="J125" s="264" t="s">
        <v>15</v>
      </c>
      <c r="K125" s="264">
        <v>97.7</v>
      </c>
      <c r="L125" s="125">
        <v>100.1</v>
      </c>
      <c r="M125" s="264" t="s">
        <v>15</v>
      </c>
      <c r="N125" s="125">
        <v>100.1</v>
      </c>
      <c r="O125" s="15" t="s">
        <v>83</v>
      </c>
      <c r="P125" s="125">
        <v>102.1</v>
      </c>
      <c r="Q125" s="264" t="s">
        <v>15</v>
      </c>
      <c r="R125" s="125">
        <v>102.1</v>
      </c>
    </row>
    <row r="126" spans="1:18" s="9" customFormat="1" ht="13.95" customHeight="1">
      <c r="A126" s="15" t="s">
        <v>62</v>
      </c>
      <c r="B126" s="125">
        <v>44.8</v>
      </c>
      <c r="C126" s="125">
        <v>8.9</v>
      </c>
      <c r="D126" s="125">
        <v>35.9</v>
      </c>
      <c r="E126" s="125">
        <v>45.5</v>
      </c>
      <c r="F126" s="125">
        <v>9.1</v>
      </c>
      <c r="G126" s="125">
        <v>36.4</v>
      </c>
      <c r="H126" s="15" t="s">
        <v>62</v>
      </c>
      <c r="I126" s="264">
        <v>46.3</v>
      </c>
      <c r="J126" s="264">
        <v>9.1999999999999993</v>
      </c>
      <c r="K126" s="264">
        <v>37.1</v>
      </c>
      <c r="L126" s="125">
        <v>47</v>
      </c>
      <c r="M126" s="125">
        <v>9.3000000000000007</v>
      </c>
      <c r="N126" s="125">
        <v>37.700000000000003</v>
      </c>
      <c r="O126" s="15" t="s">
        <v>62</v>
      </c>
      <c r="P126" s="125">
        <v>47.6</v>
      </c>
      <c r="Q126" s="125">
        <v>9.5</v>
      </c>
      <c r="R126" s="125">
        <v>38.1</v>
      </c>
    </row>
    <row r="127" spans="1:18" s="9" customFormat="1" ht="13.95" customHeight="1">
      <c r="A127" s="14" t="s">
        <v>84</v>
      </c>
      <c r="B127" s="125">
        <v>8.9</v>
      </c>
      <c r="C127" s="125">
        <v>8.9</v>
      </c>
      <c r="D127" s="274" t="s">
        <v>15</v>
      </c>
      <c r="E127" s="125">
        <v>9.1</v>
      </c>
      <c r="F127" s="125">
        <v>9.1</v>
      </c>
      <c r="G127" s="274" t="s">
        <v>15</v>
      </c>
      <c r="H127" s="14" t="s">
        <v>84</v>
      </c>
      <c r="I127" s="264">
        <v>9.1999999999999993</v>
      </c>
      <c r="J127" s="264">
        <v>9.1999999999999993</v>
      </c>
      <c r="K127" s="274" t="s">
        <v>15</v>
      </c>
      <c r="L127" s="125">
        <v>9.3000000000000007</v>
      </c>
      <c r="M127" s="125">
        <v>9.3000000000000007</v>
      </c>
      <c r="N127" s="274" t="s">
        <v>15</v>
      </c>
      <c r="O127" s="14" t="s">
        <v>84</v>
      </c>
      <c r="P127" s="125">
        <v>9.5</v>
      </c>
      <c r="Q127" s="125">
        <v>9.5</v>
      </c>
      <c r="R127" s="274" t="s">
        <v>15</v>
      </c>
    </row>
    <row r="128" spans="1:18" s="9" customFormat="1" ht="13.95" customHeight="1">
      <c r="A128" s="15" t="s">
        <v>85</v>
      </c>
      <c r="B128" s="125">
        <v>178.5</v>
      </c>
      <c r="C128" s="125">
        <v>9.6</v>
      </c>
      <c r="D128" s="125">
        <v>168.9</v>
      </c>
      <c r="E128" s="125">
        <v>182.2</v>
      </c>
      <c r="F128" s="125">
        <v>9.6999999999999993</v>
      </c>
      <c r="G128" s="125">
        <v>172.5</v>
      </c>
      <c r="H128" s="15" t="s">
        <v>85</v>
      </c>
      <c r="I128" s="264">
        <v>185.8</v>
      </c>
      <c r="J128" s="264">
        <v>9.9</v>
      </c>
      <c r="K128" s="264">
        <v>175.9</v>
      </c>
      <c r="L128" s="125">
        <v>189.5</v>
      </c>
      <c r="M128" s="125">
        <v>10.1</v>
      </c>
      <c r="N128" s="125">
        <v>179.4</v>
      </c>
      <c r="O128" s="15" t="s">
        <v>85</v>
      </c>
      <c r="P128" s="125">
        <v>193.1</v>
      </c>
      <c r="Q128" s="125">
        <v>10.199999999999999</v>
      </c>
      <c r="R128" s="125">
        <v>182.9</v>
      </c>
    </row>
    <row r="129" spans="1:20" s="9" customFormat="1" ht="13.95" customHeight="1">
      <c r="A129" s="14" t="s">
        <v>63</v>
      </c>
      <c r="B129" s="125">
        <v>9.6</v>
      </c>
      <c r="C129" s="125">
        <v>9.6</v>
      </c>
      <c r="D129" s="274" t="s">
        <v>15</v>
      </c>
      <c r="E129" s="125">
        <v>9.6999999999999993</v>
      </c>
      <c r="F129" s="125">
        <v>9.6999999999999993</v>
      </c>
      <c r="G129" s="274" t="s">
        <v>15</v>
      </c>
      <c r="H129" s="14" t="s">
        <v>63</v>
      </c>
      <c r="I129" s="264">
        <v>9.9</v>
      </c>
      <c r="J129" s="264">
        <v>9.9</v>
      </c>
      <c r="K129" s="264" t="s">
        <v>15</v>
      </c>
      <c r="L129" s="125">
        <v>10.1</v>
      </c>
      <c r="M129" s="125">
        <v>10.1</v>
      </c>
      <c r="N129" s="264" t="s">
        <v>15</v>
      </c>
      <c r="O129" s="14" t="s">
        <v>63</v>
      </c>
      <c r="P129" s="125">
        <v>10.199999999999999</v>
      </c>
      <c r="Q129" s="125">
        <v>10.199999999999999</v>
      </c>
      <c r="R129" s="264" t="s">
        <v>15</v>
      </c>
    </row>
    <row r="130" spans="1:20" s="9" customFormat="1" ht="13.95" customHeight="1">
      <c r="A130" s="15" t="s">
        <v>64</v>
      </c>
      <c r="B130" s="125">
        <v>53.2</v>
      </c>
      <c r="C130" s="274" t="s">
        <v>15</v>
      </c>
      <c r="D130" s="125">
        <v>53.2</v>
      </c>
      <c r="E130" s="125">
        <v>54</v>
      </c>
      <c r="F130" s="274" t="s">
        <v>15</v>
      </c>
      <c r="G130" s="125">
        <v>54</v>
      </c>
      <c r="H130" s="15" t="s">
        <v>64</v>
      </c>
      <c r="I130" s="264">
        <v>54.8</v>
      </c>
      <c r="J130" s="264" t="s">
        <v>15</v>
      </c>
      <c r="K130" s="264">
        <v>54.8</v>
      </c>
      <c r="L130" s="125">
        <v>55.7</v>
      </c>
      <c r="M130" s="342" t="s">
        <v>15</v>
      </c>
      <c r="N130" s="125">
        <v>55.7</v>
      </c>
      <c r="O130" s="15" t="s">
        <v>64</v>
      </c>
      <c r="P130" s="125">
        <v>55.3</v>
      </c>
      <c r="Q130" s="342" t="s">
        <v>15</v>
      </c>
      <c r="R130" s="125">
        <v>55.3</v>
      </c>
    </row>
    <row r="131" spans="1:20" s="9" customFormat="1" ht="13.95" customHeight="1">
      <c r="A131" s="15" t="s">
        <v>176</v>
      </c>
      <c r="B131" s="125">
        <v>144.6</v>
      </c>
      <c r="C131" s="125">
        <v>21.3</v>
      </c>
      <c r="D131" s="125">
        <v>123.3</v>
      </c>
      <c r="E131" s="125">
        <v>146.80000000000001</v>
      </c>
      <c r="F131" s="125">
        <v>21.5</v>
      </c>
      <c r="G131" s="125">
        <v>125.3</v>
      </c>
      <c r="H131" s="15" t="s">
        <v>176</v>
      </c>
      <c r="I131" s="264">
        <v>149.19999999999999</v>
      </c>
      <c r="J131" s="264">
        <v>21.8</v>
      </c>
      <c r="K131" s="264">
        <v>127.4</v>
      </c>
      <c r="L131" s="125">
        <v>151.80000000000001</v>
      </c>
      <c r="M131" s="125">
        <v>22.2</v>
      </c>
      <c r="N131" s="125">
        <v>129.6</v>
      </c>
      <c r="O131" s="15" t="s">
        <v>176</v>
      </c>
      <c r="P131" s="125">
        <v>153.69999999999999</v>
      </c>
      <c r="Q131" s="125">
        <v>22.5</v>
      </c>
      <c r="R131" s="125">
        <v>131.19999999999999</v>
      </c>
    </row>
    <row r="132" spans="1:20" s="9" customFormat="1" ht="13.95" customHeight="1">
      <c r="A132" s="14" t="s">
        <v>65</v>
      </c>
      <c r="B132" s="125">
        <v>21.3</v>
      </c>
      <c r="C132" s="125">
        <v>21.3</v>
      </c>
      <c r="D132" s="274" t="s">
        <v>15</v>
      </c>
      <c r="E132" s="125">
        <v>21.5</v>
      </c>
      <c r="F132" s="125">
        <v>21.5</v>
      </c>
      <c r="G132" s="274" t="s">
        <v>15</v>
      </c>
      <c r="H132" s="14" t="s">
        <v>65</v>
      </c>
      <c r="I132" s="264">
        <v>21.8</v>
      </c>
      <c r="J132" s="274">
        <v>21.8</v>
      </c>
      <c r="K132" s="342" t="s">
        <v>15</v>
      </c>
      <c r="L132" s="125">
        <v>22.2</v>
      </c>
      <c r="M132" s="125">
        <v>22.2</v>
      </c>
      <c r="N132" s="274" t="s">
        <v>15</v>
      </c>
      <c r="O132" s="14" t="s">
        <v>65</v>
      </c>
      <c r="P132" s="125">
        <v>22.5</v>
      </c>
      <c r="Q132" s="125">
        <v>22.5</v>
      </c>
      <c r="R132" s="274" t="s">
        <v>15</v>
      </c>
    </row>
    <row r="133" spans="1:20" s="9" customFormat="1" ht="13.95" customHeight="1">
      <c r="A133" s="7"/>
      <c r="B133" s="303"/>
      <c r="C133" s="303"/>
      <c r="D133" s="303"/>
      <c r="E133" s="259"/>
      <c r="F133" s="259"/>
      <c r="G133" s="259"/>
      <c r="H133" s="7"/>
      <c r="I133" s="259"/>
      <c r="J133" s="259"/>
      <c r="K133" s="259"/>
      <c r="L133" s="259"/>
      <c r="M133" s="259"/>
      <c r="N133" s="259"/>
      <c r="O133" s="7"/>
      <c r="P133" s="259"/>
      <c r="Q133" s="259"/>
      <c r="R133" s="259"/>
    </row>
    <row r="134" spans="1:20" s="9" customFormat="1" ht="13.95" customHeight="1">
      <c r="A134" s="301" t="s">
        <v>86</v>
      </c>
      <c r="B134" s="122">
        <v>969.4</v>
      </c>
      <c r="C134" s="122">
        <v>965.1</v>
      </c>
      <c r="D134" s="122">
        <v>4.3</v>
      </c>
      <c r="E134" s="122">
        <v>991.2</v>
      </c>
      <c r="F134" s="122">
        <v>986.8</v>
      </c>
      <c r="G134" s="122">
        <v>4.4000000000000004</v>
      </c>
      <c r="H134" s="301" t="s">
        <v>86</v>
      </c>
      <c r="I134" s="122">
        <v>1014.7</v>
      </c>
      <c r="J134" s="122">
        <v>1010.2</v>
      </c>
      <c r="K134" s="122">
        <v>4.5</v>
      </c>
      <c r="L134" s="122">
        <v>1040.5999999999999</v>
      </c>
      <c r="M134" s="122">
        <v>1036.0999999999999</v>
      </c>
      <c r="N134" s="122">
        <v>4.5</v>
      </c>
      <c r="O134" s="301" t="s">
        <v>86</v>
      </c>
      <c r="P134" s="122">
        <v>1064</v>
      </c>
      <c r="Q134" s="122">
        <v>1059.4000000000001</v>
      </c>
      <c r="R134" s="122">
        <v>4.5999999999999996</v>
      </c>
    </row>
    <row r="135" spans="1:20" s="9" customFormat="1" ht="13.95" customHeight="1">
      <c r="A135" s="11" t="s">
        <v>19</v>
      </c>
      <c r="B135" s="259"/>
      <c r="C135" s="259"/>
      <c r="D135" s="273"/>
      <c r="E135" s="259"/>
      <c r="F135" s="259"/>
      <c r="G135" s="273"/>
      <c r="H135" s="11" t="s">
        <v>19</v>
      </c>
      <c r="I135" s="259"/>
      <c r="J135" s="259"/>
      <c r="K135" s="273"/>
      <c r="L135" s="259"/>
      <c r="M135" s="259"/>
      <c r="N135" s="273"/>
      <c r="O135" s="11" t="s">
        <v>19</v>
      </c>
      <c r="P135" s="259"/>
      <c r="Q135" s="259"/>
      <c r="R135" s="273"/>
    </row>
    <row r="136" spans="1:20" s="9" customFormat="1" ht="13.95" customHeight="1">
      <c r="A136" s="302" t="s">
        <v>66</v>
      </c>
      <c r="B136" s="262">
        <v>10</v>
      </c>
      <c r="C136" s="262">
        <v>10</v>
      </c>
      <c r="D136" s="274" t="s">
        <v>15</v>
      </c>
      <c r="E136" s="262">
        <v>10.1</v>
      </c>
      <c r="F136" s="262">
        <v>10.1</v>
      </c>
      <c r="G136" s="274" t="s">
        <v>15</v>
      </c>
      <c r="H136" s="302" t="s">
        <v>66</v>
      </c>
      <c r="I136" s="262">
        <v>10.199999999999999</v>
      </c>
      <c r="J136" s="262">
        <v>10.199999999999999</v>
      </c>
      <c r="K136" s="274" t="s">
        <v>15</v>
      </c>
      <c r="L136" s="125">
        <v>10.3</v>
      </c>
      <c r="M136" s="125">
        <v>10.3</v>
      </c>
      <c r="N136" s="274" t="s">
        <v>15</v>
      </c>
      <c r="O136" s="302" t="s">
        <v>66</v>
      </c>
      <c r="P136" s="125">
        <v>10.3</v>
      </c>
      <c r="Q136" s="125">
        <v>10.3</v>
      </c>
      <c r="R136" s="274" t="s">
        <v>15</v>
      </c>
    </row>
    <row r="137" spans="1:20" s="256" customFormat="1" ht="13.95" customHeight="1">
      <c r="A137" s="269"/>
      <c r="B137" s="303"/>
      <c r="C137" s="303"/>
      <c r="D137" s="303"/>
      <c r="E137" s="259"/>
      <c r="F137" s="259"/>
      <c r="G137" s="259"/>
      <c r="H137" s="269"/>
      <c r="I137" s="259"/>
      <c r="J137" s="259"/>
      <c r="K137" s="259"/>
      <c r="L137" s="259"/>
      <c r="M137" s="259"/>
      <c r="N137" s="259"/>
      <c r="O137" s="269"/>
      <c r="P137" s="259"/>
      <c r="Q137" s="259"/>
      <c r="R137" s="259"/>
    </row>
    <row r="138" spans="1:20" s="256" customFormat="1" ht="13.95" customHeight="1">
      <c r="A138" s="128" t="s">
        <v>9</v>
      </c>
      <c r="B138" s="122">
        <v>278.8</v>
      </c>
      <c r="C138" s="122">
        <v>250.8</v>
      </c>
      <c r="D138" s="304">
        <v>28</v>
      </c>
      <c r="E138" s="122">
        <v>285.39999999999998</v>
      </c>
      <c r="F138" s="122">
        <v>256.8</v>
      </c>
      <c r="G138" s="304">
        <v>28.6</v>
      </c>
      <c r="H138" s="128" t="s">
        <v>9</v>
      </c>
      <c r="I138" s="122">
        <v>294.10000000000002</v>
      </c>
      <c r="J138" s="122">
        <v>265.10000000000002</v>
      </c>
      <c r="K138" s="304">
        <v>29</v>
      </c>
      <c r="L138" s="122">
        <v>306</v>
      </c>
      <c r="M138" s="122">
        <v>276.8</v>
      </c>
      <c r="N138" s="304">
        <v>29.2</v>
      </c>
      <c r="O138" s="128" t="s">
        <v>9</v>
      </c>
      <c r="P138" s="122">
        <v>317.39999999999998</v>
      </c>
      <c r="Q138" s="122">
        <v>288.10000000000002</v>
      </c>
      <c r="R138" s="304">
        <v>29.3</v>
      </c>
    </row>
    <row r="139" spans="1:20" s="9" customFormat="1" ht="13.95" customHeight="1">
      <c r="A139" s="306"/>
      <c r="B139" s="306"/>
      <c r="C139" s="306"/>
      <c r="D139" s="306"/>
      <c r="E139" s="307"/>
      <c r="F139" s="307"/>
      <c r="G139" s="307"/>
      <c r="H139" s="306"/>
      <c r="I139" s="307"/>
      <c r="J139" s="307"/>
      <c r="K139" s="307"/>
      <c r="L139" s="307"/>
      <c r="M139" s="307"/>
      <c r="N139" s="307"/>
      <c r="O139" s="306"/>
      <c r="P139" s="307"/>
      <c r="Q139" s="307"/>
      <c r="R139" s="307"/>
    </row>
    <row r="140" spans="1:20" s="9" customFormat="1" ht="10.199999999999999" customHeight="1">
      <c r="A140" s="308"/>
      <c r="B140" s="309"/>
      <c r="C140" s="309"/>
      <c r="D140" s="309"/>
      <c r="E140" s="7"/>
      <c r="F140" s="7"/>
      <c r="G140" s="7"/>
      <c r="H140" s="308"/>
      <c r="J140" s="343"/>
      <c r="K140" s="343"/>
      <c r="L140" s="7"/>
      <c r="M140" s="7"/>
      <c r="N140" s="7"/>
      <c r="O140" s="308"/>
      <c r="P140" s="7"/>
      <c r="Q140" s="7"/>
      <c r="R140" s="7"/>
    </row>
    <row r="141" spans="1:20" ht="15" hidden="1" customHeight="1">
      <c r="A141" s="310"/>
      <c r="B141" s="311">
        <f t="shared" ref="B141:G141" si="0">B8-B10-B24-B61-B75-B83-B95-B115-B134-B138</f>
        <v>5.1159076974727213E-13</v>
      </c>
      <c r="C141" s="311">
        <f t="shared" si="0"/>
        <v>0</v>
      </c>
      <c r="D141" s="311">
        <f t="shared" si="0"/>
        <v>-1.5987211554602254E-13</v>
      </c>
      <c r="E141" s="311">
        <f t="shared" si="0"/>
        <v>0</v>
      </c>
      <c r="F141" s="311">
        <f t="shared" si="0"/>
        <v>0</v>
      </c>
      <c r="G141" s="311">
        <f t="shared" si="0"/>
        <v>-3.4106051316484809E-13</v>
      </c>
      <c r="H141" s="312"/>
      <c r="I141" s="311">
        <f t="shared" ref="I141:N141" si="1">I8-I10-I24-I61-I75-I83-I95-I115-I134-I138</f>
        <v>1.0231815394945443E-12</v>
      </c>
      <c r="J141" s="311">
        <f t="shared" si="1"/>
        <v>0</v>
      </c>
      <c r="K141" s="311">
        <f t="shared" si="1"/>
        <v>1.1368683772161603E-13</v>
      </c>
      <c r="L141" s="311">
        <f t="shared" si="1"/>
        <v>9.0949470177292824E-13</v>
      </c>
      <c r="M141" s="311">
        <f t="shared" si="1"/>
        <v>6.2527760746888816E-13</v>
      </c>
      <c r="N141" s="311">
        <f t="shared" si="1"/>
        <v>-1.8118839761882555E-13</v>
      </c>
      <c r="O141" s="312"/>
      <c r="P141" s="311">
        <f>P8-P10-P24-P61-P75-P83-P95-P115-P134-P138</f>
        <v>0</v>
      </c>
      <c r="Q141" s="311">
        <f>Q8-Q10-Q24-Q61-Q75-Q83-Q95-Q115-Q134-Q138</f>
        <v>0</v>
      </c>
      <c r="R141" s="311">
        <f>R8-R10-R24-R61-R75-R83-R95-R115-R134-R138</f>
        <v>8.8817841970012523E-14</v>
      </c>
      <c r="S141" s="334"/>
      <c r="T141" s="334"/>
    </row>
    <row r="142" spans="1:20" ht="15" hidden="1" customHeight="1">
      <c r="A142" s="4" t="s">
        <v>1</v>
      </c>
      <c r="B142" s="313">
        <f>B10-B11-B12-B13-B16-B17-B21</f>
        <v>0</v>
      </c>
      <c r="C142" s="313">
        <f>C10-C11-C12-C13-C17-C21</f>
        <v>0</v>
      </c>
      <c r="D142" s="313">
        <f>D10-D11-D12-D13-D16-D17-D21</f>
        <v>0</v>
      </c>
      <c r="E142" s="313">
        <f>E10-E11-E12-E13-E16-E17-E21</f>
        <v>0</v>
      </c>
      <c r="F142" s="313">
        <f>F10-F11-F12-F13-F17-F21</f>
        <v>0</v>
      </c>
      <c r="G142" s="313">
        <f>G10-G11-G12-G13-G16-G17-G21</f>
        <v>0</v>
      </c>
      <c r="H142" s="314"/>
      <c r="I142" s="313">
        <f>I10-I11-I12-I13-I16-I17-I21</f>
        <v>0</v>
      </c>
      <c r="J142" s="313">
        <f>J10-J11-J12-J13-J17-J21</f>
        <v>0</v>
      </c>
      <c r="K142" s="313">
        <f>K10-K11-K12-K13-K16-K17-K21</f>
        <v>0</v>
      </c>
      <c r="L142" s="313">
        <f>L10-L11-L12-L13-L16-L17-L21</f>
        <v>0</v>
      </c>
      <c r="M142" s="313">
        <f>M10-M11-M12-M13-M17-M21</f>
        <v>0</v>
      </c>
      <c r="N142" s="313">
        <f>N10-N11-N12-N13-N16-N17-N21</f>
        <v>0</v>
      </c>
      <c r="O142" s="314"/>
      <c r="P142" s="313">
        <f>P10-P11-P12-P13-P16-P17-P21</f>
        <v>0</v>
      </c>
      <c r="Q142" s="313">
        <f>Q10-Q11-Q12-Q13-Q17-Q21</f>
        <v>0</v>
      </c>
      <c r="R142" s="313">
        <f>R10-R11-R12-R13-R16-R17-R21</f>
        <v>0</v>
      </c>
      <c r="S142" s="334"/>
      <c r="T142" s="334"/>
    </row>
    <row r="143" spans="1:20" ht="15" hidden="1" customHeight="1">
      <c r="A143" s="310"/>
      <c r="B143" s="315"/>
      <c r="C143" s="315">
        <f>C17-C19-C20</f>
        <v>0</v>
      </c>
      <c r="D143" s="315"/>
      <c r="E143" s="315"/>
      <c r="F143" s="315">
        <f>F17-F19-F20</f>
        <v>0</v>
      </c>
      <c r="G143" s="315"/>
      <c r="H143" s="316"/>
      <c r="I143" s="315"/>
      <c r="J143" s="315">
        <f>J17-J19-J20</f>
        <v>0</v>
      </c>
      <c r="K143" s="315"/>
      <c r="L143" s="315"/>
      <c r="M143" s="315">
        <f>M17-M19-M20</f>
        <v>0</v>
      </c>
      <c r="N143" s="315"/>
      <c r="O143" s="316"/>
      <c r="P143" s="315"/>
      <c r="Q143" s="315">
        <f>Q17-Q19-Q20</f>
        <v>0</v>
      </c>
      <c r="R143" s="315"/>
      <c r="S143" s="334"/>
      <c r="T143" s="334"/>
    </row>
    <row r="144" spans="1:20" ht="15" hidden="1" customHeight="1">
      <c r="A144" s="310"/>
      <c r="B144" s="314"/>
      <c r="C144" s="313">
        <f>C21-C22</f>
        <v>0</v>
      </c>
      <c r="D144" s="314"/>
      <c r="E144" s="314"/>
      <c r="F144" s="313">
        <f>F21-F22</f>
        <v>0</v>
      </c>
      <c r="G144" s="314"/>
      <c r="H144" s="316"/>
      <c r="I144" s="314"/>
      <c r="J144" s="313">
        <f>J21-J22</f>
        <v>0</v>
      </c>
      <c r="K144" s="314"/>
      <c r="L144" s="314"/>
      <c r="M144" s="313">
        <f>M21-M22</f>
        <v>0</v>
      </c>
      <c r="N144" s="314"/>
      <c r="O144" s="316"/>
      <c r="P144" s="314"/>
      <c r="Q144" s="313">
        <f>Q21-Q22</f>
        <v>0</v>
      </c>
      <c r="R144" s="314"/>
      <c r="S144" s="334"/>
      <c r="T144" s="334"/>
    </row>
    <row r="145" spans="1:20" ht="15" hidden="1" customHeight="1">
      <c r="A145" s="4" t="s">
        <v>67</v>
      </c>
      <c r="B145" s="312">
        <f>B24-B25-B26-B29-B32-B36-B38-B39-B40-B42-B44-B45-B47</f>
        <v>-1.3145040611561853E-13</v>
      </c>
      <c r="C145" s="312">
        <f>C24-C25-C26-C29-C32-C36-C40-C42-C45</f>
        <v>0</v>
      </c>
      <c r="D145" s="312">
        <f>D24-D25-D26-D32-D36-D38-D39-D40-D42-D44-D45-D47</f>
        <v>0</v>
      </c>
      <c r="E145" s="312">
        <f>E24-E25-E26-E29-E32-E36-E38-E39-E40-E42-E44-E45-E47</f>
        <v>2.3803181647963356E-13</v>
      </c>
      <c r="F145" s="312">
        <f>F24-F25-F26-F29-F32-F36-F40-F42-F45</f>
        <v>0</v>
      </c>
      <c r="G145" s="312">
        <f>G24-G25-G26-G32-G36-G38-G39-G40-G42-G44-G45-G47</f>
        <v>9.5923269327613525E-14</v>
      </c>
      <c r="H145" s="314"/>
      <c r="I145" s="312">
        <f>I24-I25-I26-I29-I32-I36-I38-I39-I40-I42-I44-I45-I47</f>
        <v>2.9487523534044158E-13</v>
      </c>
      <c r="J145" s="312">
        <f>J24-J25-J26-J29-J32-J36-J40-J42-J45</f>
        <v>0</v>
      </c>
      <c r="K145" s="312">
        <f>K24-K25-K26-K32-K36-K38-K39-K40-K42-K44-K45-K47</f>
        <v>3.907985046680551E-14</v>
      </c>
      <c r="L145" s="312">
        <f>L24-L25-L26-L29-L32-L36-L38-L39-L40-L42-L44-L45-L47</f>
        <v>-6.3948846218409017E-14</v>
      </c>
      <c r="M145" s="312">
        <f>M24-M25-M26-M29-M32-M36-M40-M42-M45</f>
        <v>0</v>
      </c>
      <c r="N145" s="312">
        <f>N24-N25-N26-N32-N36-N38-N39-N40-N42-N44-N45-N47</f>
        <v>0</v>
      </c>
      <c r="O145" s="314"/>
      <c r="P145" s="312">
        <f>P24-P25-P26-P29-P32-P36-P38-P39-P40-P42-P44-P45-P47</f>
        <v>0</v>
      </c>
      <c r="Q145" s="312">
        <f>Q24-Q25-Q26-Q29-Q32-Q36-Q40-Q42-Q45</f>
        <v>0</v>
      </c>
      <c r="R145" s="312">
        <f>R24-R25-R26-R32-R36-R38-R39-R40-R42-R44-R45-R47</f>
        <v>0</v>
      </c>
      <c r="S145" s="334"/>
      <c r="T145" s="334"/>
    </row>
    <row r="146" spans="1:20" ht="15" hidden="1" customHeight="1">
      <c r="A146" s="310"/>
      <c r="B146" s="313"/>
      <c r="C146" s="317">
        <f>C36-C37</f>
        <v>0</v>
      </c>
      <c r="D146" s="314"/>
      <c r="E146" s="313"/>
      <c r="F146" s="317">
        <f>F36-F37</f>
        <v>0</v>
      </c>
      <c r="G146" s="314"/>
      <c r="H146" s="318"/>
      <c r="I146" s="313"/>
      <c r="J146" s="317">
        <f>J36-J37</f>
        <v>0</v>
      </c>
      <c r="K146" s="314"/>
      <c r="L146" s="313"/>
      <c r="M146" s="317">
        <f>M36-M37</f>
        <v>0</v>
      </c>
      <c r="N146" s="314"/>
      <c r="O146" s="318"/>
      <c r="P146" s="313"/>
      <c r="Q146" s="317">
        <f>Q36-Q37</f>
        <v>0</v>
      </c>
      <c r="R146" s="314"/>
      <c r="S146" s="334"/>
      <c r="T146" s="334"/>
    </row>
    <row r="147" spans="1:20" ht="15" hidden="1" customHeight="1">
      <c r="A147" s="310"/>
      <c r="B147" s="313"/>
      <c r="C147" s="317">
        <f>C40-C41</f>
        <v>0</v>
      </c>
      <c r="D147" s="316"/>
      <c r="E147" s="313"/>
      <c r="F147" s="317">
        <f>F40-F41</f>
        <v>0</v>
      </c>
      <c r="G147" s="316"/>
      <c r="H147" s="319"/>
      <c r="I147" s="313"/>
      <c r="J147" s="317">
        <f>J40-J41</f>
        <v>0</v>
      </c>
      <c r="K147" s="316"/>
      <c r="L147" s="313"/>
      <c r="M147" s="317">
        <f>M40-M41</f>
        <v>0</v>
      </c>
      <c r="N147" s="316"/>
      <c r="O147" s="319"/>
      <c r="P147" s="313"/>
      <c r="Q147" s="317">
        <f>Q40-Q41</f>
        <v>0</v>
      </c>
      <c r="R147" s="316"/>
      <c r="S147" s="334"/>
      <c r="T147" s="334"/>
    </row>
    <row r="148" spans="1:20" ht="15" hidden="1" customHeight="1">
      <c r="A148" s="310"/>
      <c r="B148" s="313"/>
      <c r="C148" s="317">
        <f>C42-C43</f>
        <v>0</v>
      </c>
      <c r="D148" s="316"/>
      <c r="E148" s="313"/>
      <c r="F148" s="317">
        <f>F42-F43</f>
        <v>0</v>
      </c>
      <c r="G148" s="316"/>
      <c r="H148" s="319"/>
      <c r="I148" s="313"/>
      <c r="J148" s="317">
        <f>J42-J43</f>
        <v>0</v>
      </c>
      <c r="K148" s="316"/>
      <c r="L148" s="313"/>
      <c r="M148" s="317">
        <f>M42-M43</f>
        <v>0</v>
      </c>
      <c r="N148" s="316"/>
      <c r="O148" s="319"/>
      <c r="P148" s="313"/>
      <c r="Q148" s="317">
        <f>Q42-Q43</f>
        <v>0</v>
      </c>
      <c r="R148" s="316"/>
      <c r="S148" s="334"/>
      <c r="T148" s="334"/>
    </row>
    <row r="149" spans="1:20" ht="15" hidden="1" customHeight="1">
      <c r="A149" s="310"/>
      <c r="B149" s="315"/>
      <c r="C149" s="317">
        <f>C45-C46</f>
        <v>0</v>
      </c>
      <c r="D149" s="314"/>
      <c r="E149" s="315"/>
      <c r="F149" s="317">
        <f>F45-F46</f>
        <v>0</v>
      </c>
      <c r="G149" s="314"/>
      <c r="H149" s="319"/>
      <c r="I149" s="315"/>
      <c r="J149" s="317">
        <f>J45-J46</f>
        <v>0</v>
      </c>
      <c r="K149" s="314"/>
      <c r="L149" s="315"/>
      <c r="M149" s="317">
        <f>M45-M46</f>
        <v>0</v>
      </c>
      <c r="N149" s="314"/>
      <c r="O149" s="319"/>
      <c r="P149" s="315"/>
      <c r="Q149" s="317">
        <f>Q45-Q46</f>
        <v>0</v>
      </c>
      <c r="R149" s="314"/>
      <c r="S149" s="334"/>
      <c r="T149" s="334"/>
    </row>
    <row r="150" spans="1:20" ht="15" hidden="1" customHeight="1">
      <c r="A150" s="4" t="s">
        <v>12</v>
      </c>
      <c r="B150" s="315">
        <f>B61-B62-B65-B68-B69-B70-B72-B73</f>
        <v>0</v>
      </c>
      <c r="C150" s="315">
        <f>C61-C62-C65-C70</f>
        <v>0</v>
      </c>
      <c r="D150" s="315">
        <f>D61-D68-D69-D70-D72-D73</f>
        <v>0</v>
      </c>
      <c r="E150" s="315">
        <f>E61-E62-E65-E68-E69-E70-E72-E73</f>
        <v>0</v>
      </c>
      <c r="F150" s="315">
        <f>F61-F62-F65-F70</f>
        <v>0</v>
      </c>
      <c r="G150" s="315">
        <f>G61-G68-G69-G70-G72-G73</f>
        <v>0</v>
      </c>
      <c r="H150" s="319"/>
      <c r="I150" s="315">
        <f>I61-I62-I65-I68-I69-I70-I72-I73</f>
        <v>0</v>
      </c>
      <c r="J150" s="315">
        <f>J61-J62-J65-J70</f>
        <v>0</v>
      </c>
      <c r="K150" s="315">
        <f>K61-K68-K69-K70-K72-K73</f>
        <v>0</v>
      </c>
      <c r="L150" s="315">
        <f>L61-L62-L65-L68-L69-L70-L72-L73</f>
        <v>0</v>
      </c>
      <c r="M150" s="315">
        <f>M61-M62-M65-M70</f>
        <v>0</v>
      </c>
      <c r="N150" s="315">
        <f>N61-N68-N69-N70-N72-N73</f>
        <v>0</v>
      </c>
      <c r="O150" s="319"/>
      <c r="P150" s="315">
        <f>P61-P62-P65-P68-P69-P70-P72-P73</f>
        <v>0</v>
      </c>
      <c r="Q150" s="315">
        <f>Q61-Q62-Q65-Q70</f>
        <v>0</v>
      </c>
      <c r="R150" s="315">
        <f>R61-R68-R69-R70-R72-R73</f>
        <v>0</v>
      </c>
      <c r="S150" s="334"/>
      <c r="T150" s="334"/>
    </row>
    <row r="151" spans="1:20" ht="15" hidden="1" customHeight="1">
      <c r="A151" s="310"/>
      <c r="B151" s="314"/>
      <c r="C151" s="317">
        <f>C70-C71</f>
        <v>0</v>
      </c>
      <c r="D151" s="314"/>
      <c r="E151" s="314"/>
      <c r="F151" s="317">
        <f>F70-F71</f>
        <v>0</v>
      </c>
      <c r="G151" s="314"/>
      <c r="H151" s="319"/>
      <c r="I151" s="314"/>
      <c r="J151" s="317">
        <f>J70-J71</f>
        <v>0</v>
      </c>
      <c r="K151" s="314"/>
      <c r="L151" s="314"/>
      <c r="M151" s="317">
        <f>M70-M71</f>
        <v>0</v>
      </c>
      <c r="N151" s="314"/>
      <c r="O151" s="319"/>
      <c r="P151" s="314"/>
      <c r="Q151" s="317">
        <f>Q70-Q71</f>
        <v>0</v>
      </c>
      <c r="R151" s="314"/>
      <c r="S151" s="334"/>
      <c r="T151" s="334"/>
    </row>
    <row r="152" spans="1:20" ht="15" hidden="1" customHeight="1">
      <c r="A152" s="4" t="s">
        <v>2</v>
      </c>
      <c r="B152" s="320">
        <f>B75-B76-B77-B78-B79-B80-B81</f>
        <v>0</v>
      </c>
      <c r="C152" s="320">
        <f>C75-C76</f>
        <v>0</v>
      </c>
      <c r="D152" s="320">
        <f>D75-D77-D78-D79-D80-D81</f>
        <v>0</v>
      </c>
      <c r="E152" s="320">
        <f>E75-E76-E77-E78-E79-E80-E81</f>
        <v>0</v>
      </c>
      <c r="F152" s="320">
        <f>F75-F76</f>
        <v>0</v>
      </c>
      <c r="G152" s="320">
        <f>G75-G77-G78-G79-G80-G81</f>
        <v>0</v>
      </c>
      <c r="H152" s="319"/>
      <c r="I152" s="320">
        <f>I75-I76-I77-I78-I79-I80-I81</f>
        <v>0</v>
      </c>
      <c r="J152" s="320">
        <f>J75-J76</f>
        <v>0</v>
      </c>
      <c r="K152" s="320">
        <f>K75-K77-K78-K79-K80-K81</f>
        <v>0</v>
      </c>
      <c r="L152" s="320">
        <f>L75-L76-L77-L78-L79-L80-L81</f>
        <v>0</v>
      </c>
      <c r="M152" s="320">
        <f>M75-M76</f>
        <v>0</v>
      </c>
      <c r="N152" s="320">
        <f>N75-N77-N78-N79-N80-N81</f>
        <v>0</v>
      </c>
      <c r="O152" s="319"/>
      <c r="P152" s="320">
        <f>P75-P76-P77-P78-P79-P80-P81</f>
        <v>0</v>
      </c>
      <c r="Q152" s="320">
        <f>Q75-Q76</f>
        <v>0</v>
      </c>
      <c r="R152" s="320">
        <f>R75-R77-R78-R79-R80-R81</f>
        <v>0</v>
      </c>
      <c r="S152" s="334"/>
      <c r="T152" s="334"/>
    </row>
    <row r="153" spans="1:20" ht="15" hidden="1" customHeight="1">
      <c r="A153" s="4"/>
      <c r="B153" s="320"/>
      <c r="C153" s="320"/>
      <c r="D153" s="320"/>
      <c r="E153" s="320"/>
      <c r="F153" s="320"/>
      <c r="G153" s="320"/>
      <c r="H153" s="319"/>
      <c r="I153" s="320"/>
      <c r="J153" s="320"/>
      <c r="K153" s="320"/>
      <c r="L153" s="320"/>
      <c r="M153" s="320"/>
      <c r="N153" s="320"/>
      <c r="O153" s="319"/>
      <c r="P153" s="320"/>
      <c r="Q153" s="320"/>
      <c r="R153" s="320"/>
      <c r="S153" s="334"/>
      <c r="T153" s="334"/>
    </row>
    <row r="154" spans="1:20" ht="15" hidden="1" customHeight="1">
      <c r="A154" s="4" t="s">
        <v>51</v>
      </c>
      <c r="B154" s="320">
        <f>B83-B84-B85-B86-B87-B89-B91-B93</f>
        <v>5.6843418860808015E-14</v>
      </c>
      <c r="C154" s="320">
        <f>C83-C87-C89-C91</f>
        <v>0</v>
      </c>
      <c r="D154" s="320">
        <f>D83-D84-D85-D86-D87-D89-D91-D93</f>
        <v>1.1368683772161603E-13</v>
      </c>
      <c r="E154" s="320">
        <f>E83-E84-E85-E86-E87-E89-E91-E93</f>
        <v>0</v>
      </c>
      <c r="F154" s="320">
        <f>F83-F87-F89-F91</f>
        <v>0</v>
      </c>
      <c r="G154" s="320">
        <f>G83-G84-G85-G86-G87-G89-G91-G93</f>
        <v>1.9184653865522705E-13</v>
      </c>
      <c r="H154" s="319"/>
      <c r="I154" s="320">
        <f>I83-I84-I85-I86-I87-I89-I91-I93</f>
        <v>4.6185277824406512E-14</v>
      </c>
      <c r="J154" s="320">
        <f>J83-J87-J89-J91</f>
        <v>0</v>
      </c>
      <c r="K154" s="320">
        <f>K83-K84-K85-K86-K87-K89-K91-K93</f>
        <v>-6.7501559897209518E-14</v>
      </c>
      <c r="L154" s="320">
        <f>L83-L84-L85-L86-L87-L89-L91-L93</f>
        <v>9.2370555648813024E-14</v>
      </c>
      <c r="M154" s="320">
        <f>M83-M87-M89-M91</f>
        <v>0</v>
      </c>
      <c r="N154" s="320">
        <f>N83-N84-N85-N86-N87-N89-N91-N93</f>
        <v>2.9132252166164108E-13</v>
      </c>
      <c r="O154" s="319"/>
      <c r="P154" s="320">
        <f>P83-P84-P85-P86-P87-P89-P91-P93</f>
        <v>-1.9184653865522705E-13</v>
      </c>
      <c r="Q154" s="320">
        <f>Q83-Q87-Q89-Q91</f>
        <v>0</v>
      </c>
      <c r="R154" s="320">
        <f>R83-R84-R85-R86-R87-R89-R91-R93</f>
        <v>1.2079226507921703E-13</v>
      </c>
      <c r="S154" s="334"/>
      <c r="T154" s="334"/>
    </row>
    <row r="155" spans="1:20" ht="15" hidden="1" customHeight="1">
      <c r="A155" s="321"/>
      <c r="B155" s="321"/>
      <c r="C155" s="320">
        <f>C87-C88</f>
        <v>0</v>
      </c>
      <c r="D155" s="321"/>
      <c r="E155" s="321"/>
      <c r="F155" s="320">
        <f>F87-F88</f>
        <v>0</v>
      </c>
      <c r="G155" s="321"/>
      <c r="H155" s="319"/>
      <c r="I155" s="321"/>
      <c r="J155" s="320">
        <f>J87-J88</f>
        <v>0</v>
      </c>
      <c r="K155" s="321"/>
      <c r="L155" s="321"/>
      <c r="M155" s="320">
        <f>M87-M88</f>
        <v>0</v>
      </c>
      <c r="N155" s="321"/>
      <c r="O155" s="319"/>
      <c r="P155" s="321"/>
      <c r="Q155" s="320">
        <f>Q87-Q88</f>
        <v>0</v>
      </c>
      <c r="R155" s="321"/>
      <c r="S155" s="334"/>
      <c r="T155" s="334"/>
    </row>
    <row r="156" spans="1:20" ht="15" hidden="1" customHeight="1">
      <c r="A156" s="321"/>
      <c r="B156" s="321"/>
      <c r="C156" s="320">
        <f>C89-C90</f>
        <v>0</v>
      </c>
      <c r="D156" s="320"/>
      <c r="E156" s="321"/>
      <c r="F156" s="320">
        <f>F89-F90</f>
        <v>0</v>
      </c>
      <c r="G156" s="320"/>
      <c r="H156" s="319"/>
      <c r="I156" s="321"/>
      <c r="J156" s="320">
        <f>J89-J90</f>
        <v>0</v>
      </c>
      <c r="K156" s="320"/>
      <c r="L156" s="321"/>
      <c r="M156" s="320">
        <f>M89-M90</f>
        <v>0</v>
      </c>
      <c r="N156" s="320"/>
      <c r="O156" s="319"/>
      <c r="P156" s="321"/>
      <c r="Q156" s="320">
        <f>Q89-Q90</f>
        <v>0</v>
      </c>
      <c r="R156" s="320"/>
      <c r="S156" s="334"/>
      <c r="T156" s="334"/>
    </row>
    <row r="157" spans="1:20" ht="15" hidden="1" customHeight="1">
      <c r="A157" s="321"/>
      <c r="B157" s="321"/>
      <c r="C157" s="320">
        <f>C91-C92</f>
        <v>0</v>
      </c>
      <c r="D157" s="321"/>
      <c r="E157" s="321"/>
      <c r="F157" s="320">
        <f>F91-F92</f>
        <v>0</v>
      </c>
      <c r="G157" s="321"/>
      <c r="H157" s="319"/>
      <c r="I157" s="321"/>
      <c r="J157" s="320">
        <f>J91-J92</f>
        <v>0</v>
      </c>
      <c r="K157" s="321"/>
      <c r="L157" s="321"/>
      <c r="M157" s="320">
        <f>M91-M92</f>
        <v>0</v>
      </c>
      <c r="N157" s="321"/>
      <c r="O157" s="319"/>
      <c r="P157" s="321"/>
      <c r="Q157" s="320">
        <f>Q91-Q92</f>
        <v>0</v>
      </c>
      <c r="R157" s="321"/>
      <c r="S157" s="334"/>
      <c r="T157" s="334"/>
    </row>
    <row r="158" spans="1:20" ht="15" hidden="1" customHeight="1">
      <c r="A158" s="4" t="s">
        <v>4</v>
      </c>
      <c r="B158" s="320">
        <f>B95-B96-B97-B98-B99-B100</f>
        <v>0</v>
      </c>
      <c r="C158" s="320">
        <f>C95-C96</f>
        <v>0</v>
      </c>
      <c r="D158" s="320">
        <f>D95-D97-D98-D99-D100</f>
        <v>0</v>
      </c>
      <c r="E158" s="320">
        <f>E95-E96-E97-E98-E99-E100</f>
        <v>0</v>
      </c>
      <c r="F158" s="320">
        <f>F95-F96</f>
        <v>0</v>
      </c>
      <c r="G158" s="320">
        <f>G95-G97-G98-G99-G100</f>
        <v>0</v>
      </c>
      <c r="H158" s="319"/>
      <c r="I158" s="320">
        <f>I95-I96-I97-I98-I99-I100</f>
        <v>0</v>
      </c>
      <c r="J158" s="320">
        <f>J95-J96</f>
        <v>0</v>
      </c>
      <c r="K158" s="320">
        <f>K95-K97-K98-K99-K100</f>
        <v>0</v>
      </c>
      <c r="L158" s="320">
        <f>L95-L96-L97-L98-L99-L100</f>
        <v>0</v>
      </c>
      <c r="M158" s="320">
        <f>M95-M96</f>
        <v>0</v>
      </c>
      <c r="N158" s="320">
        <f>N95-N97-N98-N99-N100</f>
        <v>0</v>
      </c>
      <c r="O158" s="319"/>
      <c r="P158" s="320">
        <f>P95-P96-P97-P98-P99-P100</f>
        <v>0</v>
      </c>
      <c r="Q158" s="320">
        <f>Q95-Q96</f>
        <v>0</v>
      </c>
      <c r="R158" s="320">
        <f>R95-R97-R98-R99-R100</f>
        <v>0</v>
      </c>
      <c r="S158" s="334"/>
      <c r="T158" s="334"/>
    </row>
    <row r="159" spans="1:20" ht="15" hidden="1" customHeight="1">
      <c r="A159" s="4" t="s">
        <v>5</v>
      </c>
      <c r="B159" s="320">
        <f>B115-B116-B117-B118-B120-B125-B126-B128-B130-B131</f>
        <v>0</v>
      </c>
      <c r="C159" s="320">
        <f>C115-C116-C118-C120-C126-C128-C131</f>
        <v>0</v>
      </c>
      <c r="D159" s="320">
        <f>D115-D117-D118-D120-D125-D126-D128-D130-D131</f>
        <v>0</v>
      </c>
      <c r="E159" s="320">
        <f>E115-E116-E117-E118-E120-E125-E126-E128-E130-E131</f>
        <v>0</v>
      </c>
      <c r="F159" s="320">
        <f>F115-F116-F118-F120-F126-F128-F131</f>
        <v>0</v>
      </c>
      <c r="G159" s="320">
        <f>G115-G117-G118-G120-G125-G126-G128-G130-G131</f>
        <v>1.2789769243681803E-13</v>
      </c>
      <c r="H159" s="319"/>
      <c r="I159" s="320">
        <f>I115-I116-I117-I118-I120-I125-I126-I128-I130-I131</f>
        <v>0</v>
      </c>
      <c r="J159" s="320">
        <f>J115-J116-J118-J120-J126-J128-J131</f>
        <v>0</v>
      </c>
      <c r="K159" s="320">
        <f>K115-K117-K118-K120-K125-K126-K128-K130-K131</f>
        <v>0</v>
      </c>
      <c r="L159" s="320">
        <f>L115-L116-L117-L118-L120-L125-L126-L128-L130-L131</f>
        <v>0</v>
      </c>
      <c r="M159" s="320">
        <f>M115-M116-M118-M120-M126-M128-M131</f>
        <v>0</v>
      </c>
      <c r="N159" s="320">
        <f>N115-N117-N118-N120-N125-N126-N128-N130-N131</f>
        <v>0</v>
      </c>
      <c r="O159" s="319"/>
      <c r="P159" s="320">
        <f>P115-P116-P117-P118-P120-P125-P126-P128-P130-P131</f>
        <v>0</v>
      </c>
      <c r="Q159" s="320">
        <f>Q115-Q116-Q118-Q120-Q126-Q128-Q131</f>
        <v>0</v>
      </c>
      <c r="R159" s="320" t="e">
        <f>R115-R117-R118-R120-R125-R126-R128-#REF!-R131</f>
        <v>#REF!</v>
      </c>
      <c r="S159" s="334"/>
      <c r="T159" s="334"/>
    </row>
    <row r="160" spans="1:20" ht="15" hidden="1" customHeight="1">
      <c r="A160" s="322"/>
      <c r="B160" s="321"/>
      <c r="C160" s="320">
        <f>C118-C119</f>
        <v>0</v>
      </c>
      <c r="D160" s="321"/>
      <c r="E160" s="321"/>
      <c r="F160" s="320">
        <f>F118-F119</f>
        <v>0</v>
      </c>
      <c r="G160" s="321"/>
      <c r="H160" s="319"/>
      <c r="I160" s="321"/>
      <c r="J160" s="320">
        <f>J118-J119</f>
        <v>0</v>
      </c>
      <c r="K160" s="321"/>
      <c r="L160" s="321"/>
      <c r="M160" s="320">
        <f>M118-M119</f>
        <v>0</v>
      </c>
      <c r="N160" s="321"/>
      <c r="O160" s="319"/>
      <c r="P160" s="321"/>
      <c r="Q160" s="320">
        <f>Q118-Q119</f>
        <v>0</v>
      </c>
      <c r="R160" s="321"/>
      <c r="S160" s="334"/>
      <c r="T160" s="334"/>
    </row>
    <row r="161" spans="1:20" ht="15" hidden="1" customHeight="1">
      <c r="A161" s="322"/>
      <c r="B161" s="321"/>
      <c r="C161" s="320">
        <f>C120-C122-C123-C124</f>
        <v>-3.6082248300317588E-16</v>
      </c>
      <c r="D161" s="320"/>
      <c r="E161" s="321"/>
      <c r="F161" s="320">
        <f>F120-F122-F123-F124</f>
        <v>1.4155343563970746E-15</v>
      </c>
      <c r="G161" s="320"/>
      <c r="H161" s="319"/>
      <c r="I161" s="321"/>
      <c r="J161" s="320">
        <f>J120-J122-J123-J124</f>
        <v>1.4155343563970746E-15</v>
      </c>
      <c r="K161" s="320"/>
      <c r="L161" s="321"/>
      <c r="M161" s="320">
        <f>M120-M122-M123-M124</f>
        <v>-3.6082248300317588E-16</v>
      </c>
      <c r="N161" s="320"/>
      <c r="O161" s="319"/>
      <c r="P161" s="321"/>
      <c r="Q161" s="320">
        <f>Q120-Q122-Q123-Q124</f>
        <v>5.2735593669694936E-16</v>
      </c>
      <c r="R161" s="320"/>
      <c r="S161" s="334"/>
      <c r="T161" s="334"/>
    </row>
    <row r="162" spans="1:20" ht="15" hidden="1" customHeight="1">
      <c r="A162" s="322"/>
      <c r="B162" s="321"/>
      <c r="C162" s="320">
        <f>C126-C127</f>
        <v>0</v>
      </c>
      <c r="D162" s="321"/>
      <c r="E162" s="321"/>
      <c r="F162" s="320">
        <f>F126-F127</f>
        <v>0</v>
      </c>
      <c r="G162" s="321"/>
      <c r="H162" s="319"/>
      <c r="I162" s="321"/>
      <c r="J162" s="320">
        <f>J126-J127</f>
        <v>0</v>
      </c>
      <c r="K162" s="321"/>
      <c r="L162" s="321"/>
      <c r="M162" s="320">
        <f>M126-M127</f>
        <v>0</v>
      </c>
      <c r="N162" s="321"/>
      <c r="O162" s="319"/>
      <c r="P162" s="321"/>
      <c r="Q162" s="320">
        <f>Q126-Q127</f>
        <v>0</v>
      </c>
      <c r="R162" s="321"/>
      <c r="S162" s="334"/>
      <c r="T162" s="334"/>
    </row>
    <row r="163" spans="1:20" ht="15" hidden="1" customHeight="1">
      <c r="A163" s="322"/>
      <c r="B163" s="321"/>
      <c r="C163" s="320">
        <f>C128-C129</f>
        <v>0</v>
      </c>
      <c r="D163" s="321"/>
      <c r="E163" s="321"/>
      <c r="F163" s="320">
        <f>F128-F129</f>
        <v>0</v>
      </c>
      <c r="G163" s="321"/>
      <c r="H163" s="319"/>
      <c r="I163" s="321"/>
      <c r="J163" s="320">
        <f>J128-J129</f>
        <v>0</v>
      </c>
      <c r="K163" s="321"/>
      <c r="L163" s="321"/>
      <c r="M163" s="320">
        <f>M128-M129</f>
        <v>0</v>
      </c>
      <c r="N163" s="321"/>
      <c r="O163" s="319"/>
      <c r="P163" s="321"/>
      <c r="Q163" s="320">
        <f>Q128-Q129</f>
        <v>0</v>
      </c>
      <c r="R163" s="321"/>
      <c r="S163" s="334"/>
      <c r="T163" s="334"/>
    </row>
    <row r="164" spans="1:20" ht="15" hidden="1" customHeight="1">
      <c r="A164" s="323"/>
      <c r="B164" s="321"/>
      <c r="C164" s="320">
        <f>C131-C132</f>
        <v>0</v>
      </c>
      <c r="D164" s="321"/>
      <c r="E164" s="321"/>
      <c r="F164" s="320">
        <f>F131-F132</f>
        <v>0</v>
      </c>
      <c r="G164" s="321"/>
      <c r="H164" s="319"/>
      <c r="I164" s="321"/>
      <c r="J164" s="320">
        <f>J131-J132</f>
        <v>0</v>
      </c>
      <c r="K164" s="321"/>
      <c r="L164" s="321"/>
      <c r="M164" s="320" t="e">
        <f>M131-#REF!</f>
        <v>#REF!</v>
      </c>
      <c r="N164" s="321"/>
      <c r="O164" s="319"/>
      <c r="P164" s="321"/>
      <c r="Q164" s="320">
        <f>Q131-Q132</f>
        <v>0</v>
      </c>
      <c r="R164" s="321"/>
      <c r="S164" s="334"/>
      <c r="T164" s="334"/>
    </row>
    <row r="165" spans="1:20" ht="15" hidden="1" customHeight="1">
      <c r="A165" s="321"/>
      <c r="B165" s="324">
        <f t="shared" ref="B165:D165" si="2">SUM(B141:B164)</f>
        <v>4.3698378249246161E-13</v>
      </c>
      <c r="C165" s="324">
        <f t="shared" si="2"/>
        <v>-3.6082248300317588E-16</v>
      </c>
      <c r="D165" s="324">
        <f t="shared" si="2"/>
        <v>-4.6185277824406512E-14</v>
      </c>
      <c r="E165" s="324">
        <f t="shared" ref="E165:G165" si="3">SUM(E141:E164)</f>
        <v>2.3803181647963356E-13</v>
      </c>
      <c r="F165" s="324">
        <f t="shared" si="3"/>
        <v>1.4155343563970746E-15</v>
      </c>
      <c r="G165" s="324">
        <f t="shared" si="3"/>
        <v>7.460698725481052E-14</v>
      </c>
      <c r="H165" s="319"/>
      <c r="I165" s="324">
        <f t="shared" ref="I165:N165" si="4">SUM(I141:I164)</f>
        <v>1.3642420526593924E-12</v>
      </c>
      <c r="J165" s="324">
        <f t="shared" si="4"/>
        <v>1.4155343563970746E-15</v>
      </c>
      <c r="K165" s="324">
        <f t="shared" si="4"/>
        <v>8.5265128291212022E-14</v>
      </c>
      <c r="L165" s="324">
        <f t="shared" si="4"/>
        <v>9.3791641120333225E-13</v>
      </c>
      <c r="M165" s="324" t="e">
        <f t="shared" si="4"/>
        <v>#REF!</v>
      </c>
      <c r="N165" s="324">
        <f t="shared" si="4"/>
        <v>1.1013412404281553E-13</v>
      </c>
      <c r="O165" s="319"/>
      <c r="P165" s="324">
        <f t="shared" ref="P165:R165" si="5">SUM(P141:P164)</f>
        <v>-1.9184653865522705E-13</v>
      </c>
      <c r="Q165" s="324">
        <f t="shared" si="5"/>
        <v>5.2735593669694936E-16</v>
      </c>
      <c r="R165" s="324" t="e">
        <f t="shared" si="5"/>
        <v>#REF!</v>
      </c>
      <c r="S165" s="334"/>
      <c r="T165" s="334"/>
    </row>
    <row r="166" spans="1:20" ht="15" hidden="1" customHeight="1">
      <c r="A166" s="325"/>
      <c r="C166" s="319"/>
      <c r="D166" s="319"/>
      <c r="E166" s="319"/>
      <c r="F166" s="319"/>
      <c r="G166" s="319"/>
      <c r="H166" s="319"/>
      <c r="O166" s="319"/>
      <c r="S166" s="334"/>
      <c r="T166" s="334"/>
    </row>
    <row r="167" spans="1:20" ht="15" hidden="1" customHeight="1">
      <c r="A167" s="325"/>
      <c r="C167" s="319"/>
      <c r="D167" s="319"/>
      <c r="E167" s="319"/>
      <c r="F167" s="319"/>
      <c r="G167" s="319"/>
      <c r="H167" s="319"/>
      <c r="O167" s="319"/>
      <c r="S167" s="334"/>
      <c r="T167" s="334"/>
    </row>
    <row r="168" spans="1:20" ht="15" hidden="1" customHeight="1">
      <c r="A168" s="325"/>
      <c r="C168" s="319"/>
      <c r="D168" s="319"/>
      <c r="E168" s="319"/>
      <c r="F168" s="319"/>
      <c r="G168" s="319"/>
      <c r="H168" s="319"/>
      <c r="O168" s="319"/>
      <c r="S168" s="334"/>
      <c r="T168" s="334"/>
    </row>
    <row r="169" spans="1:20" ht="15" hidden="1" customHeight="1">
      <c r="A169" s="325"/>
      <c r="C169" s="319"/>
      <c r="D169" s="319"/>
      <c r="E169" s="319"/>
      <c r="F169" s="319"/>
      <c r="G169" s="319"/>
      <c r="H169" s="319"/>
      <c r="O169" s="319"/>
      <c r="S169" s="334"/>
      <c r="T169" s="334"/>
    </row>
    <row r="170" spans="1:20" ht="15" hidden="1" customHeight="1">
      <c r="C170" s="319"/>
      <c r="D170" s="319"/>
      <c r="E170" s="319"/>
      <c r="F170" s="319"/>
      <c r="G170" s="319"/>
      <c r="H170" s="319"/>
      <c r="O170" s="319"/>
      <c r="S170" s="334"/>
      <c r="T170" s="334"/>
    </row>
    <row r="171" spans="1:20" ht="15" hidden="1" customHeight="1">
      <c r="C171" s="319"/>
      <c r="D171" s="319"/>
      <c r="E171" s="319"/>
      <c r="F171" s="319"/>
      <c r="G171" s="319"/>
      <c r="H171" s="319"/>
      <c r="O171" s="319"/>
      <c r="S171" s="334"/>
      <c r="T171" s="334"/>
    </row>
    <row r="172" spans="1:20" ht="15" customHeight="1">
      <c r="C172" s="319"/>
      <c r="D172" s="319"/>
      <c r="E172" s="319"/>
      <c r="F172" s="319"/>
      <c r="G172" s="319"/>
      <c r="H172" s="319"/>
      <c r="O172" s="319"/>
      <c r="S172" s="334"/>
      <c r="T172" s="334"/>
    </row>
    <row r="173" spans="1:20" ht="15" customHeight="1">
      <c r="C173" s="319"/>
      <c r="D173" s="319"/>
      <c r="E173" s="319"/>
      <c r="F173" s="319"/>
      <c r="G173" s="319"/>
      <c r="H173" s="319"/>
      <c r="O173" s="319"/>
      <c r="S173" s="334"/>
      <c r="T173" s="334"/>
    </row>
    <row r="174" spans="1:20" ht="15" customHeight="1">
      <c r="C174" s="319"/>
      <c r="D174" s="319"/>
      <c r="E174" s="319"/>
      <c r="F174" s="319"/>
      <c r="G174" s="319"/>
      <c r="H174" s="319"/>
      <c r="O174" s="319"/>
      <c r="S174" s="334"/>
      <c r="T174" s="334"/>
    </row>
  </sheetData>
  <mergeCells count="15">
    <mergeCell ref="B57:D57"/>
    <mergeCell ref="E57:G57"/>
    <mergeCell ref="I57:K57"/>
    <mergeCell ref="L57:N57"/>
    <mergeCell ref="P57:R57"/>
    <mergeCell ref="B4:D4"/>
    <mergeCell ref="E4:G4"/>
    <mergeCell ref="I4:K4"/>
    <mergeCell ref="L4:N4"/>
    <mergeCell ref="P4:R4"/>
    <mergeCell ref="B111:D111"/>
    <mergeCell ref="E111:G111"/>
    <mergeCell ref="I111:K111"/>
    <mergeCell ref="L111:N111"/>
    <mergeCell ref="P111:R111"/>
  </mergeCells>
  <pageMargins left="0.78740157480314965" right="0.78740157480314965" top="0.78740157480314965" bottom="0.78740157480314965" header="0.51181102362204722" footer="0.62992125984251968"/>
  <pageSetup paperSize="9" firstPageNumber="40" orientation="portrait" useFirstPageNumber="1" r:id="rId1"/>
  <headerFooter alignWithMargins="0">
    <oddFooter>&amp;C&amp;"Times New Roman,обычный"&amp;9&amp;P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165"/>
  <sheetViews>
    <sheetView zoomScaleNormal="100" zoomScaleSheetLayoutView="74" workbookViewId="0">
      <pane xSplit="1" ySplit="8" topLeftCell="B93" activePane="bottomRight" state="frozen"/>
      <selection activeCell="U19" sqref="U19"/>
      <selection pane="topRight" activeCell="U19" sqref="U19"/>
      <selection pane="bottomLeft" activeCell="U19" sqref="U19"/>
      <selection pane="bottomRight" activeCell="H104" sqref="H104"/>
    </sheetView>
  </sheetViews>
  <sheetFormatPr defaultRowHeight="13.2"/>
  <cols>
    <col min="1" max="1" width="23" style="329" customWidth="1"/>
    <col min="2" max="2" width="10.5546875" style="328" customWidth="1"/>
    <col min="3" max="7" width="10.5546875" style="267" customWidth="1"/>
    <col min="8" max="8" width="22.6640625" style="267" customWidth="1"/>
    <col min="9" max="9" width="10.5546875" style="328" customWidth="1"/>
    <col min="10" max="11" width="10.5546875" style="319" customWidth="1"/>
    <col min="12" max="14" width="10.5546875" style="267" customWidth="1"/>
    <col min="15" max="15" width="29.6640625" style="267" customWidth="1"/>
    <col min="16" max="18" width="18.6640625" style="267" customWidth="1"/>
    <col min="19" max="33" width="9.33203125" style="267" customWidth="1"/>
    <col min="34" max="237" width="8.88671875" style="267"/>
    <col min="238" max="238" width="29.6640625" style="267" customWidth="1"/>
    <col min="239" max="244" width="10.6640625" style="267" customWidth="1"/>
    <col min="245" max="245" width="29.6640625" style="267" customWidth="1"/>
    <col min="246" max="251" width="10.6640625" style="267" customWidth="1"/>
    <col min="252" max="252" width="29.6640625" style="267" customWidth="1"/>
    <col min="253" max="255" width="18.44140625" style="267" customWidth="1"/>
    <col min="256" max="493" width="8.88671875" style="267"/>
    <col min="494" max="494" width="29.6640625" style="267" customWidth="1"/>
    <col min="495" max="500" width="10.6640625" style="267" customWidth="1"/>
    <col min="501" max="501" width="29.6640625" style="267" customWidth="1"/>
    <col min="502" max="507" width="10.6640625" style="267" customWidth="1"/>
    <col min="508" max="508" width="29.6640625" style="267" customWidth="1"/>
    <col min="509" max="511" width="18.44140625" style="267" customWidth="1"/>
    <col min="512" max="749" width="8.88671875" style="267"/>
    <col min="750" max="750" width="29.6640625" style="267" customWidth="1"/>
    <col min="751" max="756" width="10.6640625" style="267" customWidth="1"/>
    <col min="757" max="757" width="29.6640625" style="267" customWidth="1"/>
    <col min="758" max="763" width="10.6640625" style="267" customWidth="1"/>
    <col min="764" max="764" width="29.6640625" style="267" customWidth="1"/>
    <col min="765" max="767" width="18.44140625" style="267" customWidth="1"/>
    <col min="768" max="1005" width="8.88671875" style="267"/>
    <col min="1006" max="1006" width="29.6640625" style="267" customWidth="1"/>
    <col min="1007" max="1012" width="10.6640625" style="267" customWidth="1"/>
    <col min="1013" max="1013" width="29.6640625" style="267" customWidth="1"/>
    <col min="1014" max="1019" width="10.6640625" style="267" customWidth="1"/>
    <col min="1020" max="1020" width="29.6640625" style="267" customWidth="1"/>
    <col min="1021" max="1023" width="18.44140625" style="267" customWidth="1"/>
    <col min="1024" max="1261" width="8.88671875" style="267"/>
    <col min="1262" max="1262" width="29.6640625" style="267" customWidth="1"/>
    <col min="1263" max="1268" width="10.6640625" style="267" customWidth="1"/>
    <col min="1269" max="1269" width="29.6640625" style="267" customWidth="1"/>
    <col min="1270" max="1275" width="10.6640625" style="267" customWidth="1"/>
    <col min="1276" max="1276" width="29.6640625" style="267" customWidth="1"/>
    <col min="1277" max="1279" width="18.44140625" style="267" customWidth="1"/>
    <col min="1280" max="1517" width="8.88671875" style="267"/>
    <col min="1518" max="1518" width="29.6640625" style="267" customWidth="1"/>
    <col min="1519" max="1524" width="10.6640625" style="267" customWidth="1"/>
    <col min="1525" max="1525" width="29.6640625" style="267" customWidth="1"/>
    <col min="1526" max="1531" width="10.6640625" style="267" customWidth="1"/>
    <col min="1532" max="1532" width="29.6640625" style="267" customWidth="1"/>
    <col min="1533" max="1535" width="18.44140625" style="267" customWidth="1"/>
    <col min="1536" max="1773" width="8.88671875" style="267"/>
    <col min="1774" max="1774" width="29.6640625" style="267" customWidth="1"/>
    <col min="1775" max="1780" width="10.6640625" style="267" customWidth="1"/>
    <col min="1781" max="1781" width="29.6640625" style="267" customWidth="1"/>
    <col min="1782" max="1787" width="10.6640625" style="267" customWidth="1"/>
    <col min="1788" max="1788" width="29.6640625" style="267" customWidth="1"/>
    <col min="1789" max="1791" width="18.44140625" style="267" customWidth="1"/>
    <col min="1792" max="2029" width="8.88671875" style="267"/>
    <col min="2030" max="2030" width="29.6640625" style="267" customWidth="1"/>
    <col min="2031" max="2036" width="10.6640625" style="267" customWidth="1"/>
    <col min="2037" max="2037" width="29.6640625" style="267" customWidth="1"/>
    <col min="2038" max="2043" width="10.6640625" style="267" customWidth="1"/>
    <col min="2044" max="2044" width="29.6640625" style="267" customWidth="1"/>
    <col min="2045" max="2047" width="18.44140625" style="267" customWidth="1"/>
    <col min="2048" max="2285" width="8.88671875" style="267"/>
    <col min="2286" max="2286" width="29.6640625" style="267" customWidth="1"/>
    <col min="2287" max="2292" width="10.6640625" style="267" customWidth="1"/>
    <col min="2293" max="2293" width="29.6640625" style="267" customWidth="1"/>
    <col min="2294" max="2299" width="10.6640625" style="267" customWidth="1"/>
    <col min="2300" max="2300" width="29.6640625" style="267" customWidth="1"/>
    <col min="2301" max="2303" width="18.44140625" style="267" customWidth="1"/>
    <col min="2304" max="2541" width="8.88671875" style="267"/>
    <col min="2542" max="2542" width="29.6640625" style="267" customWidth="1"/>
    <col min="2543" max="2548" width="10.6640625" style="267" customWidth="1"/>
    <col min="2549" max="2549" width="29.6640625" style="267" customWidth="1"/>
    <col min="2550" max="2555" width="10.6640625" style="267" customWidth="1"/>
    <col min="2556" max="2556" width="29.6640625" style="267" customWidth="1"/>
    <col min="2557" max="2559" width="18.44140625" style="267" customWidth="1"/>
    <col min="2560" max="2797" width="8.88671875" style="267"/>
    <col min="2798" max="2798" width="29.6640625" style="267" customWidth="1"/>
    <col min="2799" max="2804" width="10.6640625" style="267" customWidth="1"/>
    <col min="2805" max="2805" width="29.6640625" style="267" customWidth="1"/>
    <col min="2806" max="2811" width="10.6640625" style="267" customWidth="1"/>
    <col min="2812" max="2812" width="29.6640625" style="267" customWidth="1"/>
    <col min="2813" max="2815" width="18.44140625" style="267" customWidth="1"/>
    <col min="2816" max="3053" width="8.88671875" style="267"/>
    <col min="3054" max="3054" width="29.6640625" style="267" customWidth="1"/>
    <col min="3055" max="3060" width="10.6640625" style="267" customWidth="1"/>
    <col min="3061" max="3061" width="29.6640625" style="267" customWidth="1"/>
    <col min="3062" max="3067" width="10.6640625" style="267" customWidth="1"/>
    <col min="3068" max="3068" width="29.6640625" style="267" customWidth="1"/>
    <col min="3069" max="3071" width="18.44140625" style="267" customWidth="1"/>
    <col min="3072" max="3309" width="8.88671875" style="267"/>
    <col min="3310" max="3310" width="29.6640625" style="267" customWidth="1"/>
    <col min="3311" max="3316" width="10.6640625" style="267" customWidth="1"/>
    <col min="3317" max="3317" width="29.6640625" style="267" customWidth="1"/>
    <col min="3318" max="3323" width="10.6640625" style="267" customWidth="1"/>
    <col min="3324" max="3324" width="29.6640625" style="267" customWidth="1"/>
    <col min="3325" max="3327" width="18.44140625" style="267" customWidth="1"/>
    <col min="3328" max="3565" width="8.88671875" style="267"/>
    <col min="3566" max="3566" width="29.6640625" style="267" customWidth="1"/>
    <col min="3567" max="3572" width="10.6640625" style="267" customWidth="1"/>
    <col min="3573" max="3573" width="29.6640625" style="267" customWidth="1"/>
    <col min="3574" max="3579" width="10.6640625" style="267" customWidth="1"/>
    <col min="3580" max="3580" width="29.6640625" style="267" customWidth="1"/>
    <col min="3581" max="3583" width="18.44140625" style="267" customWidth="1"/>
    <col min="3584" max="3821" width="8.88671875" style="267"/>
    <col min="3822" max="3822" width="29.6640625" style="267" customWidth="1"/>
    <col min="3823" max="3828" width="10.6640625" style="267" customWidth="1"/>
    <col min="3829" max="3829" width="29.6640625" style="267" customWidth="1"/>
    <col min="3830" max="3835" width="10.6640625" style="267" customWidth="1"/>
    <col min="3836" max="3836" width="29.6640625" style="267" customWidth="1"/>
    <col min="3837" max="3839" width="18.44140625" style="267" customWidth="1"/>
    <col min="3840" max="4077" width="8.88671875" style="267"/>
    <col min="4078" max="4078" width="29.6640625" style="267" customWidth="1"/>
    <col min="4079" max="4084" width="10.6640625" style="267" customWidth="1"/>
    <col min="4085" max="4085" width="29.6640625" style="267" customWidth="1"/>
    <col min="4086" max="4091" width="10.6640625" style="267" customWidth="1"/>
    <col min="4092" max="4092" width="29.6640625" style="267" customWidth="1"/>
    <col min="4093" max="4095" width="18.44140625" style="267" customWidth="1"/>
    <col min="4096" max="4333" width="8.88671875" style="267"/>
    <col min="4334" max="4334" width="29.6640625" style="267" customWidth="1"/>
    <col min="4335" max="4340" width="10.6640625" style="267" customWidth="1"/>
    <col min="4341" max="4341" width="29.6640625" style="267" customWidth="1"/>
    <col min="4342" max="4347" width="10.6640625" style="267" customWidth="1"/>
    <col min="4348" max="4348" width="29.6640625" style="267" customWidth="1"/>
    <col min="4349" max="4351" width="18.44140625" style="267" customWidth="1"/>
    <col min="4352" max="4589" width="8.88671875" style="267"/>
    <col min="4590" max="4590" width="29.6640625" style="267" customWidth="1"/>
    <col min="4591" max="4596" width="10.6640625" style="267" customWidth="1"/>
    <col min="4597" max="4597" width="29.6640625" style="267" customWidth="1"/>
    <col min="4598" max="4603" width="10.6640625" style="267" customWidth="1"/>
    <col min="4604" max="4604" width="29.6640625" style="267" customWidth="1"/>
    <col min="4605" max="4607" width="18.44140625" style="267" customWidth="1"/>
    <col min="4608" max="4845" width="8.88671875" style="267"/>
    <col min="4846" max="4846" width="29.6640625" style="267" customWidth="1"/>
    <col min="4847" max="4852" width="10.6640625" style="267" customWidth="1"/>
    <col min="4853" max="4853" width="29.6640625" style="267" customWidth="1"/>
    <col min="4854" max="4859" width="10.6640625" style="267" customWidth="1"/>
    <col min="4860" max="4860" width="29.6640625" style="267" customWidth="1"/>
    <col min="4861" max="4863" width="18.44140625" style="267" customWidth="1"/>
    <col min="4864" max="5101" width="8.88671875" style="267"/>
    <col min="5102" max="5102" width="29.6640625" style="267" customWidth="1"/>
    <col min="5103" max="5108" width="10.6640625" style="267" customWidth="1"/>
    <col min="5109" max="5109" width="29.6640625" style="267" customWidth="1"/>
    <col min="5110" max="5115" width="10.6640625" style="267" customWidth="1"/>
    <col min="5116" max="5116" width="29.6640625" style="267" customWidth="1"/>
    <col min="5117" max="5119" width="18.44140625" style="267" customWidth="1"/>
    <col min="5120" max="5357" width="8.88671875" style="267"/>
    <col min="5358" max="5358" width="29.6640625" style="267" customWidth="1"/>
    <col min="5359" max="5364" width="10.6640625" style="267" customWidth="1"/>
    <col min="5365" max="5365" width="29.6640625" style="267" customWidth="1"/>
    <col min="5366" max="5371" width="10.6640625" style="267" customWidth="1"/>
    <col min="5372" max="5372" width="29.6640625" style="267" customWidth="1"/>
    <col min="5373" max="5375" width="18.44140625" style="267" customWidth="1"/>
    <col min="5376" max="5613" width="8.88671875" style="267"/>
    <col min="5614" max="5614" width="29.6640625" style="267" customWidth="1"/>
    <col min="5615" max="5620" width="10.6640625" style="267" customWidth="1"/>
    <col min="5621" max="5621" width="29.6640625" style="267" customWidth="1"/>
    <col min="5622" max="5627" width="10.6640625" style="267" customWidth="1"/>
    <col min="5628" max="5628" width="29.6640625" style="267" customWidth="1"/>
    <col min="5629" max="5631" width="18.44140625" style="267" customWidth="1"/>
    <col min="5632" max="5869" width="8.88671875" style="267"/>
    <col min="5870" max="5870" width="29.6640625" style="267" customWidth="1"/>
    <col min="5871" max="5876" width="10.6640625" style="267" customWidth="1"/>
    <col min="5877" max="5877" width="29.6640625" style="267" customWidth="1"/>
    <col min="5878" max="5883" width="10.6640625" style="267" customWidth="1"/>
    <col min="5884" max="5884" width="29.6640625" style="267" customWidth="1"/>
    <col min="5885" max="5887" width="18.44140625" style="267" customWidth="1"/>
    <col min="5888" max="6125" width="8.88671875" style="267"/>
    <col min="6126" max="6126" width="29.6640625" style="267" customWidth="1"/>
    <col min="6127" max="6132" width="10.6640625" style="267" customWidth="1"/>
    <col min="6133" max="6133" width="29.6640625" style="267" customWidth="1"/>
    <col min="6134" max="6139" width="10.6640625" style="267" customWidth="1"/>
    <col min="6140" max="6140" width="29.6640625" style="267" customWidth="1"/>
    <col min="6141" max="6143" width="18.44140625" style="267" customWidth="1"/>
    <col min="6144" max="6381" width="8.88671875" style="267"/>
    <col min="6382" max="6382" width="29.6640625" style="267" customWidth="1"/>
    <col min="6383" max="6388" width="10.6640625" style="267" customWidth="1"/>
    <col min="6389" max="6389" width="29.6640625" style="267" customWidth="1"/>
    <col min="6390" max="6395" width="10.6640625" style="267" customWidth="1"/>
    <col min="6396" max="6396" width="29.6640625" style="267" customWidth="1"/>
    <col min="6397" max="6399" width="18.44140625" style="267" customWidth="1"/>
    <col min="6400" max="6637" width="8.88671875" style="267"/>
    <col min="6638" max="6638" width="29.6640625" style="267" customWidth="1"/>
    <col min="6639" max="6644" width="10.6640625" style="267" customWidth="1"/>
    <col min="6645" max="6645" width="29.6640625" style="267" customWidth="1"/>
    <col min="6646" max="6651" width="10.6640625" style="267" customWidth="1"/>
    <col min="6652" max="6652" width="29.6640625" style="267" customWidth="1"/>
    <col min="6653" max="6655" width="18.44140625" style="267" customWidth="1"/>
    <col min="6656" max="6893" width="8.88671875" style="267"/>
    <col min="6894" max="6894" width="29.6640625" style="267" customWidth="1"/>
    <col min="6895" max="6900" width="10.6640625" style="267" customWidth="1"/>
    <col min="6901" max="6901" width="29.6640625" style="267" customWidth="1"/>
    <col min="6902" max="6907" width="10.6640625" style="267" customWidth="1"/>
    <col min="6908" max="6908" width="29.6640625" style="267" customWidth="1"/>
    <col min="6909" max="6911" width="18.44140625" style="267" customWidth="1"/>
    <col min="6912" max="7149" width="8.88671875" style="267"/>
    <col min="7150" max="7150" width="29.6640625" style="267" customWidth="1"/>
    <col min="7151" max="7156" width="10.6640625" style="267" customWidth="1"/>
    <col min="7157" max="7157" width="29.6640625" style="267" customWidth="1"/>
    <col min="7158" max="7163" width="10.6640625" style="267" customWidth="1"/>
    <col min="7164" max="7164" width="29.6640625" style="267" customWidth="1"/>
    <col min="7165" max="7167" width="18.44140625" style="267" customWidth="1"/>
    <col min="7168" max="7405" width="8.88671875" style="267"/>
    <col min="7406" max="7406" width="29.6640625" style="267" customWidth="1"/>
    <col min="7407" max="7412" width="10.6640625" style="267" customWidth="1"/>
    <col min="7413" max="7413" width="29.6640625" style="267" customWidth="1"/>
    <col min="7414" max="7419" width="10.6640625" style="267" customWidth="1"/>
    <col min="7420" max="7420" width="29.6640625" style="267" customWidth="1"/>
    <col min="7421" max="7423" width="18.44140625" style="267" customWidth="1"/>
    <col min="7424" max="7661" width="8.88671875" style="267"/>
    <col min="7662" max="7662" width="29.6640625" style="267" customWidth="1"/>
    <col min="7663" max="7668" width="10.6640625" style="267" customWidth="1"/>
    <col min="7669" max="7669" width="29.6640625" style="267" customWidth="1"/>
    <col min="7670" max="7675" width="10.6640625" style="267" customWidth="1"/>
    <col min="7676" max="7676" width="29.6640625" style="267" customWidth="1"/>
    <col min="7677" max="7679" width="18.44140625" style="267" customWidth="1"/>
    <col min="7680" max="7917" width="8.88671875" style="267"/>
    <col min="7918" max="7918" width="29.6640625" style="267" customWidth="1"/>
    <col min="7919" max="7924" width="10.6640625" style="267" customWidth="1"/>
    <col min="7925" max="7925" width="29.6640625" style="267" customWidth="1"/>
    <col min="7926" max="7931" width="10.6640625" style="267" customWidth="1"/>
    <col min="7932" max="7932" width="29.6640625" style="267" customWidth="1"/>
    <col min="7933" max="7935" width="18.44140625" style="267" customWidth="1"/>
    <col min="7936" max="8173" width="8.88671875" style="267"/>
    <col min="8174" max="8174" width="29.6640625" style="267" customWidth="1"/>
    <col min="8175" max="8180" width="10.6640625" style="267" customWidth="1"/>
    <col min="8181" max="8181" width="29.6640625" style="267" customWidth="1"/>
    <col min="8182" max="8187" width="10.6640625" style="267" customWidth="1"/>
    <col min="8188" max="8188" width="29.6640625" style="267" customWidth="1"/>
    <col min="8189" max="8191" width="18.44140625" style="267" customWidth="1"/>
    <col min="8192" max="8429" width="8.88671875" style="267"/>
    <col min="8430" max="8430" width="29.6640625" style="267" customWidth="1"/>
    <col min="8431" max="8436" width="10.6640625" style="267" customWidth="1"/>
    <col min="8437" max="8437" width="29.6640625" style="267" customWidth="1"/>
    <col min="8438" max="8443" width="10.6640625" style="267" customWidth="1"/>
    <col min="8444" max="8444" width="29.6640625" style="267" customWidth="1"/>
    <col min="8445" max="8447" width="18.44140625" style="267" customWidth="1"/>
    <col min="8448" max="8685" width="8.88671875" style="267"/>
    <col min="8686" max="8686" width="29.6640625" style="267" customWidth="1"/>
    <col min="8687" max="8692" width="10.6640625" style="267" customWidth="1"/>
    <col min="8693" max="8693" width="29.6640625" style="267" customWidth="1"/>
    <col min="8694" max="8699" width="10.6640625" style="267" customWidth="1"/>
    <col min="8700" max="8700" width="29.6640625" style="267" customWidth="1"/>
    <col min="8701" max="8703" width="18.44140625" style="267" customWidth="1"/>
    <col min="8704" max="8941" width="8.88671875" style="267"/>
    <col min="8942" max="8942" width="29.6640625" style="267" customWidth="1"/>
    <col min="8943" max="8948" width="10.6640625" style="267" customWidth="1"/>
    <col min="8949" max="8949" width="29.6640625" style="267" customWidth="1"/>
    <col min="8950" max="8955" width="10.6640625" style="267" customWidth="1"/>
    <col min="8956" max="8956" width="29.6640625" style="267" customWidth="1"/>
    <col min="8957" max="8959" width="18.44140625" style="267" customWidth="1"/>
    <col min="8960" max="9197" width="8.88671875" style="267"/>
    <col min="9198" max="9198" width="29.6640625" style="267" customWidth="1"/>
    <col min="9199" max="9204" width="10.6640625" style="267" customWidth="1"/>
    <col min="9205" max="9205" width="29.6640625" style="267" customWidth="1"/>
    <col min="9206" max="9211" width="10.6640625" style="267" customWidth="1"/>
    <col min="9212" max="9212" width="29.6640625" style="267" customWidth="1"/>
    <col min="9213" max="9215" width="18.44140625" style="267" customWidth="1"/>
    <col min="9216" max="9453" width="8.88671875" style="267"/>
    <col min="9454" max="9454" width="29.6640625" style="267" customWidth="1"/>
    <col min="9455" max="9460" width="10.6640625" style="267" customWidth="1"/>
    <col min="9461" max="9461" width="29.6640625" style="267" customWidth="1"/>
    <col min="9462" max="9467" width="10.6640625" style="267" customWidth="1"/>
    <col min="9468" max="9468" width="29.6640625" style="267" customWidth="1"/>
    <col min="9469" max="9471" width="18.44140625" style="267" customWidth="1"/>
    <col min="9472" max="9709" width="8.88671875" style="267"/>
    <col min="9710" max="9710" width="29.6640625" style="267" customWidth="1"/>
    <col min="9711" max="9716" width="10.6640625" style="267" customWidth="1"/>
    <col min="9717" max="9717" width="29.6640625" style="267" customWidth="1"/>
    <col min="9718" max="9723" width="10.6640625" style="267" customWidth="1"/>
    <col min="9724" max="9724" width="29.6640625" style="267" customWidth="1"/>
    <col min="9725" max="9727" width="18.44140625" style="267" customWidth="1"/>
    <col min="9728" max="9965" width="8.88671875" style="267"/>
    <col min="9966" max="9966" width="29.6640625" style="267" customWidth="1"/>
    <col min="9967" max="9972" width="10.6640625" style="267" customWidth="1"/>
    <col min="9973" max="9973" width="29.6640625" style="267" customWidth="1"/>
    <col min="9974" max="9979" width="10.6640625" style="267" customWidth="1"/>
    <col min="9980" max="9980" width="29.6640625" style="267" customWidth="1"/>
    <col min="9981" max="9983" width="18.44140625" style="267" customWidth="1"/>
    <col min="9984" max="10221" width="8.88671875" style="267"/>
    <col min="10222" max="10222" width="29.6640625" style="267" customWidth="1"/>
    <col min="10223" max="10228" width="10.6640625" style="267" customWidth="1"/>
    <col min="10229" max="10229" width="29.6640625" style="267" customWidth="1"/>
    <col min="10230" max="10235" width="10.6640625" style="267" customWidth="1"/>
    <col min="10236" max="10236" width="29.6640625" style="267" customWidth="1"/>
    <col min="10237" max="10239" width="18.44140625" style="267" customWidth="1"/>
    <col min="10240" max="10477" width="8.88671875" style="267"/>
    <col min="10478" max="10478" width="29.6640625" style="267" customWidth="1"/>
    <col min="10479" max="10484" width="10.6640625" style="267" customWidth="1"/>
    <col min="10485" max="10485" width="29.6640625" style="267" customWidth="1"/>
    <col min="10486" max="10491" width="10.6640625" style="267" customWidth="1"/>
    <col min="10492" max="10492" width="29.6640625" style="267" customWidth="1"/>
    <col min="10493" max="10495" width="18.44140625" style="267" customWidth="1"/>
    <col min="10496" max="10733" width="8.88671875" style="267"/>
    <col min="10734" max="10734" width="29.6640625" style="267" customWidth="1"/>
    <col min="10735" max="10740" width="10.6640625" style="267" customWidth="1"/>
    <col min="10741" max="10741" width="29.6640625" style="267" customWidth="1"/>
    <col min="10742" max="10747" width="10.6640625" style="267" customWidth="1"/>
    <col min="10748" max="10748" width="29.6640625" style="267" customWidth="1"/>
    <col min="10749" max="10751" width="18.44140625" style="267" customWidth="1"/>
    <col min="10752" max="10989" width="8.88671875" style="267"/>
    <col min="10990" max="10990" width="29.6640625" style="267" customWidth="1"/>
    <col min="10991" max="10996" width="10.6640625" style="267" customWidth="1"/>
    <col min="10997" max="10997" width="29.6640625" style="267" customWidth="1"/>
    <col min="10998" max="11003" width="10.6640625" style="267" customWidth="1"/>
    <col min="11004" max="11004" width="29.6640625" style="267" customWidth="1"/>
    <col min="11005" max="11007" width="18.44140625" style="267" customWidth="1"/>
    <col min="11008" max="11245" width="8.88671875" style="267"/>
    <col min="11246" max="11246" width="29.6640625" style="267" customWidth="1"/>
    <col min="11247" max="11252" width="10.6640625" style="267" customWidth="1"/>
    <col min="11253" max="11253" width="29.6640625" style="267" customWidth="1"/>
    <col min="11254" max="11259" width="10.6640625" style="267" customWidth="1"/>
    <col min="11260" max="11260" width="29.6640625" style="267" customWidth="1"/>
    <col min="11261" max="11263" width="18.44140625" style="267" customWidth="1"/>
    <col min="11264" max="11501" width="8.88671875" style="267"/>
    <col min="11502" max="11502" width="29.6640625" style="267" customWidth="1"/>
    <col min="11503" max="11508" width="10.6640625" style="267" customWidth="1"/>
    <col min="11509" max="11509" width="29.6640625" style="267" customWidth="1"/>
    <col min="11510" max="11515" width="10.6640625" style="267" customWidth="1"/>
    <col min="11516" max="11516" width="29.6640625" style="267" customWidth="1"/>
    <col min="11517" max="11519" width="18.44140625" style="267" customWidth="1"/>
    <col min="11520" max="11757" width="8.88671875" style="267"/>
    <col min="11758" max="11758" width="29.6640625" style="267" customWidth="1"/>
    <col min="11759" max="11764" width="10.6640625" style="267" customWidth="1"/>
    <col min="11765" max="11765" width="29.6640625" style="267" customWidth="1"/>
    <col min="11766" max="11771" width="10.6640625" style="267" customWidth="1"/>
    <col min="11772" max="11772" width="29.6640625" style="267" customWidth="1"/>
    <col min="11773" max="11775" width="18.44140625" style="267" customWidth="1"/>
    <col min="11776" max="12013" width="8.88671875" style="267"/>
    <col min="12014" max="12014" width="29.6640625" style="267" customWidth="1"/>
    <col min="12015" max="12020" width="10.6640625" style="267" customWidth="1"/>
    <col min="12021" max="12021" width="29.6640625" style="267" customWidth="1"/>
    <col min="12022" max="12027" width="10.6640625" style="267" customWidth="1"/>
    <col min="12028" max="12028" width="29.6640625" style="267" customWidth="1"/>
    <col min="12029" max="12031" width="18.44140625" style="267" customWidth="1"/>
    <col min="12032" max="12269" width="8.88671875" style="267"/>
    <col min="12270" max="12270" width="29.6640625" style="267" customWidth="1"/>
    <col min="12271" max="12276" width="10.6640625" style="267" customWidth="1"/>
    <col min="12277" max="12277" width="29.6640625" style="267" customWidth="1"/>
    <col min="12278" max="12283" width="10.6640625" style="267" customWidth="1"/>
    <col min="12284" max="12284" width="29.6640625" style="267" customWidth="1"/>
    <col min="12285" max="12287" width="18.44140625" style="267" customWidth="1"/>
    <col min="12288" max="12525" width="8.88671875" style="267"/>
    <col min="12526" max="12526" width="29.6640625" style="267" customWidth="1"/>
    <col min="12527" max="12532" width="10.6640625" style="267" customWidth="1"/>
    <col min="12533" max="12533" width="29.6640625" style="267" customWidth="1"/>
    <col min="12534" max="12539" width="10.6640625" style="267" customWidth="1"/>
    <col min="12540" max="12540" width="29.6640625" style="267" customWidth="1"/>
    <col min="12541" max="12543" width="18.44140625" style="267" customWidth="1"/>
    <col min="12544" max="12781" width="8.88671875" style="267"/>
    <col min="12782" max="12782" width="29.6640625" style="267" customWidth="1"/>
    <col min="12783" max="12788" width="10.6640625" style="267" customWidth="1"/>
    <col min="12789" max="12789" width="29.6640625" style="267" customWidth="1"/>
    <col min="12790" max="12795" width="10.6640625" style="267" customWidth="1"/>
    <col min="12796" max="12796" width="29.6640625" style="267" customWidth="1"/>
    <col min="12797" max="12799" width="18.44140625" style="267" customWidth="1"/>
    <col min="12800" max="13037" width="8.88671875" style="267"/>
    <col min="13038" max="13038" width="29.6640625" style="267" customWidth="1"/>
    <col min="13039" max="13044" width="10.6640625" style="267" customWidth="1"/>
    <col min="13045" max="13045" width="29.6640625" style="267" customWidth="1"/>
    <col min="13046" max="13051" width="10.6640625" style="267" customWidth="1"/>
    <col min="13052" max="13052" width="29.6640625" style="267" customWidth="1"/>
    <col min="13053" max="13055" width="18.44140625" style="267" customWidth="1"/>
    <col min="13056" max="13293" width="8.88671875" style="267"/>
    <col min="13294" max="13294" width="29.6640625" style="267" customWidth="1"/>
    <col min="13295" max="13300" width="10.6640625" style="267" customWidth="1"/>
    <col min="13301" max="13301" width="29.6640625" style="267" customWidth="1"/>
    <col min="13302" max="13307" width="10.6640625" style="267" customWidth="1"/>
    <col min="13308" max="13308" width="29.6640625" style="267" customWidth="1"/>
    <col min="13309" max="13311" width="18.44140625" style="267" customWidth="1"/>
    <col min="13312" max="13549" width="8.88671875" style="267"/>
    <col min="13550" max="13550" width="29.6640625" style="267" customWidth="1"/>
    <col min="13551" max="13556" width="10.6640625" style="267" customWidth="1"/>
    <col min="13557" max="13557" width="29.6640625" style="267" customWidth="1"/>
    <col min="13558" max="13563" width="10.6640625" style="267" customWidth="1"/>
    <col min="13564" max="13564" width="29.6640625" style="267" customWidth="1"/>
    <col min="13565" max="13567" width="18.44140625" style="267" customWidth="1"/>
    <col min="13568" max="13805" width="8.88671875" style="267"/>
    <col min="13806" max="13806" width="29.6640625" style="267" customWidth="1"/>
    <col min="13807" max="13812" width="10.6640625" style="267" customWidth="1"/>
    <col min="13813" max="13813" width="29.6640625" style="267" customWidth="1"/>
    <col min="13814" max="13819" width="10.6640625" style="267" customWidth="1"/>
    <col min="13820" max="13820" width="29.6640625" style="267" customWidth="1"/>
    <col min="13821" max="13823" width="18.44140625" style="267" customWidth="1"/>
    <col min="13824" max="14061" width="8.88671875" style="267"/>
    <col min="14062" max="14062" width="29.6640625" style="267" customWidth="1"/>
    <col min="14063" max="14068" width="10.6640625" style="267" customWidth="1"/>
    <col min="14069" max="14069" width="29.6640625" style="267" customWidth="1"/>
    <col min="14070" max="14075" width="10.6640625" style="267" customWidth="1"/>
    <col min="14076" max="14076" width="29.6640625" style="267" customWidth="1"/>
    <col min="14077" max="14079" width="18.44140625" style="267" customWidth="1"/>
    <col min="14080" max="14317" width="8.88671875" style="267"/>
    <col min="14318" max="14318" width="29.6640625" style="267" customWidth="1"/>
    <col min="14319" max="14324" width="10.6640625" style="267" customWidth="1"/>
    <col min="14325" max="14325" width="29.6640625" style="267" customWidth="1"/>
    <col min="14326" max="14331" width="10.6640625" style="267" customWidth="1"/>
    <col min="14332" max="14332" width="29.6640625" style="267" customWidth="1"/>
    <col min="14333" max="14335" width="18.44140625" style="267" customWidth="1"/>
    <col min="14336" max="14573" width="8.88671875" style="267"/>
    <col min="14574" max="14574" width="29.6640625" style="267" customWidth="1"/>
    <col min="14575" max="14580" width="10.6640625" style="267" customWidth="1"/>
    <col min="14581" max="14581" width="29.6640625" style="267" customWidth="1"/>
    <col min="14582" max="14587" width="10.6640625" style="267" customWidth="1"/>
    <col min="14588" max="14588" width="29.6640625" style="267" customWidth="1"/>
    <col min="14589" max="14591" width="18.44140625" style="267" customWidth="1"/>
    <col min="14592" max="14829" width="8.88671875" style="267"/>
    <col min="14830" max="14830" width="29.6640625" style="267" customWidth="1"/>
    <col min="14831" max="14836" width="10.6640625" style="267" customWidth="1"/>
    <col min="14837" max="14837" width="29.6640625" style="267" customWidth="1"/>
    <col min="14838" max="14843" width="10.6640625" style="267" customWidth="1"/>
    <col min="14844" max="14844" width="29.6640625" style="267" customWidth="1"/>
    <col min="14845" max="14847" width="18.44140625" style="267" customWidth="1"/>
    <col min="14848" max="15085" width="8.88671875" style="267"/>
    <col min="15086" max="15086" width="29.6640625" style="267" customWidth="1"/>
    <col min="15087" max="15092" width="10.6640625" style="267" customWidth="1"/>
    <col min="15093" max="15093" width="29.6640625" style="267" customWidth="1"/>
    <col min="15094" max="15099" width="10.6640625" style="267" customWidth="1"/>
    <col min="15100" max="15100" width="29.6640625" style="267" customWidth="1"/>
    <col min="15101" max="15103" width="18.44140625" style="267" customWidth="1"/>
    <col min="15104" max="15341" width="8.88671875" style="267"/>
    <col min="15342" max="15342" width="29.6640625" style="267" customWidth="1"/>
    <col min="15343" max="15348" width="10.6640625" style="267" customWidth="1"/>
    <col min="15349" max="15349" width="29.6640625" style="267" customWidth="1"/>
    <col min="15350" max="15355" width="10.6640625" style="267" customWidth="1"/>
    <col min="15356" max="15356" width="29.6640625" style="267" customWidth="1"/>
    <col min="15357" max="15359" width="18.44140625" style="267" customWidth="1"/>
    <col min="15360" max="15597" width="8.88671875" style="267"/>
    <col min="15598" max="15598" width="29.6640625" style="267" customWidth="1"/>
    <col min="15599" max="15604" width="10.6640625" style="267" customWidth="1"/>
    <col min="15605" max="15605" width="29.6640625" style="267" customWidth="1"/>
    <col min="15606" max="15611" width="10.6640625" style="267" customWidth="1"/>
    <col min="15612" max="15612" width="29.6640625" style="267" customWidth="1"/>
    <col min="15613" max="15615" width="18.44140625" style="267" customWidth="1"/>
    <col min="15616" max="15853" width="8.88671875" style="267"/>
    <col min="15854" max="15854" width="29.6640625" style="267" customWidth="1"/>
    <col min="15855" max="15860" width="10.6640625" style="267" customWidth="1"/>
    <col min="15861" max="15861" width="29.6640625" style="267" customWidth="1"/>
    <col min="15862" max="15867" width="10.6640625" style="267" customWidth="1"/>
    <col min="15868" max="15868" width="29.6640625" style="267" customWidth="1"/>
    <col min="15869" max="15871" width="18.44140625" style="267" customWidth="1"/>
    <col min="15872" max="16109" width="8.88671875" style="267"/>
    <col min="16110" max="16110" width="29.6640625" style="267" customWidth="1"/>
    <col min="16111" max="16116" width="10.6640625" style="267" customWidth="1"/>
    <col min="16117" max="16117" width="29.6640625" style="267" customWidth="1"/>
    <col min="16118" max="16123" width="10.6640625" style="267" customWidth="1"/>
    <col min="16124" max="16124" width="29.6640625" style="267" customWidth="1"/>
    <col min="16125" max="16127" width="18.44140625" style="267" customWidth="1"/>
    <col min="16128" max="16376" width="8.88671875" style="267"/>
    <col min="16377" max="16384" width="8.6640625" style="267" customWidth="1"/>
  </cols>
  <sheetData>
    <row r="1" spans="1:18" s="233" customFormat="1" ht="18" customHeight="1">
      <c r="A1" s="232" t="s">
        <v>179</v>
      </c>
      <c r="C1" s="234"/>
      <c r="D1" s="234"/>
      <c r="E1" s="234"/>
      <c r="F1" s="234"/>
      <c r="G1" s="234"/>
      <c r="H1" s="235" t="s">
        <v>180</v>
      </c>
      <c r="I1" s="235"/>
      <c r="J1" s="236"/>
      <c r="K1" s="236"/>
      <c r="L1" s="234"/>
      <c r="M1" s="234"/>
      <c r="N1" s="234"/>
      <c r="O1" s="235" t="s">
        <v>180</v>
      </c>
      <c r="P1" s="234"/>
      <c r="Q1" s="234"/>
      <c r="R1" s="234"/>
    </row>
    <row r="2" spans="1:18" s="233" customFormat="1" ht="18" customHeight="1">
      <c r="A2" s="236" t="s">
        <v>157</v>
      </c>
      <c r="C2" s="234"/>
      <c r="D2" s="234"/>
      <c r="E2" s="234"/>
      <c r="F2" s="234"/>
      <c r="G2" s="234"/>
      <c r="H2" s="237" t="s">
        <v>158</v>
      </c>
      <c r="I2" s="237"/>
      <c r="J2" s="238"/>
      <c r="K2" s="238"/>
      <c r="L2" s="234"/>
      <c r="M2" s="234"/>
      <c r="N2" s="234"/>
      <c r="O2" s="237" t="s">
        <v>158</v>
      </c>
      <c r="P2" s="234"/>
      <c r="Q2" s="234"/>
      <c r="R2" s="234"/>
    </row>
    <row r="3" spans="1:18" s="233" customFormat="1" ht="18" customHeight="1">
      <c r="A3" s="238" t="s">
        <v>160</v>
      </c>
      <c r="B3" s="237"/>
      <c r="C3" s="234"/>
      <c r="D3" s="234"/>
      <c r="E3" s="234"/>
      <c r="F3" s="234"/>
      <c r="G3" s="234"/>
      <c r="H3" s="234"/>
      <c r="I3" s="237"/>
      <c r="J3" s="238"/>
      <c r="K3" s="238"/>
      <c r="L3" s="234"/>
      <c r="M3" s="234"/>
      <c r="N3" s="234"/>
      <c r="O3" s="234"/>
      <c r="P3" s="234"/>
      <c r="Q3" s="234"/>
      <c r="R3" s="234"/>
    </row>
    <row r="4" spans="1:18" s="240" customFormat="1" ht="18" customHeight="1">
      <c r="A4" s="239"/>
      <c r="B4" s="2396">
        <v>2017</v>
      </c>
      <c r="C4" s="2396"/>
      <c r="D4" s="2396"/>
      <c r="E4" s="2396">
        <v>2018</v>
      </c>
      <c r="F4" s="2396"/>
      <c r="G4" s="2396"/>
      <c r="H4" s="239"/>
      <c r="I4" s="2396">
        <v>2019</v>
      </c>
      <c r="J4" s="2396"/>
      <c r="K4" s="2396"/>
      <c r="L4" s="2396">
        <v>2020</v>
      </c>
      <c r="M4" s="2396"/>
      <c r="N4" s="2396"/>
      <c r="O4" s="239"/>
      <c r="P4" s="2396">
        <v>2021</v>
      </c>
      <c r="Q4" s="2396"/>
      <c r="R4" s="2396"/>
    </row>
    <row r="5" spans="1:18" s="240" customFormat="1" ht="15" customHeight="1">
      <c r="A5" s="241"/>
      <c r="B5" s="242" t="s">
        <v>161</v>
      </c>
      <c r="C5" s="243" t="s">
        <v>19</v>
      </c>
      <c r="D5" s="244"/>
      <c r="E5" s="242" t="s">
        <v>161</v>
      </c>
      <c r="F5" s="243" t="s">
        <v>19</v>
      </c>
      <c r="G5" s="244"/>
      <c r="H5" s="241"/>
      <c r="I5" s="242" t="s">
        <v>161</v>
      </c>
      <c r="J5" s="243" t="s">
        <v>19</v>
      </c>
      <c r="K5" s="244"/>
      <c r="L5" s="242" t="s">
        <v>161</v>
      </c>
      <c r="M5" s="243" t="s">
        <v>19</v>
      </c>
      <c r="N5" s="244"/>
      <c r="O5" s="241"/>
      <c r="P5" s="242" t="s">
        <v>161</v>
      </c>
      <c r="Q5" s="243" t="s">
        <v>19</v>
      </c>
      <c r="R5" s="244"/>
    </row>
    <row r="6" spans="1:18" s="240" customFormat="1" ht="15" customHeight="1">
      <c r="A6" s="248"/>
      <c r="B6" s="249" t="s">
        <v>16</v>
      </c>
      <c r="C6" s="250" t="s">
        <v>162</v>
      </c>
      <c r="D6" s="250" t="s">
        <v>163</v>
      </c>
      <c r="E6" s="249" t="s">
        <v>16</v>
      </c>
      <c r="F6" s="250" t="s">
        <v>162</v>
      </c>
      <c r="G6" s="250" t="s">
        <v>163</v>
      </c>
      <c r="H6" s="248"/>
      <c r="I6" s="249" t="s">
        <v>16</v>
      </c>
      <c r="J6" s="250" t="s">
        <v>162</v>
      </c>
      <c r="K6" s="250" t="s">
        <v>163</v>
      </c>
      <c r="L6" s="249" t="s">
        <v>16</v>
      </c>
      <c r="M6" s="250" t="s">
        <v>162</v>
      </c>
      <c r="N6" s="250" t="s">
        <v>163</v>
      </c>
      <c r="O6" s="248"/>
      <c r="P6" s="249" t="s">
        <v>16</v>
      </c>
      <c r="Q6" s="250" t="s">
        <v>162</v>
      </c>
      <c r="R6" s="250" t="s">
        <v>163</v>
      </c>
    </row>
    <row r="7" spans="1:18" s="9" customFormat="1" ht="13.95" customHeight="1">
      <c r="A7" s="251"/>
      <c r="B7" s="252"/>
      <c r="C7" s="252"/>
      <c r="D7" s="252"/>
      <c r="E7" s="252"/>
      <c r="F7" s="252"/>
      <c r="G7" s="252"/>
      <c r="H7" s="251"/>
      <c r="I7" s="252"/>
      <c r="J7" s="252"/>
      <c r="K7" s="252"/>
      <c r="L7" s="252"/>
      <c r="M7" s="252"/>
      <c r="N7" s="252"/>
      <c r="O7" s="251"/>
      <c r="P7" s="252"/>
      <c r="Q7" s="252"/>
      <c r="R7" s="252"/>
    </row>
    <row r="8" spans="1:18" s="256" customFormat="1" ht="13.95" customHeight="1">
      <c r="A8" s="254" t="s">
        <v>0</v>
      </c>
      <c r="B8" s="122">
        <v>5885</v>
      </c>
      <c r="C8" s="122">
        <v>2051.6</v>
      </c>
      <c r="D8" s="122">
        <v>3833.4</v>
      </c>
      <c r="E8" s="122">
        <v>6001.5</v>
      </c>
      <c r="F8" s="122">
        <v>2098.6999999999998</v>
      </c>
      <c r="G8" s="122">
        <v>3902.8</v>
      </c>
      <c r="H8" s="254" t="s">
        <v>0</v>
      </c>
      <c r="I8" s="122">
        <v>6134.3</v>
      </c>
      <c r="J8" s="122">
        <v>2151.3000000000002</v>
      </c>
      <c r="K8" s="122">
        <v>3983</v>
      </c>
      <c r="L8" s="74">
        <v>6268.3</v>
      </c>
      <c r="M8" s="74">
        <v>2208.6999999999998</v>
      </c>
      <c r="N8" s="74">
        <v>4059.6</v>
      </c>
      <c r="O8" s="254" t="s">
        <v>0</v>
      </c>
      <c r="P8" s="74">
        <v>6381.6</v>
      </c>
      <c r="Q8" s="74">
        <v>2260.3000000000002</v>
      </c>
      <c r="R8" s="74">
        <v>4121.3</v>
      </c>
    </row>
    <row r="9" spans="1:18" s="9" customFormat="1" ht="13.95" customHeight="1">
      <c r="A9" s="254"/>
      <c r="B9" s="25"/>
      <c r="C9" s="25"/>
      <c r="D9" s="25"/>
      <c r="E9" s="25"/>
      <c r="F9" s="25"/>
      <c r="G9" s="25"/>
      <c r="H9" s="254"/>
      <c r="I9" s="25"/>
      <c r="J9" s="25"/>
      <c r="K9" s="25"/>
      <c r="L9" s="25"/>
      <c r="M9" s="25"/>
      <c r="N9" s="25"/>
      <c r="O9" s="254"/>
      <c r="P9" s="25"/>
      <c r="Q9" s="25"/>
      <c r="R9" s="25"/>
    </row>
    <row r="10" spans="1:18" s="256" customFormat="1" ht="13.95" customHeight="1">
      <c r="A10" s="16" t="s">
        <v>1</v>
      </c>
      <c r="B10" s="260">
        <v>455.1</v>
      </c>
      <c r="C10" s="260">
        <v>108.5</v>
      </c>
      <c r="D10" s="260">
        <v>346.6</v>
      </c>
      <c r="E10" s="260">
        <v>465.2</v>
      </c>
      <c r="F10" s="260">
        <v>110.9</v>
      </c>
      <c r="G10" s="260">
        <v>354.3</v>
      </c>
      <c r="H10" s="16" t="s">
        <v>1</v>
      </c>
      <c r="I10" s="260">
        <v>476.7</v>
      </c>
      <c r="J10" s="260">
        <v>113.7</v>
      </c>
      <c r="K10" s="260">
        <v>363</v>
      </c>
      <c r="L10" s="122">
        <v>488.9</v>
      </c>
      <c r="M10" s="122">
        <v>117</v>
      </c>
      <c r="N10" s="122">
        <v>371.9</v>
      </c>
      <c r="O10" s="16" t="s">
        <v>1</v>
      </c>
      <c r="P10" s="122">
        <v>499.8</v>
      </c>
      <c r="Q10" s="122">
        <v>119.7</v>
      </c>
      <c r="R10" s="122">
        <v>380.1</v>
      </c>
    </row>
    <row r="11" spans="1:18" s="256" customFormat="1" ht="13.95" customHeight="1">
      <c r="A11" s="261" t="s">
        <v>17</v>
      </c>
      <c r="B11" s="262">
        <v>22.6</v>
      </c>
      <c r="C11" s="262">
        <v>16</v>
      </c>
      <c r="D11" s="262">
        <v>6.6</v>
      </c>
      <c r="E11" s="262">
        <v>23.2</v>
      </c>
      <c r="F11" s="262">
        <v>16.399999999999999</v>
      </c>
      <c r="G11" s="262">
        <v>6.8</v>
      </c>
      <c r="H11" s="261" t="s">
        <v>17</v>
      </c>
      <c r="I11" s="262">
        <v>24</v>
      </c>
      <c r="J11" s="262">
        <v>17</v>
      </c>
      <c r="K11" s="262">
        <v>7</v>
      </c>
      <c r="L11" s="125">
        <v>25</v>
      </c>
      <c r="M11" s="125">
        <v>17.8</v>
      </c>
      <c r="N11" s="125">
        <v>7.2</v>
      </c>
      <c r="O11" s="261" t="s">
        <v>17</v>
      </c>
      <c r="P11" s="125">
        <v>25.9</v>
      </c>
      <c r="Q11" s="125">
        <v>18.5</v>
      </c>
      <c r="R11" s="125">
        <v>7.4</v>
      </c>
    </row>
    <row r="12" spans="1:18" s="9" customFormat="1" ht="13.95" customHeight="1">
      <c r="A12" s="15" t="s">
        <v>18</v>
      </c>
      <c r="B12" s="262">
        <v>48</v>
      </c>
      <c r="C12" s="262">
        <v>36.6</v>
      </c>
      <c r="D12" s="262">
        <v>11.4</v>
      </c>
      <c r="E12" s="262">
        <v>49.3</v>
      </c>
      <c r="F12" s="262">
        <v>37.5</v>
      </c>
      <c r="G12" s="262">
        <v>11.8</v>
      </c>
      <c r="H12" s="15" t="s">
        <v>18</v>
      </c>
      <c r="I12" s="262">
        <v>50.6</v>
      </c>
      <c r="J12" s="262">
        <v>38.5</v>
      </c>
      <c r="K12" s="262">
        <v>12.1</v>
      </c>
      <c r="L12" s="125">
        <v>52.2</v>
      </c>
      <c r="M12" s="125">
        <v>39.799999999999997</v>
      </c>
      <c r="N12" s="125">
        <v>12.4</v>
      </c>
      <c r="O12" s="15" t="s">
        <v>18</v>
      </c>
      <c r="P12" s="125">
        <v>53.5</v>
      </c>
      <c r="Q12" s="125">
        <v>40.799999999999997</v>
      </c>
      <c r="R12" s="125">
        <v>12.7</v>
      </c>
    </row>
    <row r="13" spans="1:18" s="9" customFormat="1" ht="13.95" customHeight="1">
      <c r="A13" s="15" t="s">
        <v>164</v>
      </c>
      <c r="B13" s="262">
        <v>20.100000000000001</v>
      </c>
      <c r="C13" s="262">
        <v>19.399999999999999</v>
      </c>
      <c r="D13" s="262">
        <v>0.7</v>
      </c>
      <c r="E13" s="262">
        <v>20.5</v>
      </c>
      <c r="F13" s="262">
        <v>19.7</v>
      </c>
      <c r="G13" s="262">
        <v>0.8</v>
      </c>
      <c r="H13" s="15" t="s">
        <v>164</v>
      </c>
      <c r="I13" s="262">
        <v>20.8</v>
      </c>
      <c r="J13" s="262">
        <v>20</v>
      </c>
      <c r="K13" s="262">
        <v>0.8</v>
      </c>
      <c r="L13" s="125">
        <v>21.2</v>
      </c>
      <c r="M13" s="125">
        <v>20.399999999999999</v>
      </c>
      <c r="N13" s="125">
        <v>0.8</v>
      </c>
      <c r="O13" s="15" t="s">
        <v>164</v>
      </c>
      <c r="P13" s="125">
        <v>21.5</v>
      </c>
      <c r="Q13" s="125">
        <v>20.7</v>
      </c>
      <c r="R13" s="125">
        <v>0.8</v>
      </c>
    </row>
    <row r="14" spans="1:18" s="9" customFormat="1" ht="13.95" customHeight="1">
      <c r="A14" s="14" t="s">
        <v>19</v>
      </c>
      <c r="B14" s="25"/>
      <c r="C14" s="25"/>
      <c r="D14" s="25"/>
      <c r="E14" s="25"/>
      <c r="F14" s="25"/>
      <c r="G14" s="25"/>
      <c r="H14" s="14" t="s">
        <v>19</v>
      </c>
      <c r="I14" s="25"/>
      <c r="J14" s="25"/>
      <c r="K14" s="25"/>
      <c r="L14" s="25"/>
      <c r="M14" s="25"/>
      <c r="N14" s="25"/>
      <c r="O14" s="14" t="s">
        <v>19</v>
      </c>
      <c r="P14" s="25"/>
      <c r="Q14" s="25"/>
      <c r="R14" s="25"/>
    </row>
    <row r="15" spans="1:18" s="9" customFormat="1" ht="13.95" customHeight="1">
      <c r="A15" s="14" t="s">
        <v>71</v>
      </c>
      <c r="B15" s="262">
        <v>7.1</v>
      </c>
      <c r="C15" s="262">
        <v>7.1</v>
      </c>
      <c r="D15" s="265" t="s">
        <v>15</v>
      </c>
      <c r="E15" s="262">
        <v>7.3</v>
      </c>
      <c r="F15" s="262">
        <v>7.3</v>
      </c>
      <c r="G15" s="265" t="s">
        <v>15</v>
      </c>
      <c r="H15" s="14" t="s">
        <v>71</v>
      </c>
      <c r="I15" s="262">
        <v>7.5</v>
      </c>
      <c r="J15" s="262">
        <v>7.5</v>
      </c>
      <c r="K15" s="265" t="s">
        <v>15</v>
      </c>
      <c r="L15" s="125">
        <v>7.7</v>
      </c>
      <c r="M15" s="125">
        <v>7.7</v>
      </c>
      <c r="N15" s="265" t="s">
        <v>15</v>
      </c>
      <c r="O15" s="14" t="s">
        <v>71</v>
      </c>
      <c r="P15" s="125">
        <v>7.9</v>
      </c>
      <c r="Q15" s="125">
        <v>7.9</v>
      </c>
      <c r="R15" s="265" t="s">
        <v>15</v>
      </c>
    </row>
    <row r="16" spans="1:18" ht="13.95" customHeight="1">
      <c r="A16" s="15" t="s">
        <v>20</v>
      </c>
      <c r="B16" s="262">
        <v>77.3</v>
      </c>
      <c r="C16" s="265" t="s">
        <v>15</v>
      </c>
      <c r="D16" s="262">
        <v>77.3</v>
      </c>
      <c r="E16" s="262">
        <v>79.3</v>
      </c>
      <c r="F16" s="265" t="s">
        <v>15</v>
      </c>
      <c r="G16" s="262">
        <v>79.3</v>
      </c>
      <c r="H16" s="15" t="s">
        <v>20</v>
      </c>
      <c r="I16" s="262">
        <v>81.099999999999994</v>
      </c>
      <c r="J16" s="265" t="s">
        <v>15</v>
      </c>
      <c r="K16" s="262">
        <v>81.099999999999994</v>
      </c>
      <c r="L16" s="125">
        <v>82.9</v>
      </c>
      <c r="M16" s="344" t="s">
        <v>15</v>
      </c>
      <c r="N16" s="125">
        <v>82.9</v>
      </c>
      <c r="O16" s="15" t="s">
        <v>20</v>
      </c>
      <c r="P16" s="125">
        <v>84.7</v>
      </c>
      <c r="Q16" s="344" t="s">
        <v>15</v>
      </c>
      <c r="R16" s="125">
        <v>84.7</v>
      </c>
    </row>
    <row r="17" spans="1:19" ht="13.95" customHeight="1">
      <c r="A17" s="15" t="s">
        <v>21</v>
      </c>
      <c r="B17" s="262">
        <v>171.4</v>
      </c>
      <c r="C17" s="262">
        <v>17.600000000000001</v>
      </c>
      <c r="D17" s="262">
        <v>153.80000000000001</v>
      </c>
      <c r="E17" s="262">
        <v>175.3</v>
      </c>
      <c r="F17" s="262">
        <v>17.899999999999999</v>
      </c>
      <c r="G17" s="262">
        <v>157.4</v>
      </c>
      <c r="H17" s="15" t="s">
        <v>21</v>
      </c>
      <c r="I17" s="262">
        <v>179.3</v>
      </c>
      <c r="J17" s="262">
        <v>18.2</v>
      </c>
      <c r="K17" s="262">
        <v>161.1</v>
      </c>
      <c r="L17" s="125">
        <v>183.7</v>
      </c>
      <c r="M17" s="125">
        <v>18.5</v>
      </c>
      <c r="N17" s="125">
        <v>165.2</v>
      </c>
      <c r="O17" s="15" t="s">
        <v>21</v>
      </c>
      <c r="P17" s="125">
        <v>187.7</v>
      </c>
      <c r="Q17" s="125">
        <v>18.8</v>
      </c>
      <c r="R17" s="125">
        <v>168.9</v>
      </c>
    </row>
    <row r="18" spans="1:19" ht="13.95" customHeight="1">
      <c r="A18" s="13" t="s">
        <v>19</v>
      </c>
      <c r="B18" s="259"/>
      <c r="C18" s="253"/>
      <c r="D18" s="253"/>
      <c r="E18" s="259"/>
      <c r="F18" s="253"/>
      <c r="G18" s="253"/>
      <c r="H18" s="13" t="s">
        <v>19</v>
      </c>
      <c r="I18" s="259"/>
      <c r="J18" s="253"/>
      <c r="K18" s="253"/>
      <c r="L18" s="259"/>
      <c r="M18" s="253"/>
      <c r="N18" s="253"/>
      <c r="O18" s="13" t="s">
        <v>19</v>
      </c>
      <c r="P18" s="259"/>
      <c r="Q18" s="253"/>
      <c r="R18" s="253"/>
    </row>
    <row r="19" spans="1:19" ht="13.95" customHeight="1">
      <c r="A19" s="14" t="s">
        <v>68</v>
      </c>
      <c r="B19" s="262">
        <v>9.9</v>
      </c>
      <c r="C19" s="262">
        <v>9.9</v>
      </c>
      <c r="D19" s="265" t="s">
        <v>15</v>
      </c>
      <c r="E19" s="262">
        <v>10.1</v>
      </c>
      <c r="F19" s="262">
        <v>10.1</v>
      </c>
      <c r="G19" s="265" t="s">
        <v>15</v>
      </c>
      <c r="H19" s="14" t="s">
        <v>68</v>
      </c>
      <c r="I19" s="262">
        <v>10.3</v>
      </c>
      <c r="J19" s="262">
        <v>10.3</v>
      </c>
      <c r="K19" s="265" t="s">
        <v>15</v>
      </c>
      <c r="L19" s="125">
        <v>10.5</v>
      </c>
      <c r="M19" s="125">
        <v>10.5</v>
      </c>
      <c r="N19" s="265" t="s">
        <v>15</v>
      </c>
      <c r="O19" s="14" t="s">
        <v>68</v>
      </c>
      <c r="P19" s="125">
        <v>10.6</v>
      </c>
      <c r="Q19" s="125">
        <v>10.6</v>
      </c>
      <c r="R19" s="265" t="s">
        <v>15</v>
      </c>
    </row>
    <row r="20" spans="1:19" ht="13.95" customHeight="1">
      <c r="A20" s="14" t="s">
        <v>69</v>
      </c>
      <c r="B20" s="262">
        <v>11.7</v>
      </c>
      <c r="C20" s="262">
        <v>7.7</v>
      </c>
      <c r="D20" s="262">
        <v>4</v>
      </c>
      <c r="E20" s="262">
        <v>11.9</v>
      </c>
      <c r="F20" s="262">
        <v>7.8</v>
      </c>
      <c r="G20" s="262">
        <v>4.0999999999999996</v>
      </c>
      <c r="H20" s="14" t="s">
        <v>69</v>
      </c>
      <c r="I20" s="262">
        <v>12</v>
      </c>
      <c r="J20" s="262">
        <v>7.9</v>
      </c>
      <c r="K20" s="262">
        <v>4.0999999999999996</v>
      </c>
      <c r="L20" s="125">
        <v>12.2</v>
      </c>
      <c r="M20" s="125">
        <v>8</v>
      </c>
      <c r="N20" s="125">
        <v>4.2</v>
      </c>
      <c r="O20" s="14" t="s">
        <v>69</v>
      </c>
      <c r="P20" s="125">
        <v>12.5</v>
      </c>
      <c r="Q20" s="125">
        <v>8.1999999999999993</v>
      </c>
      <c r="R20" s="125">
        <v>4.3</v>
      </c>
    </row>
    <row r="21" spans="1:19" ht="13.95" customHeight="1">
      <c r="A21" s="15" t="s">
        <v>22</v>
      </c>
      <c r="B21" s="262">
        <v>115.7</v>
      </c>
      <c r="C21" s="262">
        <v>18.899999999999999</v>
      </c>
      <c r="D21" s="262">
        <v>96.8</v>
      </c>
      <c r="E21" s="262">
        <v>117.6</v>
      </c>
      <c r="F21" s="262">
        <v>19.399999999999999</v>
      </c>
      <c r="G21" s="262">
        <v>98.2</v>
      </c>
      <c r="H21" s="15" t="s">
        <v>22</v>
      </c>
      <c r="I21" s="262">
        <v>120.9</v>
      </c>
      <c r="J21" s="262">
        <v>20</v>
      </c>
      <c r="K21" s="262">
        <v>100.9</v>
      </c>
      <c r="L21" s="125">
        <v>123.9</v>
      </c>
      <c r="M21" s="125">
        <v>20.5</v>
      </c>
      <c r="N21" s="125">
        <v>103.4</v>
      </c>
      <c r="O21" s="15" t="s">
        <v>22</v>
      </c>
      <c r="P21" s="125">
        <v>126.5</v>
      </c>
      <c r="Q21" s="125">
        <v>20.9</v>
      </c>
      <c r="R21" s="125">
        <v>105.6</v>
      </c>
    </row>
    <row r="22" spans="1:19" ht="13.95" customHeight="1">
      <c r="A22" s="14" t="s">
        <v>23</v>
      </c>
      <c r="B22" s="262">
        <v>26.1</v>
      </c>
      <c r="C22" s="262">
        <v>18.899999999999999</v>
      </c>
      <c r="D22" s="262">
        <v>7.2</v>
      </c>
      <c r="E22" s="262">
        <v>26.7</v>
      </c>
      <c r="F22" s="262">
        <v>19.399999999999999</v>
      </c>
      <c r="G22" s="262">
        <v>7.3</v>
      </c>
      <c r="H22" s="14" t="s">
        <v>23</v>
      </c>
      <c r="I22" s="262">
        <v>27.5</v>
      </c>
      <c r="J22" s="262">
        <v>20</v>
      </c>
      <c r="K22" s="262">
        <v>7.5</v>
      </c>
      <c r="L22" s="125">
        <v>28.2</v>
      </c>
      <c r="M22" s="125">
        <v>20.5</v>
      </c>
      <c r="N22" s="125">
        <v>7.7</v>
      </c>
      <c r="O22" s="14" t="s">
        <v>23</v>
      </c>
      <c r="P22" s="125">
        <v>28.8</v>
      </c>
      <c r="Q22" s="125">
        <v>20.9</v>
      </c>
      <c r="R22" s="125">
        <v>7.9</v>
      </c>
    </row>
    <row r="23" spans="1:19" ht="13.95" customHeight="1">
      <c r="A23" s="269"/>
      <c r="B23" s="303"/>
      <c r="C23" s="303"/>
      <c r="D23" s="303"/>
      <c r="E23" s="259"/>
      <c r="F23" s="259"/>
      <c r="G23" s="259"/>
      <c r="H23" s="269"/>
      <c r="I23" s="259"/>
      <c r="J23" s="259"/>
      <c r="K23" s="259"/>
      <c r="L23" s="259"/>
      <c r="M23" s="259"/>
      <c r="N23" s="259"/>
      <c r="O23" s="269"/>
      <c r="P23" s="259"/>
      <c r="Q23" s="259"/>
      <c r="R23" s="259"/>
    </row>
    <row r="24" spans="1:19" ht="13.95" customHeight="1">
      <c r="A24" s="16" t="s">
        <v>67</v>
      </c>
      <c r="B24" s="121">
        <v>1097.4000000000001</v>
      </c>
      <c r="C24" s="333">
        <v>238.1</v>
      </c>
      <c r="D24" s="333">
        <v>859.3</v>
      </c>
      <c r="E24" s="122">
        <v>1119.3</v>
      </c>
      <c r="F24" s="333">
        <v>243.5</v>
      </c>
      <c r="G24" s="333">
        <v>875.8</v>
      </c>
      <c r="H24" s="16" t="s">
        <v>67</v>
      </c>
      <c r="I24" s="122">
        <v>1143.0999999999999</v>
      </c>
      <c r="J24" s="333">
        <v>248.1</v>
      </c>
      <c r="K24" s="122">
        <v>895</v>
      </c>
      <c r="L24" s="122">
        <v>1167.5</v>
      </c>
      <c r="M24" s="122">
        <v>252.7</v>
      </c>
      <c r="N24" s="122">
        <v>914.8</v>
      </c>
      <c r="O24" s="16" t="s">
        <v>67</v>
      </c>
      <c r="P24" s="122">
        <v>1189.3</v>
      </c>
      <c r="Q24" s="122">
        <v>256.89999999999998</v>
      </c>
      <c r="R24" s="122">
        <v>932.4</v>
      </c>
    </row>
    <row r="25" spans="1:19" s="256" customFormat="1" ht="13.95" customHeight="1">
      <c r="A25" s="25" t="s">
        <v>165</v>
      </c>
      <c r="B25" s="125">
        <v>108.9</v>
      </c>
      <c r="C25" s="125">
        <v>100.7</v>
      </c>
      <c r="D25" s="125">
        <v>8.1999999999999993</v>
      </c>
      <c r="E25" s="125">
        <v>112.1</v>
      </c>
      <c r="F25" s="125">
        <v>103.7</v>
      </c>
      <c r="G25" s="125">
        <v>8.4</v>
      </c>
      <c r="H25" s="25" t="s">
        <v>165</v>
      </c>
      <c r="I25" s="125">
        <v>113.9</v>
      </c>
      <c r="J25" s="125">
        <v>105.3</v>
      </c>
      <c r="K25" s="125">
        <v>8.6</v>
      </c>
      <c r="L25" s="125">
        <v>116.1</v>
      </c>
      <c r="M25" s="125">
        <v>107.3</v>
      </c>
      <c r="N25" s="125">
        <v>8.8000000000000007</v>
      </c>
      <c r="O25" s="25" t="s">
        <v>165</v>
      </c>
      <c r="P25" s="125">
        <v>118.1</v>
      </c>
      <c r="Q25" s="125">
        <v>109.2</v>
      </c>
      <c r="R25" s="125">
        <v>8.9</v>
      </c>
    </row>
    <row r="26" spans="1:19" s="256" customFormat="1" ht="13.95" customHeight="1">
      <c r="A26" s="25" t="s">
        <v>166</v>
      </c>
      <c r="B26" s="125">
        <v>23.3</v>
      </c>
      <c r="C26" s="125">
        <v>21.7</v>
      </c>
      <c r="D26" s="125">
        <v>1.6</v>
      </c>
      <c r="E26" s="125">
        <v>23.6</v>
      </c>
      <c r="F26" s="125">
        <v>21.9</v>
      </c>
      <c r="G26" s="125">
        <v>1.7</v>
      </c>
      <c r="H26" s="25" t="s">
        <v>166</v>
      </c>
      <c r="I26" s="125">
        <v>24.2</v>
      </c>
      <c r="J26" s="125">
        <v>22.5</v>
      </c>
      <c r="K26" s="125">
        <v>1.7</v>
      </c>
      <c r="L26" s="125">
        <v>24.6</v>
      </c>
      <c r="M26" s="125">
        <v>22.9</v>
      </c>
      <c r="N26" s="125">
        <v>1.7</v>
      </c>
      <c r="O26" s="25" t="s">
        <v>166</v>
      </c>
      <c r="P26" s="125">
        <v>25.2</v>
      </c>
      <c r="Q26" s="125">
        <v>23.4</v>
      </c>
      <c r="R26" s="125">
        <v>1.8</v>
      </c>
    </row>
    <row r="27" spans="1:19" s="9" customFormat="1" ht="13.95" customHeight="1">
      <c r="A27" s="270" t="s">
        <v>19</v>
      </c>
      <c r="B27" s="259"/>
      <c r="C27" s="259"/>
      <c r="D27" s="259"/>
      <c r="E27" s="259"/>
      <c r="F27" s="259"/>
      <c r="G27" s="259"/>
      <c r="H27" s="270" t="s">
        <v>19</v>
      </c>
      <c r="I27" s="259"/>
      <c r="J27" s="259"/>
      <c r="K27" s="259"/>
      <c r="O27" s="270" t="s">
        <v>19</v>
      </c>
      <c r="S27" s="267"/>
    </row>
    <row r="28" spans="1:19" s="9" customFormat="1" ht="13.95" customHeight="1">
      <c r="A28" s="271" t="s">
        <v>24</v>
      </c>
      <c r="B28" s="125">
        <v>1.8</v>
      </c>
      <c r="C28" s="125">
        <v>1.8</v>
      </c>
      <c r="D28" s="264" t="s">
        <v>15</v>
      </c>
      <c r="E28" s="125">
        <v>1.7</v>
      </c>
      <c r="F28" s="125">
        <v>1.7</v>
      </c>
      <c r="G28" s="264" t="s">
        <v>15</v>
      </c>
      <c r="H28" s="271" t="s">
        <v>24</v>
      </c>
      <c r="I28" s="125">
        <v>1.9</v>
      </c>
      <c r="J28" s="125">
        <v>1.9</v>
      </c>
      <c r="K28" s="264" t="s">
        <v>15</v>
      </c>
      <c r="L28" s="125">
        <v>1.9</v>
      </c>
      <c r="M28" s="125">
        <v>1.9</v>
      </c>
      <c r="N28" s="20" t="s">
        <v>15</v>
      </c>
      <c r="O28" s="271" t="s">
        <v>24</v>
      </c>
      <c r="P28" s="125">
        <v>1.9</v>
      </c>
      <c r="Q28" s="125">
        <v>1.9</v>
      </c>
      <c r="R28" s="20" t="s">
        <v>15</v>
      </c>
      <c r="S28" s="267"/>
    </row>
    <row r="29" spans="1:19" s="9" customFormat="1" ht="13.95" customHeight="1">
      <c r="A29" s="25" t="s">
        <v>167</v>
      </c>
      <c r="B29" s="125">
        <v>20.3</v>
      </c>
      <c r="C29" s="125">
        <v>20.3</v>
      </c>
      <c r="D29" s="264" t="s">
        <v>15</v>
      </c>
      <c r="E29" s="125">
        <v>20.7</v>
      </c>
      <c r="F29" s="125">
        <v>20.7</v>
      </c>
      <c r="G29" s="264" t="s">
        <v>15</v>
      </c>
      <c r="H29" s="25" t="s">
        <v>167</v>
      </c>
      <c r="I29" s="125">
        <v>21</v>
      </c>
      <c r="J29" s="125">
        <v>21</v>
      </c>
      <c r="K29" s="264" t="s">
        <v>15</v>
      </c>
      <c r="L29" s="125">
        <v>21</v>
      </c>
      <c r="M29" s="125">
        <v>21</v>
      </c>
      <c r="N29" s="20" t="s">
        <v>15</v>
      </c>
      <c r="O29" s="25" t="s">
        <v>167</v>
      </c>
      <c r="P29" s="125">
        <v>21.1</v>
      </c>
      <c r="Q29" s="125">
        <v>21.1</v>
      </c>
      <c r="R29" s="20" t="s">
        <v>15</v>
      </c>
      <c r="S29" s="267"/>
    </row>
    <row r="30" spans="1:19" s="9" customFormat="1" ht="13.95" customHeight="1">
      <c r="A30" s="270" t="s">
        <v>168</v>
      </c>
      <c r="B30" s="259"/>
      <c r="C30" s="25"/>
      <c r="D30" s="25"/>
      <c r="E30" s="259"/>
      <c r="F30" s="25"/>
      <c r="G30" s="25"/>
      <c r="H30" s="270" t="s">
        <v>168</v>
      </c>
      <c r="I30" s="259"/>
      <c r="J30" s="25"/>
      <c r="K30" s="25"/>
      <c r="L30" s="259"/>
      <c r="M30" s="25"/>
      <c r="N30" s="25"/>
      <c r="O30" s="270" t="s">
        <v>168</v>
      </c>
      <c r="P30" s="259"/>
      <c r="Q30" s="25"/>
      <c r="R30" s="25"/>
      <c r="S30" s="267"/>
    </row>
    <row r="31" spans="1:19" s="9" customFormat="1" ht="13.95" customHeight="1">
      <c r="A31" s="271" t="s">
        <v>25</v>
      </c>
      <c r="B31" s="125">
        <v>2.7</v>
      </c>
      <c r="C31" s="125">
        <v>2.7</v>
      </c>
      <c r="D31" s="264" t="s">
        <v>15</v>
      </c>
      <c r="E31" s="125">
        <v>2.8</v>
      </c>
      <c r="F31" s="125">
        <v>2.8</v>
      </c>
      <c r="G31" s="264" t="s">
        <v>15</v>
      </c>
      <c r="H31" s="271" t="s">
        <v>25</v>
      </c>
      <c r="I31" s="125">
        <v>2.9</v>
      </c>
      <c r="J31" s="125">
        <v>2.9</v>
      </c>
      <c r="K31" s="264" t="s">
        <v>15</v>
      </c>
      <c r="L31" s="125">
        <v>2.9</v>
      </c>
      <c r="M31" s="125">
        <v>2.9</v>
      </c>
      <c r="N31" s="264" t="s">
        <v>15</v>
      </c>
      <c r="O31" s="271" t="s">
        <v>25</v>
      </c>
      <c r="P31" s="125">
        <v>2.9</v>
      </c>
      <c r="Q31" s="125">
        <v>2.9</v>
      </c>
      <c r="R31" s="264" t="s">
        <v>15</v>
      </c>
      <c r="S31" s="267"/>
    </row>
    <row r="32" spans="1:19" s="9" customFormat="1" ht="13.95" customHeight="1">
      <c r="A32" s="25" t="s">
        <v>26</v>
      </c>
      <c r="B32" s="125">
        <v>37.299999999999997</v>
      </c>
      <c r="C32" s="125">
        <v>33.6</v>
      </c>
      <c r="D32" s="125">
        <v>3.7</v>
      </c>
      <c r="E32" s="125">
        <v>38.200000000000003</v>
      </c>
      <c r="F32" s="125">
        <v>34.4</v>
      </c>
      <c r="G32" s="125">
        <v>3.8</v>
      </c>
      <c r="H32" s="25" t="s">
        <v>26</v>
      </c>
      <c r="I32" s="125">
        <v>39.200000000000003</v>
      </c>
      <c r="J32" s="125">
        <v>35.299999999999997</v>
      </c>
      <c r="K32" s="125">
        <v>3.9</v>
      </c>
      <c r="L32" s="125">
        <v>40.200000000000003</v>
      </c>
      <c r="M32" s="125">
        <v>36.200000000000003</v>
      </c>
      <c r="N32" s="125">
        <v>4</v>
      </c>
      <c r="O32" s="25" t="s">
        <v>26</v>
      </c>
      <c r="P32" s="125">
        <v>41</v>
      </c>
      <c r="Q32" s="125">
        <v>36.9</v>
      </c>
      <c r="R32" s="125">
        <v>4.0999999999999996</v>
      </c>
      <c r="S32" s="267"/>
    </row>
    <row r="33" spans="1:19" s="9" customFormat="1" ht="13.95" customHeight="1">
      <c r="A33" s="270" t="s">
        <v>168</v>
      </c>
      <c r="B33" s="259"/>
      <c r="C33" s="259"/>
      <c r="D33" s="273"/>
      <c r="E33" s="259"/>
      <c r="F33" s="259"/>
      <c r="G33" s="273"/>
      <c r="H33" s="270" t="s">
        <v>168</v>
      </c>
      <c r="I33" s="259"/>
      <c r="J33" s="259"/>
      <c r="K33" s="273"/>
      <c r="L33" s="259"/>
      <c r="M33" s="259"/>
      <c r="N33" s="273"/>
      <c r="O33" s="270" t="s">
        <v>168</v>
      </c>
      <c r="P33" s="259"/>
      <c r="Q33" s="259"/>
      <c r="R33" s="273"/>
      <c r="S33" s="267"/>
    </row>
    <row r="34" spans="1:19" s="9" customFormat="1" ht="13.95" customHeight="1">
      <c r="A34" s="271" t="s">
        <v>27</v>
      </c>
      <c r="B34" s="125">
        <v>3</v>
      </c>
      <c r="C34" s="125">
        <v>3</v>
      </c>
      <c r="D34" s="264" t="s">
        <v>15</v>
      </c>
      <c r="E34" s="125">
        <v>3.1</v>
      </c>
      <c r="F34" s="125">
        <v>3.1</v>
      </c>
      <c r="G34" s="264" t="s">
        <v>15</v>
      </c>
      <c r="H34" s="271" t="s">
        <v>27</v>
      </c>
      <c r="I34" s="125">
        <v>3.2</v>
      </c>
      <c r="J34" s="125">
        <v>3.2</v>
      </c>
      <c r="K34" s="264" t="s">
        <v>15</v>
      </c>
      <c r="L34" s="125">
        <v>3.3</v>
      </c>
      <c r="M34" s="125">
        <v>3.3</v>
      </c>
      <c r="N34" s="264" t="s">
        <v>15</v>
      </c>
      <c r="O34" s="271" t="s">
        <v>27</v>
      </c>
      <c r="P34" s="125">
        <v>3.3</v>
      </c>
      <c r="Q34" s="125">
        <v>3.3</v>
      </c>
      <c r="R34" s="264" t="s">
        <v>15</v>
      </c>
      <c r="S34" s="267"/>
    </row>
    <row r="35" spans="1:19" s="9" customFormat="1" ht="13.95" customHeight="1">
      <c r="A35" s="271" t="s">
        <v>28</v>
      </c>
      <c r="B35" s="125">
        <v>10.199999999999999</v>
      </c>
      <c r="C35" s="125">
        <v>10.199999999999999</v>
      </c>
      <c r="D35" s="264" t="s">
        <v>15</v>
      </c>
      <c r="E35" s="125">
        <v>10.5</v>
      </c>
      <c r="F35" s="125">
        <v>10.5</v>
      </c>
      <c r="G35" s="264" t="s">
        <v>15</v>
      </c>
      <c r="H35" s="271" t="s">
        <v>28</v>
      </c>
      <c r="I35" s="125">
        <v>10.9</v>
      </c>
      <c r="J35" s="125">
        <v>10.9</v>
      </c>
      <c r="K35" s="264" t="s">
        <v>15</v>
      </c>
      <c r="L35" s="125">
        <v>11.2</v>
      </c>
      <c r="M35" s="125">
        <v>11.2</v>
      </c>
      <c r="N35" s="264" t="s">
        <v>15</v>
      </c>
      <c r="O35" s="271" t="s">
        <v>28</v>
      </c>
      <c r="P35" s="125">
        <v>11.4</v>
      </c>
      <c r="Q35" s="125">
        <v>11.4</v>
      </c>
      <c r="R35" s="264" t="s">
        <v>15</v>
      </c>
      <c r="S35" s="267"/>
    </row>
    <row r="36" spans="1:19" s="9" customFormat="1" ht="13.95" customHeight="1">
      <c r="A36" s="25" t="s">
        <v>29</v>
      </c>
      <c r="B36" s="125">
        <v>122.4</v>
      </c>
      <c r="C36" s="125">
        <v>16.600000000000001</v>
      </c>
      <c r="D36" s="125">
        <v>105.8</v>
      </c>
      <c r="E36" s="125">
        <v>124.5</v>
      </c>
      <c r="F36" s="125">
        <v>16.899999999999999</v>
      </c>
      <c r="G36" s="125">
        <v>107.6</v>
      </c>
      <c r="H36" s="25" t="s">
        <v>29</v>
      </c>
      <c r="I36" s="125">
        <v>126.5</v>
      </c>
      <c r="J36" s="125">
        <v>17.2</v>
      </c>
      <c r="K36" s="125">
        <v>109.3</v>
      </c>
      <c r="L36" s="125">
        <v>128.30000000000001</v>
      </c>
      <c r="M36" s="125">
        <v>17.5</v>
      </c>
      <c r="N36" s="125">
        <v>110.8</v>
      </c>
      <c r="O36" s="25" t="s">
        <v>29</v>
      </c>
      <c r="P36" s="125">
        <v>130.1</v>
      </c>
      <c r="Q36" s="125">
        <v>17.7</v>
      </c>
      <c r="R36" s="125">
        <v>112.4</v>
      </c>
      <c r="S36" s="267"/>
    </row>
    <row r="37" spans="1:19" s="9" customFormat="1" ht="13.95" customHeight="1">
      <c r="A37" s="271" t="s">
        <v>72</v>
      </c>
      <c r="B37" s="125">
        <v>26.6</v>
      </c>
      <c r="C37" s="125">
        <v>16.600000000000001</v>
      </c>
      <c r="D37" s="125">
        <v>10</v>
      </c>
      <c r="E37" s="125">
        <v>27.2</v>
      </c>
      <c r="F37" s="125">
        <v>16.899999999999999</v>
      </c>
      <c r="G37" s="125">
        <v>10.3</v>
      </c>
      <c r="H37" s="271" t="s">
        <v>72</v>
      </c>
      <c r="I37" s="125">
        <v>27.7</v>
      </c>
      <c r="J37" s="125">
        <v>17.2</v>
      </c>
      <c r="K37" s="125">
        <v>10.5</v>
      </c>
      <c r="L37" s="125">
        <v>28.2</v>
      </c>
      <c r="M37" s="125">
        <v>17.5</v>
      </c>
      <c r="N37" s="125">
        <v>10.7</v>
      </c>
      <c r="O37" s="271" t="s">
        <v>72</v>
      </c>
      <c r="P37" s="125">
        <v>28.6</v>
      </c>
      <c r="Q37" s="125">
        <v>17.7</v>
      </c>
      <c r="R37" s="125">
        <v>10.9</v>
      </c>
      <c r="S37" s="267"/>
    </row>
    <row r="38" spans="1:19" s="9" customFormat="1" ht="13.95" customHeight="1">
      <c r="A38" s="25" t="s">
        <v>30</v>
      </c>
      <c r="B38" s="125">
        <v>94.6</v>
      </c>
      <c r="C38" s="264" t="s">
        <v>15</v>
      </c>
      <c r="D38" s="125">
        <v>94.6</v>
      </c>
      <c r="E38" s="125">
        <v>96.3</v>
      </c>
      <c r="F38" s="264" t="s">
        <v>15</v>
      </c>
      <c r="G38" s="125">
        <v>96.3</v>
      </c>
      <c r="H38" s="25" t="s">
        <v>30</v>
      </c>
      <c r="I38" s="125">
        <v>98.5</v>
      </c>
      <c r="J38" s="264" t="s">
        <v>15</v>
      </c>
      <c r="K38" s="125">
        <v>98.5</v>
      </c>
      <c r="L38" s="125">
        <v>100.7</v>
      </c>
      <c r="M38" s="264" t="s">
        <v>15</v>
      </c>
      <c r="N38" s="125">
        <v>100.7</v>
      </c>
      <c r="O38" s="25" t="s">
        <v>30</v>
      </c>
      <c r="P38" s="125">
        <v>102.7</v>
      </c>
      <c r="Q38" s="264" t="s">
        <v>15</v>
      </c>
      <c r="R38" s="125">
        <v>102.7</v>
      </c>
      <c r="S38" s="267"/>
    </row>
    <row r="39" spans="1:19" s="9" customFormat="1" ht="13.95" customHeight="1">
      <c r="A39" s="25" t="s">
        <v>31</v>
      </c>
      <c r="B39" s="125">
        <v>157.30000000000001</v>
      </c>
      <c r="C39" s="264" t="s">
        <v>15</v>
      </c>
      <c r="D39" s="125">
        <v>157.30000000000001</v>
      </c>
      <c r="E39" s="125">
        <v>160.80000000000001</v>
      </c>
      <c r="F39" s="264" t="s">
        <v>15</v>
      </c>
      <c r="G39" s="125">
        <v>160.80000000000001</v>
      </c>
      <c r="H39" s="25" t="s">
        <v>31</v>
      </c>
      <c r="I39" s="125">
        <v>164.9</v>
      </c>
      <c r="J39" s="264" t="s">
        <v>15</v>
      </c>
      <c r="K39" s="125">
        <v>164.9</v>
      </c>
      <c r="L39" s="125">
        <v>169.3</v>
      </c>
      <c r="M39" s="264" t="s">
        <v>15</v>
      </c>
      <c r="N39" s="125">
        <v>169.3</v>
      </c>
      <c r="O39" s="25" t="s">
        <v>31</v>
      </c>
      <c r="P39" s="125">
        <v>173</v>
      </c>
      <c r="Q39" s="264" t="s">
        <v>15</v>
      </c>
      <c r="R39" s="125">
        <v>173</v>
      </c>
      <c r="S39" s="267"/>
    </row>
    <row r="40" spans="1:19" s="9" customFormat="1" ht="13.95" customHeight="1">
      <c r="A40" s="25" t="s">
        <v>32</v>
      </c>
      <c r="B40" s="125">
        <v>127.2</v>
      </c>
      <c r="C40" s="125">
        <v>16.100000000000001</v>
      </c>
      <c r="D40" s="125">
        <v>111.1</v>
      </c>
      <c r="E40" s="125">
        <v>129.69999999999999</v>
      </c>
      <c r="F40" s="125">
        <v>16.5</v>
      </c>
      <c r="G40" s="125">
        <v>113.2</v>
      </c>
      <c r="H40" s="25" t="s">
        <v>32</v>
      </c>
      <c r="I40" s="125">
        <v>132.4</v>
      </c>
      <c r="J40" s="125">
        <v>16.8</v>
      </c>
      <c r="K40" s="125">
        <v>115.6</v>
      </c>
      <c r="L40" s="125">
        <v>135.19999999999999</v>
      </c>
      <c r="M40" s="125">
        <v>17.100000000000001</v>
      </c>
      <c r="N40" s="125">
        <v>118.1</v>
      </c>
      <c r="O40" s="25" t="s">
        <v>32</v>
      </c>
      <c r="P40" s="125">
        <v>137.80000000000001</v>
      </c>
      <c r="Q40" s="125">
        <v>17.5</v>
      </c>
      <c r="R40" s="125">
        <v>120.3</v>
      </c>
      <c r="S40" s="267"/>
    </row>
    <row r="41" spans="1:19" s="9" customFormat="1" ht="13.95" customHeight="1">
      <c r="A41" s="271" t="s">
        <v>33</v>
      </c>
      <c r="B41" s="125">
        <v>16.100000000000001</v>
      </c>
      <c r="C41" s="125">
        <v>16.100000000000001</v>
      </c>
      <c r="D41" s="264" t="s">
        <v>15</v>
      </c>
      <c r="E41" s="125">
        <v>16.5</v>
      </c>
      <c r="F41" s="125">
        <v>16.5</v>
      </c>
      <c r="G41" s="264" t="s">
        <v>15</v>
      </c>
      <c r="H41" s="271" t="s">
        <v>33</v>
      </c>
      <c r="I41" s="125">
        <v>16.8</v>
      </c>
      <c r="J41" s="125">
        <v>16.8</v>
      </c>
      <c r="K41" s="264" t="s">
        <v>15</v>
      </c>
      <c r="L41" s="125">
        <v>17.100000000000001</v>
      </c>
      <c r="M41" s="125">
        <v>17.100000000000001</v>
      </c>
      <c r="N41" s="264" t="s">
        <v>15</v>
      </c>
      <c r="O41" s="271" t="s">
        <v>33</v>
      </c>
      <c r="P41" s="125">
        <v>17.5</v>
      </c>
      <c r="Q41" s="125">
        <v>17.5</v>
      </c>
      <c r="R41" s="264" t="s">
        <v>15</v>
      </c>
    </row>
    <row r="42" spans="1:19" s="9" customFormat="1" ht="13.95" customHeight="1">
      <c r="A42" s="25" t="s">
        <v>73</v>
      </c>
      <c r="B42" s="125">
        <v>262.60000000000002</v>
      </c>
      <c r="C42" s="125">
        <v>10.199999999999999</v>
      </c>
      <c r="D42" s="125">
        <v>252.4</v>
      </c>
      <c r="E42" s="125">
        <v>268.10000000000002</v>
      </c>
      <c r="F42" s="125">
        <v>10.4</v>
      </c>
      <c r="G42" s="125">
        <v>257.7</v>
      </c>
      <c r="H42" s="25" t="s">
        <v>73</v>
      </c>
      <c r="I42" s="125">
        <v>274.39999999999998</v>
      </c>
      <c r="J42" s="125">
        <v>10.6</v>
      </c>
      <c r="K42" s="125">
        <v>263.8</v>
      </c>
      <c r="L42" s="125">
        <v>281.60000000000002</v>
      </c>
      <c r="M42" s="125">
        <v>10.8</v>
      </c>
      <c r="N42" s="125">
        <v>270.8</v>
      </c>
      <c r="O42" s="25" t="s">
        <v>73</v>
      </c>
      <c r="P42" s="125">
        <v>287.7</v>
      </c>
      <c r="Q42" s="125">
        <v>10.9</v>
      </c>
      <c r="R42" s="125">
        <v>276.8</v>
      </c>
    </row>
    <row r="43" spans="1:19" s="9" customFormat="1" ht="13.95" customHeight="1">
      <c r="A43" s="271" t="s">
        <v>169</v>
      </c>
      <c r="B43" s="125">
        <v>10.199999999999999</v>
      </c>
      <c r="C43" s="125">
        <v>10.199999999999999</v>
      </c>
      <c r="D43" s="274" t="s">
        <v>15</v>
      </c>
      <c r="E43" s="125">
        <v>10.4</v>
      </c>
      <c r="F43" s="125">
        <v>10.4</v>
      </c>
      <c r="G43" s="274" t="s">
        <v>15</v>
      </c>
      <c r="H43" s="271" t="s">
        <v>169</v>
      </c>
      <c r="I43" s="125">
        <v>10.6</v>
      </c>
      <c r="J43" s="125">
        <v>10.6</v>
      </c>
      <c r="K43" s="274" t="s">
        <v>15</v>
      </c>
      <c r="L43" s="125">
        <v>10.8</v>
      </c>
      <c r="M43" s="125">
        <v>10.8</v>
      </c>
      <c r="N43" s="274" t="s">
        <v>15</v>
      </c>
      <c r="O43" s="271" t="s">
        <v>169</v>
      </c>
      <c r="P43" s="125">
        <v>10.9</v>
      </c>
      <c r="Q43" s="125">
        <v>10.9</v>
      </c>
      <c r="R43" s="274" t="s">
        <v>15</v>
      </c>
    </row>
    <row r="44" spans="1:19" s="9" customFormat="1" ht="13.95" customHeight="1">
      <c r="A44" s="25" t="s">
        <v>34</v>
      </c>
      <c r="B44" s="125">
        <v>23.5</v>
      </c>
      <c r="C44" s="274" t="s">
        <v>15</v>
      </c>
      <c r="D44" s="125">
        <v>23.5</v>
      </c>
      <c r="E44" s="125">
        <v>23.7</v>
      </c>
      <c r="F44" s="274" t="s">
        <v>15</v>
      </c>
      <c r="G44" s="125">
        <v>23.7</v>
      </c>
      <c r="H44" s="25" t="s">
        <v>34</v>
      </c>
      <c r="I44" s="125">
        <v>24.1</v>
      </c>
      <c r="J44" s="274" t="s">
        <v>15</v>
      </c>
      <c r="K44" s="125">
        <v>24.1</v>
      </c>
      <c r="L44" s="125">
        <v>24.5</v>
      </c>
      <c r="M44" s="274" t="s">
        <v>15</v>
      </c>
      <c r="N44" s="125">
        <v>24.5</v>
      </c>
      <c r="O44" s="25" t="s">
        <v>34</v>
      </c>
      <c r="P44" s="125">
        <v>24.8</v>
      </c>
      <c r="Q44" s="274" t="s">
        <v>15</v>
      </c>
      <c r="R44" s="125">
        <v>24.8</v>
      </c>
    </row>
    <row r="45" spans="1:19" s="9" customFormat="1" ht="13.95" customHeight="1">
      <c r="A45" s="25" t="s">
        <v>35</v>
      </c>
      <c r="B45" s="125">
        <v>94.8</v>
      </c>
      <c r="C45" s="125">
        <v>18.899999999999999</v>
      </c>
      <c r="D45" s="125">
        <v>75.900000000000006</v>
      </c>
      <c r="E45" s="125">
        <v>95.9</v>
      </c>
      <c r="F45" s="125">
        <v>19</v>
      </c>
      <c r="G45" s="125">
        <v>76.900000000000006</v>
      </c>
      <c r="H45" s="25" t="s">
        <v>35</v>
      </c>
      <c r="I45" s="125">
        <v>97.7</v>
      </c>
      <c r="J45" s="125">
        <v>19.399999999999999</v>
      </c>
      <c r="K45" s="125">
        <v>78.3</v>
      </c>
      <c r="L45" s="125">
        <v>99.2</v>
      </c>
      <c r="M45" s="125">
        <v>19.899999999999999</v>
      </c>
      <c r="N45" s="125">
        <v>79.3</v>
      </c>
      <c r="O45" s="25" t="s">
        <v>35</v>
      </c>
      <c r="P45" s="125">
        <v>100.5</v>
      </c>
      <c r="Q45" s="125">
        <v>20.2</v>
      </c>
      <c r="R45" s="125">
        <v>80.3</v>
      </c>
    </row>
    <row r="46" spans="1:19" s="9" customFormat="1" ht="13.95" customHeight="1">
      <c r="A46" s="271" t="s">
        <v>74</v>
      </c>
      <c r="B46" s="125">
        <v>18.899999999999999</v>
      </c>
      <c r="C46" s="125">
        <v>18.899999999999999</v>
      </c>
      <c r="D46" s="274" t="s">
        <v>15</v>
      </c>
      <c r="E46" s="125">
        <v>19</v>
      </c>
      <c r="F46" s="125">
        <v>19</v>
      </c>
      <c r="G46" s="274" t="s">
        <v>15</v>
      </c>
      <c r="H46" s="271" t="s">
        <v>74</v>
      </c>
      <c r="I46" s="125">
        <v>19.399999999999999</v>
      </c>
      <c r="J46" s="125">
        <v>19.399999999999999</v>
      </c>
      <c r="K46" s="274" t="s">
        <v>15</v>
      </c>
      <c r="L46" s="125">
        <v>19.899999999999999</v>
      </c>
      <c r="M46" s="125">
        <v>19.899999999999999</v>
      </c>
      <c r="N46" s="274" t="s">
        <v>15</v>
      </c>
      <c r="O46" s="271" t="s">
        <v>74</v>
      </c>
      <c r="P46" s="125">
        <v>20.2</v>
      </c>
      <c r="Q46" s="125">
        <v>20.2</v>
      </c>
      <c r="R46" s="274" t="s">
        <v>15</v>
      </c>
    </row>
    <row r="47" spans="1:19" s="9" customFormat="1" ht="13.95" customHeight="1">
      <c r="A47" s="25" t="s">
        <v>75</v>
      </c>
      <c r="B47" s="125">
        <v>25.2</v>
      </c>
      <c r="C47" s="274" t="s">
        <v>15</v>
      </c>
      <c r="D47" s="125">
        <v>25.2</v>
      </c>
      <c r="E47" s="125">
        <v>25.7</v>
      </c>
      <c r="F47" s="274" t="s">
        <v>15</v>
      </c>
      <c r="G47" s="125">
        <v>25.7</v>
      </c>
      <c r="H47" s="25" t="s">
        <v>75</v>
      </c>
      <c r="I47" s="125">
        <v>26.3</v>
      </c>
      <c r="J47" s="274" t="s">
        <v>15</v>
      </c>
      <c r="K47" s="125">
        <v>26.3</v>
      </c>
      <c r="L47" s="125">
        <v>26.8</v>
      </c>
      <c r="M47" s="274" t="s">
        <v>15</v>
      </c>
      <c r="N47" s="125">
        <v>26.8</v>
      </c>
      <c r="O47" s="25" t="s">
        <v>75</v>
      </c>
      <c r="P47" s="125">
        <v>27.3</v>
      </c>
      <c r="Q47" s="274" t="s">
        <v>15</v>
      </c>
      <c r="R47" s="125">
        <v>27.3</v>
      </c>
    </row>
    <row r="48" spans="1:19" s="9" customFormat="1" ht="13.95" customHeight="1">
      <c r="B48" s="264"/>
      <c r="C48" s="264"/>
      <c r="D48" s="266"/>
      <c r="E48" s="10"/>
      <c r="F48" s="10"/>
      <c r="G48" s="10"/>
      <c r="L48" s="10"/>
      <c r="M48" s="10"/>
      <c r="N48" s="10"/>
      <c r="P48" s="10"/>
      <c r="Q48" s="10"/>
      <c r="R48" s="10"/>
    </row>
    <row r="49" spans="1:19" s="9" customFormat="1" ht="13.95" customHeight="1">
      <c r="B49" s="264"/>
      <c r="C49" s="264"/>
      <c r="D49" s="266"/>
      <c r="E49" s="10"/>
      <c r="F49" s="10"/>
      <c r="G49" s="10"/>
      <c r="L49" s="10"/>
      <c r="M49" s="10"/>
      <c r="N49" s="10"/>
      <c r="P49" s="10"/>
      <c r="Q49" s="10"/>
      <c r="R49" s="10"/>
    </row>
    <row r="50" spans="1:19" s="9" customFormat="1" ht="13.95" customHeight="1">
      <c r="B50" s="264"/>
      <c r="C50" s="264"/>
      <c r="D50" s="266"/>
      <c r="E50" s="10"/>
      <c r="F50" s="10"/>
      <c r="G50" s="10"/>
      <c r="L50" s="10"/>
      <c r="M50" s="10"/>
      <c r="N50" s="10"/>
      <c r="P50" s="10"/>
      <c r="Q50" s="10"/>
      <c r="R50" s="10"/>
    </row>
    <row r="51" spans="1:19" s="9" customFormat="1" ht="13.95" customHeight="1">
      <c r="B51" s="264"/>
      <c r="C51" s="264"/>
      <c r="D51" s="266"/>
      <c r="E51" s="10"/>
      <c r="F51" s="10"/>
      <c r="G51" s="10"/>
      <c r="L51" s="10"/>
      <c r="M51" s="10"/>
      <c r="N51" s="10"/>
      <c r="P51" s="10"/>
      <c r="Q51" s="10"/>
      <c r="R51" s="10"/>
    </row>
    <row r="52" spans="1:19" s="9" customFormat="1" ht="13.95" customHeight="1">
      <c r="B52" s="264"/>
      <c r="C52" s="264"/>
      <c r="D52" s="266"/>
      <c r="E52" s="10"/>
      <c r="F52" s="10"/>
      <c r="G52" s="10"/>
      <c r="L52" s="10"/>
      <c r="M52" s="10"/>
      <c r="N52" s="10"/>
      <c r="P52" s="10"/>
      <c r="Q52" s="10"/>
      <c r="R52" s="10"/>
    </row>
    <row r="53" spans="1:19" s="9" customFormat="1" ht="13.95" customHeight="1">
      <c r="B53" s="125"/>
      <c r="C53" s="335"/>
      <c r="D53" s="125"/>
      <c r="E53" s="275"/>
      <c r="F53" s="275"/>
      <c r="G53" s="275"/>
      <c r="L53" s="275"/>
      <c r="M53" s="275"/>
      <c r="N53" s="275"/>
      <c r="P53" s="275"/>
      <c r="Q53" s="275"/>
      <c r="R53" s="275"/>
    </row>
    <row r="54" spans="1:19" s="9" customFormat="1" ht="13.95" customHeight="1">
      <c r="B54" s="125"/>
      <c r="C54" s="335"/>
      <c r="D54" s="125"/>
      <c r="E54" s="275"/>
      <c r="F54" s="275"/>
      <c r="G54" s="275"/>
      <c r="L54" s="275"/>
      <c r="M54" s="275"/>
      <c r="N54" s="275"/>
      <c r="P54" s="275"/>
      <c r="Q54" s="275"/>
      <c r="R54" s="275"/>
    </row>
    <row r="55" spans="1:19" s="9" customFormat="1" ht="18" customHeight="1">
      <c r="A55" s="235" t="s">
        <v>180</v>
      </c>
      <c r="B55" s="278"/>
      <c r="C55" s="86"/>
      <c r="E55" s="236"/>
      <c r="F55" s="236"/>
      <c r="G55" s="236"/>
      <c r="H55" s="235" t="s">
        <v>180</v>
      </c>
      <c r="L55" s="236"/>
      <c r="M55" s="236"/>
      <c r="N55" s="236"/>
      <c r="O55" s="235" t="s">
        <v>180</v>
      </c>
      <c r="P55" s="236"/>
      <c r="Q55" s="236"/>
      <c r="R55" s="236"/>
    </row>
    <row r="56" spans="1:19" s="9" customFormat="1" ht="18" customHeight="1">
      <c r="A56" s="237" t="s">
        <v>158</v>
      </c>
      <c r="B56" s="278"/>
      <c r="C56" s="86"/>
      <c r="E56" s="238"/>
      <c r="F56" s="238"/>
      <c r="G56" s="238"/>
      <c r="H56" s="237" t="s">
        <v>158</v>
      </c>
      <c r="L56" s="238"/>
      <c r="M56" s="238"/>
      <c r="N56" s="238"/>
      <c r="O56" s="237" t="s">
        <v>158</v>
      </c>
      <c r="P56" s="238"/>
      <c r="Q56" s="238"/>
      <c r="R56" s="238"/>
    </row>
    <row r="57" spans="1:19" s="240" customFormat="1" ht="18" customHeight="1">
      <c r="A57" s="239"/>
      <c r="B57" s="2396">
        <v>2017</v>
      </c>
      <c r="C57" s="2396"/>
      <c r="D57" s="2396"/>
      <c r="E57" s="2396">
        <v>2018</v>
      </c>
      <c r="F57" s="2396"/>
      <c r="G57" s="2396"/>
      <c r="H57" s="239"/>
      <c r="I57" s="2396">
        <v>2019</v>
      </c>
      <c r="J57" s="2396"/>
      <c r="K57" s="2396"/>
      <c r="L57" s="2396">
        <v>2020</v>
      </c>
      <c r="M57" s="2396"/>
      <c r="N57" s="2396"/>
      <c r="O57" s="239"/>
      <c r="P57" s="2396">
        <v>2021</v>
      </c>
      <c r="Q57" s="2396"/>
      <c r="R57" s="2396"/>
    </row>
    <row r="58" spans="1:19" s="240" customFormat="1" ht="15" customHeight="1">
      <c r="A58" s="241"/>
      <c r="B58" s="242" t="s">
        <v>161</v>
      </c>
      <c r="C58" s="243" t="s">
        <v>19</v>
      </c>
      <c r="D58" s="244"/>
      <c r="E58" s="245" t="s">
        <v>161</v>
      </c>
      <c r="F58" s="246" t="s">
        <v>19</v>
      </c>
      <c r="G58" s="247"/>
      <c r="H58" s="241"/>
      <c r="I58" s="245" t="s">
        <v>161</v>
      </c>
      <c r="J58" s="246" t="s">
        <v>19</v>
      </c>
      <c r="K58" s="247"/>
      <c r="L58" s="245" t="s">
        <v>161</v>
      </c>
      <c r="M58" s="246" t="s">
        <v>19</v>
      </c>
      <c r="N58" s="247"/>
      <c r="O58" s="241"/>
      <c r="P58" s="245" t="s">
        <v>161</v>
      </c>
      <c r="Q58" s="246" t="s">
        <v>19</v>
      </c>
      <c r="R58" s="247"/>
    </row>
    <row r="59" spans="1:19" s="240" customFormat="1" ht="15" customHeight="1">
      <c r="A59" s="248"/>
      <c r="B59" s="249" t="s">
        <v>16</v>
      </c>
      <c r="C59" s="250" t="s">
        <v>162</v>
      </c>
      <c r="D59" s="250" t="s">
        <v>163</v>
      </c>
      <c r="E59" s="246" t="s">
        <v>16</v>
      </c>
      <c r="F59" s="246" t="s">
        <v>162</v>
      </c>
      <c r="G59" s="246" t="s">
        <v>163</v>
      </c>
      <c r="H59" s="248"/>
      <c r="I59" s="246" t="s">
        <v>16</v>
      </c>
      <c r="J59" s="246" t="s">
        <v>162</v>
      </c>
      <c r="K59" s="246" t="s">
        <v>163</v>
      </c>
      <c r="L59" s="246" t="s">
        <v>16</v>
      </c>
      <c r="M59" s="246" t="s">
        <v>162</v>
      </c>
      <c r="N59" s="246" t="s">
        <v>163</v>
      </c>
      <c r="O59" s="248"/>
      <c r="P59" s="246" t="s">
        <v>16</v>
      </c>
      <c r="Q59" s="246" t="s">
        <v>162</v>
      </c>
      <c r="R59" s="246" t="s">
        <v>163</v>
      </c>
    </row>
    <row r="60" spans="1:19" s="9" customFormat="1" ht="13.95" customHeight="1">
      <c r="A60" s="237"/>
      <c r="B60" s="238"/>
      <c r="C60" s="289"/>
      <c r="D60" s="289"/>
      <c r="E60" s="289"/>
      <c r="F60" s="289"/>
      <c r="G60" s="289"/>
      <c r="H60" s="237"/>
      <c r="I60" s="289"/>
      <c r="J60" s="289"/>
      <c r="K60" s="289"/>
      <c r="L60" s="289"/>
      <c r="M60" s="289"/>
      <c r="N60" s="289"/>
      <c r="O60" s="289"/>
      <c r="P60" s="289"/>
      <c r="Q60" s="289"/>
      <c r="R60" s="289"/>
    </row>
    <row r="61" spans="1:19" s="256" customFormat="1" ht="13.95" customHeight="1">
      <c r="A61" s="4" t="s">
        <v>12</v>
      </c>
      <c r="B61" s="260">
        <v>463.5</v>
      </c>
      <c r="C61" s="290">
        <v>139.4</v>
      </c>
      <c r="D61" s="290">
        <v>334.1</v>
      </c>
      <c r="E61" s="290">
        <v>469.7</v>
      </c>
      <c r="F61" s="290">
        <v>132.6</v>
      </c>
      <c r="G61" s="290">
        <v>337.1</v>
      </c>
      <c r="H61" s="4" t="s">
        <v>12</v>
      </c>
      <c r="I61" s="260">
        <v>476.5</v>
      </c>
      <c r="J61" s="260">
        <v>135.69999999999999</v>
      </c>
      <c r="K61" s="260">
        <v>340.8</v>
      </c>
      <c r="L61" s="122">
        <v>482.8</v>
      </c>
      <c r="M61" s="122">
        <v>138.6</v>
      </c>
      <c r="N61" s="122">
        <v>344.2</v>
      </c>
      <c r="O61" s="4" t="s">
        <v>12</v>
      </c>
      <c r="P61" s="122">
        <v>488.6</v>
      </c>
      <c r="Q61" s="122">
        <v>143.4</v>
      </c>
      <c r="R61" s="122">
        <v>345.2</v>
      </c>
    </row>
    <row r="62" spans="1:19" s="256" customFormat="1" ht="13.95" customHeight="1">
      <c r="A62" s="6" t="s">
        <v>170</v>
      </c>
      <c r="B62" s="125">
        <v>73</v>
      </c>
      <c r="C62" s="291">
        <v>73</v>
      </c>
      <c r="D62" s="291" t="s">
        <v>15</v>
      </c>
      <c r="E62" s="345">
        <v>75.099999999999994</v>
      </c>
      <c r="F62" s="345">
        <v>75.099999999999994</v>
      </c>
      <c r="G62" s="345" t="s">
        <v>15</v>
      </c>
      <c r="H62" s="6" t="s">
        <v>170</v>
      </c>
      <c r="I62" s="125">
        <v>76.8</v>
      </c>
      <c r="J62" s="125">
        <v>76.8</v>
      </c>
      <c r="K62" s="274" t="s">
        <v>15</v>
      </c>
      <c r="L62" s="125">
        <v>78.400000000000006</v>
      </c>
      <c r="M62" s="125">
        <v>78.400000000000006</v>
      </c>
      <c r="N62" s="274" t="s">
        <v>15</v>
      </c>
      <c r="O62" s="6" t="s">
        <v>170</v>
      </c>
      <c r="P62" s="125">
        <v>81.8</v>
      </c>
      <c r="Q62" s="125">
        <v>81.8</v>
      </c>
      <c r="R62" s="274" t="s">
        <v>15</v>
      </c>
    </row>
    <row r="63" spans="1:19" s="9" customFormat="1" ht="13.95" customHeight="1">
      <c r="A63" s="292" t="s">
        <v>19</v>
      </c>
      <c r="B63" s="259"/>
      <c r="C63" s="340"/>
      <c r="D63" s="253"/>
      <c r="E63" s="20"/>
      <c r="F63" s="293"/>
      <c r="G63" s="273"/>
      <c r="H63" s="292" t="s">
        <v>19</v>
      </c>
      <c r="I63" s="259"/>
      <c r="J63" s="340"/>
      <c r="K63" s="253"/>
      <c r="L63" s="259"/>
      <c r="M63" s="340"/>
      <c r="N63" s="253"/>
      <c r="O63" s="292" t="s">
        <v>19</v>
      </c>
      <c r="P63" s="259"/>
      <c r="Q63" s="340"/>
      <c r="R63" s="253"/>
      <c r="S63" s="267"/>
    </row>
    <row r="64" spans="1:19" s="9" customFormat="1" ht="13.95" customHeight="1">
      <c r="A64" s="7" t="s">
        <v>36</v>
      </c>
      <c r="B64" s="262">
        <v>2.6</v>
      </c>
      <c r="C64" s="262">
        <v>2.6</v>
      </c>
      <c r="D64" s="274" t="s">
        <v>15</v>
      </c>
      <c r="E64" s="262">
        <v>2.6</v>
      </c>
      <c r="F64" s="262">
        <v>2.6</v>
      </c>
      <c r="G64" s="274" t="s">
        <v>15</v>
      </c>
      <c r="H64" s="7" t="s">
        <v>36</v>
      </c>
      <c r="I64" s="262">
        <v>2.6</v>
      </c>
      <c r="J64" s="262">
        <v>2.6</v>
      </c>
      <c r="K64" s="274" t="s">
        <v>15</v>
      </c>
      <c r="L64" s="125">
        <v>2.6</v>
      </c>
      <c r="M64" s="125">
        <v>2.6</v>
      </c>
      <c r="N64" s="274" t="s">
        <v>15</v>
      </c>
      <c r="O64" s="7" t="s">
        <v>36</v>
      </c>
      <c r="P64" s="125">
        <v>2.6</v>
      </c>
      <c r="Q64" s="125">
        <v>2.6</v>
      </c>
      <c r="R64" s="274" t="s">
        <v>15</v>
      </c>
      <c r="S64" s="267"/>
    </row>
    <row r="65" spans="1:19" s="9" customFormat="1" ht="13.95" customHeight="1">
      <c r="A65" s="6" t="s">
        <v>37</v>
      </c>
      <c r="B65" s="262">
        <v>43.7</v>
      </c>
      <c r="C65" s="262">
        <v>43.7</v>
      </c>
      <c r="D65" s="274" t="s">
        <v>15</v>
      </c>
      <c r="E65" s="262">
        <v>44.4</v>
      </c>
      <c r="F65" s="262">
        <v>44.4</v>
      </c>
      <c r="G65" s="274" t="s">
        <v>15</v>
      </c>
      <c r="H65" s="6" t="s">
        <v>37</v>
      </c>
      <c r="I65" s="262">
        <v>45.5</v>
      </c>
      <c r="J65" s="262">
        <v>45.5</v>
      </c>
      <c r="K65" s="274" t="s">
        <v>15</v>
      </c>
      <c r="L65" s="125">
        <v>46.5</v>
      </c>
      <c r="M65" s="125">
        <v>46.5</v>
      </c>
      <c r="N65" s="274" t="s">
        <v>15</v>
      </c>
      <c r="O65" s="6" t="s">
        <v>37</v>
      </c>
      <c r="P65" s="125">
        <v>47.7</v>
      </c>
      <c r="Q65" s="125">
        <v>47.7</v>
      </c>
      <c r="R65" s="274" t="s">
        <v>15</v>
      </c>
      <c r="S65" s="267"/>
    </row>
    <row r="66" spans="1:19" s="9" customFormat="1" ht="13.95" customHeight="1">
      <c r="A66" s="292" t="s">
        <v>19</v>
      </c>
      <c r="B66" s="259"/>
      <c r="C66" s="253"/>
      <c r="D66" s="274"/>
      <c r="E66" s="259"/>
      <c r="F66" s="253"/>
      <c r="G66" s="274"/>
      <c r="H66" s="292" t="s">
        <v>19</v>
      </c>
      <c r="I66" s="259"/>
      <c r="J66" s="253"/>
      <c r="K66" s="274"/>
      <c r="L66" s="259"/>
      <c r="M66" s="253"/>
      <c r="N66" s="274"/>
      <c r="O66" s="292" t="s">
        <v>19</v>
      </c>
      <c r="P66" s="259"/>
      <c r="Q66" s="253"/>
      <c r="R66" s="274"/>
      <c r="S66" s="267"/>
    </row>
    <row r="67" spans="1:19" s="9" customFormat="1" ht="13.95" customHeight="1">
      <c r="A67" s="7" t="s">
        <v>38</v>
      </c>
      <c r="B67" s="125">
        <v>0.5</v>
      </c>
      <c r="C67" s="125">
        <v>0.5</v>
      </c>
      <c r="D67" s="274" t="s">
        <v>15</v>
      </c>
      <c r="E67" s="125">
        <v>0.5</v>
      </c>
      <c r="F67" s="125">
        <v>0.5</v>
      </c>
      <c r="G67" s="274" t="s">
        <v>15</v>
      </c>
      <c r="H67" s="7" t="s">
        <v>38</v>
      </c>
      <c r="I67" s="125">
        <v>0.5</v>
      </c>
      <c r="J67" s="125">
        <v>0.5</v>
      </c>
      <c r="K67" s="274" t="s">
        <v>15</v>
      </c>
      <c r="L67" s="125">
        <v>0.5</v>
      </c>
      <c r="M67" s="125">
        <v>0.5</v>
      </c>
      <c r="N67" s="274" t="s">
        <v>15</v>
      </c>
      <c r="O67" s="7" t="s">
        <v>38</v>
      </c>
      <c r="P67" s="125">
        <v>0.5</v>
      </c>
      <c r="Q67" s="125">
        <v>0.5</v>
      </c>
      <c r="R67" s="274" t="s">
        <v>15</v>
      </c>
      <c r="S67" s="267"/>
    </row>
    <row r="68" spans="1:19" s="9" customFormat="1" ht="13.95" customHeight="1">
      <c r="A68" s="6" t="s">
        <v>39</v>
      </c>
      <c r="B68" s="262">
        <v>66.599999999999994</v>
      </c>
      <c r="C68" s="274" t="s">
        <v>15</v>
      </c>
      <c r="D68" s="262">
        <v>66.599999999999994</v>
      </c>
      <c r="E68" s="262">
        <v>67.099999999999994</v>
      </c>
      <c r="F68" s="274" t="s">
        <v>15</v>
      </c>
      <c r="G68" s="262">
        <v>67.099999999999994</v>
      </c>
      <c r="H68" s="6" t="s">
        <v>39</v>
      </c>
      <c r="I68" s="262">
        <v>67.900000000000006</v>
      </c>
      <c r="J68" s="274" t="s">
        <v>15</v>
      </c>
      <c r="K68" s="262">
        <v>67.900000000000006</v>
      </c>
      <c r="L68" s="125">
        <v>68.7</v>
      </c>
      <c r="M68" s="274" t="s">
        <v>15</v>
      </c>
      <c r="N68" s="125">
        <v>68.7</v>
      </c>
      <c r="O68" s="6" t="s">
        <v>39</v>
      </c>
      <c r="P68" s="125">
        <v>68.3</v>
      </c>
      <c r="Q68" s="274" t="s">
        <v>15</v>
      </c>
      <c r="R68" s="125">
        <v>68.3</v>
      </c>
      <c r="S68" s="267"/>
    </row>
    <row r="69" spans="1:19" s="9" customFormat="1" ht="13.95" customHeight="1">
      <c r="A69" s="6" t="s">
        <v>40</v>
      </c>
      <c r="B69" s="262">
        <v>86.5</v>
      </c>
      <c r="C69" s="274" t="s">
        <v>15</v>
      </c>
      <c r="D69" s="262">
        <v>86.5</v>
      </c>
      <c r="E69" s="262">
        <v>87.7</v>
      </c>
      <c r="F69" s="274" t="s">
        <v>15</v>
      </c>
      <c r="G69" s="262">
        <v>87.7</v>
      </c>
      <c r="H69" s="6" t="s">
        <v>40</v>
      </c>
      <c r="I69" s="262">
        <v>88.9</v>
      </c>
      <c r="J69" s="274" t="s">
        <v>15</v>
      </c>
      <c r="K69" s="262">
        <v>88.9</v>
      </c>
      <c r="L69" s="125">
        <v>90.1</v>
      </c>
      <c r="M69" s="274" t="s">
        <v>15</v>
      </c>
      <c r="N69" s="125">
        <v>90.1</v>
      </c>
      <c r="O69" s="6" t="s">
        <v>40</v>
      </c>
      <c r="P69" s="125">
        <v>90.6</v>
      </c>
      <c r="Q69" s="274" t="s">
        <v>15</v>
      </c>
      <c r="R69" s="125">
        <v>90.6</v>
      </c>
      <c r="S69" s="267"/>
    </row>
    <row r="70" spans="1:19" s="9" customFormat="1" ht="13.95" customHeight="1">
      <c r="A70" s="5" t="s">
        <v>41</v>
      </c>
      <c r="B70" s="262">
        <v>80.7</v>
      </c>
      <c r="C70" s="262">
        <v>12.7</v>
      </c>
      <c r="D70" s="262">
        <v>68</v>
      </c>
      <c r="E70" s="262">
        <v>81.5</v>
      </c>
      <c r="F70" s="262">
        <v>13.1</v>
      </c>
      <c r="G70" s="262">
        <v>68.400000000000006</v>
      </c>
      <c r="H70" s="5" t="s">
        <v>41</v>
      </c>
      <c r="I70" s="262">
        <v>82.6</v>
      </c>
      <c r="J70" s="262">
        <v>13.4</v>
      </c>
      <c r="K70" s="262">
        <v>69.2</v>
      </c>
      <c r="L70" s="125">
        <v>83.5</v>
      </c>
      <c r="M70" s="125">
        <v>13.7</v>
      </c>
      <c r="N70" s="125">
        <v>69.8</v>
      </c>
      <c r="O70" s="5" t="s">
        <v>41</v>
      </c>
      <c r="P70" s="125">
        <v>84.3</v>
      </c>
      <c r="Q70" s="125">
        <v>13.9</v>
      </c>
      <c r="R70" s="125">
        <v>70.400000000000006</v>
      </c>
      <c r="S70" s="267"/>
    </row>
    <row r="71" spans="1:19" s="9" customFormat="1" ht="13.95" customHeight="1">
      <c r="A71" s="7" t="s">
        <v>42</v>
      </c>
      <c r="B71" s="262">
        <v>12.7</v>
      </c>
      <c r="C71" s="262">
        <v>12.7</v>
      </c>
      <c r="D71" s="274" t="s">
        <v>15</v>
      </c>
      <c r="E71" s="262">
        <v>13.1</v>
      </c>
      <c r="F71" s="262">
        <v>13.1</v>
      </c>
      <c r="G71" s="274" t="s">
        <v>15</v>
      </c>
      <c r="H71" s="7" t="s">
        <v>42</v>
      </c>
      <c r="I71" s="262">
        <v>13.4</v>
      </c>
      <c r="J71" s="262">
        <v>13.4</v>
      </c>
      <c r="K71" s="274" t="s">
        <v>15</v>
      </c>
      <c r="L71" s="125">
        <v>13.7</v>
      </c>
      <c r="M71" s="125">
        <v>13.7</v>
      </c>
      <c r="N71" s="274" t="s">
        <v>15</v>
      </c>
      <c r="O71" s="7" t="s">
        <v>42</v>
      </c>
      <c r="P71" s="125">
        <v>13.9</v>
      </c>
      <c r="Q71" s="125">
        <v>13.9</v>
      </c>
      <c r="R71" s="274" t="s">
        <v>15</v>
      </c>
      <c r="S71" s="267"/>
    </row>
    <row r="72" spans="1:19" s="9" customFormat="1" ht="13.95" customHeight="1">
      <c r="A72" s="6" t="s">
        <v>43</v>
      </c>
      <c r="B72" s="262">
        <v>52</v>
      </c>
      <c r="C72" s="274" t="s">
        <v>15</v>
      </c>
      <c r="D72" s="262">
        <v>52</v>
      </c>
      <c r="E72" s="262">
        <v>52.4</v>
      </c>
      <c r="F72" s="274" t="s">
        <v>15</v>
      </c>
      <c r="G72" s="262">
        <v>52.4</v>
      </c>
      <c r="H72" s="6" t="s">
        <v>43</v>
      </c>
      <c r="I72" s="262">
        <v>52.7</v>
      </c>
      <c r="J72" s="274" t="s">
        <v>15</v>
      </c>
      <c r="K72" s="262">
        <v>52.7</v>
      </c>
      <c r="L72" s="125">
        <v>53</v>
      </c>
      <c r="M72" s="274" t="s">
        <v>15</v>
      </c>
      <c r="N72" s="125">
        <v>53</v>
      </c>
      <c r="O72" s="6" t="s">
        <v>43</v>
      </c>
      <c r="P72" s="125">
        <v>53.1</v>
      </c>
      <c r="Q72" s="274" t="s">
        <v>15</v>
      </c>
      <c r="R72" s="125">
        <v>53.1</v>
      </c>
      <c r="S72" s="267"/>
    </row>
    <row r="73" spans="1:19" s="9" customFormat="1" ht="13.95" customHeight="1">
      <c r="A73" s="6" t="s">
        <v>44</v>
      </c>
      <c r="B73" s="262">
        <v>61</v>
      </c>
      <c r="C73" s="274" t="s">
        <v>15</v>
      </c>
      <c r="D73" s="262">
        <v>61</v>
      </c>
      <c r="E73" s="262">
        <v>61.5</v>
      </c>
      <c r="F73" s="274" t="s">
        <v>15</v>
      </c>
      <c r="G73" s="262">
        <v>61.5</v>
      </c>
      <c r="H73" s="6" t="s">
        <v>44</v>
      </c>
      <c r="I73" s="262">
        <v>62.1</v>
      </c>
      <c r="J73" s="274" t="s">
        <v>15</v>
      </c>
      <c r="K73" s="262">
        <v>62.1</v>
      </c>
      <c r="L73" s="125">
        <v>62.6</v>
      </c>
      <c r="M73" s="274" t="s">
        <v>15</v>
      </c>
      <c r="N73" s="125">
        <v>62.6</v>
      </c>
      <c r="O73" s="6" t="s">
        <v>44</v>
      </c>
      <c r="P73" s="125">
        <v>62.8</v>
      </c>
      <c r="Q73" s="274" t="s">
        <v>15</v>
      </c>
      <c r="R73" s="125">
        <v>62.8</v>
      </c>
      <c r="S73" s="267"/>
    </row>
    <row r="74" spans="1:19" s="9" customFormat="1" ht="13.95" customHeight="1">
      <c r="B74" s="303"/>
      <c r="C74" s="303"/>
      <c r="D74" s="303"/>
      <c r="E74" s="259"/>
      <c r="F74" s="259"/>
      <c r="G74" s="259"/>
      <c r="I74" s="259"/>
      <c r="J74" s="259"/>
      <c r="K74" s="259"/>
      <c r="L74" s="259"/>
      <c r="M74" s="259"/>
      <c r="N74" s="259"/>
      <c r="P74" s="259"/>
      <c r="Q74" s="259"/>
      <c r="R74" s="259"/>
      <c r="S74" s="267"/>
    </row>
    <row r="75" spans="1:19" s="9" customFormat="1" ht="13.95" customHeight="1">
      <c r="A75" s="4" t="s">
        <v>2</v>
      </c>
      <c r="B75" s="260">
        <v>268.60000000000002</v>
      </c>
      <c r="C75" s="260">
        <v>38.299999999999997</v>
      </c>
      <c r="D75" s="260">
        <v>230.3</v>
      </c>
      <c r="E75" s="260">
        <v>271.39999999999998</v>
      </c>
      <c r="F75" s="260">
        <v>38.799999999999997</v>
      </c>
      <c r="G75" s="260">
        <v>232.6</v>
      </c>
      <c r="H75" s="4" t="s">
        <v>2</v>
      </c>
      <c r="I75" s="122">
        <v>274.60000000000002</v>
      </c>
      <c r="J75" s="122">
        <v>39.5</v>
      </c>
      <c r="K75" s="122">
        <v>235.1</v>
      </c>
      <c r="L75" s="122">
        <v>277.2</v>
      </c>
      <c r="M75" s="122">
        <v>40.1</v>
      </c>
      <c r="N75" s="122">
        <v>237.1</v>
      </c>
      <c r="O75" s="4" t="s">
        <v>2</v>
      </c>
      <c r="P75" s="122">
        <v>279.7</v>
      </c>
      <c r="Q75" s="122">
        <v>40.6</v>
      </c>
      <c r="R75" s="122">
        <v>239.1</v>
      </c>
      <c r="S75" s="267"/>
    </row>
    <row r="76" spans="1:19" s="9" customFormat="1" ht="13.95" customHeight="1">
      <c r="A76" s="6" t="s">
        <v>45</v>
      </c>
      <c r="B76" s="346">
        <v>38.299999999999997</v>
      </c>
      <c r="C76" s="346">
        <v>38.299999999999997</v>
      </c>
      <c r="D76" s="274" t="s">
        <v>15</v>
      </c>
      <c r="E76" s="346">
        <v>38.799999999999997</v>
      </c>
      <c r="F76" s="346">
        <v>38.799999999999997</v>
      </c>
      <c r="G76" s="274" t="s">
        <v>15</v>
      </c>
      <c r="H76" s="6" t="s">
        <v>45</v>
      </c>
      <c r="I76" s="346">
        <v>39.5</v>
      </c>
      <c r="J76" s="346">
        <v>39.5</v>
      </c>
      <c r="K76" s="274" t="s">
        <v>15</v>
      </c>
      <c r="L76" s="125">
        <v>40.1</v>
      </c>
      <c r="M76" s="125">
        <v>40.1</v>
      </c>
      <c r="N76" s="274" t="s">
        <v>15</v>
      </c>
      <c r="O76" s="6" t="s">
        <v>45</v>
      </c>
      <c r="P76" s="125">
        <v>40.6</v>
      </c>
      <c r="Q76" s="125">
        <v>40.6</v>
      </c>
      <c r="R76" s="274" t="s">
        <v>15</v>
      </c>
      <c r="S76" s="267"/>
    </row>
    <row r="77" spans="1:19" s="9" customFormat="1" ht="13.95" customHeight="1">
      <c r="A77" s="5" t="s">
        <v>46</v>
      </c>
      <c r="B77" s="262">
        <v>29.1</v>
      </c>
      <c r="C77" s="20" t="s">
        <v>15</v>
      </c>
      <c r="D77" s="262">
        <v>29.1</v>
      </c>
      <c r="E77" s="262">
        <v>29.2</v>
      </c>
      <c r="F77" s="20" t="s">
        <v>15</v>
      </c>
      <c r="G77" s="262">
        <v>29.2</v>
      </c>
      <c r="H77" s="5" t="s">
        <v>46</v>
      </c>
      <c r="I77" s="262">
        <v>29.4</v>
      </c>
      <c r="J77" s="20" t="s">
        <v>15</v>
      </c>
      <c r="K77" s="125">
        <v>29.4</v>
      </c>
      <c r="L77" s="125">
        <v>29.6</v>
      </c>
      <c r="M77" s="274" t="s">
        <v>15</v>
      </c>
      <c r="N77" s="125">
        <v>29.6</v>
      </c>
      <c r="O77" s="5" t="s">
        <v>46</v>
      </c>
      <c r="P77" s="125">
        <v>29.8</v>
      </c>
      <c r="Q77" s="274" t="s">
        <v>15</v>
      </c>
      <c r="R77" s="125">
        <v>29.8</v>
      </c>
      <c r="S77" s="267"/>
    </row>
    <row r="78" spans="1:19" s="256" customFormat="1" ht="13.95" customHeight="1">
      <c r="A78" s="5" t="s">
        <v>47</v>
      </c>
      <c r="B78" s="262">
        <v>51.6</v>
      </c>
      <c r="C78" s="20" t="s">
        <v>15</v>
      </c>
      <c r="D78" s="262">
        <v>51.6</v>
      </c>
      <c r="E78" s="262">
        <v>52.1</v>
      </c>
      <c r="F78" s="20" t="s">
        <v>15</v>
      </c>
      <c r="G78" s="262">
        <v>52.1</v>
      </c>
      <c r="H78" s="5" t="s">
        <v>47</v>
      </c>
      <c r="I78" s="262">
        <v>52.8</v>
      </c>
      <c r="J78" s="20" t="s">
        <v>15</v>
      </c>
      <c r="K78" s="262">
        <v>52.8</v>
      </c>
      <c r="L78" s="125">
        <v>53.3</v>
      </c>
      <c r="M78" s="274" t="s">
        <v>15</v>
      </c>
      <c r="N78" s="125">
        <v>53.3</v>
      </c>
      <c r="O78" s="5" t="s">
        <v>47</v>
      </c>
      <c r="P78" s="125">
        <v>53.8</v>
      </c>
      <c r="Q78" s="274" t="s">
        <v>15</v>
      </c>
      <c r="R78" s="125">
        <v>53.8</v>
      </c>
    </row>
    <row r="79" spans="1:19" s="9" customFormat="1" ht="13.95" customHeight="1">
      <c r="A79" s="6" t="s">
        <v>48</v>
      </c>
      <c r="B79" s="262">
        <v>39.6</v>
      </c>
      <c r="C79" s="20" t="s">
        <v>15</v>
      </c>
      <c r="D79" s="262">
        <v>39.6</v>
      </c>
      <c r="E79" s="262">
        <v>39.9</v>
      </c>
      <c r="F79" s="20" t="s">
        <v>15</v>
      </c>
      <c r="G79" s="262">
        <v>39.9</v>
      </c>
      <c r="H79" s="6" t="s">
        <v>48</v>
      </c>
      <c r="I79" s="262">
        <v>40.299999999999997</v>
      </c>
      <c r="J79" s="20" t="s">
        <v>15</v>
      </c>
      <c r="K79" s="262">
        <v>40.299999999999997</v>
      </c>
      <c r="L79" s="125">
        <v>40.6</v>
      </c>
      <c r="M79" s="274" t="s">
        <v>15</v>
      </c>
      <c r="N79" s="125">
        <v>40.6</v>
      </c>
      <c r="O79" s="6" t="s">
        <v>48</v>
      </c>
      <c r="P79" s="125">
        <v>40.9</v>
      </c>
      <c r="Q79" s="274" t="s">
        <v>15</v>
      </c>
      <c r="R79" s="125">
        <v>40.9</v>
      </c>
      <c r="S79" s="267"/>
    </row>
    <row r="80" spans="1:19" s="9" customFormat="1" ht="13.95" customHeight="1">
      <c r="A80" s="6" t="s">
        <v>49</v>
      </c>
      <c r="B80" s="262">
        <v>64.3</v>
      </c>
      <c r="C80" s="20" t="s">
        <v>15</v>
      </c>
      <c r="D80" s="262">
        <v>64.3</v>
      </c>
      <c r="E80" s="262">
        <v>65.099999999999994</v>
      </c>
      <c r="F80" s="20" t="s">
        <v>15</v>
      </c>
      <c r="G80" s="262">
        <v>65.099999999999994</v>
      </c>
      <c r="H80" s="6" t="s">
        <v>49</v>
      </c>
      <c r="I80" s="262">
        <v>65.8</v>
      </c>
      <c r="J80" s="20" t="s">
        <v>15</v>
      </c>
      <c r="K80" s="262">
        <v>65.8</v>
      </c>
      <c r="L80" s="125">
        <v>66.5</v>
      </c>
      <c r="M80" s="274" t="s">
        <v>15</v>
      </c>
      <c r="N80" s="125">
        <v>66.5</v>
      </c>
      <c r="O80" s="6" t="s">
        <v>49</v>
      </c>
      <c r="P80" s="125">
        <v>67</v>
      </c>
      <c r="Q80" s="274" t="s">
        <v>15</v>
      </c>
      <c r="R80" s="125">
        <v>67</v>
      </c>
      <c r="S80" s="267"/>
    </row>
    <row r="81" spans="1:19" s="9" customFormat="1" ht="13.95" customHeight="1">
      <c r="A81" s="6" t="s">
        <v>50</v>
      </c>
      <c r="B81" s="262">
        <v>45.7</v>
      </c>
      <c r="C81" s="20" t="s">
        <v>15</v>
      </c>
      <c r="D81" s="262">
        <v>45.7</v>
      </c>
      <c r="E81" s="262">
        <v>46.3</v>
      </c>
      <c r="F81" s="20" t="s">
        <v>15</v>
      </c>
      <c r="G81" s="262">
        <v>46.3</v>
      </c>
      <c r="H81" s="6" t="s">
        <v>50</v>
      </c>
      <c r="I81" s="262">
        <v>46.8</v>
      </c>
      <c r="J81" s="20" t="s">
        <v>15</v>
      </c>
      <c r="K81" s="262">
        <v>46.8</v>
      </c>
      <c r="L81" s="125">
        <v>47.1</v>
      </c>
      <c r="M81" s="274" t="s">
        <v>15</v>
      </c>
      <c r="N81" s="125">
        <v>47.1</v>
      </c>
      <c r="O81" s="6" t="s">
        <v>50</v>
      </c>
      <c r="P81" s="125">
        <v>47.6</v>
      </c>
      <c r="Q81" s="274" t="s">
        <v>15</v>
      </c>
      <c r="R81" s="125">
        <v>47.6</v>
      </c>
      <c r="S81" s="267"/>
    </row>
    <row r="82" spans="1:19" s="9" customFormat="1" ht="13.95" customHeight="1">
      <c r="A82" s="7"/>
      <c r="B82" s="303"/>
      <c r="C82" s="303"/>
      <c r="D82" s="303"/>
      <c r="E82" s="259"/>
      <c r="F82" s="259"/>
      <c r="G82" s="259"/>
      <c r="H82" s="7"/>
      <c r="I82" s="259"/>
      <c r="J82" s="259"/>
      <c r="K82" s="259"/>
      <c r="L82" s="259"/>
      <c r="M82" s="259"/>
      <c r="N82" s="259"/>
      <c r="O82" s="7"/>
      <c r="P82" s="259"/>
      <c r="Q82" s="259"/>
      <c r="R82" s="259"/>
      <c r="S82" s="267"/>
    </row>
    <row r="83" spans="1:19" s="9" customFormat="1" ht="13.95" customHeight="1">
      <c r="A83" s="4" t="s">
        <v>51</v>
      </c>
      <c r="B83" s="121">
        <v>1182.8</v>
      </c>
      <c r="C83" s="260">
        <v>93.2</v>
      </c>
      <c r="D83" s="122">
        <v>1089.5999999999999</v>
      </c>
      <c r="E83" s="122">
        <v>1209.4000000000001</v>
      </c>
      <c r="F83" s="122">
        <v>96.2</v>
      </c>
      <c r="G83" s="122">
        <v>1113.2</v>
      </c>
      <c r="H83" s="4" t="s">
        <v>51</v>
      </c>
      <c r="I83" s="122">
        <v>1237.2</v>
      </c>
      <c r="J83" s="122">
        <v>98.3</v>
      </c>
      <c r="K83" s="122">
        <v>1138.9000000000001</v>
      </c>
      <c r="L83" s="122">
        <v>1263.4000000000001</v>
      </c>
      <c r="M83" s="122">
        <v>100.5</v>
      </c>
      <c r="N83" s="122">
        <v>1162.9000000000001</v>
      </c>
      <c r="O83" s="4" t="s">
        <v>51</v>
      </c>
      <c r="P83" s="122">
        <v>1287</v>
      </c>
      <c r="Q83" s="122">
        <v>103</v>
      </c>
      <c r="R83" s="122">
        <v>1184</v>
      </c>
      <c r="S83" s="267"/>
    </row>
    <row r="84" spans="1:19" s="9" customFormat="1" ht="13.95" customHeight="1">
      <c r="A84" s="6" t="s">
        <v>52</v>
      </c>
      <c r="B84" s="262">
        <v>76.099999999999994</v>
      </c>
      <c r="C84" s="264" t="s">
        <v>15</v>
      </c>
      <c r="D84" s="262">
        <v>76.099999999999994</v>
      </c>
      <c r="E84" s="262">
        <v>77.3</v>
      </c>
      <c r="F84" s="264" t="s">
        <v>15</v>
      </c>
      <c r="G84" s="262">
        <v>77.3</v>
      </c>
      <c r="H84" s="6" t="s">
        <v>52</v>
      </c>
      <c r="I84" s="262">
        <v>78.5</v>
      </c>
      <c r="J84" s="264" t="s">
        <v>15</v>
      </c>
      <c r="K84" s="262">
        <v>78.5</v>
      </c>
      <c r="L84" s="125">
        <v>79.2</v>
      </c>
      <c r="M84" s="264" t="s">
        <v>15</v>
      </c>
      <c r="N84" s="125">
        <v>79.2</v>
      </c>
      <c r="O84" s="6" t="s">
        <v>52</v>
      </c>
      <c r="P84" s="125">
        <v>79.900000000000006</v>
      </c>
      <c r="Q84" s="264" t="s">
        <v>15</v>
      </c>
      <c r="R84" s="125">
        <v>79.900000000000006</v>
      </c>
      <c r="S84" s="267"/>
    </row>
    <row r="85" spans="1:19" s="9" customFormat="1" ht="13.95" customHeight="1">
      <c r="A85" s="6" t="s">
        <v>53</v>
      </c>
      <c r="B85" s="262">
        <v>118.1</v>
      </c>
      <c r="C85" s="264" t="s">
        <v>15</v>
      </c>
      <c r="D85" s="262">
        <v>118.1</v>
      </c>
      <c r="E85" s="262">
        <v>121.1</v>
      </c>
      <c r="F85" s="264" t="s">
        <v>15</v>
      </c>
      <c r="G85" s="262">
        <v>121.1</v>
      </c>
      <c r="H85" s="6" t="s">
        <v>53</v>
      </c>
      <c r="I85" s="262">
        <v>124</v>
      </c>
      <c r="J85" s="264" t="s">
        <v>15</v>
      </c>
      <c r="K85" s="125">
        <v>124</v>
      </c>
      <c r="L85" s="125">
        <v>126.9</v>
      </c>
      <c r="M85" s="264" t="s">
        <v>15</v>
      </c>
      <c r="N85" s="125">
        <v>126.9</v>
      </c>
      <c r="O85" s="6" t="s">
        <v>53</v>
      </c>
      <c r="P85" s="125">
        <v>129.9</v>
      </c>
      <c r="Q85" s="264" t="s">
        <v>15</v>
      </c>
      <c r="R85" s="125">
        <v>129.9</v>
      </c>
      <c r="S85" s="267"/>
    </row>
    <row r="86" spans="1:19" s="9" customFormat="1" ht="13.95" customHeight="1">
      <c r="A86" s="6" t="s">
        <v>54</v>
      </c>
      <c r="B86" s="262">
        <v>83</v>
      </c>
      <c r="C86" s="264" t="s">
        <v>15</v>
      </c>
      <c r="D86" s="262">
        <v>83</v>
      </c>
      <c r="E86" s="262">
        <v>84.5</v>
      </c>
      <c r="F86" s="264" t="s">
        <v>15</v>
      </c>
      <c r="G86" s="262">
        <v>84.5</v>
      </c>
      <c r="H86" s="6" t="s">
        <v>54</v>
      </c>
      <c r="I86" s="125">
        <v>85.5</v>
      </c>
      <c r="J86" s="264" t="s">
        <v>15</v>
      </c>
      <c r="K86" s="125">
        <v>85.5</v>
      </c>
      <c r="L86" s="125">
        <v>86</v>
      </c>
      <c r="M86" s="264" t="s">
        <v>15</v>
      </c>
      <c r="N86" s="125">
        <v>86</v>
      </c>
      <c r="O86" s="6" t="s">
        <v>54</v>
      </c>
      <c r="P86" s="125">
        <v>86.8</v>
      </c>
      <c r="Q86" s="264" t="s">
        <v>15</v>
      </c>
      <c r="R86" s="125">
        <v>86.8</v>
      </c>
      <c r="S86" s="267"/>
    </row>
    <row r="87" spans="1:19" s="9" customFormat="1" ht="13.95" customHeight="1">
      <c r="A87" s="6" t="s">
        <v>55</v>
      </c>
      <c r="B87" s="262">
        <v>385</v>
      </c>
      <c r="C87" s="262">
        <v>25</v>
      </c>
      <c r="D87" s="262">
        <v>360</v>
      </c>
      <c r="E87" s="262">
        <v>394.7</v>
      </c>
      <c r="F87" s="262">
        <v>26.2</v>
      </c>
      <c r="G87" s="262">
        <v>368.5</v>
      </c>
      <c r="H87" s="6" t="s">
        <v>55</v>
      </c>
      <c r="I87" s="125">
        <v>404.1</v>
      </c>
      <c r="J87" s="125">
        <v>26.6</v>
      </c>
      <c r="K87" s="125">
        <v>377.5</v>
      </c>
      <c r="L87" s="125">
        <v>413.7</v>
      </c>
      <c r="M87" s="125">
        <v>27.1</v>
      </c>
      <c r="N87" s="125">
        <v>386.6</v>
      </c>
      <c r="O87" s="6" t="s">
        <v>55</v>
      </c>
      <c r="P87" s="125">
        <v>421.9</v>
      </c>
      <c r="Q87" s="125">
        <v>27.7</v>
      </c>
      <c r="R87" s="125">
        <v>394.2</v>
      </c>
      <c r="S87" s="267"/>
    </row>
    <row r="88" spans="1:19" s="256" customFormat="1" ht="13.95" customHeight="1">
      <c r="A88" s="7" t="s">
        <v>171</v>
      </c>
      <c r="B88" s="262">
        <v>25</v>
      </c>
      <c r="C88" s="262">
        <v>25</v>
      </c>
      <c r="D88" s="264" t="s">
        <v>15</v>
      </c>
      <c r="E88" s="262">
        <v>26.2</v>
      </c>
      <c r="F88" s="262">
        <v>26.2</v>
      </c>
      <c r="G88" s="264" t="s">
        <v>15</v>
      </c>
      <c r="H88" s="7" t="s">
        <v>171</v>
      </c>
      <c r="I88" s="262">
        <v>26.6</v>
      </c>
      <c r="J88" s="262">
        <v>26.6</v>
      </c>
      <c r="K88" s="264" t="s">
        <v>15</v>
      </c>
      <c r="L88" s="125">
        <v>27.1</v>
      </c>
      <c r="M88" s="125">
        <v>27.1</v>
      </c>
      <c r="N88" s="264" t="s">
        <v>15</v>
      </c>
      <c r="O88" s="7" t="s">
        <v>171</v>
      </c>
      <c r="P88" s="125">
        <v>27.7</v>
      </c>
      <c r="Q88" s="125">
        <v>27.7</v>
      </c>
      <c r="R88" s="264" t="s">
        <v>15</v>
      </c>
    </row>
    <row r="89" spans="1:19" s="9" customFormat="1" ht="13.95" customHeight="1">
      <c r="A89" s="6" t="s">
        <v>56</v>
      </c>
      <c r="B89" s="262">
        <v>256.39999999999998</v>
      </c>
      <c r="C89" s="262">
        <v>15.9</v>
      </c>
      <c r="D89" s="262">
        <v>240.5</v>
      </c>
      <c r="E89" s="262">
        <v>261.89999999999998</v>
      </c>
      <c r="F89" s="262">
        <v>16.3</v>
      </c>
      <c r="G89" s="262">
        <v>245.6</v>
      </c>
      <c r="H89" s="6" t="s">
        <v>56</v>
      </c>
      <c r="I89" s="125">
        <v>268.5</v>
      </c>
      <c r="J89" s="125">
        <v>16.600000000000001</v>
      </c>
      <c r="K89" s="125">
        <v>251.9</v>
      </c>
      <c r="L89" s="125">
        <v>275.10000000000002</v>
      </c>
      <c r="M89" s="125">
        <v>16.899999999999999</v>
      </c>
      <c r="N89" s="125">
        <v>258.2</v>
      </c>
      <c r="O89" s="6" t="s">
        <v>56</v>
      </c>
      <c r="P89" s="125">
        <v>281.10000000000002</v>
      </c>
      <c r="Q89" s="125">
        <v>17.600000000000001</v>
      </c>
      <c r="R89" s="125">
        <v>263.5</v>
      </c>
      <c r="S89" s="267"/>
    </row>
    <row r="90" spans="1:19" s="9" customFormat="1" ht="13.95" customHeight="1">
      <c r="A90" s="7" t="s">
        <v>172</v>
      </c>
      <c r="B90" s="262">
        <v>15.9</v>
      </c>
      <c r="C90" s="262">
        <v>15.9</v>
      </c>
      <c r="D90" s="264" t="s">
        <v>15</v>
      </c>
      <c r="E90" s="262">
        <v>16.3</v>
      </c>
      <c r="F90" s="262">
        <v>16.3</v>
      </c>
      <c r="G90" s="264" t="s">
        <v>15</v>
      </c>
      <c r="H90" s="7" t="s">
        <v>172</v>
      </c>
      <c r="I90" s="262">
        <v>16.600000000000001</v>
      </c>
      <c r="J90" s="262">
        <v>16.600000000000001</v>
      </c>
      <c r="K90" s="264" t="s">
        <v>15</v>
      </c>
      <c r="L90" s="125">
        <v>16.899999999999999</v>
      </c>
      <c r="M90" s="125">
        <v>16.899999999999999</v>
      </c>
      <c r="N90" s="264" t="s">
        <v>15</v>
      </c>
      <c r="O90" s="7" t="s">
        <v>172</v>
      </c>
      <c r="P90" s="125">
        <v>17.600000000000001</v>
      </c>
      <c r="Q90" s="125">
        <v>17.600000000000001</v>
      </c>
      <c r="R90" s="264" t="s">
        <v>15</v>
      </c>
      <c r="S90" s="267"/>
    </row>
    <row r="91" spans="1:19" s="9" customFormat="1" ht="13.95" customHeight="1">
      <c r="A91" s="6" t="s">
        <v>57</v>
      </c>
      <c r="B91" s="262">
        <v>235.9</v>
      </c>
      <c r="C91" s="262">
        <v>52.3</v>
      </c>
      <c r="D91" s="262">
        <v>183.6</v>
      </c>
      <c r="E91" s="262">
        <v>241</v>
      </c>
      <c r="F91" s="262">
        <v>53.7</v>
      </c>
      <c r="G91" s="262">
        <v>187.3</v>
      </c>
      <c r="H91" s="6" t="s">
        <v>57</v>
      </c>
      <c r="I91" s="125">
        <v>246.9</v>
      </c>
      <c r="J91" s="125">
        <v>55.1</v>
      </c>
      <c r="K91" s="125">
        <v>191.8</v>
      </c>
      <c r="L91" s="125">
        <v>252.3</v>
      </c>
      <c r="M91" s="125">
        <v>56.5</v>
      </c>
      <c r="N91" s="125">
        <v>195.8</v>
      </c>
      <c r="O91" s="6" t="s">
        <v>57</v>
      </c>
      <c r="P91" s="125">
        <v>256.8</v>
      </c>
      <c r="Q91" s="125">
        <v>57.7</v>
      </c>
      <c r="R91" s="125">
        <v>199.1</v>
      </c>
      <c r="S91" s="267"/>
    </row>
    <row r="92" spans="1:19" s="9" customFormat="1" ht="13.95" customHeight="1">
      <c r="A92" s="7" t="s">
        <v>173</v>
      </c>
      <c r="B92" s="262">
        <v>52.3</v>
      </c>
      <c r="C92" s="262">
        <v>52.3</v>
      </c>
      <c r="D92" s="264" t="s">
        <v>15</v>
      </c>
      <c r="E92" s="262">
        <v>53.7</v>
      </c>
      <c r="F92" s="262">
        <v>53.7</v>
      </c>
      <c r="G92" s="264" t="s">
        <v>15</v>
      </c>
      <c r="H92" s="7" t="s">
        <v>173</v>
      </c>
      <c r="I92" s="262">
        <v>55.1</v>
      </c>
      <c r="J92" s="262">
        <v>55.1</v>
      </c>
      <c r="K92" s="264" t="s">
        <v>15</v>
      </c>
      <c r="L92" s="125">
        <v>56.5</v>
      </c>
      <c r="M92" s="125">
        <v>56.5</v>
      </c>
      <c r="N92" s="264" t="s">
        <v>15</v>
      </c>
      <c r="O92" s="7" t="s">
        <v>173</v>
      </c>
      <c r="P92" s="125">
        <v>57.7</v>
      </c>
      <c r="Q92" s="125">
        <v>57.7</v>
      </c>
      <c r="R92" s="264" t="s">
        <v>15</v>
      </c>
      <c r="S92" s="267"/>
    </row>
    <row r="93" spans="1:19" s="9" customFormat="1" ht="13.95" customHeight="1">
      <c r="A93" s="6" t="s">
        <v>58</v>
      </c>
      <c r="B93" s="262">
        <v>28.3</v>
      </c>
      <c r="C93" s="264" t="s">
        <v>15</v>
      </c>
      <c r="D93" s="262">
        <v>28.3</v>
      </c>
      <c r="E93" s="262">
        <v>28.9</v>
      </c>
      <c r="F93" s="264" t="s">
        <v>15</v>
      </c>
      <c r="G93" s="262">
        <v>28.9</v>
      </c>
      <c r="H93" s="6" t="s">
        <v>58</v>
      </c>
      <c r="I93" s="262">
        <v>29.7</v>
      </c>
      <c r="J93" s="264" t="s">
        <v>15</v>
      </c>
      <c r="K93" s="262">
        <v>29.7</v>
      </c>
      <c r="L93" s="125">
        <v>30.2</v>
      </c>
      <c r="M93" s="264" t="s">
        <v>15</v>
      </c>
      <c r="N93" s="125">
        <v>30.2</v>
      </c>
      <c r="O93" s="6" t="s">
        <v>58</v>
      </c>
      <c r="P93" s="125">
        <v>30.6</v>
      </c>
      <c r="Q93" s="264" t="s">
        <v>15</v>
      </c>
      <c r="R93" s="125">
        <v>30.6</v>
      </c>
      <c r="S93" s="267"/>
    </row>
    <row r="94" spans="1:19" s="9" customFormat="1" ht="13.95" customHeight="1">
      <c r="A94" s="295"/>
      <c r="B94" s="303"/>
      <c r="C94" s="303"/>
      <c r="D94" s="303"/>
      <c r="E94" s="259"/>
      <c r="F94" s="259"/>
      <c r="G94" s="259"/>
      <c r="H94" s="295"/>
      <c r="I94" s="259"/>
      <c r="J94" s="259"/>
      <c r="K94" s="259"/>
      <c r="L94" s="259"/>
      <c r="M94" s="259"/>
      <c r="N94" s="259"/>
      <c r="O94" s="295"/>
      <c r="P94" s="259"/>
      <c r="Q94" s="259"/>
      <c r="R94" s="259"/>
      <c r="S94" s="267"/>
    </row>
    <row r="95" spans="1:19" s="9" customFormat="1" ht="13.95" customHeight="1">
      <c r="A95" s="4" t="s">
        <v>4</v>
      </c>
      <c r="B95" s="260">
        <v>248</v>
      </c>
      <c r="C95" s="333">
        <v>36.4</v>
      </c>
      <c r="D95" s="333">
        <v>211.6</v>
      </c>
      <c r="E95" s="260">
        <v>251.8</v>
      </c>
      <c r="F95" s="260">
        <v>37.4</v>
      </c>
      <c r="G95" s="260">
        <v>214.4</v>
      </c>
      <c r="H95" s="4" t="s">
        <v>4</v>
      </c>
      <c r="I95" s="122">
        <v>256.3</v>
      </c>
      <c r="J95" s="122">
        <v>38.4</v>
      </c>
      <c r="K95" s="122">
        <v>217.9</v>
      </c>
      <c r="L95" s="122">
        <v>260.2</v>
      </c>
      <c r="M95" s="122">
        <v>39.299999999999997</v>
      </c>
      <c r="N95" s="122">
        <v>220.9</v>
      </c>
      <c r="O95" s="4" t="s">
        <v>4</v>
      </c>
      <c r="P95" s="122">
        <v>263.8</v>
      </c>
      <c r="Q95" s="122">
        <v>40</v>
      </c>
      <c r="R95" s="122">
        <v>223.8</v>
      </c>
      <c r="S95" s="267"/>
    </row>
    <row r="96" spans="1:19" s="9" customFormat="1" ht="13.95" customHeight="1">
      <c r="A96" s="275" t="s">
        <v>76</v>
      </c>
      <c r="B96" s="262">
        <v>36.4</v>
      </c>
      <c r="C96" s="262">
        <v>36.4</v>
      </c>
      <c r="D96" s="78" t="s">
        <v>15</v>
      </c>
      <c r="E96" s="262">
        <v>37.4</v>
      </c>
      <c r="F96" s="262">
        <v>37.4</v>
      </c>
      <c r="G96" s="78" t="s">
        <v>15</v>
      </c>
      <c r="H96" s="275" t="s">
        <v>76</v>
      </c>
      <c r="I96" s="262">
        <v>38.4</v>
      </c>
      <c r="J96" s="125">
        <v>38.4</v>
      </c>
      <c r="K96" s="78" t="s">
        <v>15</v>
      </c>
      <c r="L96" s="125">
        <v>39.299999999999997</v>
      </c>
      <c r="M96" s="125">
        <v>39.299999999999997</v>
      </c>
      <c r="N96" s="78" t="s">
        <v>15</v>
      </c>
      <c r="O96" s="275" t="s">
        <v>76</v>
      </c>
      <c r="P96" s="125">
        <v>40</v>
      </c>
      <c r="Q96" s="125">
        <v>40</v>
      </c>
      <c r="R96" s="78" t="s">
        <v>15</v>
      </c>
      <c r="S96" s="267"/>
    </row>
    <row r="97" spans="1:19" s="9" customFormat="1" ht="13.95" customHeight="1">
      <c r="A97" s="275" t="s">
        <v>59</v>
      </c>
      <c r="B97" s="262">
        <v>49.7</v>
      </c>
      <c r="C97" s="274" t="s">
        <v>15</v>
      </c>
      <c r="D97" s="262">
        <v>49.7</v>
      </c>
      <c r="E97" s="262">
        <v>50.3</v>
      </c>
      <c r="F97" s="274" t="s">
        <v>15</v>
      </c>
      <c r="G97" s="262">
        <v>50.3</v>
      </c>
      <c r="H97" s="275" t="s">
        <v>59</v>
      </c>
      <c r="I97" s="125">
        <v>51.2</v>
      </c>
      <c r="J97" s="264" t="s">
        <v>15</v>
      </c>
      <c r="K97" s="262">
        <v>51.2</v>
      </c>
      <c r="L97" s="125">
        <v>52</v>
      </c>
      <c r="M97" s="264" t="s">
        <v>15</v>
      </c>
      <c r="N97" s="125">
        <v>52</v>
      </c>
      <c r="O97" s="275" t="s">
        <v>59</v>
      </c>
      <c r="P97" s="125">
        <v>52.7</v>
      </c>
      <c r="Q97" s="264" t="s">
        <v>15</v>
      </c>
      <c r="R97" s="125">
        <v>52.7</v>
      </c>
      <c r="S97" s="267"/>
    </row>
    <row r="98" spans="1:19" s="9" customFormat="1" ht="13.95" customHeight="1">
      <c r="A98" s="8" t="s">
        <v>77</v>
      </c>
      <c r="B98" s="262">
        <v>63.1</v>
      </c>
      <c r="C98" s="265" t="s">
        <v>15</v>
      </c>
      <c r="D98" s="262">
        <v>63.1</v>
      </c>
      <c r="E98" s="262">
        <v>64.2</v>
      </c>
      <c r="F98" s="265" t="s">
        <v>15</v>
      </c>
      <c r="G98" s="262">
        <v>64.2</v>
      </c>
      <c r="H98" s="8" t="s">
        <v>77</v>
      </c>
      <c r="I98" s="125">
        <v>65.5</v>
      </c>
      <c r="J98" s="265" t="s">
        <v>15</v>
      </c>
      <c r="K98" s="262">
        <v>65.5</v>
      </c>
      <c r="L98" s="125">
        <v>66.5</v>
      </c>
      <c r="M98" s="264" t="s">
        <v>15</v>
      </c>
      <c r="N98" s="125">
        <v>66.5</v>
      </c>
      <c r="O98" s="8" t="s">
        <v>77</v>
      </c>
      <c r="P98" s="125">
        <v>67.599999999999994</v>
      </c>
      <c r="Q98" s="264" t="s">
        <v>15</v>
      </c>
      <c r="R98" s="125">
        <v>67.599999999999994</v>
      </c>
      <c r="S98" s="267"/>
    </row>
    <row r="99" spans="1:19" s="9" customFormat="1" ht="13.95" customHeight="1">
      <c r="A99" s="275" t="s">
        <v>78</v>
      </c>
      <c r="B99" s="262">
        <v>32.9</v>
      </c>
      <c r="C99" s="274" t="s">
        <v>15</v>
      </c>
      <c r="D99" s="262">
        <v>32.9</v>
      </c>
      <c r="E99" s="262">
        <v>33.200000000000003</v>
      </c>
      <c r="F99" s="274" t="s">
        <v>15</v>
      </c>
      <c r="G99" s="262">
        <v>33.200000000000003</v>
      </c>
      <c r="H99" s="275" t="s">
        <v>78</v>
      </c>
      <c r="I99" s="125">
        <v>33.700000000000003</v>
      </c>
      <c r="J99" s="274" t="s">
        <v>15</v>
      </c>
      <c r="K99" s="262">
        <v>33.700000000000003</v>
      </c>
      <c r="L99" s="125">
        <v>34</v>
      </c>
      <c r="M99" s="264" t="s">
        <v>15</v>
      </c>
      <c r="N99" s="125">
        <v>34</v>
      </c>
      <c r="O99" s="275" t="s">
        <v>78</v>
      </c>
      <c r="P99" s="125">
        <v>34.299999999999997</v>
      </c>
      <c r="Q99" s="264" t="s">
        <v>15</v>
      </c>
      <c r="R99" s="125">
        <v>34.299999999999997</v>
      </c>
      <c r="S99" s="267"/>
    </row>
    <row r="100" spans="1:19" s="9" customFormat="1" ht="13.95" customHeight="1">
      <c r="A100" s="275" t="s">
        <v>79</v>
      </c>
      <c r="B100" s="262">
        <v>65.900000000000006</v>
      </c>
      <c r="C100" s="274" t="s">
        <v>15</v>
      </c>
      <c r="D100" s="262">
        <v>65.900000000000006</v>
      </c>
      <c r="E100" s="262">
        <v>66.7</v>
      </c>
      <c r="F100" s="274" t="s">
        <v>15</v>
      </c>
      <c r="G100" s="262">
        <v>66.7</v>
      </c>
      <c r="H100" s="275" t="s">
        <v>79</v>
      </c>
      <c r="I100" s="125">
        <v>67.5</v>
      </c>
      <c r="J100" s="274" t="s">
        <v>15</v>
      </c>
      <c r="K100" s="262">
        <v>67.5</v>
      </c>
      <c r="L100" s="125">
        <v>68.400000000000006</v>
      </c>
      <c r="M100" s="264" t="s">
        <v>15</v>
      </c>
      <c r="N100" s="125">
        <v>68.400000000000006</v>
      </c>
      <c r="O100" s="275" t="s">
        <v>79</v>
      </c>
      <c r="P100" s="125">
        <v>69.2</v>
      </c>
      <c r="Q100" s="264" t="s">
        <v>15</v>
      </c>
      <c r="R100" s="125">
        <v>69.2</v>
      </c>
      <c r="S100" s="267"/>
    </row>
    <row r="101" spans="1:19" s="9" customFormat="1" ht="13.95" customHeight="1">
      <c r="A101" s="275"/>
      <c r="B101" s="125"/>
      <c r="C101" s="296"/>
      <c r="D101" s="125"/>
      <c r="E101" s="125"/>
      <c r="F101" s="296"/>
      <c r="G101" s="125"/>
      <c r="H101" s="275"/>
      <c r="I101" s="125"/>
      <c r="J101" s="296"/>
      <c r="K101" s="125"/>
      <c r="L101" s="125"/>
      <c r="M101" s="296"/>
      <c r="N101" s="125"/>
      <c r="O101" s="275"/>
      <c r="P101" s="125"/>
      <c r="Q101" s="296"/>
      <c r="R101" s="125"/>
      <c r="S101" s="267"/>
    </row>
    <row r="102" spans="1:19" s="9" customFormat="1" ht="13.95" customHeight="1">
      <c r="A102" s="275"/>
      <c r="B102" s="125"/>
      <c r="C102" s="296"/>
      <c r="D102" s="125"/>
      <c r="E102" s="125"/>
      <c r="F102" s="296"/>
      <c r="G102" s="125"/>
      <c r="H102" s="275"/>
      <c r="I102" s="125"/>
      <c r="J102" s="296"/>
      <c r="K102" s="125"/>
      <c r="L102" s="125"/>
      <c r="M102" s="296"/>
      <c r="N102" s="125"/>
      <c r="O102" s="275"/>
      <c r="P102" s="125"/>
      <c r="Q102" s="296"/>
      <c r="R102" s="125"/>
      <c r="S102" s="267"/>
    </row>
    <row r="103" spans="1:19" s="256" customFormat="1" ht="13.95" customHeight="1">
      <c r="A103" s="275"/>
      <c r="B103" s="125"/>
      <c r="C103" s="296"/>
      <c r="D103" s="125"/>
      <c r="E103" s="125"/>
      <c r="F103" s="296"/>
      <c r="G103" s="125"/>
      <c r="H103" s="275"/>
      <c r="I103" s="125"/>
      <c r="J103" s="296"/>
      <c r="K103" s="125"/>
      <c r="L103" s="125"/>
      <c r="M103" s="296"/>
      <c r="N103" s="125"/>
      <c r="O103" s="275"/>
      <c r="P103" s="125"/>
      <c r="Q103" s="296"/>
      <c r="R103" s="125"/>
    </row>
    <row r="104" spans="1:19" s="256" customFormat="1" ht="13.95" customHeight="1">
      <c r="A104" s="275"/>
      <c r="B104" s="125"/>
      <c r="C104" s="296"/>
      <c r="D104" s="125"/>
      <c r="E104" s="125"/>
      <c r="F104" s="296"/>
      <c r="G104" s="125"/>
      <c r="H104" s="275"/>
      <c r="I104" s="125"/>
      <c r="J104" s="296"/>
      <c r="K104" s="125"/>
      <c r="L104" s="125"/>
      <c r="M104" s="296"/>
      <c r="N104" s="125"/>
      <c r="O104" s="275"/>
      <c r="P104" s="125"/>
      <c r="Q104" s="296"/>
      <c r="R104" s="125"/>
    </row>
    <row r="105" spans="1:19" s="256" customFormat="1" ht="13.95" customHeight="1">
      <c r="A105" s="275"/>
      <c r="B105" s="125"/>
      <c r="C105" s="296"/>
      <c r="D105" s="125"/>
      <c r="E105" s="125"/>
      <c r="F105" s="296"/>
      <c r="G105" s="125"/>
      <c r="H105" s="275"/>
      <c r="I105" s="125"/>
      <c r="J105" s="296"/>
      <c r="K105" s="125"/>
      <c r="L105" s="125"/>
      <c r="M105" s="296"/>
      <c r="N105" s="125"/>
      <c r="O105" s="275"/>
      <c r="P105" s="125"/>
      <c r="Q105" s="296"/>
      <c r="R105" s="125"/>
    </row>
    <row r="106" spans="1:19" s="256" customFormat="1" ht="13.95" customHeight="1">
      <c r="A106" s="275"/>
      <c r="B106" s="125"/>
      <c r="C106" s="296"/>
      <c r="D106" s="125"/>
      <c r="E106" s="125"/>
      <c r="F106" s="296"/>
      <c r="G106" s="125"/>
      <c r="H106" s="275"/>
      <c r="I106" s="125"/>
      <c r="J106" s="296"/>
      <c r="K106" s="125"/>
      <c r="L106" s="125"/>
      <c r="M106" s="296"/>
      <c r="N106" s="125"/>
      <c r="O106" s="275"/>
      <c r="P106" s="125"/>
      <c r="Q106" s="296"/>
      <c r="R106" s="125"/>
    </row>
    <row r="107" spans="1:19" s="256" customFormat="1" ht="13.95" customHeight="1">
      <c r="A107" s="275"/>
      <c r="B107" s="125"/>
      <c r="C107" s="296"/>
      <c r="D107" s="125"/>
      <c r="E107" s="125"/>
      <c r="F107" s="296"/>
      <c r="G107" s="125"/>
      <c r="H107" s="275"/>
      <c r="I107" s="125"/>
      <c r="J107" s="296"/>
      <c r="K107" s="125"/>
      <c r="L107" s="125"/>
      <c r="M107" s="296"/>
      <c r="N107" s="125"/>
      <c r="O107" s="275"/>
      <c r="P107" s="125"/>
      <c r="Q107" s="296"/>
      <c r="R107" s="125"/>
    </row>
    <row r="108" spans="1:19" s="256" customFormat="1" ht="13.95" customHeight="1">
      <c r="A108" s="275"/>
      <c r="B108" s="125"/>
      <c r="C108" s="296"/>
      <c r="D108" s="125"/>
      <c r="E108" s="125"/>
      <c r="F108" s="296"/>
      <c r="G108" s="125"/>
      <c r="H108" s="275"/>
      <c r="I108" s="125"/>
      <c r="J108" s="296"/>
      <c r="K108" s="125"/>
      <c r="L108" s="125"/>
      <c r="M108" s="296"/>
      <c r="N108" s="125"/>
      <c r="O108" s="275"/>
      <c r="P108" s="125"/>
      <c r="Q108" s="296"/>
      <c r="R108" s="125"/>
    </row>
    <row r="109" spans="1:19" s="256" customFormat="1" ht="13.95" customHeight="1">
      <c r="A109" s="275"/>
      <c r="B109" s="125"/>
      <c r="C109" s="296"/>
      <c r="D109" s="125"/>
      <c r="E109" s="125"/>
      <c r="F109" s="296"/>
      <c r="G109" s="125"/>
      <c r="H109" s="275"/>
      <c r="I109" s="125"/>
      <c r="J109" s="296"/>
      <c r="K109" s="125"/>
      <c r="L109" s="125"/>
      <c r="M109" s="296"/>
      <c r="N109" s="125"/>
      <c r="O109" s="275"/>
      <c r="P109" s="125"/>
      <c r="Q109" s="296"/>
      <c r="R109" s="125"/>
    </row>
    <row r="110" spans="1:19" s="9" customFormat="1" ht="13.95" customHeight="1">
      <c r="A110" s="16" t="s">
        <v>5</v>
      </c>
      <c r="B110" s="260">
        <v>892.4</v>
      </c>
      <c r="C110" s="333">
        <v>161.69999999999999</v>
      </c>
      <c r="D110" s="333">
        <v>730.7</v>
      </c>
      <c r="E110" s="122">
        <v>908.9</v>
      </c>
      <c r="F110" s="122">
        <v>165.1</v>
      </c>
      <c r="G110" s="122">
        <v>743.8</v>
      </c>
      <c r="H110" s="16" t="s">
        <v>5</v>
      </c>
      <c r="I110" s="297">
        <v>928.3</v>
      </c>
      <c r="J110" s="297">
        <v>168</v>
      </c>
      <c r="K110" s="297">
        <v>760.3</v>
      </c>
      <c r="L110" s="122">
        <v>947</v>
      </c>
      <c r="M110" s="122">
        <v>171.4</v>
      </c>
      <c r="N110" s="122">
        <v>775.6</v>
      </c>
      <c r="O110" s="16" t="s">
        <v>5</v>
      </c>
      <c r="P110" s="122">
        <v>962.2</v>
      </c>
      <c r="Q110" s="122">
        <v>177.8</v>
      </c>
      <c r="R110" s="122">
        <v>784.4</v>
      </c>
    </row>
    <row r="111" spans="1:19" s="9" customFormat="1" ht="13.95" customHeight="1">
      <c r="A111" s="261" t="s">
        <v>80</v>
      </c>
      <c r="B111" s="262">
        <v>61.7</v>
      </c>
      <c r="C111" s="262">
        <v>61.7</v>
      </c>
      <c r="D111" s="274" t="s">
        <v>15</v>
      </c>
      <c r="E111" s="262">
        <v>63</v>
      </c>
      <c r="F111" s="262">
        <v>63</v>
      </c>
      <c r="G111" s="274" t="s">
        <v>15</v>
      </c>
      <c r="H111" s="261" t="s">
        <v>80</v>
      </c>
      <c r="I111" s="265">
        <v>64.400000000000006</v>
      </c>
      <c r="J111" s="265">
        <v>64.400000000000006</v>
      </c>
      <c r="K111" s="274" t="s">
        <v>15</v>
      </c>
      <c r="L111" s="125">
        <v>66.2</v>
      </c>
      <c r="M111" s="125">
        <v>66.2</v>
      </c>
      <c r="N111" s="274" t="s">
        <v>15</v>
      </c>
      <c r="O111" s="261" t="s">
        <v>80</v>
      </c>
      <c r="P111" s="125">
        <v>71.3</v>
      </c>
      <c r="Q111" s="125">
        <v>71.3</v>
      </c>
      <c r="R111" s="274" t="s">
        <v>15</v>
      </c>
    </row>
    <row r="112" spans="1:19" s="256" customFormat="1" ht="13.95" customHeight="1">
      <c r="A112" s="15" t="s">
        <v>81</v>
      </c>
      <c r="B112" s="262">
        <v>172</v>
      </c>
      <c r="C112" s="274" t="s">
        <v>15</v>
      </c>
      <c r="D112" s="262">
        <v>172</v>
      </c>
      <c r="E112" s="262">
        <v>175.8</v>
      </c>
      <c r="F112" s="274" t="s">
        <v>15</v>
      </c>
      <c r="G112" s="262">
        <v>175.8</v>
      </c>
      <c r="H112" s="15" t="s">
        <v>81</v>
      </c>
      <c r="I112" s="264">
        <v>180.9</v>
      </c>
      <c r="J112" s="264" t="s">
        <v>15</v>
      </c>
      <c r="K112" s="264">
        <v>180.9</v>
      </c>
      <c r="L112" s="125">
        <v>184.8</v>
      </c>
      <c r="M112" s="264" t="s">
        <v>15</v>
      </c>
      <c r="N112" s="125">
        <v>184.8</v>
      </c>
      <c r="O112" s="15" t="s">
        <v>81</v>
      </c>
      <c r="P112" s="125">
        <v>187.7</v>
      </c>
      <c r="Q112" s="264" t="s">
        <v>15</v>
      </c>
      <c r="R112" s="125">
        <v>187.7</v>
      </c>
    </row>
    <row r="113" spans="1:18" s="9" customFormat="1" ht="13.95" customHeight="1">
      <c r="A113" s="15" t="s">
        <v>60</v>
      </c>
      <c r="B113" s="262">
        <v>102.6</v>
      </c>
      <c r="C113" s="262">
        <v>45.2</v>
      </c>
      <c r="D113" s="262">
        <v>57.4</v>
      </c>
      <c r="E113" s="262">
        <v>104.3</v>
      </c>
      <c r="F113" s="262">
        <v>46</v>
      </c>
      <c r="G113" s="262">
        <v>58.3</v>
      </c>
      <c r="H113" s="15" t="s">
        <v>60</v>
      </c>
      <c r="I113" s="264">
        <v>106.4</v>
      </c>
      <c r="J113" s="264">
        <v>46.9</v>
      </c>
      <c r="K113" s="264">
        <v>59.5</v>
      </c>
      <c r="L113" s="125">
        <v>108.4</v>
      </c>
      <c r="M113" s="125">
        <v>47.6</v>
      </c>
      <c r="N113" s="125">
        <v>60.8</v>
      </c>
      <c r="O113" s="15" t="s">
        <v>60</v>
      </c>
      <c r="P113" s="125">
        <v>109.9</v>
      </c>
      <c r="Q113" s="125">
        <v>48.2</v>
      </c>
      <c r="R113" s="125">
        <v>61.7</v>
      </c>
    </row>
    <row r="114" spans="1:18" s="9" customFormat="1" ht="13.95" customHeight="1">
      <c r="A114" s="14" t="s">
        <v>174</v>
      </c>
      <c r="B114" s="262">
        <v>45.2</v>
      </c>
      <c r="C114" s="262">
        <v>45.2</v>
      </c>
      <c r="D114" s="274" t="s">
        <v>15</v>
      </c>
      <c r="E114" s="262">
        <v>46</v>
      </c>
      <c r="F114" s="262">
        <v>46</v>
      </c>
      <c r="G114" s="274" t="s">
        <v>15</v>
      </c>
      <c r="H114" s="14" t="s">
        <v>174</v>
      </c>
      <c r="I114" s="265">
        <v>46.9</v>
      </c>
      <c r="J114" s="265">
        <v>46.9</v>
      </c>
      <c r="K114" s="274" t="s">
        <v>15</v>
      </c>
      <c r="L114" s="125">
        <v>47.6</v>
      </c>
      <c r="M114" s="125">
        <v>47.6</v>
      </c>
      <c r="N114" s="274" t="s">
        <v>15</v>
      </c>
      <c r="O114" s="14" t="s">
        <v>174</v>
      </c>
      <c r="P114" s="125">
        <v>48.2</v>
      </c>
      <c r="Q114" s="125">
        <v>48.2</v>
      </c>
      <c r="R114" s="274" t="s">
        <v>15</v>
      </c>
    </row>
    <row r="115" spans="1:18" s="9" customFormat="1" ht="13.95" customHeight="1">
      <c r="A115" s="15" t="s">
        <v>82</v>
      </c>
      <c r="B115" s="262">
        <v>43.8</v>
      </c>
      <c r="C115" s="262">
        <v>14.9</v>
      </c>
      <c r="D115" s="262">
        <v>28.9</v>
      </c>
      <c r="E115" s="262">
        <v>44.4</v>
      </c>
      <c r="F115" s="262">
        <v>15.5</v>
      </c>
      <c r="G115" s="262">
        <v>28.9</v>
      </c>
      <c r="H115" s="15" t="s">
        <v>82</v>
      </c>
      <c r="I115" s="264">
        <v>45.1</v>
      </c>
      <c r="J115" s="264">
        <v>15.6</v>
      </c>
      <c r="K115" s="264">
        <v>29.5</v>
      </c>
      <c r="L115" s="125">
        <v>45.8</v>
      </c>
      <c r="M115" s="125">
        <v>15.8</v>
      </c>
      <c r="N115" s="125">
        <v>30</v>
      </c>
      <c r="O115" s="15" t="s">
        <v>82</v>
      </c>
      <c r="P115" s="125">
        <v>46.2</v>
      </c>
      <c r="Q115" s="125">
        <v>16</v>
      </c>
      <c r="R115" s="125">
        <v>30.2</v>
      </c>
    </row>
    <row r="116" spans="1:18" s="9" customFormat="1" ht="13.95" customHeight="1">
      <c r="A116" s="13" t="s">
        <v>168</v>
      </c>
      <c r="B116" s="259"/>
      <c r="C116" s="299"/>
      <c r="D116" s="253"/>
      <c r="E116" s="259"/>
      <c r="F116" s="299"/>
      <c r="G116" s="253"/>
      <c r="H116" s="13" t="s">
        <v>168</v>
      </c>
      <c r="I116" s="20"/>
      <c r="J116" s="299"/>
      <c r="K116" s="273"/>
      <c r="L116" s="20"/>
      <c r="M116" s="299"/>
      <c r="N116" s="273"/>
      <c r="O116" s="13" t="s">
        <v>168</v>
      </c>
      <c r="P116" s="20"/>
      <c r="Q116" s="299"/>
      <c r="R116" s="273"/>
    </row>
    <row r="117" spans="1:18" s="9" customFormat="1" ht="13.95" customHeight="1">
      <c r="A117" s="14" t="s">
        <v>70</v>
      </c>
      <c r="B117" s="262">
        <v>9.1</v>
      </c>
      <c r="C117" s="262">
        <v>9.1</v>
      </c>
      <c r="D117" s="274" t="s">
        <v>15</v>
      </c>
      <c r="E117" s="262">
        <v>9.6999999999999993</v>
      </c>
      <c r="F117" s="262">
        <v>9.6999999999999993</v>
      </c>
      <c r="G117" s="274" t="s">
        <v>15</v>
      </c>
      <c r="H117" s="14" t="s">
        <v>70</v>
      </c>
      <c r="I117" s="265">
        <v>9.6999999999999993</v>
      </c>
      <c r="J117" s="265">
        <v>9.6999999999999993</v>
      </c>
      <c r="K117" s="274" t="s">
        <v>15</v>
      </c>
      <c r="L117" s="125">
        <v>9.9</v>
      </c>
      <c r="M117" s="125">
        <v>9.9</v>
      </c>
      <c r="N117" s="274" t="s">
        <v>15</v>
      </c>
      <c r="O117" s="14" t="s">
        <v>70</v>
      </c>
      <c r="P117" s="125">
        <v>10</v>
      </c>
      <c r="Q117" s="125">
        <v>10</v>
      </c>
      <c r="R117" s="274" t="s">
        <v>15</v>
      </c>
    </row>
    <row r="118" spans="1:18" s="9" customFormat="1" ht="13.95" customHeight="1">
      <c r="A118" s="14" t="s">
        <v>175</v>
      </c>
      <c r="B118" s="262">
        <v>5.7</v>
      </c>
      <c r="C118" s="262">
        <v>5.7</v>
      </c>
      <c r="D118" s="274" t="s">
        <v>15</v>
      </c>
      <c r="E118" s="262">
        <v>5.7</v>
      </c>
      <c r="F118" s="262">
        <v>5.7</v>
      </c>
      <c r="G118" s="274" t="s">
        <v>15</v>
      </c>
      <c r="H118" s="14" t="s">
        <v>175</v>
      </c>
      <c r="I118" s="265">
        <v>5.8</v>
      </c>
      <c r="J118" s="265">
        <v>5.8</v>
      </c>
      <c r="K118" s="274" t="s">
        <v>15</v>
      </c>
      <c r="L118" s="125">
        <v>5.8</v>
      </c>
      <c r="M118" s="125">
        <v>5.8</v>
      </c>
      <c r="N118" s="274" t="s">
        <v>15</v>
      </c>
      <c r="O118" s="14" t="s">
        <v>175</v>
      </c>
      <c r="P118" s="125">
        <v>5.9</v>
      </c>
      <c r="Q118" s="125">
        <v>5.9</v>
      </c>
      <c r="R118" s="274" t="s">
        <v>15</v>
      </c>
    </row>
    <row r="119" spans="1:18" s="9" customFormat="1" ht="13.95" customHeight="1">
      <c r="A119" s="14" t="s">
        <v>61</v>
      </c>
      <c r="B119" s="125">
        <v>0.1</v>
      </c>
      <c r="C119" s="125">
        <v>0.1</v>
      </c>
      <c r="D119" s="274" t="s">
        <v>15</v>
      </c>
      <c r="E119" s="125">
        <v>0.1</v>
      </c>
      <c r="F119" s="125">
        <v>0.1</v>
      </c>
      <c r="G119" s="274" t="s">
        <v>15</v>
      </c>
      <c r="H119" s="14" t="s">
        <v>61</v>
      </c>
      <c r="I119" s="264">
        <v>0.1</v>
      </c>
      <c r="J119" s="264">
        <v>0.1</v>
      </c>
      <c r="K119" s="274" t="s">
        <v>15</v>
      </c>
      <c r="L119" s="125">
        <v>0.1</v>
      </c>
      <c r="M119" s="125">
        <v>0.1</v>
      </c>
      <c r="N119" s="274" t="s">
        <v>15</v>
      </c>
      <c r="O119" s="14" t="s">
        <v>61</v>
      </c>
      <c r="P119" s="125">
        <v>0.1</v>
      </c>
      <c r="Q119" s="125">
        <v>0.1</v>
      </c>
      <c r="R119" s="274" t="s">
        <v>15</v>
      </c>
    </row>
    <row r="120" spans="1:18" s="9" customFormat="1" ht="13.95" customHeight="1">
      <c r="A120" s="15" t="s">
        <v>83</v>
      </c>
      <c r="B120" s="262">
        <v>94</v>
      </c>
      <c r="C120" s="274" t="s">
        <v>15</v>
      </c>
      <c r="D120" s="262">
        <v>94</v>
      </c>
      <c r="E120" s="262">
        <v>95.7</v>
      </c>
      <c r="F120" s="274" t="s">
        <v>15</v>
      </c>
      <c r="G120" s="262">
        <v>95.7</v>
      </c>
      <c r="H120" s="15" t="s">
        <v>83</v>
      </c>
      <c r="I120" s="265">
        <v>98.1</v>
      </c>
      <c r="J120" s="274" t="s">
        <v>15</v>
      </c>
      <c r="K120" s="265">
        <v>98.1</v>
      </c>
      <c r="L120" s="125">
        <v>100.4</v>
      </c>
      <c r="M120" s="274" t="s">
        <v>15</v>
      </c>
      <c r="N120" s="125">
        <v>100.4</v>
      </c>
      <c r="O120" s="15" t="s">
        <v>83</v>
      </c>
      <c r="P120" s="125">
        <v>102.2</v>
      </c>
      <c r="Q120" s="274" t="s">
        <v>15</v>
      </c>
      <c r="R120" s="125">
        <v>102.2</v>
      </c>
    </row>
    <row r="121" spans="1:18" s="9" customFormat="1" ht="13.95" customHeight="1">
      <c r="A121" s="15" t="s">
        <v>62</v>
      </c>
      <c r="B121" s="262">
        <v>43.2</v>
      </c>
      <c r="C121" s="262">
        <v>8.6999999999999993</v>
      </c>
      <c r="D121" s="262">
        <v>34.5</v>
      </c>
      <c r="E121" s="262">
        <v>44</v>
      </c>
      <c r="F121" s="262">
        <v>8.9</v>
      </c>
      <c r="G121" s="262">
        <v>35.1</v>
      </c>
      <c r="H121" s="15" t="s">
        <v>62</v>
      </c>
      <c r="I121" s="264">
        <v>44.7</v>
      </c>
      <c r="J121" s="264">
        <v>9</v>
      </c>
      <c r="K121" s="264">
        <v>35.700000000000003</v>
      </c>
      <c r="L121" s="125">
        <v>45.4</v>
      </c>
      <c r="M121" s="125">
        <v>9.1</v>
      </c>
      <c r="N121" s="125">
        <v>36.299999999999997</v>
      </c>
      <c r="O121" s="15" t="s">
        <v>62</v>
      </c>
      <c r="P121" s="125">
        <v>45.9</v>
      </c>
      <c r="Q121" s="125">
        <v>9.1999999999999993</v>
      </c>
      <c r="R121" s="125">
        <v>36.700000000000003</v>
      </c>
    </row>
    <row r="122" spans="1:18" s="9" customFormat="1" ht="13.95" customHeight="1">
      <c r="A122" s="14" t="s">
        <v>84</v>
      </c>
      <c r="B122" s="262">
        <v>8.6999999999999993</v>
      </c>
      <c r="C122" s="262">
        <v>8.6999999999999993</v>
      </c>
      <c r="D122" s="274" t="s">
        <v>15</v>
      </c>
      <c r="E122" s="262">
        <v>8.9</v>
      </c>
      <c r="F122" s="262">
        <v>8.9</v>
      </c>
      <c r="G122" s="274" t="s">
        <v>15</v>
      </c>
      <c r="H122" s="14" t="s">
        <v>84</v>
      </c>
      <c r="I122" s="265">
        <v>9</v>
      </c>
      <c r="J122" s="265">
        <v>9</v>
      </c>
      <c r="K122" s="274" t="s">
        <v>15</v>
      </c>
      <c r="L122" s="125">
        <v>9.1</v>
      </c>
      <c r="M122" s="125">
        <v>9.1</v>
      </c>
      <c r="N122" s="274" t="s">
        <v>15</v>
      </c>
      <c r="O122" s="14" t="s">
        <v>84</v>
      </c>
      <c r="P122" s="125">
        <v>9.1999999999999993</v>
      </c>
      <c r="Q122" s="125">
        <v>9.1999999999999993</v>
      </c>
      <c r="R122" s="274" t="s">
        <v>15</v>
      </c>
    </row>
    <row r="123" spans="1:18" s="9" customFormat="1" ht="13.95" customHeight="1">
      <c r="A123" s="15" t="s">
        <v>85</v>
      </c>
      <c r="B123" s="262">
        <v>179.3</v>
      </c>
      <c r="C123" s="262">
        <v>9.6999999999999993</v>
      </c>
      <c r="D123" s="262">
        <v>169.6</v>
      </c>
      <c r="E123" s="262">
        <v>183</v>
      </c>
      <c r="F123" s="262">
        <v>9.9</v>
      </c>
      <c r="G123" s="262">
        <v>173.1</v>
      </c>
      <c r="H123" s="15" t="s">
        <v>85</v>
      </c>
      <c r="I123" s="264">
        <v>186.4</v>
      </c>
      <c r="J123" s="264">
        <v>9.9</v>
      </c>
      <c r="K123" s="264">
        <v>176.5</v>
      </c>
      <c r="L123" s="125">
        <v>190.4</v>
      </c>
      <c r="M123" s="125">
        <v>10.1</v>
      </c>
      <c r="N123" s="125">
        <v>180.3</v>
      </c>
      <c r="O123" s="15" t="s">
        <v>85</v>
      </c>
      <c r="P123" s="125">
        <v>193.5</v>
      </c>
      <c r="Q123" s="125">
        <v>10.3</v>
      </c>
      <c r="R123" s="125">
        <v>183.2</v>
      </c>
    </row>
    <row r="124" spans="1:18" s="9" customFormat="1" ht="13.95" customHeight="1">
      <c r="A124" s="14" t="s">
        <v>63</v>
      </c>
      <c r="B124" s="262">
        <v>9.6999999999999993</v>
      </c>
      <c r="C124" s="262">
        <v>9.6999999999999993</v>
      </c>
      <c r="D124" s="274" t="s">
        <v>15</v>
      </c>
      <c r="E124" s="262">
        <v>9.9</v>
      </c>
      <c r="F124" s="262">
        <v>9.9</v>
      </c>
      <c r="G124" s="274" t="s">
        <v>15</v>
      </c>
      <c r="H124" s="14" t="s">
        <v>63</v>
      </c>
      <c r="I124" s="265">
        <v>9.9</v>
      </c>
      <c r="J124" s="265">
        <v>9.9</v>
      </c>
      <c r="K124" s="274" t="s">
        <v>15</v>
      </c>
      <c r="L124" s="125">
        <v>10.1</v>
      </c>
      <c r="M124" s="125">
        <v>10.1</v>
      </c>
      <c r="N124" s="274" t="s">
        <v>15</v>
      </c>
      <c r="O124" s="14" t="s">
        <v>63</v>
      </c>
      <c r="P124" s="125">
        <v>10.3</v>
      </c>
      <c r="Q124" s="125">
        <v>10.3</v>
      </c>
      <c r="R124" s="274" t="s">
        <v>15</v>
      </c>
    </row>
    <row r="125" spans="1:18" s="9" customFormat="1" ht="13.95" customHeight="1">
      <c r="A125" s="15" t="s">
        <v>64</v>
      </c>
      <c r="B125" s="262">
        <v>51.4</v>
      </c>
      <c r="C125" s="274" t="s">
        <v>15</v>
      </c>
      <c r="D125" s="262">
        <v>51.4</v>
      </c>
      <c r="E125" s="262">
        <v>52.1</v>
      </c>
      <c r="F125" s="274" t="s">
        <v>15</v>
      </c>
      <c r="G125" s="262">
        <v>52.1</v>
      </c>
      <c r="H125" s="15" t="s">
        <v>64</v>
      </c>
      <c r="I125" s="265">
        <v>53</v>
      </c>
      <c r="J125" s="274" t="s">
        <v>15</v>
      </c>
      <c r="K125" s="265">
        <v>53</v>
      </c>
      <c r="L125" s="125">
        <v>53.8</v>
      </c>
      <c r="M125" s="274" t="s">
        <v>15</v>
      </c>
      <c r="N125" s="125">
        <v>53.8</v>
      </c>
      <c r="O125" s="15" t="s">
        <v>64</v>
      </c>
      <c r="P125" s="125">
        <v>52.4</v>
      </c>
      <c r="Q125" s="274" t="s">
        <v>15</v>
      </c>
      <c r="R125" s="125">
        <v>52.4</v>
      </c>
    </row>
    <row r="126" spans="1:18" s="9" customFormat="1" ht="13.95" customHeight="1">
      <c r="A126" s="15" t="s">
        <v>176</v>
      </c>
      <c r="B126" s="262">
        <v>144.4</v>
      </c>
      <c r="C126" s="262">
        <v>21.5</v>
      </c>
      <c r="D126" s="262">
        <v>122.9</v>
      </c>
      <c r="E126" s="262">
        <v>146.6</v>
      </c>
      <c r="F126" s="262">
        <v>21.8</v>
      </c>
      <c r="G126" s="262">
        <v>124.8</v>
      </c>
      <c r="H126" s="15" t="s">
        <v>176</v>
      </c>
      <c r="I126" s="264">
        <v>149.30000000000001</v>
      </c>
      <c r="J126" s="264">
        <v>22.2</v>
      </c>
      <c r="K126" s="264">
        <v>127.1</v>
      </c>
      <c r="L126" s="125">
        <v>151.80000000000001</v>
      </c>
      <c r="M126" s="125">
        <v>22.6</v>
      </c>
      <c r="N126" s="125">
        <v>129.19999999999999</v>
      </c>
      <c r="O126" s="15" t="s">
        <v>176</v>
      </c>
      <c r="P126" s="125">
        <v>153.1</v>
      </c>
      <c r="Q126" s="125">
        <v>22.8</v>
      </c>
      <c r="R126" s="125">
        <v>130.30000000000001</v>
      </c>
    </row>
    <row r="127" spans="1:18" s="9" customFormat="1" ht="13.95" customHeight="1">
      <c r="A127" s="14" t="s">
        <v>65</v>
      </c>
      <c r="B127" s="262">
        <v>21.5</v>
      </c>
      <c r="C127" s="262">
        <v>21.5</v>
      </c>
      <c r="D127" s="274" t="s">
        <v>15</v>
      </c>
      <c r="E127" s="262">
        <v>21.8</v>
      </c>
      <c r="F127" s="262">
        <v>21.8</v>
      </c>
      <c r="G127" s="274" t="s">
        <v>15</v>
      </c>
      <c r="H127" s="14" t="s">
        <v>65</v>
      </c>
      <c r="I127" s="264">
        <v>22.2</v>
      </c>
      <c r="J127" s="264">
        <v>22.2</v>
      </c>
      <c r="K127" s="342" t="s">
        <v>15</v>
      </c>
      <c r="L127" s="125">
        <v>22.6</v>
      </c>
      <c r="M127" s="125">
        <v>22.6</v>
      </c>
      <c r="N127" s="264" t="s">
        <v>15</v>
      </c>
      <c r="O127" s="14" t="s">
        <v>65</v>
      </c>
      <c r="P127" s="125">
        <v>22.8</v>
      </c>
      <c r="Q127" s="125">
        <v>22.8</v>
      </c>
      <c r="R127" s="264" t="s">
        <v>15</v>
      </c>
    </row>
    <row r="128" spans="1:18" s="9" customFormat="1" ht="13.95" customHeight="1">
      <c r="A128" s="7"/>
      <c r="B128" s="303"/>
      <c r="C128" s="303"/>
      <c r="D128" s="303"/>
      <c r="E128" s="259"/>
      <c r="F128" s="259"/>
      <c r="G128" s="259"/>
      <c r="H128" s="7"/>
      <c r="I128" s="259"/>
      <c r="J128" s="259"/>
      <c r="K128" s="259"/>
      <c r="L128" s="259"/>
      <c r="M128" s="259"/>
      <c r="N128" s="259"/>
      <c r="O128" s="7"/>
      <c r="P128" s="259"/>
      <c r="Q128" s="259"/>
      <c r="R128" s="259"/>
    </row>
    <row r="129" spans="1:22" s="9" customFormat="1" ht="13.95" customHeight="1">
      <c r="A129" s="301" t="s">
        <v>86</v>
      </c>
      <c r="B129" s="122">
        <v>1010.2</v>
      </c>
      <c r="C129" s="122">
        <v>1005.8</v>
      </c>
      <c r="D129" s="260">
        <v>4.4000000000000004</v>
      </c>
      <c r="E129" s="122">
        <v>1031.9000000000001</v>
      </c>
      <c r="F129" s="122">
        <v>1027.5</v>
      </c>
      <c r="G129" s="122">
        <v>4.4000000000000004</v>
      </c>
      <c r="H129" s="301" t="s">
        <v>86</v>
      </c>
      <c r="I129" s="122">
        <v>1057</v>
      </c>
      <c r="J129" s="122">
        <v>1052.5</v>
      </c>
      <c r="K129" s="122">
        <v>4.5</v>
      </c>
      <c r="L129" s="122">
        <v>1083.7</v>
      </c>
      <c r="M129" s="122">
        <v>1079.0999999999999</v>
      </c>
      <c r="N129" s="122">
        <v>4.5999999999999996</v>
      </c>
      <c r="O129" s="301" t="s">
        <v>86</v>
      </c>
      <c r="P129" s="122">
        <v>1103.9000000000001</v>
      </c>
      <c r="Q129" s="122">
        <v>1099.3</v>
      </c>
      <c r="R129" s="122">
        <v>4.5999999999999996</v>
      </c>
    </row>
    <row r="130" spans="1:22" s="9" customFormat="1" ht="13.95" customHeight="1">
      <c r="A130" s="11" t="s">
        <v>19</v>
      </c>
      <c r="B130" s="259"/>
      <c r="C130" s="259"/>
      <c r="D130" s="273"/>
      <c r="E130" s="259"/>
      <c r="F130" s="259"/>
      <c r="G130" s="273"/>
      <c r="H130" s="11" t="s">
        <v>19</v>
      </c>
      <c r="I130" s="259"/>
      <c r="J130" s="259"/>
      <c r="K130" s="273"/>
      <c r="L130" s="259"/>
      <c r="M130" s="259"/>
      <c r="N130" s="273"/>
      <c r="O130" s="11" t="s">
        <v>19</v>
      </c>
      <c r="P130" s="259"/>
      <c r="Q130" s="259"/>
      <c r="R130" s="273"/>
    </row>
    <row r="131" spans="1:22" s="9" customFormat="1" ht="13.95" customHeight="1">
      <c r="A131" s="302" t="s">
        <v>66</v>
      </c>
      <c r="B131" s="262">
        <v>10.1</v>
      </c>
      <c r="C131" s="262">
        <v>10.1</v>
      </c>
      <c r="D131" s="274" t="s">
        <v>15</v>
      </c>
      <c r="E131" s="262">
        <v>10.1</v>
      </c>
      <c r="F131" s="262">
        <v>10.1</v>
      </c>
      <c r="G131" s="274" t="s">
        <v>15</v>
      </c>
      <c r="H131" s="302" t="s">
        <v>66</v>
      </c>
      <c r="I131" s="262">
        <v>10.199999999999999</v>
      </c>
      <c r="J131" s="262">
        <v>10.199999999999999</v>
      </c>
      <c r="K131" s="274" t="s">
        <v>15</v>
      </c>
      <c r="L131" s="125">
        <v>10.199999999999999</v>
      </c>
      <c r="M131" s="125">
        <v>10.199999999999999</v>
      </c>
      <c r="N131" s="274" t="s">
        <v>15</v>
      </c>
      <c r="O131" s="302" t="s">
        <v>66</v>
      </c>
      <c r="P131" s="125">
        <v>10.4</v>
      </c>
      <c r="Q131" s="125">
        <v>10.4</v>
      </c>
      <c r="R131" s="274" t="s">
        <v>15</v>
      </c>
    </row>
    <row r="132" spans="1:22" s="256" customFormat="1" ht="13.95" customHeight="1">
      <c r="A132" s="269"/>
      <c r="B132" s="303"/>
      <c r="C132" s="303"/>
      <c r="D132" s="303"/>
      <c r="E132" s="259"/>
      <c r="F132" s="259"/>
      <c r="G132" s="259"/>
      <c r="H132" s="269"/>
      <c r="I132" s="259"/>
      <c r="J132" s="259"/>
      <c r="K132" s="259"/>
      <c r="L132" s="259"/>
      <c r="M132" s="259"/>
      <c r="N132" s="259"/>
      <c r="O132" s="269"/>
      <c r="P132" s="259"/>
      <c r="Q132" s="259"/>
      <c r="R132" s="259"/>
    </row>
    <row r="133" spans="1:22" s="256" customFormat="1" ht="13.95" customHeight="1">
      <c r="A133" s="128" t="s">
        <v>9</v>
      </c>
      <c r="B133" s="260">
        <v>267</v>
      </c>
      <c r="C133" s="260">
        <v>240.2</v>
      </c>
      <c r="D133" s="347">
        <v>26.8</v>
      </c>
      <c r="E133" s="260">
        <v>273.89999999999998</v>
      </c>
      <c r="F133" s="260">
        <v>246.7</v>
      </c>
      <c r="G133" s="347">
        <v>27.2</v>
      </c>
      <c r="H133" s="128" t="s">
        <v>9</v>
      </c>
      <c r="I133" s="122">
        <v>284.60000000000002</v>
      </c>
      <c r="J133" s="122">
        <v>257.10000000000002</v>
      </c>
      <c r="K133" s="304">
        <v>27.5</v>
      </c>
      <c r="L133" s="122">
        <v>297.60000000000002</v>
      </c>
      <c r="M133" s="122">
        <v>270</v>
      </c>
      <c r="N133" s="304">
        <v>27.6</v>
      </c>
      <c r="O133" s="128" t="s">
        <v>9</v>
      </c>
      <c r="P133" s="122">
        <v>307.3</v>
      </c>
      <c r="Q133" s="122">
        <v>279.60000000000002</v>
      </c>
      <c r="R133" s="304">
        <v>27.7</v>
      </c>
    </row>
    <row r="134" spans="1:22" s="9" customFormat="1" ht="13.95" customHeight="1">
      <c r="A134" s="306"/>
      <c r="B134" s="307"/>
      <c r="C134" s="307"/>
      <c r="D134" s="307"/>
      <c r="E134" s="307"/>
      <c r="F134" s="307"/>
      <c r="G134" s="307"/>
      <c r="H134" s="306"/>
      <c r="I134" s="307"/>
      <c r="J134" s="307"/>
      <c r="K134" s="307"/>
      <c r="L134" s="307"/>
      <c r="M134" s="307"/>
      <c r="N134" s="307"/>
      <c r="O134" s="306"/>
      <c r="P134" s="307"/>
      <c r="Q134" s="348"/>
      <c r="R134" s="348"/>
    </row>
    <row r="135" spans="1:22" s="9" customFormat="1" ht="10.199999999999999" customHeight="1">
      <c r="A135" s="308"/>
      <c r="B135" s="309"/>
      <c r="C135" s="309"/>
      <c r="D135" s="309"/>
      <c r="E135" s="7"/>
      <c r="F135" s="7"/>
      <c r="G135" s="7"/>
      <c r="H135" s="308"/>
      <c r="J135" s="343"/>
      <c r="K135" s="343"/>
      <c r="L135" s="7"/>
      <c r="M135" s="7"/>
      <c r="N135" s="7"/>
      <c r="O135" s="308"/>
      <c r="P135" s="7"/>
      <c r="Q135" s="7"/>
      <c r="R135" s="7"/>
    </row>
    <row r="136" spans="1:22" ht="15" hidden="1" customHeight="1">
      <c r="A136" s="310"/>
      <c r="B136" s="311">
        <f t="shared" ref="B136:G136" si="0">B8-B10-B24-B61-B75-B83-B95-B110-B129-B133</f>
        <v>0</v>
      </c>
      <c r="C136" s="311">
        <f t="shared" si="0"/>
        <v>-10.000000000000171</v>
      </c>
      <c r="D136" s="311">
        <f t="shared" si="0"/>
        <v>-6.7501559897209518E-14</v>
      </c>
      <c r="E136" s="311">
        <f t="shared" si="0"/>
        <v>0</v>
      </c>
      <c r="F136" s="311">
        <f t="shared" si="0"/>
        <v>0</v>
      </c>
      <c r="G136" s="311">
        <f t="shared" si="0"/>
        <v>0</v>
      </c>
      <c r="H136" s="312"/>
      <c r="I136" s="311">
        <f t="shared" ref="I136:N136" si="1">I8-I10-I24-I61-I75-I83-I95-I110-I129-I133</f>
        <v>0</v>
      </c>
      <c r="J136" s="311">
        <f t="shared" si="1"/>
        <v>0</v>
      </c>
      <c r="K136" s="311">
        <f t="shared" si="1"/>
        <v>-1.1368683772161603E-13</v>
      </c>
      <c r="L136" s="311">
        <f t="shared" si="1"/>
        <v>5.6843418860808015E-13</v>
      </c>
      <c r="M136" s="311">
        <f t="shared" si="1"/>
        <v>0</v>
      </c>
      <c r="N136" s="311">
        <f t="shared" si="1"/>
        <v>-1.8474111129762605E-13</v>
      </c>
      <c r="O136" s="312"/>
      <c r="P136" s="311">
        <f>P8-P10-P24-P61-P75-P83-P95-P110-P129-P133</f>
        <v>-5.1159076974727213E-13</v>
      </c>
      <c r="Q136" s="311">
        <f>Q8-Q10-Q24-Q61-Q75-Q83-Q95-Q110-Q129-Q133</f>
        <v>0</v>
      </c>
      <c r="R136" s="311">
        <f>R8-R10-R24-R61-R75-R83-R95-R110-R129-R133</f>
        <v>5.2224891078367364E-13</v>
      </c>
      <c r="S136" s="334"/>
      <c r="T136" s="334"/>
      <c r="U136" s="334"/>
      <c r="V136" s="334"/>
    </row>
    <row r="137" spans="1:22" ht="15" hidden="1" customHeight="1">
      <c r="A137" s="4" t="s">
        <v>1</v>
      </c>
      <c r="B137" s="313">
        <f>B10-B11-B12-B13-B16-B17-B21</f>
        <v>0</v>
      </c>
      <c r="C137" s="313">
        <f>C10-C11-C12-C13-C17-C21</f>
        <v>0</v>
      </c>
      <c r="D137" s="313">
        <f>D10-D11-D12-D13-D16-D17-D21</f>
        <v>0</v>
      </c>
      <c r="E137" s="313">
        <f>E10-E11-E12-E13-E16-E17-E21</f>
        <v>0</v>
      </c>
      <c r="F137" s="313">
        <f>F10-F11-F12-F13-F17-F21</f>
        <v>0</v>
      </c>
      <c r="G137" s="313">
        <f>G10-G11-G12-G13-G16-G17-G21</f>
        <v>0</v>
      </c>
      <c r="H137" s="314"/>
      <c r="I137" s="313">
        <f>I10-I11-I12-I13-I16-I17-I21</f>
        <v>0</v>
      </c>
      <c r="J137" s="313">
        <f>J10-J11-J12-J13-J17-J21</f>
        <v>0</v>
      </c>
      <c r="K137" s="313">
        <f>K10-K11-K12-K13-K16-K17-K21</f>
        <v>0</v>
      </c>
      <c r="L137" s="313">
        <f>L10-L11-L12-L13-L16-L17-L21</f>
        <v>0</v>
      </c>
      <c r="M137" s="313">
        <f>M10-M11-M12-M13-M17-M21</f>
        <v>0</v>
      </c>
      <c r="N137" s="313">
        <f>N10-N11-N12-N13-N16-N17-N21</f>
        <v>0</v>
      </c>
      <c r="O137" s="314"/>
      <c r="P137" s="313">
        <f>P10-P11-P12-P13-P16-P17-P21</f>
        <v>0</v>
      </c>
      <c r="Q137" s="313">
        <f>Q10-Q11-Q12-Q13-Q17-Q21</f>
        <v>0</v>
      </c>
      <c r="R137" s="313" t="e">
        <f>R10-R11-R12-R13-#REF!-R17-R21</f>
        <v>#REF!</v>
      </c>
      <c r="S137" s="334"/>
      <c r="T137" s="334"/>
      <c r="U137" s="334"/>
      <c r="V137" s="334"/>
    </row>
    <row r="138" spans="1:22" ht="15" hidden="1" customHeight="1">
      <c r="A138" s="310"/>
      <c r="B138" s="315"/>
      <c r="C138" s="315">
        <f>C17-C19-C20</f>
        <v>0</v>
      </c>
      <c r="D138" s="315"/>
      <c r="E138" s="315"/>
      <c r="F138" s="315">
        <f>F17-F19-F20</f>
        <v>0</v>
      </c>
      <c r="G138" s="315"/>
      <c r="H138" s="316"/>
      <c r="I138" s="315"/>
      <c r="J138" s="315">
        <f>J17-J19-J20</f>
        <v>0</v>
      </c>
      <c r="K138" s="315"/>
      <c r="L138" s="315"/>
      <c r="M138" s="315">
        <f>M17-M19-M20</f>
        <v>0</v>
      </c>
      <c r="N138" s="315"/>
      <c r="O138" s="316"/>
      <c r="P138" s="315"/>
      <c r="Q138" s="315">
        <f>Q17-Q19-Q20</f>
        <v>0</v>
      </c>
      <c r="R138" s="315"/>
      <c r="S138" s="334"/>
      <c r="T138" s="334"/>
      <c r="U138" s="334"/>
      <c r="V138" s="334"/>
    </row>
    <row r="139" spans="1:22" ht="15" hidden="1" customHeight="1">
      <c r="A139" s="310"/>
      <c r="B139" s="314"/>
      <c r="C139" s="313">
        <f>C21-C22</f>
        <v>0</v>
      </c>
      <c r="D139" s="314"/>
      <c r="E139" s="314"/>
      <c r="F139" s="313">
        <f>F21-F22</f>
        <v>0</v>
      </c>
      <c r="G139" s="314"/>
      <c r="H139" s="316"/>
      <c r="I139" s="314"/>
      <c r="J139" s="313">
        <f>J21-J22</f>
        <v>0</v>
      </c>
      <c r="K139" s="314"/>
      <c r="L139" s="314"/>
      <c r="M139" s="313">
        <f>M21-M22</f>
        <v>0</v>
      </c>
      <c r="N139" s="314"/>
      <c r="O139" s="316"/>
      <c r="P139" s="314"/>
      <c r="Q139" s="313">
        <f>Q21-Q22</f>
        <v>0</v>
      </c>
      <c r="R139" s="314"/>
      <c r="S139" s="334"/>
      <c r="T139" s="334"/>
      <c r="U139" s="334"/>
      <c r="V139" s="334"/>
    </row>
    <row r="140" spans="1:22" ht="15" hidden="1" customHeight="1">
      <c r="A140" s="4" t="s">
        <v>67</v>
      </c>
      <c r="B140" s="312">
        <f>B24-B25-B26-B29-B32-B36-B38-B39-B40-B42-B44-B45-B47</f>
        <v>1.7408297026122455E-13</v>
      </c>
      <c r="C140" s="312">
        <f>C24-C25-C26-C29-C32-C36-C40-C42-C45</f>
        <v>0</v>
      </c>
      <c r="D140" s="312">
        <f>D24-D25-D26-D32-D36-D38-D39-D40-D42-D44-D45-D47</f>
        <v>-1.2434497875801753E-13</v>
      </c>
      <c r="E140" s="312">
        <f>E24-E25-E26-E29-E32-E36-E38-E39-E40-E42-E44-E45-E47</f>
        <v>-1.1013412404281553E-13</v>
      </c>
      <c r="F140" s="312">
        <f>F24-F25-F26-F29-F32-F36-F40-F42-F45</f>
        <v>0</v>
      </c>
      <c r="G140" s="312">
        <f>G24-G25-G26-G32-G36-G38-G39-G40-G42-G44-G45-G47</f>
        <v>0</v>
      </c>
      <c r="H140" s="314"/>
      <c r="I140" s="312">
        <f>I24-I25-I26-I29-I32-I36-I38-I39-I40-I42-I44-I45-I47</f>
        <v>-2.0250467969162855E-13</v>
      </c>
      <c r="J140" s="312">
        <f>J24-J25-J26-J29-J32-J36-J40-J42-J45</f>
        <v>0</v>
      </c>
      <c r="K140" s="312">
        <f>K24-K25-K26-K32-K36-K38-K39-K40-K42-K44-K45-K47</f>
        <v>0</v>
      </c>
      <c r="L140" s="312">
        <f>L24-L25-L26-L29-L32-L36-L38-L39-L40-L42-L44-L45-L47</f>
        <v>1.6697754290362354E-13</v>
      </c>
      <c r="M140" s="312">
        <f>M24-M25-M26-M29-M32-M36-M40-M42-M45</f>
        <v>-3.1974423109204508E-14</v>
      </c>
      <c r="N140" s="312">
        <f>N24-N25-N26-N32-N36-N38-N39-N40-N42-N44-N45-N47</f>
        <v>-3.1974423109204508E-14</v>
      </c>
      <c r="O140" s="314"/>
      <c r="P140" s="312">
        <f>P24-P25-P26-P29-P32-P36-P38-P39-P40-P42-P44-P45-P47</f>
        <v>0</v>
      </c>
      <c r="Q140" s="312">
        <f>Q24-Q25-Q26-Q29-Q32-Q36-Q40-Q42-Q45</f>
        <v>0</v>
      </c>
      <c r="R140" s="312">
        <f>R24-R25-R26-R32-R36-R38-R39-R40-R42-R44-R45-R47</f>
        <v>0</v>
      </c>
      <c r="S140" s="334"/>
      <c r="T140" s="334"/>
      <c r="U140" s="334"/>
      <c r="V140" s="334"/>
    </row>
    <row r="141" spans="1:22" ht="15" hidden="1" customHeight="1">
      <c r="A141" s="310"/>
      <c r="B141" s="313"/>
      <c r="C141" s="317">
        <f>C36-C37</f>
        <v>0</v>
      </c>
      <c r="D141" s="314"/>
      <c r="E141" s="313"/>
      <c r="F141" s="317">
        <f>F36-F37</f>
        <v>0</v>
      </c>
      <c r="G141" s="314"/>
      <c r="H141" s="318"/>
      <c r="I141" s="313"/>
      <c r="J141" s="317">
        <f>J36-J37</f>
        <v>0</v>
      </c>
      <c r="K141" s="314"/>
      <c r="L141" s="313"/>
      <c r="M141" s="317">
        <f>M36-M37</f>
        <v>0</v>
      </c>
      <c r="N141" s="314"/>
      <c r="O141" s="318"/>
      <c r="P141" s="313"/>
      <c r="Q141" s="317">
        <f>Q36-Q37</f>
        <v>0</v>
      </c>
      <c r="R141" s="314"/>
      <c r="S141" s="334"/>
      <c r="T141" s="334"/>
      <c r="U141" s="334"/>
      <c r="V141" s="334"/>
    </row>
    <row r="142" spans="1:22" ht="15" hidden="1" customHeight="1">
      <c r="A142" s="310"/>
      <c r="B142" s="313"/>
      <c r="C142" s="317">
        <f>C40-C41</f>
        <v>0</v>
      </c>
      <c r="D142" s="316"/>
      <c r="E142" s="313"/>
      <c r="F142" s="317">
        <f>F40-F41</f>
        <v>0</v>
      </c>
      <c r="G142" s="316"/>
      <c r="H142" s="319"/>
      <c r="I142" s="313"/>
      <c r="J142" s="317">
        <f>J40-J41</f>
        <v>0</v>
      </c>
      <c r="K142" s="316"/>
      <c r="L142" s="313"/>
      <c r="M142" s="317">
        <f>M40-M41</f>
        <v>0</v>
      </c>
      <c r="N142" s="316"/>
      <c r="O142" s="319"/>
      <c r="P142" s="313"/>
      <c r="Q142" s="317">
        <f>Q40-Q41</f>
        <v>0</v>
      </c>
      <c r="R142" s="316"/>
      <c r="S142" s="334"/>
      <c r="T142" s="334"/>
      <c r="U142" s="334"/>
      <c r="V142" s="334"/>
    </row>
    <row r="143" spans="1:22" ht="15" hidden="1" customHeight="1">
      <c r="A143" s="310"/>
      <c r="B143" s="313"/>
      <c r="C143" s="317">
        <f>C42-C43</f>
        <v>0</v>
      </c>
      <c r="D143" s="316"/>
      <c r="E143" s="313"/>
      <c r="F143" s="317">
        <f>F42-F43</f>
        <v>0</v>
      </c>
      <c r="G143" s="316"/>
      <c r="H143" s="319"/>
      <c r="I143" s="313"/>
      <c r="J143" s="317">
        <f>J42-J43</f>
        <v>0</v>
      </c>
      <c r="K143" s="316"/>
      <c r="L143" s="313"/>
      <c r="M143" s="317">
        <f>M42-M43</f>
        <v>0</v>
      </c>
      <c r="N143" s="316"/>
      <c r="O143" s="319"/>
      <c r="P143" s="313"/>
      <c r="Q143" s="317">
        <f>Q42-Q43</f>
        <v>0</v>
      </c>
      <c r="R143" s="316"/>
      <c r="S143" s="334"/>
      <c r="T143" s="334"/>
      <c r="U143" s="334"/>
      <c r="V143" s="334"/>
    </row>
    <row r="144" spans="1:22" ht="15" hidden="1" customHeight="1">
      <c r="A144" s="310"/>
      <c r="B144" s="315"/>
      <c r="C144" s="317">
        <f>C45-C46</f>
        <v>0</v>
      </c>
      <c r="D144" s="314"/>
      <c r="E144" s="315"/>
      <c r="F144" s="317">
        <f>F45-F46</f>
        <v>0</v>
      </c>
      <c r="G144" s="314"/>
      <c r="H144" s="319"/>
      <c r="I144" s="315"/>
      <c r="J144" s="317">
        <f>J45-J46</f>
        <v>0</v>
      </c>
      <c r="K144" s="314"/>
      <c r="L144" s="315"/>
      <c r="M144" s="317">
        <f>M45-M46</f>
        <v>0</v>
      </c>
      <c r="N144" s="314"/>
      <c r="O144" s="319"/>
      <c r="P144" s="315"/>
      <c r="Q144" s="317">
        <f>Q45-Q46</f>
        <v>0</v>
      </c>
      <c r="R144" s="314"/>
      <c r="S144" s="334"/>
      <c r="T144" s="334"/>
      <c r="U144" s="334"/>
      <c r="V144" s="334"/>
    </row>
    <row r="145" spans="1:22" ht="15" hidden="1" customHeight="1">
      <c r="A145" s="4" t="s">
        <v>12</v>
      </c>
      <c r="B145" s="315">
        <f>B61-B62-B65-B68-B69-B70-B72-B73</f>
        <v>0</v>
      </c>
      <c r="C145" s="315">
        <f>C61-C62-C65-C70</f>
        <v>10.000000000000004</v>
      </c>
      <c r="D145" s="315">
        <f>D61-D68-D69-D70-D72-D73</f>
        <v>0</v>
      </c>
      <c r="E145" s="315">
        <f>E61-E62-E65-E68-E69-E70-E72-E73</f>
        <v>0</v>
      </c>
      <c r="F145" s="315">
        <f>F61-F62-F65-F70</f>
        <v>0</v>
      </c>
      <c r="G145" s="315">
        <f>G61-G68-G69-G70-G72-G73</f>
        <v>0</v>
      </c>
      <c r="H145" s="319"/>
      <c r="I145" s="315">
        <f>I61-I62-I65-I68-I69-I70-I72-I73</f>
        <v>0</v>
      </c>
      <c r="J145" s="315">
        <f>J61-J62-J65-J70</f>
        <v>0</v>
      </c>
      <c r="K145" s="315">
        <f>K61-K68-K69-K70-K72-K73</f>
        <v>0</v>
      </c>
      <c r="L145" s="315">
        <f>L61-L62-L65-L68-L69-L70-L72-L73</f>
        <v>0</v>
      </c>
      <c r="M145" s="315">
        <f>M61-M62-M65-M70</f>
        <v>0</v>
      </c>
      <c r="N145" s="315">
        <f>N61-N68-N69-N70-N72-N73</f>
        <v>0</v>
      </c>
      <c r="O145" s="319"/>
      <c r="P145" s="315">
        <f>P61-P62-P65-P68-P69-P70-P72-P73</f>
        <v>0</v>
      </c>
      <c r="Q145" s="315">
        <f>Q61-Q62-Q65-Q70</f>
        <v>0</v>
      </c>
      <c r="R145" s="315">
        <f>R61-R68-R69-R70-R72-R73</f>
        <v>0</v>
      </c>
      <c r="S145" s="334"/>
      <c r="T145" s="334"/>
      <c r="U145" s="334"/>
      <c r="V145" s="334"/>
    </row>
    <row r="146" spans="1:22" ht="15" hidden="1" customHeight="1">
      <c r="A146" s="310"/>
      <c r="B146" s="314"/>
      <c r="C146" s="317">
        <f>C70-C71</f>
        <v>0</v>
      </c>
      <c r="D146" s="314"/>
      <c r="E146" s="314"/>
      <c r="F146" s="317">
        <f>F70-F71</f>
        <v>0</v>
      </c>
      <c r="G146" s="314"/>
      <c r="H146" s="319"/>
      <c r="I146" s="314"/>
      <c r="J146" s="317">
        <f>J70-J71</f>
        <v>0</v>
      </c>
      <c r="K146" s="314"/>
      <c r="L146" s="314"/>
      <c r="M146" s="317">
        <f>M70-M71</f>
        <v>0</v>
      </c>
      <c r="N146" s="314"/>
      <c r="O146" s="319"/>
      <c r="P146" s="314"/>
      <c r="Q146" s="317">
        <f>Q70-Q71</f>
        <v>0</v>
      </c>
      <c r="R146" s="314"/>
      <c r="S146" s="334"/>
      <c r="T146" s="334"/>
      <c r="U146" s="334"/>
      <c r="V146" s="334"/>
    </row>
    <row r="147" spans="1:22" ht="15" hidden="1" customHeight="1">
      <c r="A147" s="4" t="s">
        <v>2</v>
      </c>
      <c r="B147" s="320">
        <f>B75-B76-B77-B78-B79-B80-B81</f>
        <v>0</v>
      </c>
      <c r="C147" s="320">
        <f>C75-C76</f>
        <v>0</v>
      </c>
      <c r="D147" s="320">
        <f>D75-D77-D78-D79-D80-D81</f>
        <v>0</v>
      </c>
      <c r="E147" s="320">
        <f>E75-E76-E77-E78-E79-E80-E81</f>
        <v>0</v>
      </c>
      <c r="F147" s="320">
        <f>F75-F76</f>
        <v>0</v>
      </c>
      <c r="G147" s="320">
        <f>G75-G77-G78-G79-G80-G81</f>
        <v>0</v>
      </c>
      <c r="H147" s="319"/>
      <c r="I147" s="320">
        <f>I75-I76-I77-I78-I79-I80-I81</f>
        <v>0</v>
      </c>
      <c r="J147" s="320">
        <f>J75-J76</f>
        <v>0</v>
      </c>
      <c r="K147" s="320">
        <f>K75-K77-K78-K79-K80-K81</f>
        <v>0</v>
      </c>
      <c r="L147" s="320">
        <f>L75-L76-L77-L78-L79-L80-L81</f>
        <v>0</v>
      </c>
      <c r="M147" s="320">
        <f>M75-M76</f>
        <v>0</v>
      </c>
      <c r="N147" s="320">
        <f>N75-N77-N78-N79-N80-N81</f>
        <v>0</v>
      </c>
      <c r="O147" s="319"/>
      <c r="P147" s="320">
        <f>P75-P76-P77-P78-P79-P80-P81</f>
        <v>0</v>
      </c>
      <c r="Q147" s="320">
        <f>Q75-Q76</f>
        <v>0</v>
      </c>
      <c r="R147" s="320">
        <f>R75-R77-R78-R79-R80-R81</f>
        <v>0</v>
      </c>
      <c r="S147" s="334"/>
      <c r="T147" s="334"/>
      <c r="U147" s="334"/>
      <c r="V147" s="334"/>
    </row>
    <row r="148" spans="1:22" ht="15" hidden="1" customHeight="1">
      <c r="A148" s="4"/>
      <c r="B148" s="320"/>
      <c r="C148" s="320"/>
      <c r="D148" s="320"/>
      <c r="E148" s="320"/>
      <c r="F148" s="320"/>
      <c r="G148" s="320"/>
      <c r="H148" s="319"/>
      <c r="I148" s="320"/>
      <c r="J148" s="320"/>
      <c r="K148" s="320"/>
      <c r="L148" s="320"/>
      <c r="M148" s="320"/>
      <c r="N148" s="320"/>
      <c r="O148" s="319"/>
      <c r="P148" s="320"/>
      <c r="Q148" s="320"/>
      <c r="R148" s="320"/>
      <c r="S148" s="334"/>
      <c r="T148" s="334"/>
      <c r="U148" s="334"/>
      <c r="V148" s="334"/>
    </row>
    <row r="149" spans="1:22" ht="15" hidden="1" customHeight="1">
      <c r="A149" s="4" t="s">
        <v>51</v>
      </c>
      <c r="B149" s="320">
        <f>B83-B84-B85-B86-B87-B89-B91-B93</f>
        <v>3.907985046680551E-14</v>
      </c>
      <c r="C149" s="320">
        <f>C83-C87-C89-C91</f>
        <v>0</v>
      </c>
      <c r="D149" s="320">
        <f>D83-D84-D85-D86-D87-D89-D91-D93</f>
        <v>-1.3145040611561853E-13</v>
      </c>
      <c r="E149" s="320">
        <f>E83-E84-E85-E86-E87-E89-E91-E93</f>
        <v>2.0605739337042905E-13</v>
      </c>
      <c r="F149" s="320">
        <f>F83-F87-F89-F91</f>
        <v>0</v>
      </c>
      <c r="G149" s="320">
        <f>G83-G84-G85-G86-G87-G89-G91-G93</f>
        <v>6.3948846218409017E-14</v>
      </c>
      <c r="H149" s="319"/>
      <c r="I149" s="320">
        <f>I83-I84-I85-I86-I87-I89-I91-I93</f>
        <v>0</v>
      </c>
      <c r="J149" s="320">
        <f>J83-J87-J89-J91</f>
        <v>0</v>
      </c>
      <c r="K149" s="320">
        <f>K83-K84-K85-K86-K87-K89-K91-K93</f>
        <v>7.460698725481052E-14</v>
      </c>
      <c r="L149" s="320">
        <f>L83-L84-L85-L86-L87-L89-L91-L93</f>
        <v>-1.2434497875801753E-13</v>
      </c>
      <c r="M149" s="320">
        <f>M83-M87-M89-M91</f>
        <v>0</v>
      </c>
      <c r="N149" s="320">
        <f>N83-N84-N85-N86-N87-N89-N91-N93</f>
        <v>4.6185277824406512E-14</v>
      </c>
      <c r="O149" s="319"/>
      <c r="P149" s="320">
        <f>P83-P84-P85-P86-P87-P89-P91-P93</f>
        <v>-1.4921397450962104E-13</v>
      </c>
      <c r="Q149" s="320">
        <f>Q83-Q87-Q89-Q91</f>
        <v>0</v>
      </c>
      <c r="R149" s="320">
        <f>R83-R84-R85-R86-R87-R89-R91-R93</f>
        <v>0</v>
      </c>
      <c r="S149" s="334"/>
      <c r="T149" s="334"/>
      <c r="U149" s="334"/>
      <c r="V149" s="334"/>
    </row>
    <row r="150" spans="1:22" ht="15" hidden="1" customHeight="1">
      <c r="A150" s="321"/>
      <c r="B150" s="321"/>
      <c r="C150" s="320">
        <f>C87-C88</f>
        <v>0</v>
      </c>
      <c r="D150" s="321"/>
      <c r="E150" s="321"/>
      <c r="F150" s="320">
        <f>F87-F88</f>
        <v>0</v>
      </c>
      <c r="G150" s="321"/>
      <c r="H150" s="319"/>
      <c r="I150" s="321"/>
      <c r="J150" s="320">
        <f>J87-J88</f>
        <v>0</v>
      </c>
      <c r="K150" s="321"/>
      <c r="L150" s="321"/>
      <c r="M150" s="320">
        <f>M87-M88</f>
        <v>0</v>
      </c>
      <c r="N150" s="321"/>
      <c r="O150" s="319"/>
      <c r="P150" s="321"/>
      <c r="Q150" s="320">
        <f>Q87-Q88</f>
        <v>0</v>
      </c>
      <c r="R150" s="321"/>
      <c r="S150" s="334"/>
      <c r="T150" s="334"/>
      <c r="U150" s="334"/>
      <c r="V150" s="334"/>
    </row>
    <row r="151" spans="1:22" ht="15" hidden="1" customHeight="1">
      <c r="A151" s="321"/>
      <c r="B151" s="321"/>
      <c r="C151" s="320">
        <f>C89-C90</f>
        <v>0</v>
      </c>
      <c r="D151" s="320"/>
      <c r="E151" s="321"/>
      <c r="F151" s="320">
        <f>F89-F90</f>
        <v>0</v>
      </c>
      <c r="G151" s="320"/>
      <c r="H151" s="319"/>
      <c r="I151" s="321"/>
      <c r="J151" s="320">
        <f>J89-J90</f>
        <v>0</v>
      </c>
      <c r="K151" s="320"/>
      <c r="L151" s="321"/>
      <c r="M151" s="320">
        <f>M89-M90</f>
        <v>0</v>
      </c>
      <c r="N151" s="320"/>
      <c r="O151" s="319"/>
      <c r="P151" s="321"/>
      <c r="Q151" s="320">
        <f>Q89-Q90</f>
        <v>0</v>
      </c>
      <c r="R151" s="320"/>
      <c r="S151" s="334"/>
      <c r="T151" s="334"/>
      <c r="U151" s="334"/>
      <c r="V151" s="334"/>
    </row>
    <row r="152" spans="1:22" ht="15" hidden="1" customHeight="1">
      <c r="A152" s="321"/>
      <c r="B152" s="321"/>
      <c r="C152" s="320">
        <f>C91-C92</f>
        <v>0</v>
      </c>
      <c r="D152" s="321"/>
      <c r="E152" s="321"/>
      <c r="F152" s="320">
        <f>F91-F92</f>
        <v>0</v>
      </c>
      <c r="G152" s="321"/>
      <c r="H152" s="319"/>
      <c r="I152" s="321"/>
      <c r="J152" s="320">
        <f>J91-J92</f>
        <v>0</v>
      </c>
      <c r="K152" s="321"/>
      <c r="L152" s="321"/>
      <c r="M152" s="320">
        <f>M91-M92</f>
        <v>0</v>
      </c>
      <c r="N152" s="321"/>
      <c r="O152" s="319"/>
      <c r="P152" s="321"/>
      <c r="Q152" s="320">
        <f>Q91-Q92</f>
        <v>0</v>
      </c>
      <c r="R152" s="321"/>
      <c r="S152" s="334"/>
      <c r="T152" s="334"/>
      <c r="U152" s="334"/>
      <c r="V152" s="334"/>
    </row>
    <row r="153" spans="1:22" ht="15" hidden="1" customHeight="1">
      <c r="A153" s="4" t="s">
        <v>4</v>
      </c>
      <c r="B153" s="320">
        <f>B95-B96-B97-B98-B99-B100</f>
        <v>0</v>
      </c>
      <c r="C153" s="320">
        <f>C95-C96</f>
        <v>0</v>
      </c>
      <c r="D153" s="320">
        <f>D95-D97-D98-D99-D100</f>
        <v>0</v>
      </c>
      <c r="E153" s="320">
        <f>E95-E96-E97-E98-E99-E100</f>
        <v>0</v>
      </c>
      <c r="F153" s="320">
        <f>F95-F96</f>
        <v>0</v>
      </c>
      <c r="G153" s="320">
        <f>G95-G97-G98-G99-G100</f>
        <v>0</v>
      </c>
      <c r="H153" s="319"/>
      <c r="I153" s="320">
        <f>I95-I96-I97-I98-I99-I100</f>
        <v>0</v>
      </c>
      <c r="J153" s="320">
        <f>J95-J96</f>
        <v>0</v>
      </c>
      <c r="K153" s="320">
        <f>K95-K97-K98-K99-K100</f>
        <v>0</v>
      </c>
      <c r="L153" s="320">
        <f>L95-L96-L97-L98-L99-L100</f>
        <v>0</v>
      </c>
      <c r="M153" s="320">
        <f>M95-M96</f>
        <v>0</v>
      </c>
      <c r="N153" s="320">
        <f>N95-N97-N98-N99-N100</f>
        <v>0</v>
      </c>
      <c r="O153" s="319"/>
      <c r="P153" s="320">
        <f>P95-P96-P97-P98-P99-P100</f>
        <v>0</v>
      </c>
      <c r="Q153" s="320">
        <f>Q95-Q96</f>
        <v>0</v>
      </c>
      <c r="R153" s="320">
        <f>R95-R97-R98-R99-R100</f>
        <v>0</v>
      </c>
      <c r="S153" s="334"/>
      <c r="T153" s="334"/>
      <c r="U153" s="334"/>
      <c r="V153" s="334"/>
    </row>
    <row r="154" spans="1:22" ht="15" hidden="1" customHeight="1">
      <c r="A154" s="4" t="s">
        <v>5</v>
      </c>
      <c r="B154" s="320">
        <f>B110-B111-B112-B113-B115-B120-B121-B123-B125-B126</f>
        <v>0</v>
      </c>
      <c r="C154" s="320">
        <f>C110-C111-C113-C115-C121-C123-C126</f>
        <v>0</v>
      </c>
      <c r="D154" s="320">
        <f>D110-D112-D113-D115-D120-D121-D123-D125-D126</f>
        <v>0</v>
      </c>
      <c r="E154" s="320">
        <f>E110-E111-E112-E113-E115-E120-E121-E123-E125-E126</f>
        <v>0</v>
      </c>
      <c r="F154" s="320">
        <f>F110-F111-F113-F115-F121-F123-F126</f>
        <v>0</v>
      </c>
      <c r="G154" s="320">
        <f>G110-G112-G113-G115-G120-G121-G123-G125-G126</f>
        <v>0</v>
      </c>
      <c r="H154" s="319"/>
      <c r="I154" s="320">
        <f>I110-I111-I112-I113-I115-I120-I121-I123-I125-I126</f>
        <v>0</v>
      </c>
      <c r="J154" s="320">
        <f>J110-J111-J113-J115-J121-J123-J126</f>
        <v>0</v>
      </c>
      <c r="K154" s="320">
        <f>K110-K112-K113-K115-K120-K121-K123-K125-K126</f>
        <v>0</v>
      </c>
      <c r="L154" s="320">
        <f>L110-L111-L112-L113-L115-L120-L121-L123-L125-L126</f>
        <v>0</v>
      </c>
      <c r="M154" s="320">
        <f>M110-M111-M113-M115-M121-M123-M126</f>
        <v>0</v>
      </c>
      <c r="N154" s="320">
        <f>N110-N112-N113-N115-N120-N121-N123-N125-N126</f>
        <v>0</v>
      </c>
      <c r="O154" s="319"/>
      <c r="P154" s="320">
        <f>P110-P111-P112-P113-P115-P120-P121-P123-P125-P126</f>
        <v>0</v>
      </c>
      <c r="Q154" s="320">
        <f>Q110-Q111-Q113-Q115-Q121-Q123-Q126</f>
        <v>0</v>
      </c>
      <c r="R154" s="320">
        <f>R110-R112-R113-R115-R120-R121-R123-R125-R126</f>
        <v>0</v>
      </c>
      <c r="S154" s="334"/>
      <c r="T154" s="334"/>
      <c r="U154" s="334"/>
      <c r="V154" s="334"/>
    </row>
    <row r="155" spans="1:22" ht="15" hidden="1" customHeight="1">
      <c r="A155" s="322"/>
      <c r="B155" s="321"/>
      <c r="C155" s="320">
        <f>C113-C114</f>
        <v>0</v>
      </c>
      <c r="D155" s="321"/>
      <c r="E155" s="321"/>
      <c r="F155" s="320">
        <f>F113-F114</f>
        <v>0</v>
      </c>
      <c r="G155" s="321"/>
      <c r="H155" s="319"/>
      <c r="I155" s="321"/>
      <c r="J155" s="320">
        <f>J113-J114</f>
        <v>0</v>
      </c>
      <c r="K155" s="321"/>
      <c r="L155" s="321"/>
      <c r="M155" s="320">
        <f>M113-M114</f>
        <v>0</v>
      </c>
      <c r="N155" s="321"/>
      <c r="O155" s="319"/>
      <c r="P155" s="321"/>
      <c r="Q155" s="320">
        <f>Q113-Q114</f>
        <v>0</v>
      </c>
      <c r="R155" s="321"/>
      <c r="S155" s="334"/>
      <c r="T155" s="334"/>
      <c r="U155" s="334"/>
      <c r="V155" s="334"/>
    </row>
    <row r="156" spans="1:22" ht="15" hidden="1" customHeight="1">
      <c r="A156" s="322"/>
      <c r="B156" s="321"/>
      <c r="C156" s="320">
        <f>C115-C117-C118-C119</f>
        <v>5.2735593669694936E-16</v>
      </c>
      <c r="D156" s="320"/>
      <c r="E156" s="321"/>
      <c r="F156" s="320">
        <f>F115-F117-F118-F119</f>
        <v>5.2735593669694936E-16</v>
      </c>
      <c r="G156" s="320"/>
      <c r="H156" s="319"/>
      <c r="I156" s="321"/>
      <c r="J156" s="320">
        <f>J115-J117-J118-J119</f>
        <v>5.2735593669694936E-16</v>
      </c>
      <c r="K156" s="320"/>
      <c r="L156" s="321"/>
      <c r="M156" s="320">
        <f>M115-M117-M118-M119</f>
        <v>5.2735593669694936E-16</v>
      </c>
      <c r="N156" s="320"/>
      <c r="O156" s="319"/>
      <c r="P156" s="321"/>
      <c r="Q156" s="320">
        <f>Q115-Q117-Q118-Q119</f>
        <v>-3.6082248300317588E-16</v>
      </c>
      <c r="R156" s="320"/>
      <c r="S156" s="334"/>
      <c r="T156" s="334"/>
      <c r="U156" s="334"/>
      <c r="V156" s="334"/>
    </row>
    <row r="157" spans="1:22" ht="15" hidden="1" customHeight="1">
      <c r="A157" s="322"/>
      <c r="B157" s="321"/>
      <c r="C157" s="320">
        <f>C121-C122</f>
        <v>0</v>
      </c>
      <c r="D157" s="321"/>
      <c r="E157" s="321"/>
      <c r="F157" s="320">
        <f>F121-F122</f>
        <v>0</v>
      </c>
      <c r="G157" s="321"/>
      <c r="H157" s="319"/>
      <c r="I157" s="321"/>
      <c r="J157" s="320">
        <f>J121-J122</f>
        <v>0</v>
      </c>
      <c r="K157" s="321"/>
      <c r="L157" s="321"/>
      <c r="M157" s="320">
        <f>M121-M122</f>
        <v>0</v>
      </c>
      <c r="N157" s="321"/>
      <c r="O157" s="319"/>
      <c r="P157" s="321"/>
      <c r="Q157" s="320">
        <f>Q121-Q122</f>
        <v>0</v>
      </c>
      <c r="R157" s="321"/>
      <c r="S157" s="334"/>
      <c r="T157" s="334"/>
      <c r="U157" s="334"/>
      <c r="V157" s="334"/>
    </row>
    <row r="158" spans="1:22" ht="15" hidden="1" customHeight="1">
      <c r="A158" s="322"/>
      <c r="B158" s="321"/>
      <c r="C158" s="320">
        <f>C123-C124</f>
        <v>0</v>
      </c>
      <c r="D158" s="321"/>
      <c r="E158" s="321"/>
      <c r="F158" s="320">
        <f>F123-F124</f>
        <v>0</v>
      </c>
      <c r="G158" s="321"/>
      <c r="H158" s="319"/>
      <c r="I158" s="321"/>
      <c r="J158" s="320">
        <f>J123-J124</f>
        <v>0</v>
      </c>
      <c r="K158" s="321"/>
      <c r="L158" s="321"/>
      <c r="M158" s="320">
        <f>M123-M124</f>
        <v>0</v>
      </c>
      <c r="N158" s="321"/>
      <c r="O158" s="319"/>
      <c r="P158" s="321"/>
      <c r="Q158" s="320">
        <f>Q123-Q124</f>
        <v>0</v>
      </c>
      <c r="R158" s="321"/>
      <c r="S158" s="334"/>
      <c r="T158" s="334"/>
      <c r="U158" s="334"/>
      <c r="V158" s="334"/>
    </row>
    <row r="159" spans="1:22" ht="15" hidden="1" customHeight="1">
      <c r="A159" s="323"/>
      <c r="B159" s="321"/>
      <c r="C159" s="320">
        <f>C126-C127</f>
        <v>0</v>
      </c>
      <c r="D159" s="321"/>
      <c r="E159" s="321"/>
      <c r="F159" s="320">
        <f>F126-F127</f>
        <v>0</v>
      </c>
      <c r="G159" s="321"/>
      <c r="H159" s="319"/>
      <c r="I159" s="321"/>
      <c r="J159" s="320">
        <f>J126-J127</f>
        <v>0</v>
      </c>
      <c r="K159" s="321"/>
      <c r="L159" s="321"/>
      <c r="M159" s="320" t="e">
        <f>M126-#REF!</f>
        <v>#REF!</v>
      </c>
      <c r="N159" s="321"/>
      <c r="O159" s="319"/>
      <c r="P159" s="321"/>
      <c r="Q159" s="320">
        <f>Q126-Q127</f>
        <v>0</v>
      </c>
      <c r="R159" s="321"/>
      <c r="S159" s="334"/>
      <c r="T159" s="334"/>
      <c r="U159" s="334"/>
      <c r="V159" s="334"/>
    </row>
    <row r="160" spans="1:22" ht="15" hidden="1" customHeight="1">
      <c r="A160" s="321"/>
      <c r="B160" s="324">
        <f t="shared" ref="B160:D160" si="2">SUM(B136:B159)</f>
        <v>2.1316282072803006E-13</v>
      </c>
      <c r="C160" s="324">
        <f t="shared" si="2"/>
        <v>-1.6645018696692659E-13</v>
      </c>
      <c r="D160" s="324">
        <f t="shared" si="2"/>
        <v>-3.2329694477084558E-13</v>
      </c>
      <c r="E160" s="324">
        <f t="shared" ref="E160:G160" si="3">SUM(E136:E159)</f>
        <v>9.5923269327613525E-14</v>
      </c>
      <c r="F160" s="324">
        <f t="shared" si="3"/>
        <v>5.2735593669694936E-16</v>
      </c>
      <c r="G160" s="324">
        <f t="shared" si="3"/>
        <v>6.3948846218409017E-14</v>
      </c>
      <c r="H160" s="319"/>
      <c r="I160" s="324">
        <f t="shared" ref="I160:N160" si="4">SUM(I136:I159)</f>
        <v>-2.0250467969162855E-13</v>
      </c>
      <c r="J160" s="324">
        <f t="shared" si="4"/>
        <v>5.2735593669694936E-16</v>
      </c>
      <c r="K160" s="324">
        <f t="shared" si="4"/>
        <v>-3.907985046680551E-14</v>
      </c>
      <c r="L160" s="324">
        <f t="shared" si="4"/>
        <v>6.1106675275368616E-13</v>
      </c>
      <c r="M160" s="324" t="e">
        <f t="shared" si="4"/>
        <v>#REF!</v>
      </c>
      <c r="N160" s="324">
        <f t="shared" si="4"/>
        <v>-1.7053025658242404E-13</v>
      </c>
      <c r="O160" s="319"/>
      <c r="P160" s="324">
        <f t="shared" ref="P160:R160" si="5">SUM(P136:P159)</f>
        <v>-6.6080474425689317E-13</v>
      </c>
      <c r="Q160" s="324">
        <f t="shared" si="5"/>
        <v>-3.6082248300317588E-16</v>
      </c>
      <c r="R160" s="324" t="e">
        <f t="shared" si="5"/>
        <v>#REF!</v>
      </c>
      <c r="S160" s="334"/>
      <c r="T160" s="334"/>
      <c r="U160" s="334"/>
      <c r="V160" s="334"/>
    </row>
    <row r="161" spans="1:22" ht="15" hidden="1" customHeight="1">
      <c r="A161" s="325"/>
      <c r="C161" s="319"/>
      <c r="D161" s="319"/>
      <c r="E161" s="319"/>
      <c r="F161" s="319"/>
      <c r="G161" s="319"/>
      <c r="H161" s="319"/>
      <c r="O161" s="319"/>
      <c r="S161" s="334"/>
      <c r="T161" s="334"/>
      <c r="U161" s="334"/>
      <c r="V161" s="334"/>
    </row>
    <row r="162" spans="1:22" ht="15" hidden="1" customHeight="1">
      <c r="A162" s="325"/>
      <c r="C162" s="319"/>
      <c r="D162" s="319"/>
      <c r="E162" s="319"/>
      <c r="F162" s="319"/>
      <c r="G162" s="319"/>
      <c r="H162" s="319"/>
      <c r="O162" s="319"/>
      <c r="S162" s="334"/>
      <c r="T162" s="334"/>
      <c r="U162" s="334"/>
      <c r="V162" s="334"/>
    </row>
    <row r="163" spans="1:22" ht="15" hidden="1" customHeight="1">
      <c r="A163" s="325"/>
      <c r="C163" s="319"/>
      <c r="D163" s="319"/>
      <c r="E163" s="319"/>
      <c r="F163" s="319"/>
      <c r="G163" s="319"/>
      <c r="H163" s="319"/>
      <c r="O163" s="319"/>
      <c r="S163" s="334"/>
      <c r="T163" s="334"/>
      <c r="U163" s="334"/>
      <c r="V163" s="334"/>
    </row>
    <row r="164" spans="1:22" ht="15" hidden="1" customHeight="1">
      <c r="A164" s="325"/>
      <c r="C164" s="319"/>
      <c r="D164" s="319"/>
      <c r="E164" s="319"/>
      <c r="F164" s="319"/>
      <c r="G164" s="319"/>
      <c r="H164" s="319"/>
      <c r="O164" s="319"/>
      <c r="S164" s="334"/>
      <c r="T164" s="334"/>
      <c r="U164" s="334"/>
      <c r="V164" s="334"/>
    </row>
    <row r="165" spans="1:22" ht="15" hidden="1" customHeight="1">
      <c r="A165" s="325"/>
      <c r="C165" s="319"/>
      <c r="D165" s="319"/>
      <c r="E165" s="319"/>
      <c r="F165" s="319"/>
      <c r="G165" s="319"/>
      <c r="H165" s="319"/>
      <c r="O165" s="319"/>
      <c r="S165" s="334"/>
      <c r="T165" s="334"/>
      <c r="U165" s="334"/>
      <c r="V165" s="334"/>
    </row>
  </sheetData>
  <mergeCells count="10">
    <mergeCell ref="B57:D57"/>
    <mergeCell ref="E57:G57"/>
    <mergeCell ref="I57:K57"/>
    <mergeCell ref="L57:N57"/>
    <mergeCell ref="P57:R57"/>
    <mergeCell ref="B4:D4"/>
    <mergeCell ref="E4:G4"/>
    <mergeCell ref="I4:K4"/>
    <mergeCell ref="L4:N4"/>
    <mergeCell ref="P4:R4"/>
  </mergeCells>
  <pageMargins left="0.78740157480314965" right="0.78740157480314965" top="0.78740157480314965" bottom="0.78740157480314965" header="0.51181102362204722" footer="0.62992125984251968"/>
  <pageSetup paperSize="9" firstPageNumber="49" orientation="portrait" useFirstPageNumber="1" r:id="rId1"/>
  <headerFooter alignWithMargins="0">
    <oddFooter>&amp;C&amp;"Times New Roman,обычный"&amp;9&amp;P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S266"/>
  <sheetViews>
    <sheetView zoomScaleNormal="100" workbookViewId="0">
      <pane xSplit="1" ySplit="8" topLeftCell="B9" activePane="bottomRight" state="frozen"/>
      <selection activeCell="U19" sqref="U19"/>
      <selection pane="topRight" activeCell="U19" sqref="U19"/>
      <selection pane="bottomLeft" activeCell="U19" sqref="U19"/>
      <selection pane="bottomRight" activeCell="L28" sqref="L28"/>
    </sheetView>
  </sheetViews>
  <sheetFormatPr defaultRowHeight="13.2"/>
  <cols>
    <col min="1" max="1" width="21.88671875" style="329" customWidth="1"/>
    <col min="2" max="2" width="10.6640625" style="328" customWidth="1"/>
    <col min="3" max="7" width="10.6640625" style="267" customWidth="1"/>
    <col min="8" max="8" width="21.5546875" style="267" customWidth="1"/>
    <col min="9" max="9" width="10.6640625" style="328" customWidth="1"/>
    <col min="10" max="11" width="10.6640625" style="319" customWidth="1"/>
    <col min="12" max="14" width="10.6640625" style="267" customWidth="1"/>
    <col min="15" max="15" width="29.6640625" style="267" customWidth="1"/>
    <col min="16" max="18" width="18.6640625" style="267" customWidth="1"/>
    <col min="19" max="33" width="9.33203125" style="267" customWidth="1"/>
    <col min="34" max="249" width="8.88671875" style="267"/>
    <col min="250" max="250" width="29.6640625" style="267" customWidth="1"/>
    <col min="251" max="256" width="10.6640625" style="267" customWidth="1"/>
    <col min="257" max="257" width="29.6640625" style="267" customWidth="1"/>
    <col min="258" max="263" width="10.6640625" style="267" customWidth="1"/>
    <col min="264" max="264" width="29.6640625" style="267" customWidth="1"/>
    <col min="265" max="267" width="18.44140625" style="267" customWidth="1"/>
    <col min="268" max="505" width="8.88671875" style="267"/>
    <col min="506" max="506" width="29.6640625" style="267" customWidth="1"/>
    <col min="507" max="512" width="10.6640625" style="267" customWidth="1"/>
    <col min="513" max="513" width="29.6640625" style="267" customWidth="1"/>
    <col min="514" max="519" width="10.6640625" style="267" customWidth="1"/>
    <col min="520" max="520" width="29.6640625" style="267" customWidth="1"/>
    <col min="521" max="523" width="18.44140625" style="267" customWidth="1"/>
    <col min="524" max="761" width="8.88671875" style="267"/>
    <col min="762" max="762" width="29.6640625" style="267" customWidth="1"/>
    <col min="763" max="768" width="10.6640625" style="267" customWidth="1"/>
    <col min="769" max="769" width="29.6640625" style="267" customWidth="1"/>
    <col min="770" max="775" width="10.6640625" style="267" customWidth="1"/>
    <col min="776" max="776" width="29.6640625" style="267" customWidth="1"/>
    <col min="777" max="779" width="18.44140625" style="267" customWidth="1"/>
    <col min="780" max="1017" width="8.88671875" style="267"/>
    <col min="1018" max="1018" width="29.6640625" style="267" customWidth="1"/>
    <col min="1019" max="1024" width="10.6640625" style="267" customWidth="1"/>
    <col min="1025" max="1025" width="29.6640625" style="267" customWidth="1"/>
    <col min="1026" max="1031" width="10.6640625" style="267" customWidth="1"/>
    <col min="1032" max="1032" width="29.6640625" style="267" customWidth="1"/>
    <col min="1033" max="1035" width="18.44140625" style="267" customWidth="1"/>
    <col min="1036" max="1273" width="8.88671875" style="267"/>
    <col min="1274" max="1274" width="29.6640625" style="267" customWidth="1"/>
    <col min="1275" max="1280" width="10.6640625" style="267" customWidth="1"/>
    <col min="1281" max="1281" width="29.6640625" style="267" customWidth="1"/>
    <col min="1282" max="1287" width="10.6640625" style="267" customWidth="1"/>
    <col min="1288" max="1288" width="29.6640625" style="267" customWidth="1"/>
    <col min="1289" max="1291" width="18.44140625" style="267" customWidth="1"/>
    <col min="1292" max="1529" width="8.88671875" style="267"/>
    <col min="1530" max="1530" width="29.6640625" style="267" customWidth="1"/>
    <col min="1531" max="1536" width="10.6640625" style="267" customWidth="1"/>
    <col min="1537" max="1537" width="29.6640625" style="267" customWidth="1"/>
    <col min="1538" max="1543" width="10.6640625" style="267" customWidth="1"/>
    <col min="1544" max="1544" width="29.6640625" style="267" customWidth="1"/>
    <col min="1545" max="1547" width="18.44140625" style="267" customWidth="1"/>
    <col min="1548" max="1785" width="8.88671875" style="267"/>
    <col min="1786" max="1786" width="29.6640625" style="267" customWidth="1"/>
    <col min="1787" max="1792" width="10.6640625" style="267" customWidth="1"/>
    <col min="1793" max="1793" width="29.6640625" style="267" customWidth="1"/>
    <col min="1794" max="1799" width="10.6640625" style="267" customWidth="1"/>
    <col min="1800" max="1800" width="29.6640625" style="267" customWidth="1"/>
    <col min="1801" max="1803" width="18.44140625" style="267" customWidth="1"/>
    <col min="1804" max="2041" width="8.88671875" style="267"/>
    <col min="2042" max="2042" width="29.6640625" style="267" customWidth="1"/>
    <col min="2043" max="2048" width="10.6640625" style="267" customWidth="1"/>
    <col min="2049" max="2049" width="29.6640625" style="267" customWidth="1"/>
    <col min="2050" max="2055" width="10.6640625" style="267" customWidth="1"/>
    <col min="2056" max="2056" width="29.6640625" style="267" customWidth="1"/>
    <col min="2057" max="2059" width="18.44140625" style="267" customWidth="1"/>
    <col min="2060" max="2297" width="8.88671875" style="267"/>
    <col min="2298" max="2298" width="29.6640625" style="267" customWidth="1"/>
    <col min="2299" max="2304" width="10.6640625" style="267" customWidth="1"/>
    <col min="2305" max="2305" width="29.6640625" style="267" customWidth="1"/>
    <col min="2306" max="2311" width="10.6640625" style="267" customWidth="1"/>
    <col min="2312" max="2312" width="29.6640625" style="267" customWidth="1"/>
    <col min="2313" max="2315" width="18.44140625" style="267" customWidth="1"/>
    <col min="2316" max="2553" width="8.88671875" style="267"/>
    <col min="2554" max="2554" width="29.6640625" style="267" customWidth="1"/>
    <col min="2555" max="2560" width="10.6640625" style="267" customWidth="1"/>
    <col min="2561" max="2561" width="29.6640625" style="267" customWidth="1"/>
    <col min="2562" max="2567" width="10.6640625" style="267" customWidth="1"/>
    <col min="2568" max="2568" width="29.6640625" style="267" customWidth="1"/>
    <col min="2569" max="2571" width="18.44140625" style="267" customWidth="1"/>
    <col min="2572" max="2809" width="8.88671875" style="267"/>
    <col min="2810" max="2810" width="29.6640625" style="267" customWidth="1"/>
    <col min="2811" max="2816" width="10.6640625" style="267" customWidth="1"/>
    <col min="2817" max="2817" width="29.6640625" style="267" customWidth="1"/>
    <col min="2818" max="2823" width="10.6640625" style="267" customWidth="1"/>
    <col min="2824" max="2824" width="29.6640625" style="267" customWidth="1"/>
    <col min="2825" max="2827" width="18.44140625" style="267" customWidth="1"/>
    <col min="2828" max="3065" width="8.88671875" style="267"/>
    <col min="3066" max="3066" width="29.6640625" style="267" customWidth="1"/>
    <col min="3067" max="3072" width="10.6640625" style="267" customWidth="1"/>
    <col min="3073" max="3073" width="29.6640625" style="267" customWidth="1"/>
    <col min="3074" max="3079" width="10.6640625" style="267" customWidth="1"/>
    <col min="3080" max="3080" width="29.6640625" style="267" customWidth="1"/>
    <col min="3081" max="3083" width="18.44140625" style="267" customWidth="1"/>
    <col min="3084" max="3321" width="8.88671875" style="267"/>
    <col min="3322" max="3322" width="29.6640625" style="267" customWidth="1"/>
    <col min="3323" max="3328" width="10.6640625" style="267" customWidth="1"/>
    <col min="3329" max="3329" width="29.6640625" style="267" customWidth="1"/>
    <col min="3330" max="3335" width="10.6640625" style="267" customWidth="1"/>
    <col min="3336" max="3336" width="29.6640625" style="267" customWidth="1"/>
    <col min="3337" max="3339" width="18.44140625" style="267" customWidth="1"/>
    <col min="3340" max="3577" width="8.88671875" style="267"/>
    <col min="3578" max="3578" width="29.6640625" style="267" customWidth="1"/>
    <col min="3579" max="3584" width="10.6640625" style="267" customWidth="1"/>
    <col min="3585" max="3585" width="29.6640625" style="267" customWidth="1"/>
    <col min="3586" max="3591" width="10.6640625" style="267" customWidth="1"/>
    <col min="3592" max="3592" width="29.6640625" style="267" customWidth="1"/>
    <col min="3593" max="3595" width="18.44140625" style="267" customWidth="1"/>
    <col min="3596" max="3833" width="8.88671875" style="267"/>
    <col min="3834" max="3834" width="29.6640625" style="267" customWidth="1"/>
    <col min="3835" max="3840" width="10.6640625" style="267" customWidth="1"/>
    <col min="3841" max="3841" width="29.6640625" style="267" customWidth="1"/>
    <col min="3842" max="3847" width="10.6640625" style="267" customWidth="1"/>
    <col min="3848" max="3848" width="29.6640625" style="267" customWidth="1"/>
    <col min="3849" max="3851" width="18.44140625" style="267" customWidth="1"/>
    <col min="3852" max="4089" width="8.88671875" style="267"/>
    <col min="4090" max="4090" width="29.6640625" style="267" customWidth="1"/>
    <col min="4091" max="4096" width="10.6640625" style="267" customWidth="1"/>
    <col min="4097" max="4097" width="29.6640625" style="267" customWidth="1"/>
    <col min="4098" max="4103" width="10.6640625" style="267" customWidth="1"/>
    <col min="4104" max="4104" width="29.6640625" style="267" customWidth="1"/>
    <col min="4105" max="4107" width="18.44140625" style="267" customWidth="1"/>
    <col min="4108" max="4345" width="8.88671875" style="267"/>
    <col min="4346" max="4346" width="29.6640625" style="267" customWidth="1"/>
    <col min="4347" max="4352" width="10.6640625" style="267" customWidth="1"/>
    <col min="4353" max="4353" width="29.6640625" style="267" customWidth="1"/>
    <col min="4354" max="4359" width="10.6640625" style="267" customWidth="1"/>
    <col min="4360" max="4360" width="29.6640625" style="267" customWidth="1"/>
    <col min="4361" max="4363" width="18.44140625" style="267" customWidth="1"/>
    <col min="4364" max="4601" width="8.88671875" style="267"/>
    <col min="4602" max="4602" width="29.6640625" style="267" customWidth="1"/>
    <col min="4603" max="4608" width="10.6640625" style="267" customWidth="1"/>
    <col min="4609" max="4609" width="29.6640625" style="267" customWidth="1"/>
    <col min="4610" max="4615" width="10.6640625" style="267" customWidth="1"/>
    <col min="4616" max="4616" width="29.6640625" style="267" customWidth="1"/>
    <col min="4617" max="4619" width="18.44140625" style="267" customWidth="1"/>
    <col min="4620" max="4857" width="8.88671875" style="267"/>
    <col min="4858" max="4858" width="29.6640625" style="267" customWidth="1"/>
    <col min="4859" max="4864" width="10.6640625" style="267" customWidth="1"/>
    <col min="4865" max="4865" width="29.6640625" style="267" customWidth="1"/>
    <col min="4866" max="4871" width="10.6640625" style="267" customWidth="1"/>
    <col min="4872" max="4872" width="29.6640625" style="267" customWidth="1"/>
    <col min="4873" max="4875" width="18.44140625" style="267" customWidth="1"/>
    <col min="4876" max="5113" width="8.88671875" style="267"/>
    <col min="5114" max="5114" width="29.6640625" style="267" customWidth="1"/>
    <col min="5115" max="5120" width="10.6640625" style="267" customWidth="1"/>
    <col min="5121" max="5121" width="29.6640625" style="267" customWidth="1"/>
    <col min="5122" max="5127" width="10.6640625" style="267" customWidth="1"/>
    <col min="5128" max="5128" width="29.6640625" style="267" customWidth="1"/>
    <col min="5129" max="5131" width="18.44140625" style="267" customWidth="1"/>
    <col min="5132" max="5369" width="8.88671875" style="267"/>
    <col min="5370" max="5370" width="29.6640625" style="267" customWidth="1"/>
    <col min="5371" max="5376" width="10.6640625" style="267" customWidth="1"/>
    <col min="5377" max="5377" width="29.6640625" style="267" customWidth="1"/>
    <col min="5378" max="5383" width="10.6640625" style="267" customWidth="1"/>
    <col min="5384" max="5384" width="29.6640625" style="267" customWidth="1"/>
    <col min="5385" max="5387" width="18.44140625" style="267" customWidth="1"/>
    <col min="5388" max="5625" width="8.88671875" style="267"/>
    <col min="5626" max="5626" width="29.6640625" style="267" customWidth="1"/>
    <col min="5627" max="5632" width="10.6640625" style="267" customWidth="1"/>
    <col min="5633" max="5633" width="29.6640625" style="267" customWidth="1"/>
    <col min="5634" max="5639" width="10.6640625" style="267" customWidth="1"/>
    <col min="5640" max="5640" width="29.6640625" style="267" customWidth="1"/>
    <col min="5641" max="5643" width="18.44140625" style="267" customWidth="1"/>
    <col min="5644" max="5881" width="8.88671875" style="267"/>
    <col min="5882" max="5882" width="29.6640625" style="267" customWidth="1"/>
    <col min="5883" max="5888" width="10.6640625" style="267" customWidth="1"/>
    <col min="5889" max="5889" width="29.6640625" style="267" customWidth="1"/>
    <col min="5890" max="5895" width="10.6640625" style="267" customWidth="1"/>
    <col min="5896" max="5896" width="29.6640625" style="267" customWidth="1"/>
    <col min="5897" max="5899" width="18.44140625" style="267" customWidth="1"/>
    <col min="5900" max="6137" width="8.88671875" style="267"/>
    <col min="6138" max="6138" width="29.6640625" style="267" customWidth="1"/>
    <col min="6139" max="6144" width="10.6640625" style="267" customWidth="1"/>
    <col min="6145" max="6145" width="29.6640625" style="267" customWidth="1"/>
    <col min="6146" max="6151" width="10.6640625" style="267" customWidth="1"/>
    <col min="6152" max="6152" width="29.6640625" style="267" customWidth="1"/>
    <col min="6153" max="6155" width="18.44140625" style="267" customWidth="1"/>
    <col min="6156" max="6393" width="8.88671875" style="267"/>
    <col min="6394" max="6394" width="29.6640625" style="267" customWidth="1"/>
    <col min="6395" max="6400" width="10.6640625" style="267" customWidth="1"/>
    <col min="6401" max="6401" width="29.6640625" style="267" customWidth="1"/>
    <col min="6402" max="6407" width="10.6640625" style="267" customWidth="1"/>
    <col min="6408" max="6408" width="29.6640625" style="267" customWidth="1"/>
    <col min="6409" max="6411" width="18.44140625" style="267" customWidth="1"/>
    <col min="6412" max="6649" width="8.88671875" style="267"/>
    <col min="6650" max="6650" width="29.6640625" style="267" customWidth="1"/>
    <col min="6651" max="6656" width="10.6640625" style="267" customWidth="1"/>
    <col min="6657" max="6657" width="29.6640625" style="267" customWidth="1"/>
    <col min="6658" max="6663" width="10.6640625" style="267" customWidth="1"/>
    <col min="6664" max="6664" width="29.6640625" style="267" customWidth="1"/>
    <col min="6665" max="6667" width="18.44140625" style="267" customWidth="1"/>
    <col min="6668" max="6905" width="8.88671875" style="267"/>
    <col min="6906" max="6906" width="29.6640625" style="267" customWidth="1"/>
    <col min="6907" max="6912" width="10.6640625" style="267" customWidth="1"/>
    <col min="6913" max="6913" width="29.6640625" style="267" customWidth="1"/>
    <col min="6914" max="6919" width="10.6640625" style="267" customWidth="1"/>
    <col min="6920" max="6920" width="29.6640625" style="267" customWidth="1"/>
    <col min="6921" max="6923" width="18.44140625" style="267" customWidth="1"/>
    <col min="6924" max="7161" width="8.88671875" style="267"/>
    <col min="7162" max="7162" width="29.6640625" style="267" customWidth="1"/>
    <col min="7163" max="7168" width="10.6640625" style="267" customWidth="1"/>
    <col min="7169" max="7169" width="29.6640625" style="267" customWidth="1"/>
    <col min="7170" max="7175" width="10.6640625" style="267" customWidth="1"/>
    <col min="7176" max="7176" width="29.6640625" style="267" customWidth="1"/>
    <col min="7177" max="7179" width="18.44140625" style="267" customWidth="1"/>
    <col min="7180" max="7417" width="8.88671875" style="267"/>
    <col min="7418" max="7418" width="29.6640625" style="267" customWidth="1"/>
    <col min="7419" max="7424" width="10.6640625" style="267" customWidth="1"/>
    <col min="7425" max="7425" width="29.6640625" style="267" customWidth="1"/>
    <col min="7426" max="7431" width="10.6640625" style="267" customWidth="1"/>
    <col min="7432" max="7432" width="29.6640625" style="267" customWidth="1"/>
    <col min="7433" max="7435" width="18.44140625" style="267" customWidth="1"/>
    <col min="7436" max="7673" width="8.88671875" style="267"/>
    <col min="7674" max="7674" width="29.6640625" style="267" customWidth="1"/>
    <col min="7675" max="7680" width="10.6640625" style="267" customWidth="1"/>
    <col min="7681" max="7681" width="29.6640625" style="267" customWidth="1"/>
    <col min="7682" max="7687" width="10.6640625" style="267" customWidth="1"/>
    <col min="7688" max="7688" width="29.6640625" style="267" customWidth="1"/>
    <col min="7689" max="7691" width="18.44140625" style="267" customWidth="1"/>
    <col min="7692" max="7929" width="8.88671875" style="267"/>
    <col min="7930" max="7930" width="29.6640625" style="267" customWidth="1"/>
    <col min="7931" max="7936" width="10.6640625" style="267" customWidth="1"/>
    <col min="7937" max="7937" width="29.6640625" style="267" customWidth="1"/>
    <col min="7938" max="7943" width="10.6640625" style="267" customWidth="1"/>
    <col min="7944" max="7944" width="29.6640625" style="267" customWidth="1"/>
    <col min="7945" max="7947" width="18.44140625" style="267" customWidth="1"/>
    <col min="7948" max="8185" width="8.88671875" style="267"/>
    <col min="8186" max="8186" width="29.6640625" style="267" customWidth="1"/>
    <col min="8187" max="8192" width="10.6640625" style="267" customWidth="1"/>
    <col min="8193" max="8193" width="29.6640625" style="267" customWidth="1"/>
    <col min="8194" max="8199" width="10.6640625" style="267" customWidth="1"/>
    <col min="8200" max="8200" width="29.6640625" style="267" customWidth="1"/>
    <col min="8201" max="8203" width="18.44140625" style="267" customWidth="1"/>
    <col min="8204" max="8441" width="8.88671875" style="267"/>
    <col min="8442" max="8442" width="29.6640625" style="267" customWidth="1"/>
    <col min="8443" max="8448" width="10.6640625" style="267" customWidth="1"/>
    <col min="8449" max="8449" width="29.6640625" style="267" customWidth="1"/>
    <col min="8450" max="8455" width="10.6640625" style="267" customWidth="1"/>
    <col min="8456" max="8456" width="29.6640625" style="267" customWidth="1"/>
    <col min="8457" max="8459" width="18.44140625" style="267" customWidth="1"/>
    <col min="8460" max="8697" width="8.88671875" style="267"/>
    <col min="8698" max="8698" width="29.6640625" style="267" customWidth="1"/>
    <col min="8699" max="8704" width="10.6640625" style="267" customWidth="1"/>
    <col min="8705" max="8705" width="29.6640625" style="267" customWidth="1"/>
    <col min="8706" max="8711" width="10.6640625" style="267" customWidth="1"/>
    <col min="8712" max="8712" width="29.6640625" style="267" customWidth="1"/>
    <col min="8713" max="8715" width="18.44140625" style="267" customWidth="1"/>
    <col min="8716" max="8953" width="8.88671875" style="267"/>
    <col min="8954" max="8954" width="29.6640625" style="267" customWidth="1"/>
    <col min="8955" max="8960" width="10.6640625" style="267" customWidth="1"/>
    <col min="8961" max="8961" width="29.6640625" style="267" customWidth="1"/>
    <col min="8962" max="8967" width="10.6640625" style="267" customWidth="1"/>
    <col min="8968" max="8968" width="29.6640625" style="267" customWidth="1"/>
    <col min="8969" max="8971" width="18.44140625" style="267" customWidth="1"/>
    <col min="8972" max="9209" width="8.88671875" style="267"/>
    <col min="9210" max="9210" width="29.6640625" style="267" customWidth="1"/>
    <col min="9211" max="9216" width="10.6640625" style="267" customWidth="1"/>
    <col min="9217" max="9217" width="29.6640625" style="267" customWidth="1"/>
    <col min="9218" max="9223" width="10.6640625" style="267" customWidth="1"/>
    <col min="9224" max="9224" width="29.6640625" style="267" customWidth="1"/>
    <col min="9225" max="9227" width="18.44140625" style="267" customWidth="1"/>
    <col min="9228" max="9465" width="8.88671875" style="267"/>
    <col min="9466" max="9466" width="29.6640625" style="267" customWidth="1"/>
    <col min="9467" max="9472" width="10.6640625" style="267" customWidth="1"/>
    <col min="9473" max="9473" width="29.6640625" style="267" customWidth="1"/>
    <col min="9474" max="9479" width="10.6640625" style="267" customWidth="1"/>
    <col min="9480" max="9480" width="29.6640625" style="267" customWidth="1"/>
    <col min="9481" max="9483" width="18.44140625" style="267" customWidth="1"/>
    <col min="9484" max="9721" width="8.88671875" style="267"/>
    <col min="9722" max="9722" width="29.6640625" style="267" customWidth="1"/>
    <col min="9723" max="9728" width="10.6640625" style="267" customWidth="1"/>
    <col min="9729" max="9729" width="29.6640625" style="267" customWidth="1"/>
    <col min="9730" max="9735" width="10.6640625" style="267" customWidth="1"/>
    <col min="9736" max="9736" width="29.6640625" style="267" customWidth="1"/>
    <col min="9737" max="9739" width="18.44140625" style="267" customWidth="1"/>
    <col min="9740" max="9977" width="8.88671875" style="267"/>
    <col min="9978" max="9978" width="29.6640625" style="267" customWidth="1"/>
    <col min="9979" max="9984" width="10.6640625" style="267" customWidth="1"/>
    <col min="9985" max="9985" width="29.6640625" style="267" customWidth="1"/>
    <col min="9986" max="9991" width="10.6640625" style="267" customWidth="1"/>
    <col min="9992" max="9992" width="29.6640625" style="267" customWidth="1"/>
    <col min="9993" max="9995" width="18.44140625" style="267" customWidth="1"/>
    <col min="9996" max="10233" width="8.88671875" style="267"/>
    <col min="10234" max="10234" width="29.6640625" style="267" customWidth="1"/>
    <col min="10235" max="10240" width="10.6640625" style="267" customWidth="1"/>
    <col min="10241" max="10241" width="29.6640625" style="267" customWidth="1"/>
    <col min="10242" max="10247" width="10.6640625" style="267" customWidth="1"/>
    <col min="10248" max="10248" width="29.6640625" style="267" customWidth="1"/>
    <col min="10249" max="10251" width="18.44140625" style="267" customWidth="1"/>
    <col min="10252" max="10489" width="8.88671875" style="267"/>
    <col min="10490" max="10490" width="29.6640625" style="267" customWidth="1"/>
    <col min="10491" max="10496" width="10.6640625" style="267" customWidth="1"/>
    <col min="10497" max="10497" width="29.6640625" style="267" customWidth="1"/>
    <col min="10498" max="10503" width="10.6640625" style="267" customWidth="1"/>
    <col min="10504" max="10504" width="29.6640625" style="267" customWidth="1"/>
    <col min="10505" max="10507" width="18.44140625" style="267" customWidth="1"/>
    <col min="10508" max="10745" width="8.88671875" style="267"/>
    <col min="10746" max="10746" width="29.6640625" style="267" customWidth="1"/>
    <col min="10747" max="10752" width="10.6640625" style="267" customWidth="1"/>
    <col min="10753" max="10753" width="29.6640625" style="267" customWidth="1"/>
    <col min="10754" max="10759" width="10.6640625" style="267" customWidth="1"/>
    <col min="10760" max="10760" width="29.6640625" style="267" customWidth="1"/>
    <col min="10761" max="10763" width="18.44140625" style="267" customWidth="1"/>
    <col min="10764" max="11001" width="8.88671875" style="267"/>
    <col min="11002" max="11002" width="29.6640625" style="267" customWidth="1"/>
    <col min="11003" max="11008" width="10.6640625" style="267" customWidth="1"/>
    <col min="11009" max="11009" width="29.6640625" style="267" customWidth="1"/>
    <col min="11010" max="11015" width="10.6640625" style="267" customWidth="1"/>
    <col min="11016" max="11016" width="29.6640625" style="267" customWidth="1"/>
    <col min="11017" max="11019" width="18.44140625" style="267" customWidth="1"/>
    <col min="11020" max="11257" width="8.88671875" style="267"/>
    <col min="11258" max="11258" width="29.6640625" style="267" customWidth="1"/>
    <col min="11259" max="11264" width="10.6640625" style="267" customWidth="1"/>
    <col min="11265" max="11265" width="29.6640625" style="267" customWidth="1"/>
    <col min="11266" max="11271" width="10.6640625" style="267" customWidth="1"/>
    <col min="11272" max="11272" width="29.6640625" style="267" customWidth="1"/>
    <col min="11273" max="11275" width="18.44140625" style="267" customWidth="1"/>
    <col min="11276" max="11513" width="8.88671875" style="267"/>
    <col min="11514" max="11514" width="29.6640625" style="267" customWidth="1"/>
    <col min="11515" max="11520" width="10.6640625" style="267" customWidth="1"/>
    <col min="11521" max="11521" width="29.6640625" style="267" customWidth="1"/>
    <col min="11522" max="11527" width="10.6640625" style="267" customWidth="1"/>
    <col min="11528" max="11528" width="29.6640625" style="267" customWidth="1"/>
    <col min="11529" max="11531" width="18.44140625" style="267" customWidth="1"/>
    <col min="11532" max="11769" width="8.88671875" style="267"/>
    <col min="11770" max="11770" width="29.6640625" style="267" customWidth="1"/>
    <col min="11771" max="11776" width="10.6640625" style="267" customWidth="1"/>
    <col min="11777" max="11777" width="29.6640625" style="267" customWidth="1"/>
    <col min="11778" max="11783" width="10.6640625" style="267" customWidth="1"/>
    <col min="11784" max="11784" width="29.6640625" style="267" customWidth="1"/>
    <col min="11785" max="11787" width="18.44140625" style="267" customWidth="1"/>
    <col min="11788" max="12025" width="8.88671875" style="267"/>
    <col min="12026" max="12026" width="29.6640625" style="267" customWidth="1"/>
    <col min="12027" max="12032" width="10.6640625" style="267" customWidth="1"/>
    <col min="12033" max="12033" width="29.6640625" style="267" customWidth="1"/>
    <col min="12034" max="12039" width="10.6640625" style="267" customWidth="1"/>
    <col min="12040" max="12040" width="29.6640625" style="267" customWidth="1"/>
    <col min="12041" max="12043" width="18.44140625" style="267" customWidth="1"/>
    <col min="12044" max="12281" width="8.88671875" style="267"/>
    <col min="12282" max="12282" width="29.6640625" style="267" customWidth="1"/>
    <col min="12283" max="12288" width="10.6640625" style="267" customWidth="1"/>
    <col min="12289" max="12289" width="29.6640625" style="267" customWidth="1"/>
    <col min="12290" max="12295" width="10.6640625" style="267" customWidth="1"/>
    <col min="12296" max="12296" width="29.6640625" style="267" customWidth="1"/>
    <col min="12297" max="12299" width="18.44140625" style="267" customWidth="1"/>
    <col min="12300" max="12537" width="8.88671875" style="267"/>
    <col min="12538" max="12538" width="29.6640625" style="267" customWidth="1"/>
    <col min="12539" max="12544" width="10.6640625" style="267" customWidth="1"/>
    <col min="12545" max="12545" width="29.6640625" style="267" customWidth="1"/>
    <col min="12546" max="12551" width="10.6640625" style="267" customWidth="1"/>
    <col min="12552" max="12552" width="29.6640625" style="267" customWidth="1"/>
    <col min="12553" max="12555" width="18.44140625" style="267" customWidth="1"/>
    <col min="12556" max="12793" width="8.88671875" style="267"/>
    <col min="12794" max="12794" width="29.6640625" style="267" customWidth="1"/>
    <col min="12795" max="12800" width="10.6640625" style="267" customWidth="1"/>
    <col min="12801" max="12801" width="29.6640625" style="267" customWidth="1"/>
    <col min="12802" max="12807" width="10.6640625" style="267" customWidth="1"/>
    <col min="12808" max="12808" width="29.6640625" style="267" customWidth="1"/>
    <col min="12809" max="12811" width="18.44140625" style="267" customWidth="1"/>
    <col min="12812" max="13049" width="8.88671875" style="267"/>
    <col min="13050" max="13050" width="29.6640625" style="267" customWidth="1"/>
    <col min="13051" max="13056" width="10.6640625" style="267" customWidth="1"/>
    <col min="13057" max="13057" width="29.6640625" style="267" customWidth="1"/>
    <col min="13058" max="13063" width="10.6640625" style="267" customWidth="1"/>
    <col min="13064" max="13064" width="29.6640625" style="267" customWidth="1"/>
    <col min="13065" max="13067" width="18.44140625" style="267" customWidth="1"/>
    <col min="13068" max="13305" width="8.88671875" style="267"/>
    <col min="13306" max="13306" width="29.6640625" style="267" customWidth="1"/>
    <col min="13307" max="13312" width="10.6640625" style="267" customWidth="1"/>
    <col min="13313" max="13313" width="29.6640625" style="267" customWidth="1"/>
    <col min="13314" max="13319" width="10.6640625" style="267" customWidth="1"/>
    <col min="13320" max="13320" width="29.6640625" style="267" customWidth="1"/>
    <col min="13321" max="13323" width="18.44140625" style="267" customWidth="1"/>
    <col min="13324" max="13561" width="8.88671875" style="267"/>
    <col min="13562" max="13562" width="29.6640625" style="267" customWidth="1"/>
    <col min="13563" max="13568" width="10.6640625" style="267" customWidth="1"/>
    <col min="13569" max="13569" width="29.6640625" style="267" customWidth="1"/>
    <col min="13570" max="13575" width="10.6640625" style="267" customWidth="1"/>
    <col min="13576" max="13576" width="29.6640625" style="267" customWidth="1"/>
    <col min="13577" max="13579" width="18.44140625" style="267" customWidth="1"/>
    <col min="13580" max="13817" width="8.88671875" style="267"/>
    <col min="13818" max="13818" width="29.6640625" style="267" customWidth="1"/>
    <col min="13819" max="13824" width="10.6640625" style="267" customWidth="1"/>
    <col min="13825" max="13825" width="29.6640625" style="267" customWidth="1"/>
    <col min="13826" max="13831" width="10.6640625" style="267" customWidth="1"/>
    <col min="13832" max="13832" width="29.6640625" style="267" customWidth="1"/>
    <col min="13833" max="13835" width="18.44140625" style="267" customWidth="1"/>
    <col min="13836" max="14073" width="8.88671875" style="267"/>
    <col min="14074" max="14074" width="29.6640625" style="267" customWidth="1"/>
    <col min="14075" max="14080" width="10.6640625" style="267" customWidth="1"/>
    <col min="14081" max="14081" width="29.6640625" style="267" customWidth="1"/>
    <col min="14082" max="14087" width="10.6640625" style="267" customWidth="1"/>
    <col min="14088" max="14088" width="29.6640625" style="267" customWidth="1"/>
    <col min="14089" max="14091" width="18.44140625" style="267" customWidth="1"/>
    <col min="14092" max="14329" width="8.88671875" style="267"/>
    <col min="14330" max="14330" width="29.6640625" style="267" customWidth="1"/>
    <col min="14331" max="14336" width="10.6640625" style="267" customWidth="1"/>
    <col min="14337" max="14337" width="29.6640625" style="267" customWidth="1"/>
    <col min="14338" max="14343" width="10.6640625" style="267" customWidth="1"/>
    <col min="14344" max="14344" width="29.6640625" style="267" customWidth="1"/>
    <col min="14345" max="14347" width="18.44140625" style="267" customWidth="1"/>
    <col min="14348" max="14585" width="8.88671875" style="267"/>
    <col min="14586" max="14586" width="29.6640625" style="267" customWidth="1"/>
    <col min="14587" max="14592" width="10.6640625" style="267" customWidth="1"/>
    <col min="14593" max="14593" width="29.6640625" style="267" customWidth="1"/>
    <col min="14594" max="14599" width="10.6640625" style="267" customWidth="1"/>
    <col min="14600" max="14600" width="29.6640625" style="267" customWidth="1"/>
    <col min="14601" max="14603" width="18.44140625" style="267" customWidth="1"/>
    <col min="14604" max="14841" width="8.88671875" style="267"/>
    <col min="14842" max="14842" width="29.6640625" style="267" customWidth="1"/>
    <col min="14843" max="14848" width="10.6640625" style="267" customWidth="1"/>
    <col min="14849" max="14849" width="29.6640625" style="267" customWidth="1"/>
    <col min="14850" max="14855" width="10.6640625" style="267" customWidth="1"/>
    <col min="14856" max="14856" width="29.6640625" style="267" customWidth="1"/>
    <col min="14857" max="14859" width="18.44140625" style="267" customWidth="1"/>
    <col min="14860" max="15097" width="8.88671875" style="267"/>
    <col min="15098" max="15098" width="29.6640625" style="267" customWidth="1"/>
    <col min="15099" max="15104" width="10.6640625" style="267" customWidth="1"/>
    <col min="15105" max="15105" width="29.6640625" style="267" customWidth="1"/>
    <col min="15106" max="15111" width="10.6640625" style="267" customWidth="1"/>
    <col min="15112" max="15112" width="29.6640625" style="267" customWidth="1"/>
    <col min="15113" max="15115" width="18.44140625" style="267" customWidth="1"/>
    <col min="15116" max="15353" width="8.88671875" style="267"/>
    <col min="15354" max="15354" width="29.6640625" style="267" customWidth="1"/>
    <col min="15355" max="15360" width="10.6640625" style="267" customWidth="1"/>
    <col min="15361" max="15361" width="29.6640625" style="267" customWidth="1"/>
    <col min="15362" max="15367" width="10.6640625" style="267" customWidth="1"/>
    <col min="15368" max="15368" width="29.6640625" style="267" customWidth="1"/>
    <col min="15369" max="15371" width="18.44140625" style="267" customWidth="1"/>
    <col min="15372" max="15609" width="8.88671875" style="267"/>
    <col min="15610" max="15610" width="29.6640625" style="267" customWidth="1"/>
    <col min="15611" max="15616" width="10.6640625" style="267" customWidth="1"/>
    <col min="15617" max="15617" width="29.6640625" style="267" customWidth="1"/>
    <col min="15618" max="15623" width="10.6640625" style="267" customWidth="1"/>
    <col min="15624" max="15624" width="29.6640625" style="267" customWidth="1"/>
    <col min="15625" max="15627" width="18.44140625" style="267" customWidth="1"/>
    <col min="15628" max="15865" width="8.88671875" style="267"/>
    <col min="15866" max="15866" width="29.6640625" style="267" customWidth="1"/>
    <col min="15867" max="15872" width="10.6640625" style="267" customWidth="1"/>
    <col min="15873" max="15873" width="29.6640625" style="267" customWidth="1"/>
    <col min="15874" max="15879" width="10.6640625" style="267" customWidth="1"/>
    <col min="15880" max="15880" width="29.6640625" style="267" customWidth="1"/>
    <col min="15881" max="15883" width="18.44140625" style="267" customWidth="1"/>
    <col min="15884" max="16121" width="8.88671875" style="267"/>
    <col min="16122" max="16122" width="29.6640625" style="267" customWidth="1"/>
    <col min="16123" max="16128" width="10.6640625" style="267" customWidth="1"/>
    <col min="16129" max="16129" width="29.6640625" style="267" customWidth="1"/>
    <col min="16130" max="16135" width="10.6640625" style="267" customWidth="1"/>
    <col min="16136" max="16136" width="29.6640625" style="267" customWidth="1"/>
    <col min="16137" max="16139" width="18.44140625" style="267" customWidth="1"/>
    <col min="16140" max="16376" width="8.88671875" style="267"/>
    <col min="16377" max="16384" width="8.6640625" style="267" customWidth="1"/>
  </cols>
  <sheetData>
    <row r="1" spans="1:18" s="233" customFormat="1" ht="18" customHeight="1">
      <c r="A1" s="330" t="s">
        <v>181</v>
      </c>
      <c r="C1" s="234"/>
      <c r="D1" s="234"/>
      <c r="E1" s="234"/>
      <c r="F1" s="234"/>
      <c r="G1" s="234"/>
      <c r="H1" s="235" t="s">
        <v>182</v>
      </c>
      <c r="I1" s="235"/>
      <c r="J1" s="325"/>
      <c r="K1" s="325"/>
      <c r="L1" s="234"/>
      <c r="M1" s="234"/>
      <c r="N1" s="234"/>
      <c r="O1" s="235" t="s">
        <v>182</v>
      </c>
      <c r="P1" s="234"/>
      <c r="Q1" s="234"/>
      <c r="R1" s="234"/>
    </row>
    <row r="2" spans="1:18" s="233" customFormat="1" ht="18" customHeight="1">
      <c r="A2" s="235" t="s">
        <v>157</v>
      </c>
      <c r="C2" s="234"/>
      <c r="D2" s="234"/>
      <c r="E2" s="234"/>
      <c r="F2" s="234"/>
      <c r="G2" s="234"/>
      <c r="H2" s="331" t="s">
        <v>147</v>
      </c>
      <c r="I2" s="331"/>
      <c r="J2" s="325"/>
      <c r="K2" s="325"/>
      <c r="L2" s="234"/>
      <c r="M2" s="234"/>
      <c r="N2" s="234"/>
      <c r="O2" s="331" t="s">
        <v>147</v>
      </c>
      <c r="P2" s="234"/>
      <c r="Q2" s="234"/>
      <c r="R2" s="234"/>
    </row>
    <row r="3" spans="1:18" s="233" customFormat="1" ht="18" customHeight="1">
      <c r="A3" s="331" t="s">
        <v>147</v>
      </c>
      <c r="B3" s="237"/>
      <c r="C3" s="234"/>
      <c r="D3" s="234"/>
      <c r="E3" s="234"/>
      <c r="F3" s="234"/>
      <c r="G3" s="234"/>
      <c r="H3" s="234"/>
      <c r="I3" s="237"/>
      <c r="J3" s="325"/>
      <c r="K3" s="325"/>
      <c r="L3" s="234"/>
      <c r="M3" s="234"/>
      <c r="N3" s="234"/>
      <c r="O3" s="234"/>
      <c r="P3" s="234"/>
      <c r="Q3" s="234"/>
      <c r="R3" s="234"/>
    </row>
    <row r="4" spans="1:18" s="240" customFormat="1" ht="18" customHeight="1">
      <c r="A4" s="239"/>
      <c r="B4" s="2396">
        <v>2016</v>
      </c>
      <c r="C4" s="2396"/>
      <c r="D4" s="2396"/>
      <c r="E4" s="2396">
        <v>2017</v>
      </c>
      <c r="F4" s="2396"/>
      <c r="G4" s="2396"/>
      <c r="H4" s="239"/>
      <c r="I4" s="2396">
        <v>2018</v>
      </c>
      <c r="J4" s="2396"/>
      <c r="K4" s="2396"/>
      <c r="L4" s="2396">
        <v>2019</v>
      </c>
      <c r="M4" s="2396"/>
      <c r="N4" s="2396"/>
      <c r="O4" s="239"/>
      <c r="P4" s="2396">
        <v>2020</v>
      </c>
      <c r="Q4" s="2396"/>
      <c r="R4" s="2396"/>
    </row>
    <row r="5" spans="1:18" s="240" customFormat="1" ht="15" customHeight="1">
      <c r="A5" s="241"/>
      <c r="B5" s="242" t="s">
        <v>161</v>
      </c>
      <c r="C5" s="243" t="s">
        <v>19</v>
      </c>
      <c r="D5" s="244"/>
      <c r="E5" s="242" t="s">
        <v>161</v>
      </c>
      <c r="F5" s="243" t="s">
        <v>19</v>
      </c>
      <c r="G5" s="244"/>
      <c r="H5" s="241"/>
      <c r="I5" s="242" t="s">
        <v>161</v>
      </c>
      <c r="J5" s="243" t="s">
        <v>19</v>
      </c>
      <c r="K5" s="244"/>
      <c r="L5" s="242" t="s">
        <v>161</v>
      </c>
      <c r="M5" s="243" t="s">
        <v>19</v>
      </c>
      <c r="N5" s="244"/>
      <c r="O5" s="241"/>
      <c r="P5" s="242" t="s">
        <v>161</v>
      </c>
      <c r="Q5" s="243" t="s">
        <v>19</v>
      </c>
      <c r="R5" s="244"/>
    </row>
    <row r="6" spans="1:18" s="240" customFormat="1" ht="15" customHeight="1">
      <c r="A6" s="248"/>
      <c r="B6" s="249" t="s">
        <v>16</v>
      </c>
      <c r="C6" s="250" t="s">
        <v>162</v>
      </c>
      <c r="D6" s="250" t="s">
        <v>163</v>
      </c>
      <c r="E6" s="249" t="s">
        <v>16</v>
      </c>
      <c r="F6" s="250" t="s">
        <v>162</v>
      </c>
      <c r="G6" s="250" t="s">
        <v>163</v>
      </c>
      <c r="H6" s="248"/>
      <c r="I6" s="249" t="s">
        <v>16</v>
      </c>
      <c r="J6" s="250" t="s">
        <v>162</v>
      </c>
      <c r="K6" s="250" t="s">
        <v>163</v>
      </c>
      <c r="L6" s="249" t="s">
        <v>16</v>
      </c>
      <c r="M6" s="250" t="s">
        <v>162</v>
      </c>
      <c r="N6" s="250" t="s">
        <v>163</v>
      </c>
      <c r="O6" s="248"/>
      <c r="P6" s="249" t="s">
        <v>16</v>
      </c>
      <c r="Q6" s="250" t="s">
        <v>162</v>
      </c>
      <c r="R6" s="250" t="s">
        <v>163</v>
      </c>
    </row>
    <row r="7" spans="1:18" s="9" customFormat="1" ht="13.95" customHeight="1">
      <c r="A7" s="251"/>
      <c r="B7" s="252"/>
      <c r="C7" s="252"/>
      <c r="D7" s="252"/>
      <c r="E7" s="252"/>
      <c r="F7" s="252"/>
      <c r="G7" s="252"/>
      <c r="H7" s="251"/>
      <c r="I7" s="252"/>
      <c r="J7" s="252"/>
      <c r="K7" s="252"/>
      <c r="L7" s="252"/>
      <c r="M7" s="252"/>
      <c r="N7" s="252"/>
      <c r="O7" s="251"/>
      <c r="P7" s="252"/>
      <c r="Q7" s="252"/>
      <c r="R7" s="252"/>
    </row>
    <row r="8" spans="1:18" s="256" customFormat="1" ht="13.95" customHeight="1">
      <c r="A8" s="254" t="s">
        <v>0</v>
      </c>
      <c r="B8" s="122">
        <v>5824.7</v>
      </c>
      <c r="C8" s="122">
        <v>2029.4</v>
      </c>
      <c r="D8" s="122">
        <v>3795.3</v>
      </c>
      <c r="E8" s="122">
        <v>5943.3</v>
      </c>
      <c r="F8" s="122">
        <v>2075.1</v>
      </c>
      <c r="G8" s="122">
        <v>3868.2</v>
      </c>
      <c r="H8" s="254" t="s">
        <v>0</v>
      </c>
      <c r="I8" s="122">
        <v>6067.9</v>
      </c>
      <c r="J8" s="122">
        <v>2125</v>
      </c>
      <c r="K8" s="122">
        <v>3942.9</v>
      </c>
      <c r="L8" s="122">
        <v>6201.3</v>
      </c>
      <c r="M8" s="122">
        <v>2180</v>
      </c>
      <c r="N8" s="122">
        <v>4021.3</v>
      </c>
      <c r="O8" s="254" t="s">
        <v>0</v>
      </c>
      <c r="P8" s="74">
        <v>6325</v>
      </c>
      <c r="Q8" s="74">
        <v>2234.5</v>
      </c>
      <c r="R8" s="74">
        <v>4090.5</v>
      </c>
    </row>
    <row r="9" spans="1:18" s="9" customFormat="1" ht="13.95" customHeight="1">
      <c r="A9" s="254"/>
      <c r="B9" s="275"/>
      <c r="C9" s="275"/>
      <c r="D9" s="275"/>
      <c r="E9" s="334"/>
      <c r="F9" s="334"/>
      <c r="G9" s="334"/>
      <c r="H9" s="254"/>
      <c r="I9" s="334"/>
      <c r="J9" s="334"/>
      <c r="K9" s="334"/>
      <c r="L9" s="334"/>
      <c r="M9" s="334"/>
      <c r="N9" s="334"/>
      <c r="O9" s="254"/>
      <c r="P9" s="334"/>
      <c r="Q9" s="334"/>
      <c r="R9" s="334"/>
    </row>
    <row r="10" spans="1:18" s="256" customFormat="1" ht="13.95" customHeight="1">
      <c r="A10" s="16" t="s">
        <v>1</v>
      </c>
      <c r="B10" s="254">
        <v>449.7</v>
      </c>
      <c r="C10" s="254">
        <v>107.2</v>
      </c>
      <c r="D10" s="254">
        <v>342.5</v>
      </c>
      <c r="E10" s="254">
        <v>460.2</v>
      </c>
      <c r="F10" s="254">
        <v>109.7</v>
      </c>
      <c r="G10" s="254">
        <v>350.5</v>
      </c>
      <c r="H10" s="16" t="s">
        <v>1</v>
      </c>
      <c r="I10" s="349">
        <v>471</v>
      </c>
      <c r="J10" s="254">
        <v>112.4</v>
      </c>
      <c r="K10" s="254">
        <v>358.6</v>
      </c>
      <c r="L10" s="349">
        <v>482.9</v>
      </c>
      <c r="M10" s="254">
        <v>115.4</v>
      </c>
      <c r="N10" s="254">
        <v>367.5</v>
      </c>
      <c r="O10" s="16" t="s">
        <v>1</v>
      </c>
      <c r="P10" s="260">
        <v>494.4</v>
      </c>
      <c r="Q10" s="260">
        <v>118.4</v>
      </c>
      <c r="R10" s="260">
        <v>376</v>
      </c>
    </row>
    <row r="11" spans="1:18" s="256" customFormat="1" ht="13.95" customHeight="1">
      <c r="A11" s="261" t="s">
        <v>17</v>
      </c>
      <c r="B11" s="262">
        <v>22.3</v>
      </c>
      <c r="C11" s="262">
        <v>15.8</v>
      </c>
      <c r="D11" s="262">
        <v>6.5</v>
      </c>
      <c r="E11" s="262">
        <v>22.9</v>
      </c>
      <c r="F11" s="262">
        <v>16.2</v>
      </c>
      <c r="G11" s="262">
        <v>6.7</v>
      </c>
      <c r="H11" s="261" t="s">
        <v>17</v>
      </c>
      <c r="I11" s="262">
        <v>23.6</v>
      </c>
      <c r="J11" s="262">
        <v>16.7</v>
      </c>
      <c r="K11" s="262">
        <v>6.9</v>
      </c>
      <c r="L11" s="262">
        <v>24.5</v>
      </c>
      <c r="M11" s="262">
        <v>17.399999999999999</v>
      </c>
      <c r="N11" s="262">
        <v>7.1</v>
      </c>
      <c r="O11" s="261" t="s">
        <v>17</v>
      </c>
      <c r="P11" s="125">
        <v>25.5</v>
      </c>
      <c r="Q11" s="262">
        <v>18.2</v>
      </c>
      <c r="R11" s="262">
        <v>7.3</v>
      </c>
    </row>
    <row r="12" spans="1:18" s="9" customFormat="1" ht="13.95" customHeight="1">
      <c r="A12" s="15" t="s">
        <v>18</v>
      </c>
      <c r="B12" s="262">
        <v>47.4</v>
      </c>
      <c r="C12" s="262">
        <v>35.9</v>
      </c>
      <c r="D12" s="262">
        <v>11.5</v>
      </c>
      <c r="E12" s="262">
        <v>48.6</v>
      </c>
      <c r="F12" s="262">
        <v>37</v>
      </c>
      <c r="G12" s="262">
        <v>11.6</v>
      </c>
      <c r="H12" s="15" t="s">
        <v>18</v>
      </c>
      <c r="I12" s="262">
        <v>50</v>
      </c>
      <c r="J12" s="262">
        <v>38.1</v>
      </c>
      <c r="K12" s="262">
        <v>11.9</v>
      </c>
      <c r="L12" s="262">
        <v>51.5</v>
      </c>
      <c r="M12" s="262">
        <v>39.200000000000003</v>
      </c>
      <c r="N12" s="262">
        <v>12.3</v>
      </c>
      <c r="O12" s="15" t="s">
        <v>18</v>
      </c>
      <c r="P12" s="262">
        <v>52.9</v>
      </c>
      <c r="Q12" s="262">
        <v>40.299999999999997</v>
      </c>
      <c r="R12" s="262">
        <v>12.6</v>
      </c>
    </row>
    <row r="13" spans="1:18" s="9" customFormat="1" ht="13.95" customHeight="1">
      <c r="A13" s="15" t="s">
        <v>164</v>
      </c>
      <c r="B13" s="262">
        <v>20</v>
      </c>
      <c r="C13" s="262">
        <v>19.3</v>
      </c>
      <c r="D13" s="262">
        <v>0.7</v>
      </c>
      <c r="E13" s="262">
        <v>20.3</v>
      </c>
      <c r="F13" s="262">
        <v>19.5</v>
      </c>
      <c r="G13" s="262">
        <v>0.8</v>
      </c>
      <c r="H13" s="15" t="s">
        <v>164</v>
      </c>
      <c r="I13" s="262">
        <v>20.6</v>
      </c>
      <c r="J13" s="262">
        <v>19.899999999999999</v>
      </c>
      <c r="K13" s="262">
        <v>0.7</v>
      </c>
      <c r="L13" s="262">
        <v>21</v>
      </c>
      <c r="M13" s="262">
        <v>20.3</v>
      </c>
      <c r="N13" s="262">
        <v>0.7</v>
      </c>
      <c r="O13" s="15" t="s">
        <v>164</v>
      </c>
      <c r="P13" s="125">
        <v>21.3</v>
      </c>
      <c r="Q13" s="125">
        <v>20.6</v>
      </c>
      <c r="R13" s="125">
        <v>0.7</v>
      </c>
    </row>
    <row r="14" spans="1:18" s="9" customFormat="1" ht="13.95" customHeight="1">
      <c r="A14" s="14" t="s">
        <v>19</v>
      </c>
      <c r="B14" s="25"/>
      <c r="C14" s="25"/>
      <c r="D14" s="25"/>
      <c r="E14" s="25"/>
      <c r="F14" s="25"/>
      <c r="G14" s="25"/>
      <c r="H14" s="14" t="s">
        <v>19</v>
      </c>
      <c r="I14" s="25"/>
      <c r="J14" s="25"/>
      <c r="K14" s="25"/>
      <c r="L14" s="25"/>
      <c r="M14" s="25"/>
      <c r="N14" s="25"/>
      <c r="O14" s="14" t="s">
        <v>19</v>
      </c>
      <c r="P14" s="25"/>
      <c r="Q14" s="25"/>
      <c r="R14" s="25"/>
    </row>
    <row r="15" spans="1:18" s="9" customFormat="1" ht="13.95" customHeight="1">
      <c r="A15" s="14" t="s">
        <v>71</v>
      </c>
      <c r="B15" s="262">
        <v>7</v>
      </c>
      <c r="C15" s="262">
        <v>7</v>
      </c>
      <c r="D15" s="265" t="s">
        <v>15</v>
      </c>
      <c r="E15" s="262">
        <v>7.2</v>
      </c>
      <c r="F15" s="262">
        <v>7.2</v>
      </c>
      <c r="G15" s="265" t="s">
        <v>15</v>
      </c>
      <c r="H15" s="14" t="s">
        <v>71</v>
      </c>
      <c r="I15" s="262">
        <v>7.4</v>
      </c>
      <c r="J15" s="262">
        <v>7.4</v>
      </c>
      <c r="K15" s="265" t="s">
        <v>15</v>
      </c>
      <c r="L15" s="262">
        <v>7.7</v>
      </c>
      <c r="M15" s="262">
        <v>7.7</v>
      </c>
      <c r="N15" s="265" t="s">
        <v>15</v>
      </c>
      <c r="O15" s="14" t="s">
        <v>71</v>
      </c>
      <c r="P15" s="125">
        <v>7.8</v>
      </c>
      <c r="Q15" s="125">
        <v>7.8</v>
      </c>
      <c r="R15" s="265" t="s">
        <v>15</v>
      </c>
    </row>
    <row r="16" spans="1:18" ht="13.95" customHeight="1">
      <c r="A16" s="15" t="s">
        <v>20</v>
      </c>
      <c r="B16" s="262">
        <v>76.2</v>
      </c>
      <c r="C16" s="265" t="s">
        <v>15</v>
      </c>
      <c r="D16" s="262">
        <v>76.2</v>
      </c>
      <c r="E16" s="262">
        <v>78.3</v>
      </c>
      <c r="F16" s="265" t="s">
        <v>15</v>
      </c>
      <c r="G16" s="262">
        <v>78.3</v>
      </c>
      <c r="H16" s="15" t="s">
        <v>20</v>
      </c>
      <c r="I16" s="262">
        <v>80.3</v>
      </c>
      <c r="J16" s="265" t="s">
        <v>15</v>
      </c>
      <c r="K16" s="262">
        <v>80.3</v>
      </c>
      <c r="L16" s="262">
        <v>82</v>
      </c>
      <c r="M16" s="265" t="s">
        <v>15</v>
      </c>
      <c r="N16" s="262">
        <v>82</v>
      </c>
      <c r="O16" s="15" t="s">
        <v>20</v>
      </c>
      <c r="P16" s="125">
        <v>83.8</v>
      </c>
      <c r="Q16" s="265" t="s">
        <v>15</v>
      </c>
      <c r="R16" s="125">
        <v>83.8</v>
      </c>
    </row>
    <row r="17" spans="1:34" ht="13.95" customHeight="1">
      <c r="A17" s="15" t="s">
        <v>21</v>
      </c>
      <c r="B17" s="262">
        <v>169.3</v>
      </c>
      <c r="C17" s="262">
        <v>17.5</v>
      </c>
      <c r="D17" s="262">
        <v>151.80000000000001</v>
      </c>
      <c r="E17" s="262">
        <v>173.4</v>
      </c>
      <c r="F17" s="262">
        <v>17.8</v>
      </c>
      <c r="G17" s="262">
        <v>155.6</v>
      </c>
      <c r="H17" s="15" t="s">
        <v>21</v>
      </c>
      <c r="I17" s="262">
        <v>177.3</v>
      </c>
      <c r="J17" s="262">
        <v>18</v>
      </c>
      <c r="K17" s="262">
        <v>159.30000000000001</v>
      </c>
      <c r="L17" s="262">
        <v>181.5</v>
      </c>
      <c r="M17" s="262">
        <v>18.3</v>
      </c>
      <c r="N17" s="262">
        <v>163.19999999999999</v>
      </c>
      <c r="O17" s="15" t="s">
        <v>21</v>
      </c>
      <c r="P17" s="125">
        <v>185.7</v>
      </c>
      <c r="Q17" s="125">
        <v>18.600000000000001</v>
      </c>
      <c r="R17" s="125">
        <v>167.1</v>
      </c>
    </row>
    <row r="18" spans="1:34" ht="13.95" customHeight="1">
      <c r="A18" s="13" t="s">
        <v>19</v>
      </c>
      <c r="B18" s="259"/>
      <c r="C18" s="253"/>
      <c r="D18" s="253"/>
      <c r="E18" s="259"/>
      <c r="F18" s="253"/>
      <c r="G18" s="253"/>
      <c r="H18" s="13" t="s">
        <v>19</v>
      </c>
      <c r="I18" s="259"/>
      <c r="J18" s="253"/>
      <c r="K18" s="253"/>
      <c r="L18" s="259"/>
      <c r="M18" s="253"/>
      <c r="N18" s="253"/>
      <c r="O18" s="13" t="s">
        <v>19</v>
      </c>
      <c r="P18" s="259"/>
      <c r="Q18" s="253"/>
      <c r="R18" s="253"/>
    </row>
    <row r="19" spans="1:34" ht="13.95" customHeight="1">
      <c r="A19" s="14" t="s">
        <v>68</v>
      </c>
      <c r="B19" s="262">
        <v>9.8000000000000007</v>
      </c>
      <c r="C19" s="262">
        <v>9.8000000000000007</v>
      </c>
      <c r="D19" s="265" t="s">
        <v>15</v>
      </c>
      <c r="E19" s="262">
        <v>10</v>
      </c>
      <c r="F19" s="262">
        <v>10</v>
      </c>
      <c r="G19" s="265" t="s">
        <v>15</v>
      </c>
      <c r="H19" s="14" t="s">
        <v>68</v>
      </c>
      <c r="I19" s="262">
        <v>10.199999999999999</v>
      </c>
      <c r="J19" s="262">
        <v>10.199999999999999</v>
      </c>
      <c r="K19" s="265" t="s">
        <v>15</v>
      </c>
      <c r="L19" s="262">
        <v>10.4</v>
      </c>
      <c r="M19" s="262">
        <v>10.4</v>
      </c>
      <c r="N19" s="265" t="s">
        <v>15</v>
      </c>
      <c r="O19" s="14" t="s">
        <v>68</v>
      </c>
      <c r="P19" s="125">
        <v>10.5</v>
      </c>
      <c r="Q19" s="125">
        <v>10.5</v>
      </c>
      <c r="R19" s="265" t="s">
        <v>15</v>
      </c>
    </row>
    <row r="20" spans="1:34" ht="13.95" customHeight="1">
      <c r="A20" s="14" t="s">
        <v>69</v>
      </c>
      <c r="B20" s="262">
        <v>11.7</v>
      </c>
      <c r="C20" s="262">
        <v>7.7</v>
      </c>
      <c r="D20" s="262">
        <v>4</v>
      </c>
      <c r="E20" s="262">
        <v>11.8</v>
      </c>
      <c r="F20" s="262">
        <v>7.8</v>
      </c>
      <c r="G20" s="262">
        <v>4</v>
      </c>
      <c r="H20" s="14" t="s">
        <v>69</v>
      </c>
      <c r="I20" s="262">
        <v>11.9</v>
      </c>
      <c r="J20" s="262">
        <v>7.8</v>
      </c>
      <c r="K20" s="262">
        <v>4.0999999999999996</v>
      </c>
      <c r="L20" s="262">
        <v>12.1</v>
      </c>
      <c r="M20" s="262">
        <v>7.9</v>
      </c>
      <c r="N20" s="262">
        <v>4.2</v>
      </c>
      <c r="O20" s="14" t="s">
        <v>69</v>
      </c>
      <c r="P20" s="125">
        <v>12.4</v>
      </c>
      <c r="Q20" s="125">
        <v>8.1</v>
      </c>
      <c r="R20" s="125">
        <v>4.3</v>
      </c>
    </row>
    <row r="21" spans="1:34" ht="13.95" customHeight="1">
      <c r="A21" s="15" t="s">
        <v>22</v>
      </c>
      <c r="B21" s="262">
        <v>114.5</v>
      </c>
      <c r="C21" s="262">
        <v>18.7</v>
      </c>
      <c r="D21" s="262">
        <v>95.8</v>
      </c>
      <c r="E21" s="262">
        <v>116.7</v>
      </c>
      <c r="F21" s="262">
        <v>19.2</v>
      </c>
      <c r="G21" s="262">
        <v>97.5</v>
      </c>
      <c r="H21" s="15" t="s">
        <v>22</v>
      </c>
      <c r="I21" s="262">
        <v>119.2</v>
      </c>
      <c r="J21" s="262">
        <v>19.7</v>
      </c>
      <c r="K21" s="262">
        <v>99.5</v>
      </c>
      <c r="L21" s="262">
        <v>122.4</v>
      </c>
      <c r="M21" s="262">
        <v>20.2</v>
      </c>
      <c r="N21" s="262">
        <v>102.2</v>
      </c>
      <c r="O21" s="15" t="s">
        <v>22</v>
      </c>
      <c r="P21" s="125">
        <v>125.2</v>
      </c>
      <c r="Q21" s="125">
        <v>20.7</v>
      </c>
      <c r="R21" s="125">
        <v>104.5</v>
      </c>
    </row>
    <row r="22" spans="1:34" ht="13.95" customHeight="1">
      <c r="A22" s="14" t="s">
        <v>23</v>
      </c>
      <c r="B22" s="262">
        <v>25.8</v>
      </c>
      <c r="C22" s="262">
        <v>18.7</v>
      </c>
      <c r="D22" s="262">
        <v>7.1</v>
      </c>
      <c r="E22" s="262">
        <v>26.4</v>
      </c>
      <c r="F22" s="262">
        <v>19.2</v>
      </c>
      <c r="G22" s="262">
        <v>7.2</v>
      </c>
      <c r="H22" s="14" t="s">
        <v>23</v>
      </c>
      <c r="I22" s="262">
        <v>27</v>
      </c>
      <c r="J22" s="262">
        <v>19.7</v>
      </c>
      <c r="K22" s="262">
        <v>7.3</v>
      </c>
      <c r="L22" s="262">
        <v>27.8</v>
      </c>
      <c r="M22" s="262">
        <v>20.2</v>
      </c>
      <c r="N22" s="262">
        <v>7.6</v>
      </c>
      <c r="O22" s="14" t="s">
        <v>23</v>
      </c>
      <c r="P22" s="262">
        <v>28.5</v>
      </c>
      <c r="Q22" s="262">
        <v>20.7</v>
      </c>
      <c r="R22" s="262">
        <v>7.8</v>
      </c>
    </row>
    <row r="23" spans="1:34" ht="13.95" customHeight="1">
      <c r="A23" s="269"/>
      <c r="B23" s="275"/>
      <c r="C23" s="275"/>
      <c r="D23" s="275"/>
      <c r="E23" s="334"/>
      <c r="F23" s="334"/>
      <c r="G23" s="334"/>
      <c r="H23" s="269"/>
      <c r="I23" s="334"/>
      <c r="J23" s="334"/>
      <c r="K23" s="334"/>
      <c r="L23" s="334"/>
      <c r="M23" s="334"/>
      <c r="N23" s="334"/>
      <c r="O23" s="269"/>
      <c r="P23" s="334"/>
      <c r="Q23" s="334"/>
      <c r="R23" s="334"/>
    </row>
    <row r="24" spans="1:34" ht="13.95" customHeight="1">
      <c r="A24" s="16" t="s">
        <v>67</v>
      </c>
      <c r="B24" s="122">
        <v>1086.4000000000001</v>
      </c>
      <c r="C24" s="122">
        <v>235.5</v>
      </c>
      <c r="D24" s="122">
        <v>850.9</v>
      </c>
      <c r="E24" s="122">
        <v>1108.4000000000001</v>
      </c>
      <c r="F24" s="122">
        <v>240.8</v>
      </c>
      <c r="G24" s="122">
        <v>867.6</v>
      </c>
      <c r="H24" s="16" t="s">
        <v>67</v>
      </c>
      <c r="I24" s="122">
        <v>1131.2</v>
      </c>
      <c r="J24" s="333">
        <v>245.9</v>
      </c>
      <c r="K24" s="333">
        <v>885.3</v>
      </c>
      <c r="L24" s="122">
        <v>1155.3</v>
      </c>
      <c r="M24" s="333">
        <v>250.4</v>
      </c>
      <c r="N24" s="333">
        <v>904.9</v>
      </c>
      <c r="O24" s="16" t="s">
        <v>67</v>
      </c>
      <c r="P24" s="122">
        <v>1178.4000000000001</v>
      </c>
      <c r="Q24" s="122">
        <v>254.8</v>
      </c>
      <c r="R24" s="122">
        <v>923.6</v>
      </c>
    </row>
    <row r="25" spans="1:34" s="256" customFormat="1" ht="13.95" customHeight="1">
      <c r="A25" s="25" t="s">
        <v>165</v>
      </c>
      <c r="B25" s="125">
        <v>107.4</v>
      </c>
      <c r="C25" s="125">
        <v>99.4</v>
      </c>
      <c r="D25" s="125">
        <v>8</v>
      </c>
      <c r="E25" s="125">
        <v>110.5</v>
      </c>
      <c r="F25" s="125">
        <v>102.2</v>
      </c>
      <c r="G25" s="125">
        <v>8.3000000000000007</v>
      </c>
      <c r="H25" s="25" t="s">
        <v>165</v>
      </c>
      <c r="I25" s="125">
        <v>113</v>
      </c>
      <c r="J25" s="125">
        <v>104.5</v>
      </c>
      <c r="K25" s="125">
        <v>8.5</v>
      </c>
      <c r="L25" s="125">
        <v>115</v>
      </c>
      <c r="M25" s="125">
        <v>106.3</v>
      </c>
      <c r="N25" s="125">
        <v>8.6999999999999993</v>
      </c>
      <c r="O25" s="25" t="s">
        <v>165</v>
      </c>
      <c r="P25" s="125">
        <v>117.1</v>
      </c>
      <c r="Q25" s="125">
        <v>108.2</v>
      </c>
      <c r="R25" s="125">
        <v>8.9</v>
      </c>
    </row>
    <row r="26" spans="1:34" s="256" customFormat="1" ht="13.95" customHeight="1">
      <c r="A26" s="25" t="s">
        <v>166</v>
      </c>
      <c r="B26" s="125">
        <v>23.1</v>
      </c>
      <c r="C26" s="125">
        <v>21.5</v>
      </c>
      <c r="D26" s="125">
        <v>1.6</v>
      </c>
      <c r="E26" s="125">
        <v>23.5</v>
      </c>
      <c r="F26" s="125">
        <v>21.8</v>
      </c>
      <c r="G26" s="125">
        <v>1.7</v>
      </c>
      <c r="H26" s="25" t="s">
        <v>166</v>
      </c>
      <c r="I26" s="125">
        <v>23.9</v>
      </c>
      <c r="J26" s="125">
        <v>22.2</v>
      </c>
      <c r="K26" s="125">
        <v>1.7</v>
      </c>
      <c r="L26" s="125">
        <v>24.4</v>
      </c>
      <c r="M26" s="125">
        <v>22.7</v>
      </c>
      <c r="N26" s="125">
        <v>1.7</v>
      </c>
      <c r="O26" s="25" t="s">
        <v>166</v>
      </c>
      <c r="P26" s="125">
        <v>24.9</v>
      </c>
      <c r="Q26" s="125">
        <v>23.2</v>
      </c>
      <c r="R26" s="125">
        <v>1.7</v>
      </c>
    </row>
    <row r="27" spans="1:34" s="9" customFormat="1" ht="13.95" customHeight="1">
      <c r="A27" s="270" t="s">
        <v>19</v>
      </c>
      <c r="B27" s="259"/>
      <c r="C27" s="259"/>
      <c r="D27" s="259"/>
      <c r="E27" s="259"/>
      <c r="F27" s="259"/>
      <c r="G27" s="259"/>
      <c r="H27" s="270" t="s">
        <v>19</v>
      </c>
      <c r="I27" s="259"/>
      <c r="J27" s="259"/>
      <c r="K27" s="259"/>
      <c r="L27" s="259"/>
      <c r="M27" s="259"/>
      <c r="N27" s="259"/>
      <c r="O27" s="270" t="s">
        <v>19</v>
      </c>
      <c r="S27" s="267"/>
      <c r="T27" s="267"/>
      <c r="U27" s="267"/>
      <c r="V27" s="267"/>
      <c r="W27" s="267"/>
      <c r="X27" s="267"/>
      <c r="Y27" s="267"/>
      <c r="Z27" s="267"/>
      <c r="AA27" s="267"/>
      <c r="AB27" s="267"/>
      <c r="AC27" s="267"/>
      <c r="AD27" s="267"/>
      <c r="AE27" s="267"/>
      <c r="AF27" s="267"/>
      <c r="AG27" s="267"/>
      <c r="AH27" s="267"/>
    </row>
    <row r="28" spans="1:34" s="9" customFormat="1" ht="13.95" customHeight="1">
      <c r="A28" s="271" t="s">
        <v>24</v>
      </c>
      <c r="B28" s="125">
        <v>1.8</v>
      </c>
      <c r="C28" s="125">
        <v>1.8</v>
      </c>
      <c r="D28" s="264" t="s">
        <v>15</v>
      </c>
      <c r="E28" s="125">
        <v>1.8</v>
      </c>
      <c r="F28" s="125">
        <v>1.8</v>
      </c>
      <c r="G28" s="264" t="s">
        <v>15</v>
      </c>
      <c r="H28" s="271" t="s">
        <v>24</v>
      </c>
      <c r="I28" s="125">
        <v>1.8</v>
      </c>
      <c r="J28" s="125">
        <v>1.8</v>
      </c>
      <c r="K28" s="264" t="s">
        <v>15</v>
      </c>
      <c r="L28" s="125">
        <v>1.8</v>
      </c>
      <c r="M28" s="125">
        <v>1.8</v>
      </c>
      <c r="N28" s="264" t="s">
        <v>15</v>
      </c>
      <c r="O28" s="271" t="s">
        <v>24</v>
      </c>
      <c r="P28" s="125">
        <v>1.9</v>
      </c>
      <c r="Q28" s="125">
        <v>1.9</v>
      </c>
      <c r="R28" s="20" t="s">
        <v>15</v>
      </c>
      <c r="S28" s="267"/>
      <c r="T28" s="267"/>
      <c r="U28" s="267"/>
      <c r="V28" s="267"/>
      <c r="W28" s="267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/>
    </row>
    <row r="29" spans="1:34" s="9" customFormat="1" ht="13.95" customHeight="1">
      <c r="A29" s="25" t="s">
        <v>167</v>
      </c>
      <c r="B29" s="125">
        <v>20.100000000000001</v>
      </c>
      <c r="C29" s="125">
        <v>20.100000000000001</v>
      </c>
      <c r="D29" s="264" t="s">
        <v>15</v>
      </c>
      <c r="E29" s="125">
        <v>20.5</v>
      </c>
      <c r="F29" s="125">
        <v>20.5</v>
      </c>
      <c r="G29" s="264" t="s">
        <v>15</v>
      </c>
      <c r="H29" s="25" t="s">
        <v>167</v>
      </c>
      <c r="I29" s="125">
        <v>20.8</v>
      </c>
      <c r="J29" s="125">
        <v>20.8</v>
      </c>
      <c r="K29" s="264" t="s">
        <v>15</v>
      </c>
      <c r="L29" s="125">
        <v>21</v>
      </c>
      <c r="M29" s="125">
        <v>21</v>
      </c>
      <c r="N29" s="264" t="s">
        <v>15</v>
      </c>
      <c r="O29" s="25" t="s">
        <v>167</v>
      </c>
      <c r="P29" s="125">
        <v>21.1</v>
      </c>
      <c r="Q29" s="125">
        <v>21.1</v>
      </c>
      <c r="R29" s="20" t="s">
        <v>15</v>
      </c>
      <c r="S29" s="267"/>
      <c r="T29" s="267"/>
      <c r="U29" s="267"/>
      <c r="V29" s="267"/>
      <c r="W29" s="267"/>
      <c r="X29" s="267"/>
      <c r="Y29" s="267"/>
      <c r="Z29" s="267"/>
      <c r="AA29" s="267"/>
      <c r="AB29" s="267"/>
      <c r="AC29" s="267"/>
      <c r="AD29" s="267"/>
      <c r="AE29" s="267"/>
      <c r="AF29" s="267"/>
      <c r="AG29" s="267"/>
      <c r="AH29" s="267"/>
    </row>
    <row r="30" spans="1:34" s="9" customFormat="1" ht="13.95" customHeight="1">
      <c r="A30" s="270" t="s">
        <v>168</v>
      </c>
      <c r="B30" s="259"/>
      <c r="C30" s="25"/>
      <c r="D30" s="25"/>
      <c r="E30" s="259"/>
      <c r="F30" s="25"/>
      <c r="G30" s="25"/>
      <c r="H30" s="270" t="s">
        <v>168</v>
      </c>
      <c r="I30" s="259"/>
      <c r="J30" s="25"/>
      <c r="K30" s="25"/>
      <c r="L30" s="259"/>
      <c r="M30" s="25"/>
      <c r="N30" s="25"/>
      <c r="O30" s="270" t="s">
        <v>168</v>
      </c>
      <c r="P30" s="259"/>
      <c r="Q30" s="25"/>
      <c r="R30" s="25"/>
      <c r="S30" s="267"/>
      <c r="T30" s="267"/>
      <c r="U30" s="267"/>
      <c r="V30" s="267"/>
      <c r="W30" s="267"/>
      <c r="X30" s="267"/>
      <c r="Y30" s="267"/>
      <c r="Z30" s="267"/>
      <c r="AA30" s="267"/>
      <c r="AB30" s="267"/>
      <c r="AC30" s="267"/>
      <c r="AD30" s="267"/>
      <c r="AE30" s="267"/>
      <c r="AF30" s="267"/>
      <c r="AG30" s="267"/>
      <c r="AH30" s="267"/>
    </row>
    <row r="31" spans="1:34" s="9" customFormat="1" ht="13.95" customHeight="1">
      <c r="A31" s="271" t="s">
        <v>25</v>
      </c>
      <c r="B31" s="125">
        <v>2.7</v>
      </c>
      <c r="C31" s="125">
        <v>2.7</v>
      </c>
      <c r="D31" s="264" t="s">
        <v>15</v>
      </c>
      <c r="E31" s="125">
        <v>2.8</v>
      </c>
      <c r="F31" s="125">
        <v>2.8</v>
      </c>
      <c r="G31" s="264" t="s">
        <v>15</v>
      </c>
      <c r="H31" s="271" t="s">
        <v>25</v>
      </c>
      <c r="I31" s="125">
        <v>2.8</v>
      </c>
      <c r="J31" s="125">
        <v>2.8</v>
      </c>
      <c r="K31" s="264" t="s">
        <v>15</v>
      </c>
      <c r="L31" s="125">
        <v>2.9</v>
      </c>
      <c r="M31" s="125">
        <v>2.9</v>
      </c>
      <c r="N31" s="264" t="s">
        <v>15</v>
      </c>
      <c r="O31" s="271" t="s">
        <v>25</v>
      </c>
      <c r="P31" s="125">
        <v>2.9</v>
      </c>
      <c r="Q31" s="125">
        <v>2.9</v>
      </c>
      <c r="R31" s="264" t="s">
        <v>15</v>
      </c>
      <c r="S31" s="267"/>
      <c r="T31" s="267"/>
      <c r="U31" s="267"/>
      <c r="V31" s="267"/>
      <c r="W31" s="267"/>
      <c r="X31" s="267"/>
      <c r="Y31" s="267"/>
      <c r="Z31" s="267"/>
      <c r="AA31" s="267"/>
      <c r="AB31" s="267"/>
      <c r="AC31" s="267"/>
      <c r="AD31" s="267"/>
      <c r="AE31" s="267"/>
      <c r="AF31" s="267"/>
      <c r="AG31" s="267"/>
      <c r="AH31" s="267"/>
    </row>
    <row r="32" spans="1:34" s="9" customFormat="1" ht="13.95" customHeight="1">
      <c r="A32" s="25" t="s">
        <v>26</v>
      </c>
      <c r="B32" s="125">
        <v>37</v>
      </c>
      <c r="C32" s="125">
        <v>33.299999999999997</v>
      </c>
      <c r="D32" s="125">
        <v>3.7</v>
      </c>
      <c r="E32" s="125">
        <v>37.799999999999997</v>
      </c>
      <c r="F32" s="125">
        <v>34</v>
      </c>
      <c r="G32" s="125">
        <v>3.83</v>
      </c>
      <c r="H32" s="25" t="s">
        <v>26</v>
      </c>
      <c r="I32" s="125">
        <v>38.700000000000003</v>
      </c>
      <c r="J32" s="125">
        <v>34.9</v>
      </c>
      <c r="K32" s="125">
        <v>3.8</v>
      </c>
      <c r="L32" s="125">
        <v>39.700000000000003</v>
      </c>
      <c r="M32" s="125">
        <v>35.700000000000003</v>
      </c>
      <c r="N32" s="125">
        <v>4</v>
      </c>
      <c r="O32" s="25" t="s">
        <v>26</v>
      </c>
      <c r="P32" s="125">
        <v>40.6</v>
      </c>
      <c r="Q32" s="125">
        <v>36.5</v>
      </c>
      <c r="R32" s="125">
        <v>4.0999999999999996</v>
      </c>
      <c r="S32" s="267"/>
      <c r="T32" s="267"/>
      <c r="U32" s="267"/>
      <c r="V32" s="267"/>
      <c r="W32" s="267"/>
      <c r="X32" s="267"/>
      <c r="Y32" s="267"/>
      <c r="Z32" s="267"/>
      <c r="AA32" s="267"/>
      <c r="AB32" s="267"/>
      <c r="AC32" s="267"/>
      <c r="AD32" s="267"/>
      <c r="AE32" s="267"/>
      <c r="AF32" s="267"/>
      <c r="AG32" s="267"/>
      <c r="AH32" s="267"/>
    </row>
    <row r="33" spans="1:34" s="9" customFormat="1" ht="13.95" customHeight="1">
      <c r="A33" s="270" t="s">
        <v>168</v>
      </c>
      <c r="B33" s="259"/>
      <c r="C33" s="259"/>
      <c r="D33" s="273"/>
      <c r="E33" s="259"/>
      <c r="F33" s="259"/>
      <c r="G33" s="273"/>
      <c r="H33" s="270" t="s">
        <v>168</v>
      </c>
      <c r="I33" s="259"/>
      <c r="J33" s="259"/>
      <c r="K33" s="273"/>
      <c r="L33" s="259"/>
      <c r="M33" s="259"/>
      <c r="N33" s="273"/>
      <c r="O33" s="270" t="s">
        <v>168</v>
      </c>
      <c r="P33" s="259"/>
      <c r="Q33" s="259"/>
      <c r="R33" s="273"/>
      <c r="S33" s="267"/>
      <c r="T33" s="267"/>
      <c r="U33" s="267"/>
      <c r="V33" s="267"/>
      <c r="W33" s="267"/>
      <c r="X33" s="267"/>
      <c r="Y33" s="267"/>
      <c r="Z33" s="267"/>
      <c r="AA33" s="267"/>
      <c r="AB33" s="267"/>
      <c r="AC33" s="267"/>
      <c r="AD33" s="267"/>
      <c r="AE33" s="267"/>
      <c r="AF33" s="267"/>
      <c r="AG33" s="267"/>
      <c r="AH33" s="267"/>
    </row>
    <row r="34" spans="1:34" s="9" customFormat="1" ht="13.95" customHeight="1">
      <c r="A34" s="271" t="s">
        <v>27</v>
      </c>
      <c r="B34" s="125">
        <v>3</v>
      </c>
      <c r="C34" s="125">
        <v>3</v>
      </c>
      <c r="D34" s="264" t="s">
        <v>15</v>
      </c>
      <c r="E34" s="125">
        <v>3.1</v>
      </c>
      <c r="F34" s="125">
        <v>3.1</v>
      </c>
      <c r="G34" s="264" t="s">
        <v>15</v>
      </c>
      <c r="H34" s="271" t="s">
        <v>27</v>
      </c>
      <c r="I34" s="125">
        <v>3.1</v>
      </c>
      <c r="J34" s="125">
        <v>3.1</v>
      </c>
      <c r="K34" s="264" t="s">
        <v>15</v>
      </c>
      <c r="L34" s="125">
        <v>3.2</v>
      </c>
      <c r="M34" s="125">
        <v>3.2</v>
      </c>
      <c r="N34" s="264" t="s">
        <v>15</v>
      </c>
      <c r="O34" s="271" t="s">
        <v>27</v>
      </c>
      <c r="P34" s="125">
        <v>3.3</v>
      </c>
      <c r="Q34" s="125">
        <v>3.3</v>
      </c>
      <c r="R34" s="264" t="s">
        <v>15</v>
      </c>
      <c r="S34" s="267"/>
      <c r="T34" s="267"/>
      <c r="U34" s="267"/>
      <c r="V34" s="267"/>
      <c r="W34" s="267"/>
      <c r="X34" s="267"/>
      <c r="Y34" s="267"/>
      <c r="Z34" s="267"/>
      <c r="AA34" s="267"/>
      <c r="AB34" s="267"/>
      <c r="AC34" s="267"/>
      <c r="AD34" s="267"/>
      <c r="AE34" s="267"/>
      <c r="AF34" s="267"/>
      <c r="AG34" s="267"/>
      <c r="AH34" s="267"/>
    </row>
    <row r="35" spans="1:34" s="9" customFormat="1" ht="13.95" customHeight="1">
      <c r="A35" s="271" t="s">
        <v>28</v>
      </c>
      <c r="B35" s="125">
        <v>10.1</v>
      </c>
      <c r="C35" s="125">
        <v>10.1</v>
      </c>
      <c r="D35" s="264" t="s">
        <v>15</v>
      </c>
      <c r="E35" s="125">
        <v>10.3</v>
      </c>
      <c r="F35" s="125">
        <v>10.3</v>
      </c>
      <c r="G35" s="264" t="s">
        <v>15</v>
      </c>
      <c r="H35" s="271" t="s">
        <v>28</v>
      </c>
      <c r="I35" s="125">
        <v>10.7</v>
      </c>
      <c r="J35" s="125">
        <v>10.7</v>
      </c>
      <c r="K35" s="264" t="s">
        <v>15</v>
      </c>
      <c r="L35" s="125">
        <v>11</v>
      </c>
      <c r="M35" s="125">
        <v>11</v>
      </c>
      <c r="N35" s="264" t="s">
        <v>15</v>
      </c>
      <c r="O35" s="271" t="s">
        <v>28</v>
      </c>
      <c r="P35" s="125">
        <v>11.3</v>
      </c>
      <c r="Q35" s="125">
        <v>11.3</v>
      </c>
      <c r="R35" s="264" t="s">
        <v>15</v>
      </c>
      <c r="S35" s="267"/>
      <c r="T35" s="267"/>
      <c r="U35" s="267"/>
      <c r="V35" s="267"/>
      <c r="W35" s="267"/>
      <c r="X35" s="267"/>
      <c r="Y35" s="267"/>
      <c r="Z35" s="267"/>
      <c r="AA35" s="267"/>
      <c r="AB35" s="267"/>
      <c r="AC35" s="267"/>
      <c r="AD35" s="267"/>
      <c r="AE35" s="267"/>
      <c r="AF35" s="267"/>
      <c r="AG35" s="267"/>
      <c r="AH35" s="267"/>
    </row>
    <row r="36" spans="1:34" s="9" customFormat="1" ht="13.95" customHeight="1">
      <c r="A36" s="25" t="s">
        <v>29</v>
      </c>
      <c r="B36" s="125">
        <v>121.3</v>
      </c>
      <c r="C36" s="125">
        <v>16.3</v>
      </c>
      <c r="D36" s="125">
        <v>105</v>
      </c>
      <c r="E36" s="125">
        <v>123.4</v>
      </c>
      <c r="F36" s="125">
        <v>16.7</v>
      </c>
      <c r="G36" s="125">
        <v>106.7</v>
      </c>
      <c r="H36" s="25" t="s">
        <v>29</v>
      </c>
      <c r="I36" s="125">
        <v>125.5</v>
      </c>
      <c r="J36" s="125">
        <v>17.100000000000001</v>
      </c>
      <c r="K36" s="125">
        <v>108.4</v>
      </c>
      <c r="L36" s="125">
        <v>127.4</v>
      </c>
      <c r="M36" s="125">
        <v>17.3</v>
      </c>
      <c r="N36" s="125">
        <v>110.1</v>
      </c>
      <c r="O36" s="25" t="s">
        <v>29</v>
      </c>
      <c r="P36" s="125">
        <v>129.19999999999999</v>
      </c>
      <c r="Q36" s="125">
        <v>17.600000000000001</v>
      </c>
      <c r="R36" s="125">
        <v>111.6</v>
      </c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</row>
    <row r="37" spans="1:34" s="9" customFormat="1" ht="13.95" customHeight="1">
      <c r="A37" s="271" t="s">
        <v>72</v>
      </c>
      <c r="B37" s="125">
        <v>26.3</v>
      </c>
      <c r="C37" s="125">
        <v>16.3</v>
      </c>
      <c r="D37" s="125">
        <v>10</v>
      </c>
      <c r="E37" s="125">
        <v>26.8</v>
      </c>
      <c r="F37" s="125">
        <v>16.7</v>
      </c>
      <c r="G37" s="125">
        <v>10.1</v>
      </c>
      <c r="H37" s="271" t="s">
        <v>72</v>
      </c>
      <c r="I37" s="125">
        <v>27.4</v>
      </c>
      <c r="J37" s="125">
        <v>17.100000000000001</v>
      </c>
      <c r="K37" s="125">
        <v>10.3</v>
      </c>
      <c r="L37" s="125">
        <v>27.9</v>
      </c>
      <c r="M37" s="125">
        <v>17.3</v>
      </c>
      <c r="N37" s="125">
        <v>10.6</v>
      </c>
      <c r="O37" s="271" t="s">
        <v>72</v>
      </c>
      <c r="P37" s="125">
        <v>28.4</v>
      </c>
      <c r="Q37" s="125">
        <v>17.600000000000001</v>
      </c>
      <c r="R37" s="125">
        <v>10.8</v>
      </c>
      <c r="S37" s="267"/>
      <c r="T37" s="267"/>
      <c r="U37" s="267"/>
      <c r="V37" s="267"/>
      <c r="W37" s="267"/>
      <c r="X37" s="267"/>
      <c r="Y37" s="267"/>
      <c r="Z37" s="267"/>
      <c r="AA37" s="267"/>
      <c r="AB37" s="267"/>
      <c r="AC37" s="267"/>
      <c r="AD37" s="267"/>
      <c r="AE37" s="267"/>
      <c r="AF37" s="267"/>
      <c r="AG37" s="267"/>
      <c r="AH37" s="267"/>
    </row>
    <row r="38" spans="1:34" s="9" customFormat="1" ht="13.95" customHeight="1">
      <c r="A38" s="25" t="s">
        <v>30</v>
      </c>
      <c r="B38" s="125">
        <v>93.7</v>
      </c>
      <c r="C38" s="264" t="s">
        <v>15</v>
      </c>
      <c r="D38" s="125">
        <v>93.7</v>
      </c>
      <c r="E38" s="125">
        <v>95.4</v>
      </c>
      <c r="F38" s="264" t="s">
        <v>15</v>
      </c>
      <c r="G38" s="125">
        <v>95.4</v>
      </c>
      <c r="H38" s="25" t="s">
        <v>30</v>
      </c>
      <c r="I38" s="125">
        <v>97.4</v>
      </c>
      <c r="J38" s="264" t="s">
        <v>15</v>
      </c>
      <c r="K38" s="125">
        <v>97.4</v>
      </c>
      <c r="L38" s="125">
        <v>99.6</v>
      </c>
      <c r="M38" s="264" t="s">
        <v>15</v>
      </c>
      <c r="N38" s="125">
        <v>99.6</v>
      </c>
      <c r="O38" s="25" t="s">
        <v>30</v>
      </c>
      <c r="P38" s="125">
        <v>101.7</v>
      </c>
      <c r="Q38" s="264" t="s">
        <v>15</v>
      </c>
      <c r="R38" s="125">
        <v>101.7</v>
      </c>
      <c r="S38" s="267"/>
      <c r="T38" s="267"/>
      <c r="U38" s="267"/>
      <c r="V38" s="267"/>
      <c r="W38" s="267"/>
      <c r="X38" s="267"/>
      <c r="Y38" s="267"/>
      <c r="Z38" s="267"/>
      <c r="AA38" s="267"/>
      <c r="AB38" s="267"/>
      <c r="AC38" s="267"/>
      <c r="AD38" s="267"/>
      <c r="AE38" s="267"/>
      <c r="AF38" s="267"/>
      <c r="AG38" s="267"/>
      <c r="AH38" s="267"/>
    </row>
    <row r="39" spans="1:34" s="9" customFormat="1" ht="13.95" customHeight="1">
      <c r="A39" s="25" t="s">
        <v>31</v>
      </c>
      <c r="B39" s="125">
        <v>155.6</v>
      </c>
      <c r="C39" s="264" t="s">
        <v>15</v>
      </c>
      <c r="D39" s="125">
        <v>155.6</v>
      </c>
      <c r="E39" s="125">
        <v>159.1</v>
      </c>
      <c r="F39" s="264" t="s">
        <v>15</v>
      </c>
      <c r="G39" s="125">
        <v>159.1</v>
      </c>
      <c r="H39" s="25" t="s">
        <v>31</v>
      </c>
      <c r="I39" s="125">
        <v>162.9</v>
      </c>
      <c r="J39" s="264" t="s">
        <v>15</v>
      </c>
      <c r="K39" s="125">
        <v>162.9</v>
      </c>
      <c r="L39" s="125">
        <v>167.1</v>
      </c>
      <c r="M39" s="264" t="s">
        <v>15</v>
      </c>
      <c r="N39" s="125">
        <v>167.1</v>
      </c>
      <c r="O39" s="25" t="s">
        <v>31</v>
      </c>
      <c r="P39" s="125">
        <v>171.2</v>
      </c>
      <c r="Q39" s="264" t="s">
        <v>15</v>
      </c>
      <c r="R39" s="125">
        <v>171.2</v>
      </c>
      <c r="S39" s="267"/>
      <c r="T39" s="267"/>
      <c r="U39" s="267"/>
      <c r="V39" s="267"/>
      <c r="W39" s="267"/>
      <c r="X39" s="267"/>
      <c r="Y39" s="267"/>
      <c r="Z39" s="267"/>
      <c r="AA39" s="267"/>
      <c r="AB39" s="267"/>
      <c r="AC39" s="267"/>
      <c r="AD39" s="267"/>
      <c r="AE39" s="267"/>
      <c r="AF39" s="267"/>
      <c r="AG39" s="267"/>
      <c r="AH39" s="267"/>
    </row>
    <row r="40" spans="1:34" s="9" customFormat="1" ht="13.95" customHeight="1">
      <c r="A40" s="25" t="s">
        <v>32</v>
      </c>
      <c r="B40" s="125">
        <v>126</v>
      </c>
      <c r="C40" s="125">
        <v>16</v>
      </c>
      <c r="D40" s="125">
        <v>110</v>
      </c>
      <c r="E40" s="125">
        <v>128.5</v>
      </c>
      <c r="F40" s="125">
        <v>16.3</v>
      </c>
      <c r="G40" s="125">
        <v>112.2</v>
      </c>
      <c r="H40" s="25" t="s">
        <v>32</v>
      </c>
      <c r="I40" s="125">
        <v>131</v>
      </c>
      <c r="J40" s="125">
        <v>16.600000000000001</v>
      </c>
      <c r="K40" s="125">
        <v>114.4</v>
      </c>
      <c r="L40" s="125">
        <v>133.80000000000001</v>
      </c>
      <c r="M40" s="125">
        <v>17</v>
      </c>
      <c r="N40" s="125">
        <v>116.8</v>
      </c>
      <c r="O40" s="25" t="s">
        <v>32</v>
      </c>
      <c r="P40" s="125">
        <v>136.5</v>
      </c>
      <c r="Q40" s="125">
        <v>17.3</v>
      </c>
      <c r="R40" s="125">
        <v>119.2</v>
      </c>
      <c r="S40" s="267"/>
      <c r="T40" s="267"/>
      <c r="U40" s="267"/>
      <c r="V40" s="267"/>
      <c r="W40" s="267"/>
      <c r="X40" s="267"/>
      <c r="Y40" s="267"/>
      <c r="Z40" s="267"/>
      <c r="AA40" s="267"/>
      <c r="AB40" s="267"/>
      <c r="AC40" s="267"/>
      <c r="AD40" s="267"/>
      <c r="AE40" s="267"/>
      <c r="AF40" s="267"/>
      <c r="AG40" s="267"/>
      <c r="AH40" s="267"/>
    </row>
    <row r="41" spans="1:34" s="9" customFormat="1" ht="13.95" customHeight="1">
      <c r="A41" s="271" t="s">
        <v>33</v>
      </c>
      <c r="B41" s="125">
        <v>16</v>
      </c>
      <c r="C41" s="125">
        <v>16</v>
      </c>
      <c r="D41" s="264" t="s">
        <v>15</v>
      </c>
      <c r="E41" s="125">
        <v>16.3</v>
      </c>
      <c r="F41" s="125">
        <v>16.3</v>
      </c>
      <c r="G41" s="264" t="s">
        <v>15</v>
      </c>
      <c r="H41" s="271" t="s">
        <v>33</v>
      </c>
      <c r="I41" s="125">
        <v>16.600000000000001</v>
      </c>
      <c r="J41" s="125">
        <v>16.600000000000001</v>
      </c>
      <c r="K41" s="264" t="s">
        <v>15</v>
      </c>
      <c r="L41" s="125">
        <v>17</v>
      </c>
      <c r="M41" s="125">
        <v>17</v>
      </c>
      <c r="N41" s="264" t="s">
        <v>15</v>
      </c>
      <c r="O41" s="271" t="s">
        <v>33</v>
      </c>
      <c r="P41" s="125">
        <v>17.3</v>
      </c>
      <c r="Q41" s="125">
        <v>17.3</v>
      </c>
      <c r="R41" s="264" t="s">
        <v>15</v>
      </c>
    </row>
    <row r="42" spans="1:34" s="9" customFormat="1" ht="13.95" customHeight="1">
      <c r="A42" s="25" t="s">
        <v>73</v>
      </c>
      <c r="B42" s="125">
        <v>259.8</v>
      </c>
      <c r="C42" s="125">
        <v>10.199999999999999</v>
      </c>
      <c r="D42" s="125">
        <v>249.6</v>
      </c>
      <c r="E42" s="125">
        <v>265.39999999999998</v>
      </c>
      <c r="F42" s="125">
        <v>10.4</v>
      </c>
      <c r="G42" s="125">
        <v>255</v>
      </c>
      <c r="H42" s="25" t="s">
        <v>73</v>
      </c>
      <c r="I42" s="125">
        <v>271.2</v>
      </c>
      <c r="J42" s="125">
        <v>10.5</v>
      </c>
      <c r="K42" s="125">
        <v>260.7</v>
      </c>
      <c r="L42" s="125">
        <v>278</v>
      </c>
      <c r="M42" s="125">
        <v>10.7</v>
      </c>
      <c r="N42" s="125">
        <v>267.3</v>
      </c>
      <c r="O42" s="25" t="s">
        <v>73</v>
      </c>
      <c r="P42" s="125">
        <v>284.7</v>
      </c>
      <c r="Q42" s="125">
        <v>10.9</v>
      </c>
      <c r="R42" s="125">
        <v>273.8</v>
      </c>
    </row>
    <row r="43" spans="1:34" s="9" customFormat="1" ht="13.95" customHeight="1">
      <c r="A43" s="271" t="s">
        <v>169</v>
      </c>
      <c r="B43" s="125">
        <v>10.199999999999999</v>
      </c>
      <c r="C43" s="125">
        <v>10.199999999999999</v>
      </c>
      <c r="D43" s="274" t="s">
        <v>15</v>
      </c>
      <c r="E43" s="125">
        <v>10.4</v>
      </c>
      <c r="F43" s="125">
        <v>10.4</v>
      </c>
      <c r="G43" s="274" t="s">
        <v>15</v>
      </c>
      <c r="H43" s="271" t="s">
        <v>169</v>
      </c>
      <c r="I43" s="125">
        <v>10.5</v>
      </c>
      <c r="J43" s="125">
        <v>10.5</v>
      </c>
      <c r="K43" s="274" t="s">
        <v>15</v>
      </c>
      <c r="L43" s="125">
        <v>10.7</v>
      </c>
      <c r="M43" s="125">
        <v>10.7</v>
      </c>
      <c r="N43" s="274" t="s">
        <v>15</v>
      </c>
      <c r="O43" s="271" t="s">
        <v>169</v>
      </c>
      <c r="P43" s="125">
        <v>10.9</v>
      </c>
      <c r="Q43" s="125">
        <v>10.9</v>
      </c>
      <c r="R43" s="274" t="s">
        <v>15</v>
      </c>
    </row>
    <row r="44" spans="1:34" s="9" customFormat="1" ht="13.95" customHeight="1">
      <c r="A44" s="25" t="s">
        <v>34</v>
      </c>
      <c r="B44" s="125">
        <v>23.4</v>
      </c>
      <c r="C44" s="274" t="s">
        <v>15</v>
      </c>
      <c r="D44" s="125">
        <v>23.4</v>
      </c>
      <c r="E44" s="125">
        <v>23.6</v>
      </c>
      <c r="F44" s="274" t="s">
        <v>15</v>
      </c>
      <c r="G44" s="125">
        <v>23.6</v>
      </c>
      <c r="H44" s="25" t="s">
        <v>34</v>
      </c>
      <c r="I44" s="125">
        <v>23.9</v>
      </c>
      <c r="J44" s="274" t="s">
        <v>15</v>
      </c>
      <c r="K44" s="125">
        <v>23.9</v>
      </c>
      <c r="L44" s="125">
        <v>24.3</v>
      </c>
      <c r="M44" s="274" t="s">
        <v>15</v>
      </c>
      <c r="N44" s="125">
        <v>24.3</v>
      </c>
      <c r="O44" s="25" t="s">
        <v>34</v>
      </c>
      <c r="P44" s="125">
        <v>24.6</v>
      </c>
      <c r="Q44" s="274" t="s">
        <v>15</v>
      </c>
      <c r="R44" s="125">
        <v>24.6</v>
      </c>
    </row>
    <row r="45" spans="1:34" s="9" customFormat="1" ht="13.95" customHeight="1">
      <c r="A45" s="25" t="s">
        <v>35</v>
      </c>
      <c r="B45" s="125">
        <v>94.1</v>
      </c>
      <c r="C45" s="125">
        <v>18.7</v>
      </c>
      <c r="D45" s="125">
        <v>75.400000000000006</v>
      </c>
      <c r="E45" s="125">
        <v>95.3</v>
      </c>
      <c r="F45" s="125">
        <v>18.899999999999999</v>
      </c>
      <c r="G45" s="125">
        <v>76.400000000000006</v>
      </c>
      <c r="H45" s="25" t="s">
        <v>35</v>
      </c>
      <c r="I45" s="125">
        <v>96.9</v>
      </c>
      <c r="J45" s="125">
        <v>19.3</v>
      </c>
      <c r="K45" s="125">
        <v>77.599999999999994</v>
      </c>
      <c r="L45" s="125">
        <v>98.5</v>
      </c>
      <c r="M45" s="125">
        <v>19.7</v>
      </c>
      <c r="N45" s="125">
        <v>78.8</v>
      </c>
      <c r="O45" s="25" t="s">
        <v>35</v>
      </c>
      <c r="P45" s="125">
        <v>99.8</v>
      </c>
      <c r="Q45" s="125">
        <v>20</v>
      </c>
      <c r="R45" s="125">
        <v>79.8</v>
      </c>
    </row>
    <row r="46" spans="1:34" s="9" customFormat="1" ht="13.95" customHeight="1">
      <c r="A46" s="271" t="s">
        <v>74</v>
      </c>
      <c r="B46" s="125">
        <v>18.7</v>
      </c>
      <c r="C46" s="125">
        <v>18.7</v>
      </c>
      <c r="D46" s="274" t="s">
        <v>15</v>
      </c>
      <c r="E46" s="125">
        <v>18.899999999999999</v>
      </c>
      <c r="F46" s="125">
        <v>18.899999999999999</v>
      </c>
      <c r="G46" s="274" t="s">
        <v>15</v>
      </c>
      <c r="H46" s="271" t="s">
        <v>74</v>
      </c>
      <c r="I46" s="125">
        <v>19.3</v>
      </c>
      <c r="J46" s="125">
        <v>19.3</v>
      </c>
      <c r="K46" s="274" t="s">
        <v>15</v>
      </c>
      <c r="L46" s="125">
        <v>19.7</v>
      </c>
      <c r="M46" s="125">
        <v>19.7</v>
      </c>
      <c r="N46" s="274" t="s">
        <v>15</v>
      </c>
      <c r="O46" s="271" t="s">
        <v>74</v>
      </c>
      <c r="P46" s="125">
        <v>20</v>
      </c>
      <c r="Q46" s="125">
        <v>20</v>
      </c>
      <c r="R46" s="274" t="s">
        <v>15</v>
      </c>
    </row>
    <row r="47" spans="1:34" s="9" customFormat="1" ht="13.95" customHeight="1">
      <c r="A47" s="25" t="s">
        <v>75</v>
      </c>
      <c r="B47" s="125">
        <v>24.9</v>
      </c>
      <c r="C47" s="274" t="s">
        <v>15</v>
      </c>
      <c r="D47" s="125">
        <v>24.9</v>
      </c>
      <c r="E47" s="125">
        <v>25.4</v>
      </c>
      <c r="F47" s="274" t="s">
        <v>15</v>
      </c>
      <c r="G47" s="125">
        <v>25.4</v>
      </c>
      <c r="H47" s="25" t="s">
        <v>75</v>
      </c>
      <c r="I47" s="125">
        <v>26</v>
      </c>
      <c r="J47" s="274" t="s">
        <v>15</v>
      </c>
      <c r="K47" s="125">
        <v>26</v>
      </c>
      <c r="L47" s="125">
        <v>26.5</v>
      </c>
      <c r="M47" s="274" t="s">
        <v>15</v>
      </c>
      <c r="N47" s="125">
        <v>26.5</v>
      </c>
      <c r="O47" s="25" t="s">
        <v>75</v>
      </c>
      <c r="P47" s="125">
        <v>27</v>
      </c>
      <c r="Q47" s="274" t="s">
        <v>15</v>
      </c>
      <c r="R47" s="125">
        <v>27</v>
      </c>
    </row>
    <row r="48" spans="1:34" s="9" customFormat="1" ht="13.95" customHeight="1">
      <c r="B48" s="264"/>
      <c r="C48" s="264"/>
      <c r="D48" s="266"/>
      <c r="E48" s="10"/>
      <c r="F48" s="10"/>
      <c r="G48" s="10"/>
      <c r="L48" s="10"/>
      <c r="M48" s="10"/>
      <c r="N48" s="10"/>
      <c r="P48" s="10"/>
      <c r="Q48" s="10"/>
      <c r="R48" s="10"/>
    </row>
    <row r="49" spans="1:34" s="9" customFormat="1" ht="13.95" customHeight="1">
      <c r="B49" s="264"/>
      <c r="C49" s="264"/>
      <c r="D49" s="266"/>
      <c r="E49" s="10"/>
      <c r="F49" s="10"/>
      <c r="G49" s="10"/>
      <c r="L49" s="10"/>
      <c r="M49" s="10"/>
      <c r="N49" s="10"/>
      <c r="P49" s="10"/>
      <c r="Q49" s="10"/>
      <c r="R49" s="10"/>
    </row>
    <row r="50" spans="1:34" s="9" customFormat="1" ht="13.95" customHeight="1">
      <c r="B50" s="264"/>
      <c r="C50" s="264"/>
      <c r="D50" s="266"/>
      <c r="E50" s="10"/>
      <c r="F50" s="10"/>
      <c r="G50" s="10"/>
      <c r="L50" s="10"/>
      <c r="M50" s="10"/>
      <c r="N50" s="10"/>
      <c r="P50" s="10"/>
      <c r="Q50" s="10"/>
      <c r="R50" s="10"/>
    </row>
    <row r="51" spans="1:34" s="9" customFormat="1" ht="13.95" customHeight="1">
      <c r="B51" s="264"/>
      <c r="C51" s="264"/>
      <c r="D51" s="266"/>
      <c r="E51" s="10"/>
      <c r="F51" s="10"/>
      <c r="G51" s="10"/>
      <c r="L51" s="10"/>
      <c r="M51" s="10"/>
      <c r="N51" s="10"/>
      <c r="P51" s="10"/>
      <c r="Q51" s="10"/>
      <c r="R51" s="10"/>
    </row>
    <row r="52" spans="1:34" s="9" customFormat="1" ht="13.95" customHeight="1">
      <c r="B52" s="264"/>
      <c r="C52" s="264"/>
      <c r="D52" s="266"/>
      <c r="E52" s="10"/>
      <c r="F52" s="10"/>
      <c r="G52" s="10"/>
      <c r="L52" s="10"/>
      <c r="M52" s="10"/>
      <c r="N52" s="10"/>
      <c r="P52" s="10"/>
      <c r="Q52" s="10"/>
      <c r="R52" s="10"/>
    </row>
    <row r="53" spans="1:34" s="9" customFormat="1" ht="13.95" customHeight="1">
      <c r="B53" s="264"/>
      <c r="C53" s="264"/>
      <c r="D53" s="266"/>
      <c r="E53" s="10"/>
      <c r="F53" s="10"/>
      <c r="G53" s="10"/>
      <c r="L53" s="10"/>
      <c r="M53" s="10"/>
      <c r="N53" s="10"/>
      <c r="P53" s="10"/>
      <c r="Q53" s="10"/>
      <c r="R53" s="10"/>
    </row>
    <row r="54" spans="1:34" s="9" customFormat="1" ht="13.95" customHeight="1">
      <c r="B54" s="125"/>
      <c r="C54" s="335"/>
      <c r="D54" s="125"/>
      <c r="E54" s="275"/>
      <c r="F54" s="275"/>
      <c r="G54" s="275"/>
      <c r="L54" s="275"/>
      <c r="M54" s="275"/>
      <c r="N54" s="275"/>
      <c r="P54" s="275"/>
      <c r="Q54" s="275"/>
      <c r="R54" s="275"/>
    </row>
    <row r="55" spans="1:34" s="9" customFormat="1" ht="18" customHeight="1">
      <c r="A55" s="235" t="s">
        <v>182</v>
      </c>
      <c r="B55" s="278"/>
      <c r="C55" s="86"/>
      <c r="E55" s="236"/>
      <c r="F55" s="236"/>
      <c r="G55" s="236"/>
      <c r="H55" s="235" t="s">
        <v>182</v>
      </c>
      <c r="L55" s="236"/>
      <c r="M55" s="236"/>
      <c r="N55" s="236"/>
      <c r="O55" s="235" t="s">
        <v>182</v>
      </c>
      <c r="P55" s="236"/>
      <c r="Q55" s="236"/>
      <c r="R55" s="236"/>
    </row>
    <row r="56" spans="1:34" s="9" customFormat="1" ht="18" customHeight="1">
      <c r="A56" s="331" t="s">
        <v>147</v>
      </c>
      <c r="B56" s="278"/>
      <c r="C56" s="86"/>
      <c r="E56" s="238"/>
      <c r="F56" s="238"/>
      <c r="G56" s="238"/>
      <c r="H56" s="331" t="s">
        <v>147</v>
      </c>
      <c r="L56" s="238"/>
      <c r="M56" s="238"/>
      <c r="N56" s="238"/>
      <c r="O56" s="331" t="s">
        <v>147</v>
      </c>
      <c r="P56" s="238"/>
      <c r="Q56" s="238"/>
      <c r="R56" s="238"/>
    </row>
    <row r="57" spans="1:34" s="240" customFormat="1" ht="18" customHeight="1">
      <c r="A57" s="239"/>
      <c r="B57" s="2396">
        <v>2016</v>
      </c>
      <c r="C57" s="2396"/>
      <c r="D57" s="2396"/>
      <c r="E57" s="2396">
        <v>2017</v>
      </c>
      <c r="F57" s="2396"/>
      <c r="G57" s="2396"/>
      <c r="H57" s="239"/>
      <c r="I57" s="2396">
        <v>2018</v>
      </c>
      <c r="J57" s="2396"/>
      <c r="K57" s="2396"/>
      <c r="L57" s="2396">
        <v>2019</v>
      </c>
      <c r="M57" s="2396"/>
      <c r="N57" s="2396"/>
      <c r="O57" s="239"/>
      <c r="P57" s="2396">
        <v>2020</v>
      </c>
      <c r="Q57" s="2396"/>
      <c r="R57" s="2396"/>
    </row>
    <row r="58" spans="1:34" s="240" customFormat="1" ht="15" customHeight="1">
      <c r="A58" s="241"/>
      <c r="B58" s="242" t="s">
        <v>161</v>
      </c>
      <c r="C58" s="243" t="s">
        <v>19</v>
      </c>
      <c r="D58" s="244"/>
      <c r="E58" s="245" t="s">
        <v>161</v>
      </c>
      <c r="F58" s="246" t="s">
        <v>19</v>
      </c>
      <c r="G58" s="247"/>
      <c r="H58" s="241"/>
      <c r="I58" s="245" t="s">
        <v>161</v>
      </c>
      <c r="J58" s="246" t="s">
        <v>19</v>
      </c>
      <c r="K58" s="247"/>
      <c r="L58" s="245" t="s">
        <v>161</v>
      </c>
      <c r="M58" s="246" t="s">
        <v>19</v>
      </c>
      <c r="N58" s="247"/>
      <c r="O58" s="241"/>
      <c r="P58" s="245" t="s">
        <v>161</v>
      </c>
      <c r="Q58" s="246" t="s">
        <v>19</v>
      </c>
      <c r="R58" s="247"/>
    </row>
    <row r="59" spans="1:34" s="240" customFormat="1" ht="15" customHeight="1">
      <c r="A59" s="248"/>
      <c r="B59" s="249" t="s">
        <v>16</v>
      </c>
      <c r="C59" s="250" t="s">
        <v>162</v>
      </c>
      <c r="D59" s="250" t="s">
        <v>163</v>
      </c>
      <c r="E59" s="246" t="s">
        <v>16</v>
      </c>
      <c r="F59" s="246" t="s">
        <v>162</v>
      </c>
      <c r="G59" s="246" t="s">
        <v>163</v>
      </c>
      <c r="H59" s="248"/>
      <c r="I59" s="246" t="s">
        <v>16</v>
      </c>
      <c r="J59" s="246" t="s">
        <v>162</v>
      </c>
      <c r="K59" s="246" t="s">
        <v>163</v>
      </c>
      <c r="L59" s="246" t="s">
        <v>16</v>
      </c>
      <c r="M59" s="246" t="s">
        <v>162</v>
      </c>
      <c r="N59" s="246" t="s">
        <v>163</v>
      </c>
      <c r="O59" s="248"/>
      <c r="P59" s="246" t="s">
        <v>16</v>
      </c>
      <c r="Q59" s="246" t="s">
        <v>162</v>
      </c>
      <c r="R59" s="246" t="s">
        <v>163</v>
      </c>
    </row>
    <row r="60" spans="1:34" s="9" customFormat="1" ht="13.95" customHeight="1">
      <c r="A60" s="237"/>
      <c r="B60" s="238"/>
      <c r="C60" s="289"/>
      <c r="D60" s="289"/>
      <c r="E60" s="289"/>
      <c r="F60" s="289"/>
      <c r="G60" s="289"/>
      <c r="H60" s="237"/>
      <c r="I60" s="289"/>
      <c r="J60" s="289"/>
      <c r="K60" s="289"/>
      <c r="L60" s="289"/>
      <c r="M60" s="289"/>
      <c r="N60" s="289"/>
      <c r="O60" s="289"/>
      <c r="P60" s="289"/>
      <c r="Q60" s="289"/>
      <c r="R60" s="289"/>
    </row>
    <row r="61" spans="1:34" s="256" customFormat="1" ht="13.95" customHeight="1">
      <c r="A61" s="4" t="s">
        <v>12</v>
      </c>
      <c r="B61" s="260">
        <v>460.1</v>
      </c>
      <c r="C61" s="290">
        <v>128</v>
      </c>
      <c r="D61" s="290">
        <v>332.1</v>
      </c>
      <c r="E61" s="290">
        <v>466.6</v>
      </c>
      <c r="F61" s="290">
        <v>131</v>
      </c>
      <c r="G61" s="290">
        <v>335.6</v>
      </c>
      <c r="H61" s="4" t="s">
        <v>12</v>
      </c>
      <c r="I61" s="260">
        <v>473.1</v>
      </c>
      <c r="J61" s="260">
        <v>134.1</v>
      </c>
      <c r="K61" s="260">
        <v>339</v>
      </c>
      <c r="L61" s="260">
        <v>479.6</v>
      </c>
      <c r="M61" s="260">
        <v>137.1</v>
      </c>
      <c r="N61" s="260">
        <v>342.5</v>
      </c>
      <c r="O61" s="4" t="s">
        <v>12</v>
      </c>
      <c r="P61" s="122">
        <v>485.7</v>
      </c>
      <c r="Q61" s="122">
        <v>141</v>
      </c>
      <c r="R61" s="122">
        <v>344.7</v>
      </c>
    </row>
    <row r="62" spans="1:34" s="256" customFormat="1" ht="13.95" customHeight="1">
      <c r="A62" s="6" t="s">
        <v>170</v>
      </c>
      <c r="B62" s="125">
        <v>72.3</v>
      </c>
      <c r="C62" s="345">
        <v>72.3</v>
      </c>
      <c r="D62" s="345" t="s">
        <v>15</v>
      </c>
      <c r="E62" s="345">
        <v>74</v>
      </c>
      <c r="F62" s="345">
        <v>74</v>
      </c>
      <c r="G62" s="345" t="s">
        <v>15</v>
      </c>
      <c r="H62" s="6" t="s">
        <v>170</v>
      </c>
      <c r="I62" s="125">
        <v>75.900000000000006</v>
      </c>
      <c r="J62" s="125">
        <v>75.900000000000006</v>
      </c>
      <c r="K62" s="274" t="s">
        <v>15</v>
      </c>
      <c r="L62" s="125">
        <v>77.599999999999994</v>
      </c>
      <c r="M62" s="125">
        <v>77.599999999999994</v>
      </c>
      <c r="N62" s="274" t="s">
        <v>15</v>
      </c>
      <c r="O62" s="6" t="s">
        <v>170</v>
      </c>
      <c r="P62" s="125">
        <v>80.099999999999994</v>
      </c>
      <c r="Q62" s="125">
        <v>80.099999999999994</v>
      </c>
      <c r="R62" s="274" t="s">
        <v>15</v>
      </c>
    </row>
    <row r="63" spans="1:34" s="9" customFormat="1" ht="13.95" customHeight="1">
      <c r="A63" s="292" t="s">
        <v>19</v>
      </c>
      <c r="B63" s="259"/>
      <c r="C63" s="293"/>
      <c r="D63" s="273"/>
      <c r="E63" s="20"/>
      <c r="F63" s="293"/>
      <c r="G63" s="273"/>
      <c r="H63" s="292" t="s">
        <v>19</v>
      </c>
      <c r="I63" s="259"/>
      <c r="J63" s="340"/>
      <c r="K63" s="253"/>
      <c r="L63" s="259"/>
      <c r="M63" s="340"/>
      <c r="N63" s="253"/>
      <c r="O63" s="292" t="s">
        <v>19</v>
      </c>
      <c r="P63" s="259"/>
      <c r="Q63" s="340"/>
      <c r="R63" s="253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  <c r="AE63" s="267"/>
      <c r="AF63" s="267"/>
      <c r="AG63" s="267"/>
      <c r="AH63" s="267"/>
    </row>
    <row r="64" spans="1:34" s="9" customFormat="1" ht="13.95" customHeight="1">
      <c r="A64" s="7" t="s">
        <v>36</v>
      </c>
      <c r="B64" s="262">
        <v>2.6</v>
      </c>
      <c r="C64" s="262">
        <v>2.6</v>
      </c>
      <c r="D64" s="274" t="s">
        <v>15</v>
      </c>
      <c r="E64" s="265">
        <v>2.6</v>
      </c>
      <c r="F64" s="265">
        <v>2.6</v>
      </c>
      <c r="G64" s="274" t="s">
        <v>15</v>
      </c>
      <c r="H64" s="7" t="s">
        <v>36</v>
      </c>
      <c r="I64" s="262">
        <v>2.6</v>
      </c>
      <c r="J64" s="262">
        <v>2.6</v>
      </c>
      <c r="K64" s="274" t="s">
        <v>15</v>
      </c>
      <c r="L64" s="262">
        <v>2.7</v>
      </c>
      <c r="M64" s="262">
        <v>2.7</v>
      </c>
      <c r="N64" s="274" t="s">
        <v>15</v>
      </c>
      <c r="O64" s="7" t="s">
        <v>36</v>
      </c>
      <c r="P64" s="125">
        <v>2.7</v>
      </c>
      <c r="Q64" s="125">
        <v>2.7</v>
      </c>
      <c r="R64" s="274" t="s">
        <v>15</v>
      </c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67"/>
      <c r="AG64" s="267"/>
      <c r="AH64" s="267"/>
    </row>
    <row r="65" spans="1:34" s="9" customFormat="1" ht="13.95" customHeight="1">
      <c r="A65" s="6" t="s">
        <v>37</v>
      </c>
      <c r="B65" s="262">
        <v>43.3</v>
      </c>
      <c r="C65" s="262">
        <v>43.3</v>
      </c>
      <c r="D65" s="274" t="s">
        <v>15</v>
      </c>
      <c r="E65" s="262">
        <v>44.1</v>
      </c>
      <c r="F65" s="262">
        <v>44.1</v>
      </c>
      <c r="G65" s="274" t="s">
        <v>15</v>
      </c>
      <c r="H65" s="6" t="s">
        <v>37</v>
      </c>
      <c r="I65" s="262">
        <v>45</v>
      </c>
      <c r="J65" s="262">
        <v>45</v>
      </c>
      <c r="K65" s="274" t="s">
        <v>15</v>
      </c>
      <c r="L65" s="262">
        <v>46</v>
      </c>
      <c r="M65" s="262">
        <v>46</v>
      </c>
      <c r="N65" s="274" t="s">
        <v>15</v>
      </c>
      <c r="O65" s="6" t="s">
        <v>37</v>
      </c>
      <c r="P65" s="125">
        <v>47.1</v>
      </c>
      <c r="Q65" s="125">
        <v>47.1</v>
      </c>
      <c r="R65" s="274" t="s">
        <v>15</v>
      </c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67"/>
      <c r="AG65" s="267"/>
      <c r="AH65" s="267"/>
    </row>
    <row r="66" spans="1:34" s="9" customFormat="1" ht="13.95" customHeight="1">
      <c r="A66" s="292" t="s">
        <v>19</v>
      </c>
      <c r="B66" s="259"/>
      <c r="C66" s="253"/>
      <c r="D66" s="274"/>
      <c r="E66" s="259"/>
      <c r="F66" s="253"/>
      <c r="G66" s="274"/>
      <c r="H66" s="292" t="s">
        <v>19</v>
      </c>
      <c r="I66" s="259"/>
      <c r="J66" s="253"/>
      <c r="K66" s="274"/>
      <c r="L66" s="259"/>
      <c r="M66" s="253"/>
      <c r="N66" s="274"/>
      <c r="O66" s="292" t="s">
        <v>19</v>
      </c>
      <c r="P66" s="259"/>
      <c r="Q66" s="253"/>
      <c r="R66" s="274"/>
      <c r="S66" s="267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267"/>
      <c r="AG66" s="267"/>
      <c r="AH66" s="267"/>
    </row>
    <row r="67" spans="1:34" s="9" customFormat="1" ht="13.95" customHeight="1">
      <c r="A67" s="7" t="s">
        <v>38</v>
      </c>
      <c r="B67" s="125">
        <v>0.5</v>
      </c>
      <c r="C67" s="125">
        <v>0.5</v>
      </c>
      <c r="D67" s="274" t="s">
        <v>15</v>
      </c>
      <c r="E67" s="125">
        <v>0.5</v>
      </c>
      <c r="F67" s="125">
        <v>0.5</v>
      </c>
      <c r="G67" s="274" t="s">
        <v>15</v>
      </c>
      <c r="H67" s="7" t="s">
        <v>38</v>
      </c>
      <c r="I67" s="125">
        <v>0.5</v>
      </c>
      <c r="J67" s="125">
        <v>0.5</v>
      </c>
      <c r="K67" s="274" t="s">
        <v>15</v>
      </c>
      <c r="L67" s="125">
        <v>0.5</v>
      </c>
      <c r="M67" s="125">
        <v>0.5</v>
      </c>
      <c r="N67" s="274" t="s">
        <v>15</v>
      </c>
      <c r="O67" s="7" t="s">
        <v>38</v>
      </c>
      <c r="P67" s="125">
        <v>0.4</v>
      </c>
      <c r="Q67" s="125">
        <v>0.4</v>
      </c>
      <c r="R67" s="274" t="s">
        <v>15</v>
      </c>
      <c r="S67" s="267"/>
      <c r="T67" s="267"/>
      <c r="U67" s="267"/>
      <c r="V67" s="267"/>
      <c r="W67" s="267"/>
      <c r="X67" s="267"/>
      <c r="Y67" s="267"/>
      <c r="Z67" s="267"/>
      <c r="AA67" s="267"/>
      <c r="AB67" s="267"/>
      <c r="AC67" s="267"/>
      <c r="AD67" s="267"/>
      <c r="AE67" s="267"/>
      <c r="AF67" s="267"/>
      <c r="AG67" s="267"/>
      <c r="AH67" s="267"/>
    </row>
    <row r="68" spans="1:34" s="9" customFormat="1" ht="13.95" customHeight="1">
      <c r="A68" s="6" t="s">
        <v>39</v>
      </c>
      <c r="B68" s="262">
        <v>66.2</v>
      </c>
      <c r="C68" s="274" t="s">
        <v>15</v>
      </c>
      <c r="D68" s="262">
        <v>66.2</v>
      </c>
      <c r="E68" s="262">
        <v>66.900000000000006</v>
      </c>
      <c r="F68" s="274" t="s">
        <v>15</v>
      </c>
      <c r="G68" s="262">
        <v>66.900000000000006</v>
      </c>
      <c r="H68" s="6" t="s">
        <v>39</v>
      </c>
      <c r="I68" s="262">
        <v>67.5</v>
      </c>
      <c r="J68" s="274" t="s">
        <v>15</v>
      </c>
      <c r="K68" s="262">
        <v>67.5</v>
      </c>
      <c r="L68" s="262">
        <v>68.3</v>
      </c>
      <c r="M68" s="274" t="s">
        <v>15</v>
      </c>
      <c r="N68" s="262">
        <v>68.3</v>
      </c>
      <c r="O68" s="6" t="s">
        <v>39</v>
      </c>
      <c r="P68" s="125">
        <v>68.5</v>
      </c>
      <c r="Q68" s="274" t="s">
        <v>15</v>
      </c>
      <c r="R68" s="125">
        <v>68.5</v>
      </c>
      <c r="S68" s="267"/>
      <c r="T68" s="267"/>
      <c r="U68" s="267"/>
      <c r="V68" s="267"/>
      <c r="W68" s="267"/>
      <c r="X68" s="267"/>
      <c r="Y68" s="267"/>
      <c r="Z68" s="267"/>
      <c r="AA68" s="267"/>
      <c r="AB68" s="267"/>
      <c r="AC68" s="267"/>
      <c r="AD68" s="267"/>
      <c r="AE68" s="267"/>
      <c r="AF68" s="267"/>
      <c r="AG68" s="267"/>
      <c r="AH68" s="267"/>
    </row>
    <row r="69" spans="1:34" s="9" customFormat="1" ht="13.95" customHeight="1">
      <c r="A69" s="6" t="s">
        <v>40</v>
      </c>
      <c r="B69" s="262">
        <v>85.9</v>
      </c>
      <c r="C69" s="274" t="s">
        <v>15</v>
      </c>
      <c r="D69" s="262">
        <v>85.9</v>
      </c>
      <c r="E69" s="262">
        <v>87.1</v>
      </c>
      <c r="F69" s="274" t="s">
        <v>15</v>
      </c>
      <c r="G69" s="262">
        <v>87.1</v>
      </c>
      <c r="H69" s="6" t="s">
        <v>40</v>
      </c>
      <c r="I69" s="262">
        <v>88.3</v>
      </c>
      <c r="J69" s="274" t="s">
        <v>15</v>
      </c>
      <c r="K69" s="262">
        <v>88.3</v>
      </c>
      <c r="L69" s="262">
        <v>89.5</v>
      </c>
      <c r="M69" s="274" t="s">
        <v>15</v>
      </c>
      <c r="N69" s="262">
        <v>89.5</v>
      </c>
      <c r="O69" s="6" t="s">
        <v>40</v>
      </c>
      <c r="P69" s="125">
        <v>90.3</v>
      </c>
      <c r="Q69" s="274" t="s">
        <v>15</v>
      </c>
      <c r="R69" s="125">
        <v>90.3</v>
      </c>
      <c r="S69" s="267"/>
      <c r="T69" s="267"/>
      <c r="U69" s="267"/>
      <c r="V69" s="267"/>
      <c r="W69" s="267"/>
      <c r="X69" s="267"/>
      <c r="Y69" s="267"/>
      <c r="Z69" s="267"/>
      <c r="AA69" s="267"/>
      <c r="AB69" s="267"/>
      <c r="AC69" s="267"/>
      <c r="AD69" s="267"/>
      <c r="AE69" s="267"/>
      <c r="AF69" s="267"/>
      <c r="AG69" s="267"/>
      <c r="AH69" s="267"/>
    </row>
    <row r="70" spans="1:34" s="9" customFormat="1" ht="13.95" customHeight="1">
      <c r="A70" s="5" t="s">
        <v>41</v>
      </c>
      <c r="B70" s="262">
        <v>80.099999999999994</v>
      </c>
      <c r="C70" s="262">
        <v>12.4</v>
      </c>
      <c r="D70" s="262">
        <v>67.7</v>
      </c>
      <c r="E70" s="262">
        <v>81.099999999999994</v>
      </c>
      <c r="F70" s="262">
        <v>12.9</v>
      </c>
      <c r="G70" s="262">
        <v>68.2</v>
      </c>
      <c r="H70" s="5" t="s">
        <v>41</v>
      </c>
      <c r="I70" s="262">
        <v>82.1</v>
      </c>
      <c r="J70" s="262">
        <v>13.2</v>
      </c>
      <c r="K70" s="262">
        <v>68.900000000000006</v>
      </c>
      <c r="L70" s="262">
        <v>83</v>
      </c>
      <c r="M70" s="262">
        <v>13.5</v>
      </c>
      <c r="N70" s="262">
        <v>69.5</v>
      </c>
      <c r="O70" s="5" t="s">
        <v>41</v>
      </c>
      <c r="P70" s="125">
        <v>83.9</v>
      </c>
      <c r="Q70" s="125">
        <v>13.8</v>
      </c>
      <c r="R70" s="125">
        <v>70.099999999999994</v>
      </c>
      <c r="S70" s="267"/>
      <c r="T70" s="267"/>
      <c r="U70" s="267"/>
      <c r="V70" s="267"/>
      <c r="W70" s="267"/>
      <c r="X70" s="267"/>
      <c r="Y70" s="267"/>
      <c r="Z70" s="267"/>
      <c r="AA70" s="267"/>
      <c r="AB70" s="267"/>
      <c r="AC70" s="267"/>
      <c r="AD70" s="267"/>
      <c r="AE70" s="267"/>
      <c r="AF70" s="267"/>
      <c r="AG70" s="267"/>
      <c r="AH70" s="267"/>
    </row>
    <row r="71" spans="1:34" s="9" customFormat="1" ht="13.95" customHeight="1">
      <c r="A71" s="7" t="s">
        <v>42</v>
      </c>
      <c r="B71" s="262">
        <v>12.4</v>
      </c>
      <c r="C71" s="262">
        <v>12.4</v>
      </c>
      <c r="D71" s="274" t="s">
        <v>15</v>
      </c>
      <c r="E71" s="262">
        <v>12.9</v>
      </c>
      <c r="F71" s="262">
        <v>12.9</v>
      </c>
      <c r="G71" s="274" t="s">
        <v>15</v>
      </c>
      <c r="H71" s="7" t="s">
        <v>42</v>
      </c>
      <c r="I71" s="262">
        <v>13.2</v>
      </c>
      <c r="J71" s="262">
        <v>13.2</v>
      </c>
      <c r="K71" s="274" t="s">
        <v>15</v>
      </c>
      <c r="L71" s="262">
        <v>13.5</v>
      </c>
      <c r="M71" s="262">
        <v>13.5</v>
      </c>
      <c r="N71" s="274" t="s">
        <v>15</v>
      </c>
      <c r="O71" s="7" t="s">
        <v>42</v>
      </c>
      <c r="P71" s="125">
        <v>13.8</v>
      </c>
      <c r="Q71" s="125">
        <v>13.8</v>
      </c>
      <c r="R71" s="274" t="s">
        <v>15</v>
      </c>
      <c r="S71" s="267"/>
      <c r="T71" s="267"/>
      <c r="U71" s="267"/>
      <c r="V71" s="267"/>
      <c r="W71" s="267"/>
      <c r="X71" s="267"/>
      <c r="Y71" s="267"/>
      <c r="Z71" s="267"/>
      <c r="AA71" s="267"/>
      <c r="AB71" s="267"/>
      <c r="AC71" s="267"/>
      <c r="AD71" s="267"/>
      <c r="AE71" s="267"/>
      <c r="AF71" s="267"/>
      <c r="AG71" s="267"/>
      <c r="AH71" s="267"/>
    </row>
    <row r="72" spans="1:34" s="9" customFormat="1" ht="13.95" customHeight="1">
      <c r="A72" s="6" t="s">
        <v>43</v>
      </c>
      <c r="B72" s="262">
        <v>51.7</v>
      </c>
      <c r="C72" s="274" t="s">
        <v>15</v>
      </c>
      <c r="D72" s="262">
        <v>51.7</v>
      </c>
      <c r="E72" s="262">
        <v>52.1</v>
      </c>
      <c r="F72" s="274" t="s">
        <v>15</v>
      </c>
      <c r="G72" s="262">
        <v>52.1</v>
      </c>
      <c r="H72" s="6" t="s">
        <v>43</v>
      </c>
      <c r="I72" s="262">
        <v>52.5</v>
      </c>
      <c r="J72" s="274" t="s">
        <v>15</v>
      </c>
      <c r="K72" s="262">
        <v>52.5</v>
      </c>
      <c r="L72" s="262">
        <v>52.8</v>
      </c>
      <c r="M72" s="274" t="s">
        <v>15</v>
      </c>
      <c r="N72" s="262">
        <v>52.8</v>
      </c>
      <c r="O72" s="6" t="s">
        <v>43</v>
      </c>
      <c r="P72" s="125">
        <v>53.1</v>
      </c>
      <c r="Q72" s="274" t="s">
        <v>15</v>
      </c>
      <c r="R72" s="125">
        <v>53.1</v>
      </c>
      <c r="S72" s="267"/>
      <c r="T72" s="267"/>
      <c r="U72" s="267"/>
      <c r="V72" s="267"/>
      <c r="W72" s="267"/>
      <c r="X72" s="267"/>
      <c r="Y72" s="267"/>
      <c r="Z72" s="267"/>
      <c r="AA72" s="267"/>
      <c r="AB72" s="267"/>
      <c r="AC72" s="267"/>
      <c r="AD72" s="267"/>
      <c r="AE72" s="267"/>
      <c r="AF72" s="267"/>
      <c r="AG72" s="267"/>
      <c r="AH72" s="267"/>
    </row>
    <row r="73" spans="1:34" s="9" customFormat="1" ht="13.95" customHeight="1">
      <c r="A73" s="6" t="s">
        <v>44</v>
      </c>
      <c r="B73" s="262">
        <v>60.6</v>
      </c>
      <c r="C73" s="274" t="s">
        <v>15</v>
      </c>
      <c r="D73" s="262">
        <v>60.6</v>
      </c>
      <c r="E73" s="262">
        <v>61.3</v>
      </c>
      <c r="F73" s="274" t="s">
        <v>15</v>
      </c>
      <c r="G73" s="262">
        <v>61.3</v>
      </c>
      <c r="H73" s="6" t="s">
        <v>44</v>
      </c>
      <c r="I73" s="262">
        <v>61.8</v>
      </c>
      <c r="J73" s="274" t="s">
        <v>15</v>
      </c>
      <c r="K73" s="262">
        <v>61.8</v>
      </c>
      <c r="L73" s="262">
        <v>62.4</v>
      </c>
      <c r="M73" s="274" t="s">
        <v>15</v>
      </c>
      <c r="N73" s="262">
        <v>62.4</v>
      </c>
      <c r="O73" s="6" t="s">
        <v>44</v>
      </c>
      <c r="P73" s="125">
        <v>62.7</v>
      </c>
      <c r="Q73" s="274" t="s">
        <v>15</v>
      </c>
      <c r="R73" s="125">
        <v>62.7</v>
      </c>
      <c r="S73" s="267"/>
      <c r="T73" s="267"/>
      <c r="U73" s="267"/>
      <c r="V73" s="267"/>
      <c r="W73" s="267"/>
      <c r="X73" s="267"/>
      <c r="Y73" s="267"/>
      <c r="Z73" s="267"/>
      <c r="AA73" s="267"/>
      <c r="AB73" s="267"/>
      <c r="AC73" s="267"/>
      <c r="AD73" s="267"/>
      <c r="AE73" s="267"/>
      <c r="AF73" s="267"/>
      <c r="AG73" s="267"/>
      <c r="AH73" s="267"/>
    </row>
    <row r="74" spans="1:34" s="9" customFormat="1" ht="13.95" customHeight="1">
      <c r="B74" s="303"/>
      <c r="C74" s="303"/>
      <c r="D74" s="303"/>
      <c r="E74" s="259"/>
      <c r="F74" s="259"/>
      <c r="G74" s="259"/>
      <c r="I74" s="259"/>
      <c r="J74" s="259"/>
      <c r="K74" s="259"/>
      <c r="L74" s="259"/>
      <c r="M74" s="259"/>
      <c r="N74" s="259"/>
      <c r="P74" s="259"/>
      <c r="Q74" s="259"/>
      <c r="R74" s="259"/>
      <c r="S74" s="267"/>
      <c r="T74" s="267"/>
      <c r="U74" s="267"/>
      <c r="V74" s="267"/>
      <c r="W74" s="267"/>
      <c r="X74" s="267"/>
      <c r="Y74" s="267"/>
      <c r="Z74" s="267"/>
      <c r="AA74" s="267"/>
      <c r="AB74" s="267"/>
      <c r="AC74" s="267"/>
      <c r="AD74" s="267"/>
      <c r="AE74" s="267"/>
      <c r="AF74" s="267"/>
      <c r="AG74" s="267"/>
      <c r="AH74" s="267"/>
    </row>
    <row r="75" spans="1:34" s="9" customFormat="1" ht="13.95" customHeight="1">
      <c r="A75" s="4" t="s">
        <v>2</v>
      </c>
      <c r="B75" s="260">
        <v>266.8</v>
      </c>
      <c r="C75" s="260">
        <v>37.9</v>
      </c>
      <c r="D75" s="260">
        <v>228.9</v>
      </c>
      <c r="E75" s="260">
        <v>270</v>
      </c>
      <c r="F75" s="260">
        <v>38.5</v>
      </c>
      <c r="G75" s="260">
        <v>231.5</v>
      </c>
      <c r="H75" s="4" t="s">
        <v>2</v>
      </c>
      <c r="I75" s="122">
        <v>273</v>
      </c>
      <c r="J75" s="122">
        <v>39.1</v>
      </c>
      <c r="K75" s="122">
        <v>233.9</v>
      </c>
      <c r="L75" s="122">
        <v>275.8</v>
      </c>
      <c r="M75" s="122">
        <v>39.799999999999997</v>
      </c>
      <c r="N75" s="122">
        <v>236</v>
      </c>
      <c r="O75" s="4" t="s">
        <v>2</v>
      </c>
      <c r="P75" s="122">
        <v>278.5</v>
      </c>
      <c r="Q75" s="122">
        <v>40.4</v>
      </c>
      <c r="R75" s="122">
        <v>238.1</v>
      </c>
      <c r="S75" s="267"/>
      <c r="T75" s="267"/>
      <c r="U75" s="267"/>
      <c r="V75" s="267"/>
      <c r="W75" s="267"/>
      <c r="X75" s="267"/>
      <c r="Y75" s="267"/>
      <c r="Z75" s="267"/>
      <c r="AA75" s="267"/>
      <c r="AB75" s="267"/>
      <c r="AC75" s="267"/>
      <c r="AD75" s="267"/>
      <c r="AE75" s="267"/>
      <c r="AF75" s="267"/>
      <c r="AG75" s="267"/>
      <c r="AH75" s="267"/>
    </row>
    <row r="76" spans="1:34" s="9" customFormat="1" ht="13.95" customHeight="1">
      <c r="A76" s="6" t="s">
        <v>45</v>
      </c>
      <c r="B76" s="346">
        <v>37.9</v>
      </c>
      <c r="C76" s="346">
        <v>37.9</v>
      </c>
      <c r="D76" s="274" t="s">
        <v>15</v>
      </c>
      <c r="E76" s="346">
        <v>38.5</v>
      </c>
      <c r="F76" s="346">
        <v>38.5</v>
      </c>
      <c r="G76" s="274" t="s">
        <v>15</v>
      </c>
      <c r="H76" s="6" t="s">
        <v>45</v>
      </c>
      <c r="I76" s="346">
        <v>39.1</v>
      </c>
      <c r="J76" s="346">
        <v>39.1</v>
      </c>
      <c r="K76" s="274" t="s">
        <v>15</v>
      </c>
      <c r="L76" s="542">
        <v>39.799999999999997</v>
      </c>
      <c r="M76" s="346">
        <v>39.799999999999997</v>
      </c>
      <c r="N76" s="274" t="s">
        <v>15</v>
      </c>
      <c r="O76" s="6" t="s">
        <v>45</v>
      </c>
      <c r="P76" s="125">
        <v>40.4</v>
      </c>
      <c r="Q76" s="125">
        <v>40.4</v>
      </c>
      <c r="R76" s="274" t="s">
        <v>15</v>
      </c>
      <c r="S76" s="267"/>
      <c r="T76" s="267"/>
      <c r="U76" s="267"/>
      <c r="V76" s="267"/>
      <c r="W76" s="267"/>
      <c r="X76" s="267"/>
      <c r="Y76" s="267"/>
      <c r="Z76" s="267"/>
      <c r="AA76" s="267"/>
      <c r="AB76" s="267"/>
      <c r="AC76" s="267"/>
      <c r="AD76" s="267"/>
      <c r="AE76" s="267"/>
      <c r="AF76" s="267"/>
      <c r="AG76" s="267"/>
      <c r="AH76" s="267"/>
    </row>
    <row r="77" spans="1:34" s="9" customFormat="1" ht="13.95" customHeight="1">
      <c r="A77" s="5" t="s">
        <v>46</v>
      </c>
      <c r="B77" s="262">
        <v>29</v>
      </c>
      <c r="C77" s="20" t="s">
        <v>15</v>
      </c>
      <c r="D77" s="262">
        <v>29</v>
      </c>
      <c r="E77" s="262">
        <v>29.1</v>
      </c>
      <c r="F77" s="20" t="s">
        <v>15</v>
      </c>
      <c r="G77" s="262">
        <v>29.1</v>
      </c>
      <c r="H77" s="5" t="s">
        <v>46</v>
      </c>
      <c r="I77" s="262">
        <v>29.3</v>
      </c>
      <c r="J77" s="20" t="s">
        <v>15</v>
      </c>
      <c r="K77" s="262">
        <v>29.3</v>
      </c>
      <c r="L77" s="262">
        <v>29.5</v>
      </c>
      <c r="M77" s="20" t="s">
        <v>15</v>
      </c>
      <c r="N77" s="262">
        <v>29.5</v>
      </c>
      <c r="O77" s="5" t="s">
        <v>46</v>
      </c>
      <c r="P77" s="125">
        <v>29.7</v>
      </c>
      <c r="Q77" s="20" t="s">
        <v>15</v>
      </c>
      <c r="R77" s="125">
        <v>29.7</v>
      </c>
      <c r="S77" s="267"/>
      <c r="T77" s="267"/>
      <c r="U77" s="267"/>
      <c r="V77" s="267"/>
      <c r="W77" s="267"/>
      <c r="X77" s="267"/>
      <c r="Y77" s="267"/>
      <c r="Z77" s="267"/>
      <c r="AA77" s="267"/>
      <c r="AB77" s="267"/>
      <c r="AC77" s="267"/>
      <c r="AD77" s="267"/>
      <c r="AE77" s="267"/>
      <c r="AF77" s="267"/>
      <c r="AG77" s="267"/>
      <c r="AH77" s="267"/>
    </row>
    <row r="78" spans="1:34" s="256" customFormat="1" ht="13.95" customHeight="1">
      <c r="A78" s="5" t="s">
        <v>47</v>
      </c>
      <c r="B78" s="262">
        <v>51.3</v>
      </c>
      <c r="C78" s="20" t="s">
        <v>15</v>
      </c>
      <c r="D78" s="262">
        <v>51.3</v>
      </c>
      <c r="E78" s="262">
        <v>51.9</v>
      </c>
      <c r="F78" s="20" t="s">
        <v>15</v>
      </c>
      <c r="G78" s="262">
        <v>51.9</v>
      </c>
      <c r="H78" s="5" t="s">
        <v>47</v>
      </c>
      <c r="I78" s="262">
        <v>52.5</v>
      </c>
      <c r="J78" s="20" t="s">
        <v>15</v>
      </c>
      <c r="K78" s="262">
        <v>52.5</v>
      </c>
      <c r="L78" s="262">
        <v>53</v>
      </c>
      <c r="M78" s="20" t="s">
        <v>15</v>
      </c>
      <c r="N78" s="262">
        <v>53</v>
      </c>
      <c r="O78" s="5" t="s">
        <v>47</v>
      </c>
      <c r="P78" s="125">
        <v>53.5</v>
      </c>
      <c r="Q78" s="20" t="s">
        <v>15</v>
      </c>
      <c r="R78" s="125">
        <v>53.5</v>
      </c>
    </row>
    <row r="79" spans="1:34" s="9" customFormat="1" ht="13.95" customHeight="1">
      <c r="A79" s="6" t="s">
        <v>48</v>
      </c>
      <c r="B79" s="262">
        <v>39.299999999999997</v>
      </c>
      <c r="C79" s="20" t="s">
        <v>15</v>
      </c>
      <c r="D79" s="262">
        <v>39.299999999999997</v>
      </c>
      <c r="E79" s="262">
        <v>39.700000000000003</v>
      </c>
      <c r="F79" s="20" t="s">
        <v>15</v>
      </c>
      <c r="G79" s="262">
        <v>39.700000000000003</v>
      </c>
      <c r="H79" s="6" t="s">
        <v>48</v>
      </c>
      <c r="I79" s="262">
        <v>40.1</v>
      </c>
      <c r="J79" s="20" t="s">
        <v>15</v>
      </c>
      <c r="K79" s="262">
        <v>40.1</v>
      </c>
      <c r="L79" s="262">
        <v>40.5</v>
      </c>
      <c r="M79" s="20" t="s">
        <v>15</v>
      </c>
      <c r="N79" s="262">
        <v>40.5</v>
      </c>
      <c r="O79" s="6" t="s">
        <v>48</v>
      </c>
      <c r="P79" s="125">
        <v>40.799999999999997</v>
      </c>
      <c r="Q79" s="20" t="s">
        <v>15</v>
      </c>
      <c r="R79" s="125">
        <v>40.799999999999997</v>
      </c>
      <c r="S79" s="267"/>
      <c r="T79" s="267"/>
      <c r="U79" s="267"/>
      <c r="V79" s="267"/>
      <c r="W79" s="267"/>
      <c r="X79" s="267"/>
      <c r="Y79" s="267"/>
      <c r="Z79" s="267"/>
      <c r="AA79" s="267"/>
      <c r="AB79" s="267"/>
      <c r="AC79" s="267"/>
      <c r="AD79" s="267"/>
      <c r="AE79" s="267"/>
      <c r="AF79" s="267"/>
      <c r="AG79" s="267"/>
      <c r="AH79" s="267"/>
    </row>
    <row r="80" spans="1:34" s="9" customFormat="1" ht="13.95" customHeight="1">
      <c r="A80" s="6" t="s">
        <v>49</v>
      </c>
      <c r="B80" s="262">
        <v>63.9</v>
      </c>
      <c r="C80" s="20" t="s">
        <v>15</v>
      </c>
      <c r="D80" s="262">
        <v>63.9</v>
      </c>
      <c r="E80" s="262">
        <v>64.7</v>
      </c>
      <c r="F80" s="20" t="s">
        <v>15</v>
      </c>
      <c r="G80" s="262">
        <v>64.7</v>
      </c>
      <c r="H80" s="6" t="s">
        <v>49</v>
      </c>
      <c r="I80" s="262">
        <v>65.400000000000006</v>
      </c>
      <c r="J80" s="20" t="s">
        <v>15</v>
      </c>
      <c r="K80" s="262">
        <v>65.400000000000006</v>
      </c>
      <c r="L80" s="262">
        <v>66.099999999999994</v>
      </c>
      <c r="M80" s="20" t="s">
        <v>15</v>
      </c>
      <c r="N80" s="262">
        <v>66.099999999999994</v>
      </c>
      <c r="O80" s="6" t="s">
        <v>49</v>
      </c>
      <c r="P80" s="125">
        <v>66.7</v>
      </c>
      <c r="Q80" s="20" t="s">
        <v>15</v>
      </c>
      <c r="R80" s="125">
        <v>66.7</v>
      </c>
      <c r="S80" s="267"/>
      <c r="T80" s="267"/>
      <c r="U80" s="267"/>
      <c r="V80" s="267"/>
      <c r="W80" s="267"/>
      <c r="X80" s="267"/>
      <c r="Y80" s="267"/>
      <c r="Z80" s="267"/>
      <c r="AA80" s="267"/>
      <c r="AB80" s="267"/>
      <c r="AC80" s="267"/>
      <c r="AD80" s="267"/>
      <c r="AE80" s="267"/>
      <c r="AF80" s="267"/>
      <c r="AG80" s="267"/>
      <c r="AH80" s="267"/>
    </row>
    <row r="81" spans="1:34" s="9" customFormat="1" ht="13.95" customHeight="1">
      <c r="A81" s="6" t="s">
        <v>50</v>
      </c>
      <c r="B81" s="262">
        <v>45.4</v>
      </c>
      <c r="C81" s="20" t="s">
        <v>15</v>
      </c>
      <c r="D81" s="262">
        <v>45.4</v>
      </c>
      <c r="E81" s="262">
        <v>46.1</v>
      </c>
      <c r="F81" s="20" t="s">
        <v>15</v>
      </c>
      <c r="G81" s="262">
        <v>46.1</v>
      </c>
      <c r="H81" s="6" t="s">
        <v>50</v>
      </c>
      <c r="I81" s="262">
        <v>46.6</v>
      </c>
      <c r="J81" s="20" t="s">
        <v>15</v>
      </c>
      <c r="K81" s="262">
        <v>46.6</v>
      </c>
      <c r="L81" s="262">
        <v>46.9</v>
      </c>
      <c r="M81" s="20" t="s">
        <v>15</v>
      </c>
      <c r="N81" s="262">
        <v>46.9</v>
      </c>
      <c r="O81" s="6" t="s">
        <v>50</v>
      </c>
      <c r="P81" s="125">
        <v>47.4</v>
      </c>
      <c r="Q81" s="20" t="s">
        <v>15</v>
      </c>
      <c r="R81" s="125">
        <v>47.4</v>
      </c>
      <c r="S81" s="267"/>
      <c r="T81" s="267"/>
      <c r="U81" s="267"/>
      <c r="V81" s="267"/>
      <c r="W81" s="267"/>
      <c r="X81" s="267"/>
      <c r="Y81" s="267"/>
      <c r="Z81" s="267"/>
      <c r="AA81" s="267"/>
      <c r="AB81" s="267"/>
      <c r="AC81" s="267"/>
      <c r="AD81" s="267"/>
      <c r="AE81" s="267"/>
      <c r="AF81" s="267"/>
      <c r="AG81" s="267"/>
      <c r="AH81" s="267"/>
    </row>
    <row r="82" spans="1:34" s="9" customFormat="1" ht="13.95" customHeight="1">
      <c r="A82" s="7"/>
      <c r="B82" s="303"/>
      <c r="C82" s="303"/>
      <c r="D82" s="303"/>
      <c r="E82" s="259"/>
      <c r="F82" s="259"/>
      <c r="G82" s="259"/>
      <c r="H82" s="7"/>
      <c r="I82" s="259"/>
      <c r="J82" s="259"/>
      <c r="K82" s="259"/>
      <c r="L82" s="259"/>
      <c r="M82" s="259"/>
      <c r="N82" s="259"/>
      <c r="O82" s="7"/>
      <c r="P82" s="259"/>
      <c r="Q82" s="259"/>
      <c r="R82" s="259"/>
      <c r="S82" s="267"/>
      <c r="T82" s="267"/>
      <c r="U82" s="267"/>
      <c r="V82" s="267"/>
      <c r="W82" s="267"/>
      <c r="X82" s="267"/>
      <c r="Y82" s="267"/>
      <c r="Z82" s="267"/>
      <c r="AA82" s="267"/>
      <c r="AB82" s="267"/>
      <c r="AC82" s="267"/>
      <c r="AD82" s="267"/>
      <c r="AE82" s="267"/>
      <c r="AF82" s="267"/>
      <c r="AG82" s="267"/>
      <c r="AH82" s="267"/>
    </row>
    <row r="83" spans="1:34" s="9" customFormat="1" ht="13.95" customHeight="1">
      <c r="A83" s="4" t="s">
        <v>51</v>
      </c>
      <c r="B83" s="122">
        <v>1168.9000000000001</v>
      </c>
      <c r="C83" s="122">
        <v>92.2</v>
      </c>
      <c r="D83" s="122">
        <v>1076.7</v>
      </c>
      <c r="E83" s="122">
        <v>1196.0999999999999</v>
      </c>
      <c r="F83" s="122">
        <v>94.7</v>
      </c>
      <c r="G83" s="122">
        <v>1101.4000000000001</v>
      </c>
      <c r="H83" s="4" t="s">
        <v>51</v>
      </c>
      <c r="I83" s="122">
        <v>1223.3</v>
      </c>
      <c r="J83" s="122">
        <v>97.2</v>
      </c>
      <c r="K83" s="122">
        <v>1126.0999999999999</v>
      </c>
      <c r="L83" s="122">
        <v>1250.3</v>
      </c>
      <c r="M83" s="122">
        <v>99.4</v>
      </c>
      <c r="N83" s="122">
        <v>1150.9000000000001</v>
      </c>
      <c r="O83" s="4" t="s">
        <v>51</v>
      </c>
      <c r="P83" s="122">
        <v>1275.0999999999999</v>
      </c>
      <c r="Q83" s="122">
        <v>101.7</v>
      </c>
      <c r="R83" s="122">
        <v>1173.4000000000001</v>
      </c>
      <c r="S83" s="267"/>
      <c r="T83" s="267"/>
      <c r="U83" s="267"/>
      <c r="V83" s="267"/>
      <c r="W83" s="267"/>
      <c r="X83" s="267"/>
      <c r="Y83" s="267"/>
      <c r="Z83" s="267"/>
      <c r="AA83" s="267"/>
      <c r="AB83" s="267"/>
      <c r="AC83" s="267"/>
      <c r="AD83" s="267"/>
      <c r="AE83" s="267"/>
      <c r="AF83" s="267"/>
      <c r="AG83" s="267"/>
      <c r="AH83" s="267"/>
    </row>
    <row r="84" spans="1:34" s="9" customFormat="1" ht="13.95" customHeight="1">
      <c r="A84" s="6" t="s">
        <v>52</v>
      </c>
      <c r="B84" s="262">
        <v>75.3</v>
      </c>
      <c r="C84" s="264" t="s">
        <v>15</v>
      </c>
      <c r="D84" s="262">
        <v>75.3</v>
      </c>
      <c r="E84" s="262">
        <v>76.599999999999994</v>
      </c>
      <c r="F84" s="264" t="s">
        <v>15</v>
      </c>
      <c r="G84" s="262">
        <v>76.599999999999994</v>
      </c>
      <c r="H84" s="6" t="s">
        <v>52</v>
      </c>
      <c r="I84" s="262">
        <v>77.8</v>
      </c>
      <c r="J84" s="264" t="s">
        <v>15</v>
      </c>
      <c r="K84" s="262">
        <v>77.8</v>
      </c>
      <c r="L84" s="262">
        <v>78.8</v>
      </c>
      <c r="M84" s="264" t="s">
        <v>15</v>
      </c>
      <c r="N84" s="262">
        <v>78.8</v>
      </c>
      <c r="O84" s="6" t="s">
        <v>52</v>
      </c>
      <c r="P84" s="125">
        <v>79.5</v>
      </c>
      <c r="Q84" s="264" t="s">
        <v>15</v>
      </c>
      <c r="R84" s="125">
        <v>79.5</v>
      </c>
      <c r="S84" s="267"/>
      <c r="T84" s="267"/>
      <c r="U84" s="267"/>
      <c r="V84" s="267"/>
      <c r="W84" s="267"/>
      <c r="X84" s="267"/>
      <c r="Y84" s="267"/>
      <c r="Z84" s="267"/>
      <c r="AA84" s="267"/>
      <c r="AB84" s="267"/>
      <c r="AC84" s="267"/>
      <c r="AD84" s="267"/>
      <c r="AE84" s="267"/>
      <c r="AF84" s="267"/>
      <c r="AG84" s="267"/>
      <c r="AH84" s="267"/>
    </row>
    <row r="85" spans="1:34" s="9" customFormat="1" ht="13.95" customHeight="1">
      <c r="A85" s="6" t="s">
        <v>53</v>
      </c>
      <c r="B85" s="262">
        <v>116.6</v>
      </c>
      <c r="C85" s="264" t="s">
        <v>15</v>
      </c>
      <c r="D85" s="262">
        <v>116.6</v>
      </c>
      <c r="E85" s="262">
        <v>119.6</v>
      </c>
      <c r="F85" s="264" t="s">
        <v>15</v>
      </c>
      <c r="G85" s="262">
        <v>119.6</v>
      </c>
      <c r="H85" s="6" t="s">
        <v>53</v>
      </c>
      <c r="I85" s="262">
        <v>122.6</v>
      </c>
      <c r="J85" s="264" t="s">
        <v>15</v>
      </c>
      <c r="K85" s="262">
        <v>122.6</v>
      </c>
      <c r="L85" s="262">
        <v>125.5</v>
      </c>
      <c r="M85" s="264" t="s">
        <v>15</v>
      </c>
      <c r="N85" s="262">
        <v>125.5</v>
      </c>
      <c r="O85" s="6" t="s">
        <v>53</v>
      </c>
      <c r="P85" s="125">
        <v>128.4</v>
      </c>
      <c r="Q85" s="264" t="s">
        <v>15</v>
      </c>
      <c r="R85" s="125">
        <v>128.4</v>
      </c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7"/>
      <c r="AD85" s="267"/>
      <c r="AE85" s="267"/>
      <c r="AF85" s="267"/>
      <c r="AG85" s="267"/>
      <c r="AH85" s="267"/>
    </row>
    <row r="86" spans="1:34" s="9" customFormat="1" ht="13.95" customHeight="1">
      <c r="A86" s="6" t="s">
        <v>54</v>
      </c>
      <c r="B86" s="262">
        <v>82.3</v>
      </c>
      <c r="C86" s="264" t="s">
        <v>15</v>
      </c>
      <c r="D86" s="262">
        <v>82.3</v>
      </c>
      <c r="E86" s="262">
        <v>83.8</v>
      </c>
      <c r="F86" s="264" t="s">
        <v>15</v>
      </c>
      <c r="G86" s="262">
        <v>83.8</v>
      </c>
      <c r="H86" s="6" t="s">
        <v>54</v>
      </c>
      <c r="I86" s="262">
        <v>85</v>
      </c>
      <c r="J86" s="264" t="s">
        <v>15</v>
      </c>
      <c r="K86" s="262">
        <v>85</v>
      </c>
      <c r="L86" s="262">
        <v>85.7</v>
      </c>
      <c r="M86" s="264" t="s">
        <v>15</v>
      </c>
      <c r="N86" s="262">
        <v>85.7</v>
      </c>
      <c r="O86" s="6" t="s">
        <v>54</v>
      </c>
      <c r="P86" s="125">
        <v>86.4</v>
      </c>
      <c r="Q86" s="264" t="s">
        <v>15</v>
      </c>
      <c r="R86" s="125">
        <v>86.4</v>
      </c>
      <c r="S86" s="267"/>
      <c r="T86" s="267"/>
      <c r="U86" s="267"/>
      <c r="V86" s="267"/>
      <c r="W86" s="267"/>
      <c r="X86" s="267"/>
      <c r="Y86" s="267"/>
      <c r="Z86" s="267"/>
      <c r="AA86" s="267"/>
      <c r="AB86" s="267"/>
      <c r="AC86" s="267"/>
      <c r="AD86" s="267"/>
      <c r="AE86" s="267"/>
      <c r="AF86" s="267"/>
      <c r="AG86" s="267"/>
      <c r="AH86" s="267"/>
    </row>
    <row r="87" spans="1:34" s="9" customFormat="1" ht="13.95" customHeight="1">
      <c r="A87" s="6" t="s">
        <v>55</v>
      </c>
      <c r="B87" s="262">
        <v>380.1</v>
      </c>
      <c r="C87" s="262">
        <v>24.7</v>
      </c>
      <c r="D87" s="262">
        <v>355.4</v>
      </c>
      <c r="E87" s="262">
        <v>389.9</v>
      </c>
      <c r="F87" s="262">
        <v>25.6</v>
      </c>
      <c r="G87" s="262">
        <v>364.3</v>
      </c>
      <c r="H87" s="6" t="s">
        <v>55</v>
      </c>
      <c r="I87" s="125">
        <v>399.4</v>
      </c>
      <c r="J87" s="125">
        <v>26.3</v>
      </c>
      <c r="K87" s="125">
        <v>373.1</v>
      </c>
      <c r="L87" s="125">
        <v>408.9</v>
      </c>
      <c r="M87" s="125">
        <v>26.8</v>
      </c>
      <c r="N87" s="125">
        <v>382.1</v>
      </c>
      <c r="O87" s="6" t="s">
        <v>55</v>
      </c>
      <c r="P87" s="125">
        <v>417.8</v>
      </c>
      <c r="Q87" s="125">
        <v>27.4</v>
      </c>
      <c r="R87" s="125">
        <v>390.4</v>
      </c>
      <c r="S87" s="267"/>
      <c r="T87" s="267"/>
      <c r="U87" s="267"/>
      <c r="V87" s="267"/>
      <c r="W87" s="267"/>
      <c r="X87" s="267"/>
      <c r="Y87" s="267"/>
      <c r="Z87" s="267"/>
      <c r="AA87" s="267"/>
      <c r="AB87" s="267"/>
      <c r="AC87" s="267"/>
      <c r="AD87" s="267"/>
      <c r="AE87" s="267"/>
      <c r="AF87" s="267"/>
      <c r="AG87" s="267"/>
      <c r="AH87" s="267"/>
    </row>
    <row r="88" spans="1:34" s="256" customFormat="1" ht="13.95" customHeight="1">
      <c r="A88" s="7" t="s">
        <v>171</v>
      </c>
      <c r="B88" s="262">
        <v>24.7</v>
      </c>
      <c r="C88" s="262">
        <v>24.7</v>
      </c>
      <c r="D88" s="264" t="s">
        <v>15</v>
      </c>
      <c r="E88" s="262">
        <v>25.6</v>
      </c>
      <c r="F88" s="262">
        <v>25.6</v>
      </c>
      <c r="G88" s="264" t="s">
        <v>15</v>
      </c>
      <c r="H88" s="7" t="s">
        <v>171</v>
      </c>
      <c r="I88" s="262">
        <v>26.3</v>
      </c>
      <c r="J88" s="262">
        <v>26.3</v>
      </c>
      <c r="K88" s="264" t="s">
        <v>15</v>
      </c>
      <c r="L88" s="262">
        <v>26.8</v>
      </c>
      <c r="M88" s="262">
        <v>26.8</v>
      </c>
      <c r="N88" s="264" t="s">
        <v>15</v>
      </c>
      <c r="O88" s="7" t="s">
        <v>171</v>
      </c>
      <c r="P88" s="125">
        <v>27.4</v>
      </c>
      <c r="Q88" s="125">
        <v>27.4</v>
      </c>
      <c r="R88" s="264" t="s">
        <v>15</v>
      </c>
    </row>
    <row r="89" spans="1:34" s="9" customFormat="1" ht="13.95" customHeight="1">
      <c r="A89" s="6" t="s">
        <v>56</v>
      </c>
      <c r="B89" s="262">
        <v>253.5</v>
      </c>
      <c r="C89" s="262">
        <v>15.9</v>
      </c>
      <c r="D89" s="262">
        <v>237.6</v>
      </c>
      <c r="E89" s="262">
        <v>259.2</v>
      </c>
      <c r="F89" s="262">
        <v>16.100000000000001</v>
      </c>
      <c r="G89" s="262">
        <v>243.1</v>
      </c>
      <c r="H89" s="6" t="s">
        <v>56</v>
      </c>
      <c r="I89" s="125">
        <v>265.2</v>
      </c>
      <c r="J89" s="125">
        <v>16.399999999999999</v>
      </c>
      <c r="K89" s="125">
        <v>248.8</v>
      </c>
      <c r="L89" s="125">
        <v>271.8</v>
      </c>
      <c r="M89" s="125">
        <v>16.8</v>
      </c>
      <c r="N89" s="125">
        <v>255</v>
      </c>
      <c r="O89" s="6" t="s">
        <v>56</v>
      </c>
      <c r="P89" s="125">
        <v>278</v>
      </c>
      <c r="Q89" s="125">
        <v>17.2</v>
      </c>
      <c r="R89" s="125">
        <v>260.8</v>
      </c>
      <c r="S89" s="267"/>
      <c r="T89" s="267"/>
      <c r="U89" s="267"/>
      <c r="V89" s="267"/>
      <c r="W89" s="267"/>
      <c r="X89" s="267"/>
      <c r="Y89" s="267"/>
      <c r="Z89" s="267"/>
      <c r="AA89" s="267"/>
      <c r="AB89" s="267"/>
      <c r="AC89" s="267"/>
      <c r="AD89" s="267"/>
      <c r="AE89" s="267"/>
      <c r="AF89" s="267"/>
      <c r="AG89" s="267"/>
      <c r="AH89" s="267"/>
    </row>
    <row r="90" spans="1:34" s="9" customFormat="1" ht="13.95" customHeight="1">
      <c r="A90" s="7" t="s">
        <v>172</v>
      </c>
      <c r="B90" s="262">
        <v>15.9</v>
      </c>
      <c r="C90" s="262">
        <v>15.9</v>
      </c>
      <c r="D90" s="264" t="s">
        <v>15</v>
      </c>
      <c r="E90" s="262">
        <v>16.100000000000001</v>
      </c>
      <c r="F90" s="262">
        <v>16.100000000000001</v>
      </c>
      <c r="G90" s="264" t="s">
        <v>15</v>
      </c>
      <c r="H90" s="7" t="s">
        <v>172</v>
      </c>
      <c r="I90" s="262">
        <v>16.399999999999999</v>
      </c>
      <c r="J90" s="262">
        <v>16.399999999999999</v>
      </c>
      <c r="K90" s="264" t="s">
        <v>15</v>
      </c>
      <c r="L90" s="262">
        <v>16.8</v>
      </c>
      <c r="M90" s="262">
        <v>16.8</v>
      </c>
      <c r="N90" s="264" t="s">
        <v>15</v>
      </c>
      <c r="O90" s="7" t="s">
        <v>172</v>
      </c>
      <c r="P90" s="125">
        <v>17.2</v>
      </c>
      <c r="Q90" s="125">
        <v>17.2</v>
      </c>
      <c r="R90" s="264" t="s">
        <v>15</v>
      </c>
      <c r="S90" s="267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267"/>
      <c r="AF90" s="267"/>
      <c r="AG90" s="267"/>
      <c r="AH90" s="267"/>
    </row>
    <row r="91" spans="1:34" s="9" customFormat="1" ht="13.95" customHeight="1">
      <c r="A91" s="6" t="s">
        <v>57</v>
      </c>
      <c r="B91" s="262">
        <v>233.1</v>
      </c>
      <c r="C91" s="262">
        <v>51.6</v>
      </c>
      <c r="D91" s="262">
        <v>181.5</v>
      </c>
      <c r="E91" s="262">
        <v>238.4</v>
      </c>
      <c r="F91" s="262">
        <v>53</v>
      </c>
      <c r="G91" s="262">
        <v>185.4</v>
      </c>
      <c r="H91" s="6" t="s">
        <v>57</v>
      </c>
      <c r="I91" s="125">
        <v>244</v>
      </c>
      <c r="J91" s="125">
        <v>54.5</v>
      </c>
      <c r="K91" s="125">
        <v>189.5</v>
      </c>
      <c r="L91" s="125">
        <v>249.6</v>
      </c>
      <c r="M91" s="125">
        <v>55.8</v>
      </c>
      <c r="N91" s="125">
        <v>193.8</v>
      </c>
      <c r="O91" s="6" t="s">
        <v>57</v>
      </c>
      <c r="P91" s="125">
        <v>254.6</v>
      </c>
      <c r="Q91" s="125">
        <v>57.1</v>
      </c>
      <c r="R91" s="125">
        <v>197.5</v>
      </c>
      <c r="S91" s="267"/>
      <c r="T91" s="267"/>
      <c r="U91" s="267"/>
      <c r="V91" s="267"/>
      <c r="W91" s="267"/>
      <c r="X91" s="267"/>
      <c r="Y91" s="267"/>
      <c r="Z91" s="267"/>
      <c r="AA91" s="267"/>
      <c r="AB91" s="267"/>
      <c r="AC91" s="267"/>
      <c r="AD91" s="267"/>
      <c r="AE91" s="267"/>
      <c r="AF91" s="267"/>
      <c r="AG91" s="267"/>
      <c r="AH91" s="267"/>
    </row>
    <row r="92" spans="1:34" s="9" customFormat="1" ht="13.95" customHeight="1">
      <c r="A92" s="7" t="s">
        <v>173</v>
      </c>
      <c r="B92" s="262">
        <v>51.6</v>
      </c>
      <c r="C92" s="262">
        <v>51.6</v>
      </c>
      <c r="D92" s="264" t="s">
        <v>15</v>
      </c>
      <c r="E92" s="262">
        <v>53</v>
      </c>
      <c r="F92" s="262">
        <v>53</v>
      </c>
      <c r="G92" s="264" t="s">
        <v>15</v>
      </c>
      <c r="H92" s="7" t="s">
        <v>173</v>
      </c>
      <c r="I92" s="262">
        <v>54.5</v>
      </c>
      <c r="J92" s="262">
        <v>54.5</v>
      </c>
      <c r="K92" s="264" t="s">
        <v>15</v>
      </c>
      <c r="L92" s="262">
        <v>55.8</v>
      </c>
      <c r="M92" s="262">
        <v>55.8</v>
      </c>
      <c r="N92" s="264" t="s">
        <v>15</v>
      </c>
      <c r="O92" s="7" t="s">
        <v>173</v>
      </c>
      <c r="P92" s="125">
        <v>57.1</v>
      </c>
      <c r="Q92" s="125">
        <v>57.1</v>
      </c>
      <c r="R92" s="264" t="s">
        <v>15</v>
      </c>
      <c r="S92" s="267"/>
      <c r="T92" s="267"/>
      <c r="U92" s="267"/>
      <c r="V92" s="267"/>
      <c r="W92" s="267"/>
      <c r="X92" s="267"/>
      <c r="Y92" s="267"/>
      <c r="Z92" s="267"/>
      <c r="AA92" s="267"/>
      <c r="AB92" s="267"/>
      <c r="AC92" s="267"/>
      <c r="AD92" s="267"/>
      <c r="AE92" s="267"/>
      <c r="AF92" s="267"/>
      <c r="AG92" s="267"/>
      <c r="AH92" s="267"/>
    </row>
    <row r="93" spans="1:34" s="9" customFormat="1" ht="13.95" customHeight="1">
      <c r="A93" s="6" t="s">
        <v>58</v>
      </c>
      <c r="B93" s="262">
        <v>28</v>
      </c>
      <c r="C93" s="264" t="s">
        <v>15</v>
      </c>
      <c r="D93" s="262">
        <v>28</v>
      </c>
      <c r="E93" s="262">
        <v>28.6</v>
      </c>
      <c r="F93" s="264" t="s">
        <v>15</v>
      </c>
      <c r="G93" s="262">
        <v>28.6</v>
      </c>
      <c r="H93" s="6" t="s">
        <v>58</v>
      </c>
      <c r="I93" s="262">
        <v>29.3</v>
      </c>
      <c r="J93" s="264" t="s">
        <v>15</v>
      </c>
      <c r="K93" s="262">
        <v>29.3</v>
      </c>
      <c r="L93" s="262">
        <v>30</v>
      </c>
      <c r="M93" s="264" t="s">
        <v>15</v>
      </c>
      <c r="N93" s="262">
        <v>30</v>
      </c>
      <c r="O93" s="6" t="s">
        <v>58</v>
      </c>
      <c r="P93" s="125">
        <v>30.4</v>
      </c>
      <c r="Q93" s="264" t="s">
        <v>15</v>
      </c>
      <c r="R93" s="125">
        <v>30.4</v>
      </c>
      <c r="S93" s="267"/>
      <c r="T93" s="267"/>
      <c r="U93" s="267"/>
      <c r="V93" s="267"/>
      <c r="W93" s="267"/>
      <c r="X93" s="267"/>
      <c r="Y93" s="267"/>
      <c r="Z93" s="267"/>
      <c r="AA93" s="267"/>
      <c r="AB93" s="267"/>
      <c r="AC93" s="267"/>
      <c r="AD93" s="267"/>
      <c r="AE93" s="267"/>
      <c r="AF93" s="267"/>
      <c r="AG93" s="267"/>
      <c r="AH93" s="267"/>
    </row>
    <row r="94" spans="1:34" s="9" customFormat="1" ht="13.95" customHeight="1">
      <c r="A94" s="295"/>
      <c r="B94" s="303"/>
      <c r="C94" s="303"/>
      <c r="D94" s="303"/>
      <c r="E94" s="259"/>
      <c r="F94" s="259"/>
      <c r="G94" s="259"/>
      <c r="H94" s="295"/>
      <c r="I94" s="259"/>
      <c r="J94" s="259"/>
      <c r="K94" s="259"/>
      <c r="L94" s="259"/>
      <c r="M94" s="259"/>
      <c r="N94" s="259"/>
      <c r="O94" s="295"/>
      <c r="P94" s="259"/>
      <c r="Q94" s="259"/>
      <c r="R94" s="259"/>
      <c r="S94" s="267"/>
      <c r="T94" s="267"/>
      <c r="U94" s="267"/>
      <c r="V94" s="267"/>
      <c r="W94" s="267"/>
      <c r="X94" s="267"/>
      <c r="Y94" s="267"/>
      <c r="Z94" s="267"/>
      <c r="AA94" s="267"/>
      <c r="AB94" s="267"/>
      <c r="AC94" s="267"/>
      <c r="AD94" s="267"/>
      <c r="AE94" s="267"/>
      <c r="AF94" s="267"/>
      <c r="AG94" s="267"/>
      <c r="AH94" s="267"/>
    </row>
    <row r="95" spans="1:34" s="9" customFormat="1" ht="13.95" customHeight="1">
      <c r="A95" s="4" t="s">
        <v>4</v>
      </c>
      <c r="B95" s="260">
        <v>246.1</v>
      </c>
      <c r="C95" s="333">
        <v>36.1</v>
      </c>
      <c r="D95" s="260">
        <v>210</v>
      </c>
      <c r="E95" s="260">
        <v>249.9</v>
      </c>
      <c r="F95" s="260">
        <v>37</v>
      </c>
      <c r="G95" s="260">
        <v>212.9</v>
      </c>
      <c r="H95" s="4" t="s">
        <v>4</v>
      </c>
      <c r="I95" s="122">
        <v>254</v>
      </c>
      <c r="J95" s="122">
        <v>37.9</v>
      </c>
      <c r="K95" s="122">
        <v>216.1</v>
      </c>
      <c r="L95" s="122">
        <v>258.2</v>
      </c>
      <c r="M95" s="122">
        <v>38.799999999999997</v>
      </c>
      <c r="N95" s="122">
        <v>219.4</v>
      </c>
      <c r="O95" s="4" t="s">
        <v>4</v>
      </c>
      <c r="P95" s="122">
        <v>262</v>
      </c>
      <c r="Q95" s="122">
        <v>39.6</v>
      </c>
      <c r="R95" s="122">
        <v>222.4</v>
      </c>
      <c r="S95" s="267"/>
      <c r="T95" s="267"/>
      <c r="U95" s="267"/>
      <c r="V95" s="267"/>
      <c r="W95" s="267"/>
      <c r="X95" s="267"/>
      <c r="Y95" s="267"/>
      <c r="Z95" s="267"/>
      <c r="AA95" s="267"/>
      <c r="AB95" s="267"/>
      <c r="AC95" s="267"/>
      <c r="AD95" s="267"/>
      <c r="AE95" s="267"/>
      <c r="AF95" s="267"/>
      <c r="AG95" s="267"/>
      <c r="AH95" s="267"/>
    </row>
    <row r="96" spans="1:34" s="9" customFormat="1" ht="13.95" customHeight="1">
      <c r="A96" s="275" t="s">
        <v>76</v>
      </c>
      <c r="B96" s="262">
        <v>36.1</v>
      </c>
      <c r="C96" s="262">
        <v>36.1</v>
      </c>
      <c r="D96" s="78" t="s">
        <v>15</v>
      </c>
      <c r="E96" s="262">
        <v>37</v>
      </c>
      <c r="F96" s="262">
        <v>37</v>
      </c>
      <c r="G96" s="78" t="s">
        <v>15</v>
      </c>
      <c r="H96" s="275" t="s">
        <v>76</v>
      </c>
      <c r="I96" s="262">
        <v>37.9</v>
      </c>
      <c r="J96" s="262">
        <v>37.9</v>
      </c>
      <c r="K96" s="78" t="s">
        <v>15</v>
      </c>
      <c r="L96" s="262">
        <v>38.799999999999997</v>
      </c>
      <c r="M96" s="262">
        <v>38.799999999999997</v>
      </c>
      <c r="N96" s="78" t="s">
        <v>15</v>
      </c>
      <c r="O96" s="275" t="s">
        <v>76</v>
      </c>
      <c r="P96" s="125">
        <v>39.6</v>
      </c>
      <c r="Q96" s="125">
        <v>39.6</v>
      </c>
      <c r="R96" s="78" t="s">
        <v>15</v>
      </c>
      <c r="S96" s="267"/>
      <c r="T96" s="267"/>
      <c r="U96" s="267"/>
      <c r="V96" s="267"/>
      <c r="W96" s="267"/>
      <c r="X96" s="267"/>
      <c r="Y96" s="267"/>
      <c r="Z96" s="267"/>
      <c r="AA96" s="267"/>
      <c r="AB96" s="267"/>
      <c r="AC96" s="267"/>
      <c r="AD96" s="267"/>
      <c r="AE96" s="267"/>
      <c r="AF96" s="267"/>
      <c r="AG96" s="267"/>
      <c r="AH96" s="267"/>
    </row>
    <row r="97" spans="1:34" s="9" customFormat="1" ht="13.95" customHeight="1">
      <c r="A97" s="275" t="s">
        <v>59</v>
      </c>
      <c r="B97" s="262">
        <v>49.3</v>
      </c>
      <c r="C97" s="274" t="s">
        <v>15</v>
      </c>
      <c r="D97" s="262">
        <v>49.3</v>
      </c>
      <c r="E97" s="262">
        <v>50</v>
      </c>
      <c r="F97" s="274" t="s">
        <v>15</v>
      </c>
      <c r="G97" s="262">
        <v>50</v>
      </c>
      <c r="H97" s="275" t="s">
        <v>59</v>
      </c>
      <c r="I97" s="262">
        <v>50.7</v>
      </c>
      <c r="J97" s="274" t="s">
        <v>15</v>
      </c>
      <c r="K97" s="262">
        <v>50.7</v>
      </c>
      <c r="L97" s="262">
        <v>51.6</v>
      </c>
      <c r="M97" s="274" t="s">
        <v>15</v>
      </c>
      <c r="N97" s="262">
        <v>51.6</v>
      </c>
      <c r="O97" s="275" t="s">
        <v>59</v>
      </c>
      <c r="P97" s="125">
        <v>52.4</v>
      </c>
      <c r="Q97" s="274" t="s">
        <v>15</v>
      </c>
      <c r="R97" s="125">
        <v>52.4</v>
      </c>
      <c r="S97" s="267"/>
      <c r="T97" s="267"/>
      <c r="U97" s="267"/>
      <c r="V97" s="267"/>
      <c r="W97" s="267"/>
      <c r="X97" s="267"/>
      <c r="Y97" s="267"/>
      <c r="Z97" s="267"/>
      <c r="AA97" s="267"/>
      <c r="AB97" s="267"/>
      <c r="AC97" s="267"/>
      <c r="AD97" s="267"/>
      <c r="AE97" s="267"/>
      <c r="AF97" s="267"/>
      <c r="AG97" s="267"/>
      <c r="AH97" s="267"/>
    </row>
    <row r="98" spans="1:34" s="9" customFormat="1" ht="13.95" customHeight="1">
      <c r="A98" s="8" t="s">
        <v>77</v>
      </c>
      <c r="B98" s="262">
        <v>62.6</v>
      </c>
      <c r="C98" s="265" t="s">
        <v>15</v>
      </c>
      <c r="D98" s="262">
        <v>62.6</v>
      </c>
      <c r="E98" s="262">
        <v>63.6</v>
      </c>
      <c r="F98" s="265" t="s">
        <v>15</v>
      </c>
      <c r="G98" s="262">
        <v>63.6</v>
      </c>
      <c r="H98" s="8" t="s">
        <v>77</v>
      </c>
      <c r="I98" s="262">
        <v>64.8</v>
      </c>
      <c r="J98" s="265" t="s">
        <v>15</v>
      </c>
      <c r="K98" s="262">
        <v>64.8</v>
      </c>
      <c r="L98" s="262">
        <v>66</v>
      </c>
      <c r="M98" s="265" t="s">
        <v>15</v>
      </c>
      <c r="N98" s="262">
        <v>66</v>
      </c>
      <c r="O98" s="8" t="s">
        <v>77</v>
      </c>
      <c r="P98" s="125">
        <v>67</v>
      </c>
      <c r="Q98" s="274" t="s">
        <v>15</v>
      </c>
      <c r="R98" s="125">
        <v>67</v>
      </c>
      <c r="S98" s="267"/>
      <c r="T98" s="267"/>
      <c r="U98" s="267"/>
      <c r="V98" s="267"/>
      <c r="W98" s="267"/>
      <c r="X98" s="267"/>
      <c r="Y98" s="267"/>
      <c r="Z98" s="267"/>
      <c r="AA98" s="267"/>
      <c r="AB98" s="267"/>
      <c r="AC98" s="267"/>
      <c r="AD98" s="267"/>
      <c r="AE98" s="267"/>
      <c r="AF98" s="267"/>
      <c r="AG98" s="267"/>
      <c r="AH98" s="267"/>
    </row>
    <row r="99" spans="1:34" s="9" customFormat="1" ht="13.95" customHeight="1">
      <c r="A99" s="275" t="s">
        <v>78</v>
      </c>
      <c r="B99" s="262">
        <v>32.700000000000003</v>
      </c>
      <c r="C99" s="274" t="s">
        <v>15</v>
      </c>
      <c r="D99" s="262">
        <v>32.700000000000003</v>
      </c>
      <c r="E99" s="262">
        <v>33</v>
      </c>
      <c r="F99" s="274" t="s">
        <v>15</v>
      </c>
      <c r="G99" s="262">
        <v>33</v>
      </c>
      <c r="H99" s="275" t="s">
        <v>78</v>
      </c>
      <c r="I99" s="262">
        <v>33.5</v>
      </c>
      <c r="J99" s="274" t="s">
        <v>15</v>
      </c>
      <c r="K99" s="262">
        <v>33.5</v>
      </c>
      <c r="L99" s="262">
        <v>33.9</v>
      </c>
      <c r="M99" s="274" t="s">
        <v>15</v>
      </c>
      <c r="N99" s="262">
        <v>33.9</v>
      </c>
      <c r="O99" s="275" t="s">
        <v>78</v>
      </c>
      <c r="P99" s="125">
        <v>34.200000000000003</v>
      </c>
      <c r="Q99" s="274" t="s">
        <v>15</v>
      </c>
      <c r="R99" s="125">
        <v>34.200000000000003</v>
      </c>
      <c r="S99" s="267"/>
      <c r="T99" s="267"/>
      <c r="U99" s="267"/>
      <c r="V99" s="267"/>
      <c r="W99" s="267"/>
      <c r="X99" s="267"/>
      <c r="Y99" s="267"/>
      <c r="Z99" s="267"/>
      <c r="AA99" s="267"/>
      <c r="AB99" s="267"/>
      <c r="AC99" s="267"/>
      <c r="AD99" s="267"/>
      <c r="AE99" s="267"/>
      <c r="AF99" s="267"/>
      <c r="AG99" s="267"/>
      <c r="AH99" s="267"/>
    </row>
    <row r="100" spans="1:34" s="9" customFormat="1" ht="13.95" customHeight="1">
      <c r="A100" s="275" t="s">
        <v>79</v>
      </c>
      <c r="B100" s="262">
        <v>65.400000000000006</v>
      </c>
      <c r="C100" s="274" t="s">
        <v>15</v>
      </c>
      <c r="D100" s="262">
        <v>65.400000000000006</v>
      </c>
      <c r="E100" s="262">
        <v>66.3</v>
      </c>
      <c r="F100" s="274" t="s">
        <v>15</v>
      </c>
      <c r="G100" s="262">
        <v>66.3</v>
      </c>
      <c r="H100" s="275" t="s">
        <v>79</v>
      </c>
      <c r="I100" s="262">
        <v>67.099999999999994</v>
      </c>
      <c r="J100" s="274" t="s">
        <v>15</v>
      </c>
      <c r="K100" s="262">
        <v>67.099999999999994</v>
      </c>
      <c r="L100" s="262">
        <v>67.900000000000006</v>
      </c>
      <c r="M100" s="274" t="s">
        <v>15</v>
      </c>
      <c r="N100" s="262">
        <v>67.900000000000006</v>
      </c>
      <c r="O100" s="275" t="s">
        <v>79</v>
      </c>
      <c r="P100" s="125">
        <v>68.8</v>
      </c>
      <c r="Q100" s="274" t="s">
        <v>15</v>
      </c>
      <c r="R100" s="125">
        <v>68.8</v>
      </c>
      <c r="S100" s="267"/>
      <c r="T100" s="267"/>
      <c r="U100" s="267"/>
      <c r="V100" s="267"/>
      <c r="W100" s="267"/>
      <c r="X100" s="267"/>
      <c r="Y100" s="267"/>
      <c r="Z100" s="267"/>
      <c r="AA100" s="267"/>
      <c r="AB100" s="267"/>
      <c r="AC100" s="267"/>
      <c r="AD100" s="267"/>
      <c r="AE100" s="267"/>
      <c r="AF100" s="267"/>
      <c r="AG100" s="267"/>
      <c r="AH100" s="267"/>
    </row>
    <row r="101" spans="1:34" s="9" customFormat="1" ht="13.95" customHeight="1">
      <c r="A101" s="275"/>
      <c r="B101" s="267"/>
      <c r="C101" s="267"/>
      <c r="D101" s="267"/>
      <c r="E101" s="125"/>
      <c r="F101" s="296"/>
      <c r="G101" s="125"/>
      <c r="H101" s="275"/>
      <c r="I101" s="263"/>
      <c r="J101" s="263"/>
      <c r="K101" s="263"/>
      <c r="L101" s="263"/>
      <c r="M101" s="263"/>
      <c r="N101" s="263"/>
      <c r="O101" s="275"/>
      <c r="P101" s="263"/>
      <c r="Q101" s="263"/>
      <c r="R101" s="263"/>
      <c r="S101" s="267"/>
      <c r="T101" s="267"/>
      <c r="U101" s="267"/>
      <c r="V101" s="267"/>
      <c r="W101" s="267"/>
      <c r="X101" s="267"/>
      <c r="Y101" s="267"/>
      <c r="Z101" s="267"/>
      <c r="AA101" s="267"/>
      <c r="AB101" s="267"/>
      <c r="AC101" s="267"/>
      <c r="AD101" s="267"/>
      <c r="AE101" s="267"/>
      <c r="AF101" s="267"/>
      <c r="AG101" s="267"/>
      <c r="AH101" s="267"/>
    </row>
    <row r="102" spans="1:34" s="9" customFormat="1" ht="13.95" customHeight="1">
      <c r="A102" s="275"/>
      <c r="B102" s="267"/>
      <c r="C102" s="267"/>
      <c r="D102" s="267"/>
      <c r="E102" s="125"/>
      <c r="F102" s="296"/>
      <c r="G102" s="125"/>
      <c r="H102" s="275"/>
      <c r="O102" s="275"/>
      <c r="S102" s="267"/>
      <c r="T102" s="267"/>
      <c r="U102" s="267"/>
      <c r="V102" s="267"/>
      <c r="W102" s="267"/>
      <c r="X102" s="267"/>
      <c r="Y102" s="267"/>
      <c r="Z102" s="267"/>
      <c r="AA102" s="267"/>
      <c r="AB102" s="267"/>
      <c r="AC102" s="267"/>
      <c r="AD102" s="267"/>
      <c r="AE102" s="267"/>
      <c r="AF102" s="267"/>
      <c r="AG102" s="267"/>
      <c r="AH102" s="267"/>
    </row>
    <row r="103" spans="1:34" s="9" customFormat="1" ht="13.95" customHeight="1">
      <c r="A103" s="275"/>
      <c r="B103" s="267"/>
      <c r="C103" s="267"/>
      <c r="D103" s="267"/>
      <c r="E103" s="125"/>
      <c r="F103" s="296"/>
      <c r="G103" s="125"/>
      <c r="H103" s="275"/>
      <c r="O103" s="275"/>
      <c r="S103" s="267"/>
      <c r="T103" s="267"/>
      <c r="U103" s="267"/>
      <c r="V103" s="267"/>
      <c r="W103" s="267"/>
      <c r="X103" s="267"/>
      <c r="Y103" s="267"/>
      <c r="Z103" s="267"/>
      <c r="AA103" s="267"/>
      <c r="AB103" s="267"/>
      <c r="AC103" s="267"/>
      <c r="AD103" s="267"/>
      <c r="AE103" s="267"/>
      <c r="AF103" s="267"/>
      <c r="AG103" s="267"/>
      <c r="AH103" s="267"/>
    </row>
    <row r="104" spans="1:34" s="9" customFormat="1" ht="13.95" customHeight="1">
      <c r="A104" s="275"/>
      <c r="B104" s="267"/>
      <c r="C104" s="267"/>
      <c r="D104" s="267"/>
      <c r="E104" s="125"/>
      <c r="F104" s="296"/>
      <c r="G104" s="125"/>
      <c r="H104" s="275"/>
      <c r="O104" s="275"/>
      <c r="S104" s="267"/>
      <c r="T104" s="267"/>
      <c r="U104" s="267"/>
      <c r="V104" s="267"/>
      <c r="W104" s="267"/>
      <c r="X104" s="267"/>
      <c r="Y104" s="267"/>
      <c r="Z104" s="267"/>
      <c r="AA104" s="267"/>
      <c r="AB104" s="267"/>
      <c r="AC104" s="267"/>
      <c r="AD104" s="267"/>
      <c r="AE104" s="267"/>
      <c r="AF104" s="267"/>
      <c r="AG104" s="267"/>
      <c r="AH104" s="267"/>
    </row>
    <row r="105" spans="1:34" s="9" customFormat="1" ht="13.95" customHeight="1">
      <c r="A105" s="275"/>
      <c r="B105" s="267"/>
      <c r="C105" s="267"/>
      <c r="D105" s="267"/>
      <c r="E105" s="125"/>
      <c r="F105" s="296"/>
      <c r="G105" s="125"/>
      <c r="H105" s="275"/>
      <c r="O105" s="275"/>
      <c r="S105" s="267"/>
      <c r="T105" s="267"/>
      <c r="U105" s="267"/>
      <c r="V105" s="267"/>
      <c r="W105" s="267"/>
      <c r="X105" s="267"/>
      <c r="Y105" s="267"/>
      <c r="Z105" s="267"/>
      <c r="AA105" s="267"/>
      <c r="AB105" s="267"/>
      <c r="AC105" s="267"/>
      <c r="AD105" s="267"/>
      <c r="AE105" s="267"/>
      <c r="AF105" s="267"/>
      <c r="AG105" s="267"/>
      <c r="AH105" s="267"/>
    </row>
    <row r="106" spans="1:34" s="9" customFormat="1" ht="13.95" customHeight="1">
      <c r="A106" s="275"/>
      <c r="B106" s="267"/>
      <c r="C106" s="267"/>
      <c r="D106" s="267"/>
      <c r="E106" s="125"/>
      <c r="F106" s="296"/>
      <c r="G106" s="125"/>
      <c r="H106" s="275"/>
      <c r="O106" s="275"/>
      <c r="S106" s="267"/>
      <c r="T106" s="267"/>
      <c r="U106" s="267"/>
      <c r="V106" s="267"/>
      <c r="W106" s="267"/>
      <c r="X106" s="267"/>
      <c r="Y106" s="267"/>
      <c r="Z106" s="267"/>
      <c r="AA106" s="267"/>
      <c r="AB106" s="267"/>
      <c r="AC106" s="267"/>
      <c r="AD106" s="267"/>
      <c r="AE106" s="267"/>
      <c r="AF106" s="267"/>
      <c r="AG106" s="267"/>
      <c r="AH106" s="267"/>
    </row>
    <row r="107" spans="1:34" s="9" customFormat="1" ht="13.95" customHeight="1">
      <c r="A107" s="275"/>
      <c r="B107" s="267"/>
      <c r="C107" s="267"/>
      <c r="D107" s="267"/>
      <c r="E107" s="125"/>
      <c r="F107" s="296"/>
      <c r="G107" s="125"/>
      <c r="H107" s="275"/>
      <c r="O107" s="275"/>
      <c r="S107" s="267"/>
      <c r="T107" s="267"/>
      <c r="U107" s="267"/>
      <c r="V107" s="267"/>
      <c r="W107" s="267"/>
      <c r="X107" s="267"/>
      <c r="Y107" s="267"/>
      <c r="Z107" s="267"/>
      <c r="AA107" s="267"/>
      <c r="AB107" s="267"/>
      <c r="AC107" s="267"/>
      <c r="AD107" s="267"/>
      <c r="AE107" s="267"/>
      <c r="AF107" s="267"/>
      <c r="AG107" s="267"/>
      <c r="AH107" s="267"/>
    </row>
    <row r="108" spans="1:34" s="9" customFormat="1" ht="13.95" customHeight="1">
      <c r="A108" s="275"/>
      <c r="B108" s="267"/>
      <c r="C108" s="267"/>
      <c r="D108" s="267"/>
      <c r="E108" s="125"/>
      <c r="F108" s="296"/>
      <c r="G108" s="125"/>
      <c r="H108" s="275"/>
      <c r="O108" s="275"/>
      <c r="S108" s="267"/>
      <c r="T108" s="267"/>
      <c r="U108" s="267"/>
      <c r="V108" s="267"/>
      <c r="W108" s="267"/>
      <c r="X108" s="267"/>
      <c r="Y108" s="267"/>
      <c r="Z108" s="267"/>
      <c r="AA108" s="267"/>
      <c r="AB108" s="267"/>
      <c r="AC108" s="267"/>
      <c r="AD108" s="267"/>
      <c r="AE108" s="267"/>
      <c r="AF108" s="267"/>
      <c r="AG108" s="267"/>
      <c r="AH108" s="267"/>
    </row>
    <row r="109" spans="1:34" s="256" customFormat="1" ht="13.95" customHeight="1">
      <c r="A109" s="275"/>
      <c r="E109" s="125"/>
      <c r="F109" s="296"/>
      <c r="G109" s="125"/>
      <c r="H109" s="275"/>
      <c r="O109" s="275"/>
    </row>
    <row r="110" spans="1:34" s="9" customFormat="1" ht="13.95" customHeight="1">
      <c r="A110" s="16" t="s">
        <v>5</v>
      </c>
      <c r="B110" s="122">
        <v>883.5</v>
      </c>
      <c r="C110" s="122">
        <v>160</v>
      </c>
      <c r="D110" s="122">
        <v>723.5</v>
      </c>
      <c r="E110" s="260">
        <v>900.7</v>
      </c>
      <c r="F110" s="333">
        <v>163.4</v>
      </c>
      <c r="G110" s="333">
        <v>737.3</v>
      </c>
      <c r="H110" s="16" t="s">
        <v>5</v>
      </c>
      <c r="I110" s="297">
        <v>918.6</v>
      </c>
      <c r="J110" s="297">
        <v>166.5</v>
      </c>
      <c r="K110" s="297">
        <v>752.1</v>
      </c>
      <c r="L110" s="297">
        <v>937.7</v>
      </c>
      <c r="M110" s="297">
        <v>169.7</v>
      </c>
      <c r="N110" s="297">
        <v>768</v>
      </c>
      <c r="O110" s="16" t="s">
        <v>5</v>
      </c>
      <c r="P110" s="122">
        <v>954.6</v>
      </c>
      <c r="Q110" s="122">
        <v>174.6</v>
      </c>
      <c r="R110" s="122">
        <v>780</v>
      </c>
    </row>
    <row r="111" spans="1:34" s="9" customFormat="1" ht="13.95" customHeight="1">
      <c r="A111" s="261" t="s">
        <v>80</v>
      </c>
      <c r="B111" s="262">
        <v>60.9</v>
      </c>
      <c r="C111" s="262">
        <v>60.9</v>
      </c>
      <c r="D111" s="274" t="s">
        <v>15</v>
      </c>
      <c r="E111" s="262">
        <v>62.4</v>
      </c>
      <c r="F111" s="262">
        <v>62.4</v>
      </c>
      <c r="G111" s="274" t="s">
        <v>15</v>
      </c>
      <c r="H111" s="261" t="s">
        <v>80</v>
      </c>
      <c r="I111" s="265">
        <v>63.7</v>
      </c>
      <c r="J111" s="265">
        <v>63.7</v>
      </c>
      <c r="K111" s="274" t="s">
        <v>15</v>
      </c>
      <c r="L111" s="265">
        <v>65.3</v>
      </c>
      <c r="M111" s="265">
        <v>65.3</v>
      </c>
      <c r="N111" s="274" t="s">
        <v>15</v>
      </c>
      <c r="O111" s="261" t="s">
        <v>80</v>
      </c>
      <c r="P111" s="125">
        <v>68.7</v>
      </c>
      <c r="Q111" s="125">
        <v>68.7</v>
      </c>
      <c r="R111" s="274" t="s">
        <v>15</v>
      </c>
    </row>
    <row r="112" spans="1:34" s="256" customFormat="1" ht="13.95" customHeight="1">
      <c r="A112" s="15" t="s">
        <v>81</v>
      </c>
      <c r="B112" s="262">
        <v>170</v>
      </c>
      <c r="C112" s="274" t="s">
        <v>15</v>
      </c>
      <c r="D112" s="262">
        <v>170</v>
      </c>
      <c r="E112" s="262">
        <v>173.9</v>
      </c>
      <c r="F112" s="274" t="s">
        <v>15</v>
      </c>
      <c r="G112" s="262">
        <v>173.9</v>
      </c>
      <c r="H112" s="15" t="s">
        <v>81</v>
      </c>
      <c r="I112" s="265">
        <v>178.4</v>
      </c>
      <c r="J112" s="274" t="s">
        <v>15</v>
      </c>
      <c r="K112" s="265">
        <v>178.4</v>
      </c>
      <c r="L112" s="265">
        <v>182.9</v>
      </c>
      <c r="M112" s="274" t="s">
        <v>15</v>
      </c>
      <c r="N112" s="265">
        <v>182.9</v>
      </c>
      <c r="O112" s="15" t="s">
        <v>81</v>
      </c>
      <c r="P112" s="125">
        <v>186.3</v>
      </c>
      <c r="Q112" s="274" t="s">
        <v>15</v>
      </c>
      <c r="R112" s="125">
        <v>186.3</v>
      </c>
    </row>
    <row r="113" spans="1:18" s="9" customFormat="1" ht="13.95" customHeight="1">
      <c r="A113" s="15" t="s">
        <v>60</v>
      </c>
      <c r="B113" s="262">
        <v>101.5</v>
      </c>
      <c r="C113" s="262">
        <v>44.7</v>
      </c>
      <c r="D113" s="262">
        <v>56.8</v>
      </c>
      <c r="E113" s="262">
        <v>103.5</v>
      </c>
      <c r="F113" s="262">
        <v>45.6</v>
      </c>
      <c r="G113" s="262">
        <v>57.9</v>
      </c>
      <c r="H113" s="15" t="s">
        <v>60</v>
      </c>
      <c r="I113" s="264">
        <v>105.3</v>
      </c>
      <c r="J113" s="264">
        <v>46.4</v>
      </c>
      <c r="K113" s="264">
        <v>58.9</v>
      </c>
      <c r="L113" s="264">
        <v>107.4</v>
      </c>
      <c r="M113" s="264">
        <v>47.2</v>
      </c>
      <c r="N113" s="264">
        <v>60.2</v>
      </c>
      <c r="O113" s="15" t="s">
        <v>60</v>
      </c>
      <c r="P113" s="125">
        <v>109.2</v>
      </c>
      <c r="Q113" s="125">
        <v>47.9</v>
      </c>
      <c r="R113" s="125">
        <v>61.3</v>
      </c>
    </row>
    <row r="114" spans="1:18" s="9" customFormat="1" ht="13.95" customHeight="1">
      <c r="A114" s="14" t="s">
        <v>174</v>
      </c>
      <c r="B114" s="262">
        <v>44.7</v>
      </c>
      <c r="C114" s="262">
        <v>44.7</v>
      </c>
      <c r="D114" s="274" t="s">
        <v>15</v>
      </c>
      <c r="E114" s="262">
        <v>45.6</v>
      </c>
      <c r="F114" s="262">
        <v>45.6</v>
      </c>
      <c r="G114" s="274" t="s">
        <v>15</v>
      </c>
      <c r="H114" s="14" t="s">
        <v>174</v>
      </c>
      <c r="I114" s="265">
        <v>46.4</v>
      </c>
      <c r="J114" s="265">
        <v>46.4</v>
      </c>
      <c r="K114" s="274" t="s">
        <v>15</v>
      </c>
      <c r="L114" s="265">
        <v>47.2</v>
      </c>
      <c r="M114" s="265">
        <v>47.2</v>
      </c>
      <c r="N114" s="274" t="s">
        <v>15</v>
      </c>
      <c r="O114" s="14" t="s">
        <v>174</v>
      </c>
      <c r="P114" s="125">
        <v>47.9</v>
      </c>
      <c r="Q114" s="125">
        <v>47.9</v>
      </c>
      <c r="R114" s="274" t="s">
        <v>15</v>
      </c>
    </row>
    <row r="115" spans="1:18" s="9" customFormat="1" ht="13.95" customHeight="1">
      <c r="A115" s="15" t="s">
        <v>82</v>
      </c>
      <c r="B115" s="262">
        <v>43.4</v>
      </c>
      <c r="C115" s="262">
        <v>14.6</v>
      </c>
      <c r="D115" s="262">
        <v>28.8</v>
      </c>
      <c r="E115" s="262">
        <v>44.1</v>
      </c>
      <c r="F115" s="262">
        <v>15.2</v>
      </c>
      <c r="G115" s="262">
        <v>28.9</v>
      </c>
      <c r="H115" s="15" t="s">
        <v>82</v>
      </c>
      <c r="I115" s="264">
        <v>44.8</v>
      </c>
      <c r="J115" s="264">
        <v>15.6</v>
      </c>
      <c r="K115" s="264">
        <v>29.2</v>
      </c>
      <c r="L115" s="264">
        <v>45.5</v>
      </c>
      <c r="M115" s="264">
        <v>15.8</v>
      </c>
      <c r="N115" s="264">
        <v>29.7</v>
      </c>
      <c r="O115" s="15" t="s">
        <v>82</v>
      </c>
      <c r="P115" s="125">
        <v>46</v>
      </c>
      <c r="Q115" s="125">
        <v>15.9</v>
      </c>
      <c r="R115" s="125">
        <v>30.1</v>
      </c>
    </row>
    <row r="116" spans="1:18" s="9" customFormat="1" ht="13.95" customHeight="1">
      <c r="A116" s="13" t="s">
        <v>168</v>
      </c>
      <c r="B116" s="259"/>
      <c r="C116" s="299"/>
      <c r="D116" s="253"/>
      <c r="E116" s="259"/>
      <c r="F116" s="299"/>
      <c r="G116" s="253"/>
      <c r="H116" s="13" t="s">
        <v>168</v>
      </c>
      <c r="I116" s="20"/>
      <c r="J116" s="299"/>
      <c r="K116" s="273"/>
      <c r="L116" s="20"/>
      <c r="M116" s="299"/>
      <c r="N116" s="273"/>
      <c r="O116" s="13" t="s">
        <v>168</v>
      </c>
      <c r="P116" s="20"/>
      <c r="Q116" s="299"/>
      <c r="R116" s="273"/>
    </row>
    <row r="117" spans="1:18" s="9" customFormat="1" ht="13.95" customHeight="1">
      <c r="A117" s="14" t="s">
        <v>70</v>
      </c>
      <c r="B117" s="262">
        <v>8.9</v>
      </c>
      <c r="C117" s="262">
        <v>8.9</v>
      </c>
      <c r="D117" s="274" t="s">
        <v>15</v>
      </c>
      <c r="E117" s="262">
        <v>9.4</v>
      </c>
      <c r="F117" s="262">
        <v>9.4</v>
      </c>
      <c r="G117" s="274" t="s">
        <v>15</v>
      </c>
      <c r="H117" s="14" t="s">
        <v>70</v>
      </c>
      <c r="I117" s="265">
        <v>9.8000000000000007</v>
      </c>
      <c r="J117" s="265">
        <v>9.8000000000000007</v>
      </c>
      <c r="K117" s="274" t="s">
        <v>15</v>
      </c>
      <c r="L117" s="265">
        <v>9.9</v>
      </c>
      <c r="M117" s="265">
        <v>9.9</v>
      </c>
      <c r="N117" s="274" t="s">
        <v>15</v>
      </c>
      <c r="O117" s="14" t="s">
        <v>70</v>
      </c>
      <c r="P117" s="125">
        <v>10</v>
      </c>
      <c r="Q117" s="125">
        <v>10</v>
      </c>
      <c r="R117" s="274" t="s">
        <v>15</v>
      </c>
    </row>
    <row r="118" spans="1:18" s="9" customFormat="1" ht="13.95" customHeight="1">
      <c r="A118" s="14" t="s">
        <v>175</v>
      </c>
      <c r="B118" s="262">
        <v>5.6</v>
      </c>
      <c r="C118" s="262">
        <v>5.6</v>
      </c>
      <c r="D118" s="274" t="s">
        <v>15</v>
      </c>
      <c r="E118" s="262">
        <v>5.7</v>
      </c>
      <c r="F118" s="262">
        <v>5.7</v>
      </c>
      <c r="G118" s="274" t="s">
        <v>15</v>
      </c>
      <c r="H118" s="14" t="s">
        <v>175</v>
      </c>
      <c r="I118" s="265">
        <v>5.7</v>
      </c>
      <c r="J118" s="265">
        <v>5.7</v>
      </c>
      <c r="K118" s="274" t="s">
        <v>15</v>
      </c>
      <c r="L118" s="265">
        <v>5.8</v>
      </c>
      <c r="M118" s="265">
        <v>5.8</v>
      </c>
      <c r="N118" s="274" t="s">
        <v>15</v>
      </c>
      <c r="O118" s="14" t="s">
        <v>175</v>
      </c>
      <c r="P118" s="125">
        <v>5.8</v>
      </c>
      <c r="Q118" s="125">
        <v>5.8</v>
      </c>
      <c r="R118" s="274" t="s">
        <v>15</v>
      </c>
    </row>
    <row r="119" spans="1:18" s="9" customFormat="1" ht="13.95" customHeight="1">
      <c r="A119" s="14" t="s">
        <v>61</v>
      </c>
      <c r="B119" s="125">
        <v>0.1</v>
      </c>
      <c r="C119" s="125">
        <v>0.1</v>
      </c>
      <c r="D119" s="274" t="s">
        <v>15</v>
      </c>
      <c r="E119" s="125">
        <v>0.1</v>
      </c>
      <c r="F119" s="125">
        <v>0.1</v>
      </c>
      <c r="G119" s="274" t="s">
        <v>15</v>
      </c>
      <c r="H119" s="14" t="s">
        <v>61</v>
      </c>
      <c r="I119" s="264">
        <v>0.1</v>
      </c>
      <c r="J119" s="264">
        <v>0.1</v>
      </c>
      <c r="K119" s="274" t="s">
        <v>15</v>
      </c>
      <c r="L119" s="264">
        <v>0.1</v>
      </c>
      <c r="M119" s="264">
        <v>0.1</v>
      </c>
      <c r="N119" s="274" t="s">
        <v>15</v>
      </c>
      <c r="O119" s="14" t="s">
        <v>61</v>
      </c>
      <c r="P119" s="125">
        <v>0.1</v>
      </c>
      <c r="Q119" s="125">
        <v>0.1</v>
      </c>
      <c r="R119" s="274" t="s">
        <v>15</v>
      </c>
    </row>
    <row r="120" spans="1:18" s="9" customFormat="1" ht="13.95" customHeight="1">
      <c r="A120" s="15" t="s">
        <v>83</v>
      </c>
      <c r="B120" s="262">
        <v>93.1</v>
      </c>
      <c r="C120" s="274" t="s">
        <v>15</v>
      </c>
      <c r="D120" s="262">
        <v>93.1</v>
      </c>
      <c r="E120" s="262">
        <v>94.9</v>
      </c>
      <c r="F120" s="274" t="s">
        <v>15</v>
      </c>
      <c r="G120" s="262">
        <v>94.9</v>
      </c>
      <c r="H120" s="15" t="s">
        <v>83</v>
      </c>
      <c r="I120" s="265">
        <v>96.9</v>
      </c>
      <c r="J120" s="274" t="s">
        <v>15</v>
      </c>
      <c r="K120" s="265">
        <v>96.9</v>
      </c>
      <c r="L120" s="265">
        <v>99.2</v>
      </c>
      <c r="M120" s="274" t="s">
        <v>15</v>
      </c>
      <c r="N120" s="265">
        <v>99.2</v>
      </c>
      <c r="O120" s="15" t="s">
        <v>83</v>
      </c>
      <c r="P120" s="125">
        <v>101.3</v>
      </c>
      <c r="Q120" s="274" t="s">
        <v>15</v>
      </c>
      <c r="R120" s="125">
        <v>101.3</v>
      </c>
    </row>
    <row r="121" spans="1:18" s="9" customFormat="1" ht="13.95" customHeight="1">
      <c r="A121" s="15" t="s">
        <v>62</v>
      </c>
      <c r="B121" s="262">
        <v>42.9</v>
      </c>
      <c r="C121" s="262">
        <v>8.6999999999999993</v>
      </c>
      <c r="D121" s="262">
        <v>34.200000000000003</v>
      </c>
      <c r="E121" s="262">
        <v>43.6</v>
      </c>
      <c r="F121" s="262">
        <v>8.8000000000000007</v>
      </c>
      <c r="G121" s="262">
        <v>34.799999999999997</v>
      </c>
      <c r="H121" s="15" t="s">
        <v>62</v>
      </c>
      <c r="I121" s="264">
        <v>44.3</v>
      </c>
      <c r="J121" s="264">
        <v>8.9</v>
      </c>
      <c r="K121" s="264">
        <v>35.4</v>
      </c>
      <c r="L121" s="264">
        <v>45</v>
      </c>
      <c r="M121" s="264">
        <v>9</v>
      </c>
      <c r="N121" s="264">
        <v>36</v>
      </c>
      <c r="O121" s="15" t="s">
        <v>62</v>
      </c>
      <c r="P121" s="125">
        <v>45.6</v>
      </c>
      <c r="Q121" s="125">
        <v>9.1999999999999993</v>
      </c>
      <c r="R121" s="125">
        <v>36.4</v>
      </c>
    </row>
    <row r="122" spans="1:18" s="9" customFormat="1" ht="13.95" customHeight="1">
      <c r="A122" s="14" t="s">
        <v>84</v>
      </c>
      <c r="B122" s="262">
        <v>8.6999999999999993</v>
      </c>
      <c r="C122" s="262">
        <v>8.6999999999999993</v>
      </c>
      <c r="D122" s="274" t="s">
        <v>15</v>
      </c>
      <c r="E122" s="262">
        <v>8.8000000000000007</v>
      </c>
      <c r="F122" s="262">
        <v>8.8000000000000007</v>
      </c>
      <c r="G122" s="274" t="s">
        <v>15</v>
      </c>
      <c r="H122" s="14" t="s">
        <v>84</v>
      </c>
      <c r="I122" s="265">
        <v>8.9</v>
      </c>
      <c r="J122" s="265">
        <v>8.9</v>
      </c>
      <c r="K122" s="274" t="s">
        <v>15</v>
      </c>
      <c r="L122" s="265">
        <v>9</v>
      </c>
      <c r="M122" s="265">
        <v>9</v>
      </c>
      <c r="N122" s="274" t="s">
        <v>15</v>
      </c>
      <c r="O122" s="14" t="s">
        <v>84</v>
      </c>
      <c r="P122" s="125">
        <v>9.1999999999999993</v>
      </c>
      <c r="Q122" s="125">
        <v>9.1999999999999993</v>
      </c>
      <c r="R122" s="274" t="s">
        <v>15</v>
      </c>
    </row>
    <row r="123" spans="1:18" s="9" customFormat="1" ht="13.95" customHeight="1">
      <c r="A123" s="15" t="s">
        <v>85</v>
      </c>
      <c r="B123" s="262">
        <v>177.4</v>
      </c>
      <c r="C123" s="262">
        <v>9.6</v>
      </c>
      <c r="D123" s="262">
        <v>167.8</v>
      </c>
      <c r="E123" s="262">
        <v>181.1</v>
      </c>
      <c r="F123" s="262">
        <v>9.6999999999999993</v>
      </c>
      <c r="G123" s="262">
        <v>171.4</v>
      </c>
      <c r="H123" s="15" t="s">
        <v>85</v>
      </c>
      <c r="I123" s="264">
        <v>184.7</v>
      </c>
      <c r="J123" s="264">
        <v>9.9</v>
      </c>
      <c r="K123" s="264">
        <v>174.8</v>
      </c>
      <c r="L123" s="264">
        <v>188.4</v>
      </c>
      <c r="M123" s="264">
        <v>10</v>
      </c>
      <c r="N123" s="264">
        <v>178.4</v>
      </c>
      <c r="O123" s="15" t="s">
        <v>85</v>
      </c>
      <c r="P123" s="125">
        <v>192</v>
      </c>
      <c r="Q123" s="125">
        <v>10.199999999999999</v>
      </c>
      <c r="R123" s="125">
        <v>181.8</v>
      </c>
    </row>
    <row r="124" spans="1:18" s="9" customFormat="1" ht="13.95" customHeight="1">
      <c r="A124" s="14" t="s">
        <v>63</v>
      </c>
      <c r="B124" s="262">
        <v>9.6</v>
      </c>
      <c r="C124" s="262">
        <v>9.6</v>
      </c>
      <c r="D124" s="274" t="s">
        <v>15</v>
      </c>
      <c r="E124" s="262">
        <v>9.6999999999999993</v>
      </c>
      <c r="F124" s="262">
        <v>9.6999999999999993</v>
      </c>
      <c r="G124" s="274" t="s">
        <v>15</v>
      </c>
      <c r="H124" s="14" t="s">
        <v>63</v>
      </c>
      <c r="I124" s="265">
        <v>9.9</v>
      </c>
      <c r="J124" s="265">
        <v>9.9</v>
      </c>
      <c r="K124" s="274" t="s">
        <v>15</v>
      </c>
      <c r="L124" s="265">
        <v>10</v>
      </c>
      <c r="M124" s="265">
        <v>10</v>
      </c>
      <c r="N124" s="274" t="s">
        <v>15</v>
      </c>
      <c r="O124" s="14" t="s">
        <v>63</v>
      </c>
      <c r="P124" s="125">
        <v>10.199999999999999</v>
      </c>
      <c r="Q124" s="125">
        <v>10.199999999999999</v>
      </c>
      <c r="R124" s="274" t="s">
        <v>15</v>
      </c>
    </row>
    <row r="125" spans="1:18" s="9" customFormat="1" ht="13.95" customHeight="1">
      <c r="A125" s="15" t="s">
        <v>64</v>
      </c>
      <c r="B125" s="262">
        <v>50.9</v>
      </c>
      <c r="C125" s="274" t="s">
        <v>15</v>
      </c>
      <c r="D125" s="262">
        <v>50.9</v>
      </c>
      <c r="E125" s="262">
        <v>51.7</v>
      </c>
      <c r="F125" s="274" t="s">
        <v>15</v>
      </c>
      <c r="G125" s="262">
        <v>51.7</v>
      </c>
      <c r="H125" s="15" t="s">
        <v>64</v>
      </c>
      <c r="I125" s="265">
        <v>52.5</v>
      </c>
      <c r="J125" s="274" t="s">
        <v>15</v>
      </c>
      <c r="K125" s="265">
        <v>52.5</v>
      </c>
      <c r="L125" s="265">
        <v>53.4</v>
      </c>
      <c r="M125" s="274" t="s">
        <v>15</v>
      </c>
      <c r="N125" s="265">
        <v>53.4</v>
      </c>
      <c r="O125" s="15" t="s">
        <v>64</v>
      </c>
      <c r="P125" s="125">
        <v>53.1</v>
      </c>
      <c r="Q125" s="274" t="s">
        <v>15</v>
      </c>
      <c r="R125" s="125">
        <v>53.1</v>
      </c>
    </row>
    <row r="126" spans="1:18" s="9" customFormat="1" ht="13.95" customHeight="1">
      <c r="A126" s="15" t="s">
        <v>176</v>
      </c>
      <c r="B126" s="262">
        <v>143.4</v>
      </c>
      <c r="C126" s="262">
        <v>21.5</v>
      </c>
      <c r="D126" s="262">
        <v>121.9</v>
      </c>
      <c r="E126" s="262">
        <v>145.5</v>
      </c>
      <c r="F126" s="262">
        <v>21.7</v>
      </c>
      <c r="G126" s="262">
        <v>123.8</v>
      </c>
      <c r="H126" s="15" t="s">
        <v>176</v>
      </c>
      <c r="I126" s="264">
        <v>148</v>
      </c>
      <c r="J126" s="264">
        <v>22</v>
      </c>
      <c r="K126" s="264">
        <v>126</v>
      </c>
      <c r="L126" s="264">
        <v>150.6</v>
      </c>
      <c r="M126" s="264">
        <v>22.4</v>
      </c>
      <c r="N126" s="264">
        <v>128.19999999999999</v>
      </c>
      <c r="O126" s="15" t="s">
        <v>176</v>
      </c>
      <c r="P126" s="125">
        <v>152.4</v>
      </c>
      <c r="Q126" s="125">
        <v>22.7</v>
      </c>
      <c r="R126" s="125">
        <v>129.69999999999999</v>
      </c>
    </row>
    <row r="127" spans="1:18" s="9" customFormat="1" ht="13.95" customHeight="1">
      <c r="A127" s="14" t="s">
        <v>65</v>
      </c>
      <c r="B127" s="262">
        <v>21.5</v>
      </c>
      <c r="C127" s="262">
        <v>21.5</v>
      </c>
      <c r="D127" s="274" t="s">
        <v>15</v>
      </c>
      <c r="E127" s="262">
        <v>21.7</v>
      </c>
      <c r="F127" s="262">
        <v>21.7</v>
      </c>
      <c r="G127" s="274" t="s">
        <v>15</v>
      </c>
      <c r="H127" s="14" t="s">
        <v>65</v>
      </c>
      <c r="I127" s="265">
        <v>22</v>
      </c>
      <c r="J127" s="20">
        <v>22</v>
      </c>
      <c r="K127" s="342" t="s">
        <v>15</v>
      </c>
      <c r="L127" s="265">
        <v>22.4</v>
      </c>
      <c r="M127" s="20">
        <v>22.4</v>
      </c>
      <c r="N127" s="342" t="s">
        <v>15</v>
      </c>
      <c r="O127" s="14" t="s">
        <v>65</v>
      </c>
      <c r="P127" s="125">
        <v>22.7</v>
      </c>
      <c r="Q127" s="125">
        <v>22.7</v>
      </c>
      <c r="R127" s="20" t="s">
        <v>15</v>
      </c>
    </row>
    <row r="128" spans="1:18" s="9" customFormat="1" ht="13.95" customHeight="1">
      <c r="A128" s="7"/>
      <c r="B128" s="303"/>
      <c r="C128" s="303"/>
      <c r="D128" s="303"/>
      <c r="E128" s="259"/>
      <c r="F128" s="259"/>
      <c r="G128" s="259"/>
      <c r="H128" s="7"/>
      <c r="I128" s="259"/>
      <c r="J128" s="259"/>
      <c r="K128" s="259"/>
      <c r="L128" s="259"/>
      <c r="M128" s="259"/>
      <c r="N128" s="259"/>
      <c r="O128" s="7"/>
      <c r="P128" s="259"/>
      <c r="Q128" s="259"/>
      <c r="R128" s="259"/>
    </row>
    <row r="129" spans="1:22" s="9" customFormat="1" ht="13.95" customHeight="1">
      <c r="A129" s="301" t="s">
        <v>86</v>
      </c>
      <c r="B129" s="260">
        <v>999.2</v>
      </c>
      <c r="C129" s="260">
        <v>994.9</v>
      </c>
      <c r="D129" s="260">
        <v>4.3</v>
      </c>
      <c r="E129" s="122">
        <v>1021</v>
      </c>
      <c r="F129" s="122">
        <v>1016.6</v>
      </c>
      <c r="G129" s="122">
        <v>4.4000000000000004</v>
      </c>
      <c r="H129" s="301" t="s">
        <v>86</v>
      </c>
      <c r="I129" s="297">
        <v>1044.5</v>
      </c>
      <c r="J129" s="297">
        <v>1040</v>
      </c>
      <c r="K129" s="297">
        <v>4.5</v>
      </c>
      <c r="L129" s="297">
        <v>1070.4000000000001</v>
      </c>
      <c r="M129" s="297">
        <v>1065.9000000000001</v>
      </c>
      <c r="N129" s="297">
        <v>4.5</v>
      </c>
      <c r="O129" s="301" t="s">
        <v>86</v>
      </c>
      <c r="P129" s="122">
        <v>1093.8</v>
      </c>
      <c r="Q129" s="122">
        <v>1089.2</v>
      </c>
      <c r="R129" s="122">
        <v>4.5999999999999996</v>
      </c>
    </row>
    <row r="130" spans="1:22" s="9" customFormat="1" ht="13.95" customHeight="1">
      <c r="A130" s="11" t="s">
        <v>19</v>
      </c>
      <c r="B130" s="259"/>
      <c r="C130" s="259"/>
      <c r="D130" s="273"/>
      <c r="E130" s="259"/>
      <c r="F130" s="259"/>
      <c r="G130" s="273"/>
      <c r="H130" s="11" t="s">
        <v>19</v>
      </c>
      <c r="I130" s="259"/>
      <c r="J130" s="259"/>
      <c r="K130" s="273"/>
      <c r="L130" s="259"/>
      <c r="M130" s="259"/>
      <c r="N130" s="273"/>
      <c r="O130" s="11" t="s">
        <v>19</v>
      </c>
      <c r="P130" s="259"/>
      <c r="Q130" s="259"/>
      <c r="R130" s="273"/>
    </row>
    <row r="131" spans="1:22" s="9" customFormat="1" ht="13.95" customHeight="1">
      <c r="A131" s="302" t="s">
        <v>66</v>
      </c>
      <c r="B131" s="262">
        <v>10</v>
      </c>
      <c r="C131" s="262">
        <v>10</v>
      </c>
      <c r="D131" s="274" t="s">
        <v>15</v>
      </c>
      <c r="E131" s="262">
        <v>10.1</v>
      </c>
      <c r="F131" s="262">
        <v>10.1</v>
      </c>
      <c r="G131" s="274" t="s">
        <v>15</v>
      </c>
      <c r="H131" s="302" t="s">
        <v>66</v>
      </c>
      <c r="I131" s="262">
        <v>10.199999999999999</v>
      </c>
      <c r="J131" s="265">
        <v>10.199999999999999</v>
      </c>
      <c r="K131" s="274" t="s">
        <v>15</v>
      </c>
      <c r="L131" s="262">
        <v>10.3</v>
      </c>
      <c r="M131" s="265">
        <v>10.3</v>
      </c>
      <c r="N131" s="274" t="s">
        <v>15</v>
      </c>
      <c r="O131" s="302" t="s">
        <v>66</v>
      </c>
      <c r="P131" s="125">
        <v>10.3</v>
      </c>
      <c r="Q131" s="125">
        <v>10.3</v>
      </c>
      <c r="R131" s="274" t="s">
        <v>15</v>
      </c>
    </row>
    <row r="132" spans="1:22" s="256" customFormat="1" ht="13.95" customHeight="1">
      <c r="A132" s="269"/>
      <c r="B132" s="303"/>
      <c r="C132" s="303"/>
      <c r="D132" s="303"/>
      <c r="E132" s="259"/>
      <c r="F132" s="259"/>
      <c r="G132" s="259"/>
      <c r="H132" s="269"/>
      <c r="I132" s="259"/>
      <c r="J132" s="259"/>
      <c r="K132" s="259"/>
      <c r="L132" s="259"/>
      <c r="M132" s="259"/>
      <c r="N132" s="259"/>
      <c r="O132" s="269"/>
      <c r="P132" s="259"/>
      <c r="Q132" s="259"/>
      <c r="R132" s="259"/>
    </row>
    <row r="133" spans="1:22" s="256" customFormat="1" ht="13.95" customHeight="1">
      <c r="A133" s="128" t="s">
        <v>9</v>
      </c>
      <c r="B133" s="260">
        <v>264</v>
      </c>
      <c r="C133" s="260">
        <v>237.6</v>
      </c>
      <c r="D133" s="347">
        <v>26.4</v>
      </c>
      <c r="E133" s="260">
        <v>270.39999999999998</v>
      </c>
      <c r="F133" s="260">
        <v>243.4</v>
      </c>
      <c r="G133" s="347">
        <v>27</v>
      </c>
      <c r="H133" s="128" t="s">
        <v>9</v>
      </c>
      <c r="I133" s="122">
        <v>279.2</v>
      </c>
      <c r="J133" s="122">
        <v>251.9</v>
      </c>
      <c r="K133" s="304">
        <v>27.3</v>
      </c>
      <c r="L133" s="122">
        <v>291.10000000000002</v>
      </c>
      <c r="M133" s="122">
        <v>263.5</v>
      </c>
      <c r="N133" s="304">
        <v>27.6</v>
      </c>
      <c r="O133" s="128" t="s">
        <v>9</v>
      </c>
      <c r="P133" s="122">
        <v>302.5</v>
      </c>
      <c r="Q133" s="122">
        <v>274.8</v>
      </c>
      <c r="R133" s="304">
        <v>27.7</v>
      </c>
    </row>
    <row r="134" spans="1:22" s="9" customFormat="1" ht="13.95" customHeight="1">
      <c r="A134" s="306"/>
      <c r="B134" s="307"/>
      <c r="C134" s="307"/>
      <c r="D134" s="307"/>
      <c r="E134" s="307"/>
      <c r="F134" s="307"/>
      <c r="G134" s="307"/>
      <c r="H134" s="306"/>
      <c r="I134" s="307"/>
      <c r="J134" s="307"/>
      <c r="K134" s="307"/>
      <c r="L134" s="350"/>
      <c r="M134" s="350"/>
      <c r="N134" s="350"/>
      <c r="O134" s="306"/>
      <c r="P134" s="350"/>
      <c r="Q134" s="350"/>
      <c r="R134" s="350"/>
    </row>
    <row r="135" spans="1:22" s="9" customFormat="1" ht="10.199999999999999" customHeight="1">
      <c r="A135" s="308"/>
      <c r="B135" s="309"/>
      <c r="C135" s="309"/>
      <c r="D135" s="309"/>
      <c r="E135" s="7"/>
      <c r="F135" s="7"/>
      <c r="G135" s="7"/>
      <c r="H135" s="308"/>
      <c r="J135" s="343"/>
      <c r="K135" s="343"/>
      <c r="L135" s="7"/>
      <c r="M135" s="7"/>
      <c r="N135" s="7"/>
      <c r="O135" s="308"/>
      <c r="P135" s="7"/>
      <c r="Q135" s="7"/>
      <c r="R135" s="7"/>
    </row>
    <row r="136" spans="1:22" ht="15" hidden="1" customHeight="1">
      <c r="A136" s="310"/>
      <c r="B136" s="311">
        <f t="shared" ref="B136:G136" si="0">B8-B10-B24-B61-B75-B83-B95-B110-B129-B133</f>
        <v>0</v>
      </c>
      <c r="C136" s="311">
        <f t="shared" si="0"/>
        <v>0</v>
      </c>
      <c r="D136" s="311">
        <f t="shared" si="0"/>
        <v>4.6185277824406512E-14</v>
      </c>
      <c r="E136" s="311">
        <f t="shared" si="0"/>
        <v>7.9580786405131221E-13</v>
      </c>
      <c r="F136" s="311">
        <f t="shared" si="0"/>
        <v>-2.5579538487363607E-13</v>
      </c>
      <c r="G136" s="311">
        <f t="shared" si="0"/>
        <v>0</v>
      </c>
      <c r="H136" s="312"/>
      <c r="I136" s="311">
        <f>I8-I10-I24-I61-I75-I83-I95-I110-I129-I133</f>
        <v>0</v>
      </c>
      <c r="J136" s="311">
        <f>J8-J10-J24-J61-J75-J83-J95-J110-J129-J133</f>
        <v>0</v>
      </c>
      <c r="K136" s="311">
        <f>K8-K10-K24-K61-K75-K83-K95-K110-K129-K133</f>
        <v>-4.6185277824406512E-14</v>
      </c>
      <c r="L136" s="311">
        <f>L8-L10-L24-L61-L75-L83-L95-L114-L129-L133</f>
        <v>890.5000000000008</v>
      </c>
      <c r="M136" s="311">
        <f>M8-M10-M24-M61-M75-M83-M95-M114-M129-M133</f>
        <v>122.49999999999977</v>
      </c>
      <c r="N136" s="311" t="e">
        <f>N8-N10-N24-N61-N75-N83-N95-N114-N129-N133</f>
        <v>#VALUE!</v>
      </c>
      <c r="O136" s="312"/>
      <c r="P136" s="311">
        <f>P8-P10-P24-P61-P75-P83-P95-P114-P129-P133</f>
        <v>906.70000000000095</v>
      </c>
      <c r="Q136" s="311">
        <f>Q8-Q10-Q24-Q61-Q75-Q83-Q95-Q114-Q129-Q133</f>
        <v>126.69999999999976</v>
      </c>
      <c r="R136" s="311" t="e">
        <f>R8-R10-R24-R61-R75-R83-R95-R114-R129-R133</f>
        <v>#VALUE!</v>
      </c>
      <c r="S136" s="334"/>
      <c r="T136" s="334"/>
      <c r="U136" s="334"/>
      <c r="V136" s="334"/>
    </row>
    <row r="137" spans="1:22" ht="15" hidden="1" customHeight="1">
      <c r="A137" s="4" t="s">
        <v>1</v>
      </c>
      <c r="B137" s="313">
        <f>B10-B11-B12-B13-B16-B17-B21</f>
        <v>0</v>
      </c>
      <c r="C137" s="313">
        <f>C10-C11-C12-C13-C17-C21</f>
        <v>0</v>
      </c>
      <c r="D137" s="313">
        <f>D10-D11-D12-D13-D16-D17-D21</f>
        <v>0</v>
      </c>
      <c r="E137" s="313">
        <f>E10-E11-E12-E13-E16-E17-E21</f>
        <v>0</v>
      </c>
      <c r="F137" s="313">
        <f>F10-F11-F12-F13-F17-F21</f>
        <v>0</v>
      </c>
      <c r="G137" s="313">
        <f>G10-G11-G12-G13-G16-G17-G21</f>
        <v>0</v>
      </c>
      <c r="H137" s="314"/>
      <c r="I137" s="313">
        <f>I10-I11-I12-I13-I16-I17-I21</f>
        <v>0</v>
      </c>
      <c r="J137" s="313">
        <f>J10-J11-J12-J13-J17-J21</f>
        <v>0</v>
      </c>
      <c r="K137" s="313">
        <f>K10-K11-K12-K13-K16-K17-K21</f>
        <v>0</v>
      </c>
      <c r="L137" s="313">
        <f>L10-L11-L12-L13-L16-L17-L21</f>
        <v>0</v>
      </c>
      <c r="M137" s="313">
        <f>M10-M11-M12-M13-M17-M21</f>
        <v>0</v>
      </c>
      <c r="N137" s="313">
        <f>N10-N11-N12-N13-N16-N17-N21</f>
        <v>0</v>
      </c>
      <c r="O137" s="314"/>
      <c r="P137" s="313">
        <f>P10-P11-P12-P13-P16-P17-P21</f>
        <v>0</v>
      </c>
      <c r="Q137" s="313">
        <f>Q10-Q11-Q12-Q13-Q17-Q21</f>
        <v>0</v>
      </c>
      <c r="R137" s="313">
        <f>R10-R11-R12-R13-R16-R17-R21</f>
        <v>0</v>
      </c>
      <c r="S137" s="334"/>
      <c r="T137" s="334"/>
      <c r="U137" s="334"/>
      <c r="V137" s="334"/>
    </row>
    <row r="138" spans="1:22" ht="15" hidden="1" customHeight="1">
      <c r="A138" s="310"/>
      <c r="B138" s="315"/>
      <c r="C138" s="315">
        <f>C17-C19-C20</f>
        <v>0</v>
      </c>
      <c r="D138" s="315"/>
      <c r="E138" s="315"/>
      <c r="F138" s="315">
        <f>F17-F19-F20</f>
        <v>0</v>
      </c>
      <c r="G138" s="315"/>
      <c r="H138" s="316"/>
      <c r="I138" s="315"/>
      <c r="J138" s="315">
        <f>J17-J19-J20</f>
        <v>0</v>
      </c>
      <c r="K138" s="315"/>
      <c r="L138" s="315"/>
      <c r="M138" s="315">
        <f>M17-M19-M20</f>
        <v>0</v>
      </c>
      <c r="N138" s="315"/>
      <c r="O138" s="316"/>
      <c r="P138" s="315"/>
      <c r="Q138" s="315">
        <f>Q17-Q19-Q20</f>
        <v>0</v>
      </c>
      <c r="R138" s="315"/>
      <c r="S138" s="334"/>
      <c r="T138" s="334"/>
      <c r="U138" s="334"/>
      <c r="V138" s="334"/>
    </row>
    <row r="139" spans="1:22" ht="15" hidden="1" customHeight="1">
      <c r="A139" s="310"/>
      <c r="B139" s="314"/>
      <c r="C139" s="313">
        <f>C21-C22</f>
        <v>0</v>
      </c>
      <c r="D139" s="314"/>
      <c r="E139" s="314"/>
      <c r="F139" s="313">
        <f>F21-F22</f>
        <v>0</v>
      </c>
      <c r="G139" s="314"/>
      <c r="H139" s="316"/>
      <c r="I139" s="314"/>
      <c r="J139" s="313">
        <f>J21-J22</f>
        <v>0</v>
      </c>
      <c r="K139" s="314"/>
      <c r="L139" s="314"/>
      <c r="M139" s="313">
        <f>M21-M22</f>
        <v>0</v>
      </c>
      <c r="N139" s="314"/>
      <c r="O139" s="316"/>
      <c r="P139" s="314"/>
      <c r="Q139" s="313">
        <f>Q21-Q22</f>
        <v>0</v>
      </c>
      <c r="R139" s="314"/>
      <c r="S139" s="334"/>
      <c r="T139" s="334"/>
      <c r="U139" s="334"/>
      <c r="V139" s="334"/>
    </row>
    <row r="140" spans="1:22" ht="15" hidden="1" customHeight="1">
      <c r="A140" s="4" t="s">
        <v>67</v>
      </c>
      <c r="B140" s="312">
        <f>B24-B25-B26-B29-B32-B36-B38-B39-B40-B42-B44-B45-B47</f>
        <v>3.5527136788005009E-14</v>
      </c>
      <c r="C140" s="312">
        <f>C24-C25-C26-C29-C32-C36-C40-C42-C45</f>
        <v>0</v>
      </c>
      <c r="D140" s="312">
        <f>D24-D25-D26-D32-D36-D38-D39-D40-D42-D44-D45-D47</f>
        <v>-1.6342482922482304E-13</v>
      </c>
      <c r="E140" s="312">
        <f>E24-E25-E26-E29-E32-E36-E38-E39-E40-E42-E44-E45-E47</f>
        <v>1.9184653865522705E-13</v>
      </c>
      <c r="F140" s="312">
        <f>F24-F25-F26-F29-F32-F36-F40-F42-F45</f>
        <v>0</v>
      </c>
      <c r="G140" s="312">
        <f>G24-G25-G26-G32-G36-G38-G39-G40-G42-G44-G45-G47</f>
        <v>-3.0000000000050875E-2</v>
      </c>
      <c r="H140" s="314"/>
      <c r="I140" s="312">
        <f>I24-I25-I26-I29-I32-I36-I38-I39-I40-I42-I44-I45-I47</f>
        <v>1.1368683772161603E-13</v>
      </c>
      <c r="J140" s="312">
        <f>J24-J25-J26-J29-J32-J36-J40-J42-J45</f>
        <v>0</v>
      </c>
      <c r="K140" s="312">
        <f>K24-K25-K26-K32-K36-K38-K39-K40-K42-K44-K45-K47</f>
        <v>5.6843418860808015E-14</v>
      </c>
      <c r="L140" s="312">
        <f>L24-L25-L26-L29-L32-L36-L38-L39-L40-L42-L44-L45-L47</f>
        <v>-9.9475983006414026E-14</v>
      </c>
      <c r="M140" s="312">
        <f>M24-M25-M26-M29-M32-M36-M40-M42-M45</f>
        <v>0</v>
      </c>
      <c r="N140" s="312">
        <f>N24-N25-N26-N32-N36-N38-N39-N40-N42-N44-N45-N47</f>
        <v>-1.9895196601282805E-13</v>
      </c>
      <c r="O140" s="314"/>
      <c r="P140" s="312">
        <f>P24-P25-P26-P29-P32-P36-P38-P39-P40-P42-P44-P45-P47</f>
        <v>-7.1054273576010019E-14</v>
      </c>
      <c r="Q140" s="312">
        <f>Q24-Q25-Q26-Q29-Q32-Q36-Q40-Q42-Q45</f>
        <v>0</v>
      </c>
      <c r="R140" s="312">
        <f>R24-R25-R26-R32-R36-R38-R39-R40-R42-R44-R45-R47</f>
        <v>-1.2789769243681803E-13</v>
      </c>
      <c r="S140" s="334"/>
      <c r="T140" s="334"/>
      <c r="U140" s="334"/>
      <c r="V140" s="334"/>
    </row>
    <row r="141" spans="1:22" ht="15" hidden="1" customHeight="1">
      <c r="A141" s="310"/>
      <c r="B141" s="313"/>
      <c r="C141" s="317">
        <f>C36-C37</f>
        <v>0</v>
      </c>
      <c r="D141" s="314"/>
      <c r="E141" s="313"/>
      <c r="F141" s="317">
        <f>F36-F37</f>
        <v>0</v>
      </c>
      <c r="G141" s="314"/>
      <c r="H141" s="318"/>
      <c r="I141" s="313"/>
      <c r="J141" s="317">
        <f>J36-J37</f>
        <v>0</v>
      </c>
      <c r="K141" s="314"/>
      <c r="L141" s="313"/>
      <c r="M141" s="317">
        <f>M36-M37</f>
        <v>0</v>
      </c>
      <c r="N141" s="314"/>
      <c r="O141" s="318"/>
      <c r="P141" s="313"/>
      <c r="Q141" s="317">
        <f>Q36-Q37</f>
        <v>0</v>
      </c>
      <c r="R141" s="314"/>
      <c r="S141" s="334"/>
      <c r="T141" s="334"/>
      <c r="U141" s="334"/>
      <c r="V141" s="334"/>
    </row>
    <row r="142" spans="1:22" ht="15" hidden="1" customHeight="1">
      <c r="A142" s="310"/>
      <c r="B142" s="313"/>
      <c r="C142" s="317">
        <f>C40-C41</f>
        <v>0</v>
      </c>
      <c r="D142" s="316"/>
      <c r="E142" s="313"/>
      <c r="F142" s="317">
        <f>F40-F41</f>
        <v>0</v>
      </c>
      <c r="G142" s="316"/>
      <c r="H142" s="319"/>
      <c r="I142" s="313"/>
      <c r="J142" s="317">
        <f>J40-J41</f>
        <v>0</v>
      </c>
      <c r="K142" s="316"/>
      <c r="L142" s="313"/>
      <c r="M142" s="317">
        <f>M40-M41</f>
        <v>0</v>
      </c>
      <c r="N142" s="316"/>
      <c r="O142" s="319"/>
      <c r="P142" s="313"/>
      <c r="Q142" s="317">
        <f>Q40-Q41</f>
        <v>0</v>
      </c>
      <c r="R142" s="316"/>
      <c r="S142" s="334"/>
      <c r="T142" s="334"/>
      <c r="U142" s="334"/>
      <c r="V142" s="334"/>
    </row>
    <row r="143" spans="1:22" ht="15" hidden="1" customHeight="1">
      <c r="A143" s="310"/>
      <c r="B143" s="313"/>
      <c r="C143" s="317">
        <f>C42-C43</f>
        <v>0</v>
      </c>
      <c r="D143" s="316"/>
      <c r="E143" s="313"/>
      <c r="F143" s="317">
        <f>F42-F43</f>
        <v>0</v>
      </c>
      <c r="G143" s="316"/>
      <c r="H143" s="319"/>
      <c r="I143" s="313"/>
      <c r="J143" s="317">
        <f>J42-J43</f>
        <v>0</v>
      </c>
      <c r="K143" s="316"/>
      <c r="L143" s="313"/>
      <c r="M143" s="317">
        <f>M42-M43</f>
        <v>0</v>
      </c>
      <c r="N143" s="316"/>
      <c r="O143" s="319"/>
      <c r="P143" s="313"/>
      <c r="Q143" s="317">
        <f>Q42-Q43</f>
        <v>0</v>
      </c>
      <c r="R143" s="316"/>
      <c r="S143" s="334"/>
      <c r="T143" s="334"/>
      <c r="U143" s="334"/>
      <c r="V143" s="334"/>
    </row>
    <row r="144" spans="1:22" ht="15" hidden="1" customHeight="1">
      <c r="A144" s="310"/>
      <c r="B144" s="315"/>
      <c r="C144" s="317">
        <f>C45-C46</f>
        <v>0</v>
      </c>
      <c r="D144" s="314"/>
      <c r="E144" s="315"/>
      <c r="F144" s="317">
        <f>F45-F46</f>
        <v>0</v>
      </c>
      <c r="G144" s="314"/>
      <c r="H144" s="319"/>
      <c r="I144" s="315"/>
      <c r="J144" s="317">
        <f>J45-J46</f>
        <v>0</v>
      </c>
      <c r="K144" s="314"/>
      <c r="L144" s="315"/>
      <c r="M144" s="317">
        <f>M45-M46</f>
        <v>0</v>
      </c>
      <c r="N144" s="314"/>
      <c r="O144" s="319"/>
      <c r="P144" s="315"/>
      <c r="Q144" s="317">
        <f>Q45-Q46</f>
        <v>0</v>
      </c>
      <c r="R144" s="314"/>
      <c r="S144" s="334"/>
      <c r="T144" s="334"/>
      <c r="U144" s="334"/>
      <c r="V144" s="334"/>
    </row>
    <row r="145" spans="1:22" ht="15" hidden="1" customHeight="1">
      <c r="A145" s="4" t="s">
        <v>12</v>
      </c>
      <c r="B145" s="315">
        <f>B61-B62-B65-B68-B69-B70-B72-B73</f>
        <v>0</v>
      </c>
      <c r="C145" s="315">
        <f>C61-C62-C65-C70</f>
        <v>0</v>
      </c>
      <c r="D145" s="315">
        <f>D61-D68-D69-D70-D72-D73</f>
        <v>0</v>
      </c>
      <c r="E145" s="315">
        <f>E61-E62-E65-E68-E69-E70-E72-E73</f>
        <v>0</v>
      </c>
      <c r="F145" s="315">
        <f>F61-F62-F65-F70</f>
        <v>0</v>
      </c>
      <c r="G145" s="315">
        <f>G61-G68-G69-G70-G72-G73</f>
        <v>0</v>
      </c>
      <c r="H145" s="319"/>
      <c r="I145" s="315">
        <f>I61-I62-I65-I68-I69-I70-I72-I73</f>
        <v>0</v>
      </c>
      <c r="J145" s="315">
        <f>J61-J62-J65-J70</f>
        <v>0</v>
      </c>
      <c r="K145" s="315">
        <f>K61-K68-K69-K70-K72-K73</f>
        <v>0</v>
      </c>
      <c r="L145" s="315">
        <f>L61-L62-L65-L68-L69-L70-L72-L73</f>
        <v>0</v>
      </c>
      <c r="M145" s="315">
        <f>M61-M62-M65-M70</f>
        <v>0</v>
      </c>
      <c r="N145" s="315">
        <f>N61-N68-N69-N70-N72-N73</f>
        <v>0</v>
      </c>
      <c r="O145" s="319"/>
      <c r="P145" s="315">
        <f>P61-P62-P65-P68-P69-P70-P72-P73</f>
        <v>0</v>
      </c>
      <c r="Q145" s="315">
        <f>Q61-Q62-Q65-Q70</f>
        <v>0</v>
      </c>
      <c r="R145" s="315">
        <f>R61-R68-R69-R70-R72-R73</f>
        <v>0</v>
      </c>
      <c r="S145" s="334"/>
      <c r="T145" s="334"/>
      <c r="U145" s="334"/>
      <c r="V145" s="334"/>
    </row>
    <row r="146" spans="1:22" ht="15" hidden="1" customHeight="1">
      <c r="A146" s="310"/>
      <c r="B146" s="314"/>
      <c r="C146" s="317">
        <f>C70-C71</f>
        <v>0</v>
      </c>
      <c r="D146" s="314"/>
      <c r="E146" s="314"/>
      <c r="F146" s="317">
        <f>F70-F71</f>
        <v>0</v>
      </c>
      <c r="G146" s="314"/>
      <c r="H146" s="319"/>
      <c r="I146" s="314"/>
      <c r="J146" s="317">
        <f>J70-J71</f>
        <v>0</v>
      </c>
      <c r="K146" s="314"/>
      <c r="L146" s="314"/>
      <c r="M146" s="317">
        <f>M70-M71</f>
        <v>0</v>
      </c>
      <c r="N146" s="314"/>
      <c r="O146" s="319"/>
      <c r="P146" s="314"/>
      <c r="Q146" s="317">
        <f>Q70-Q71</f>
        <v>0</v>
      </c>
      <c r="R146" s="314"/>
      <c r="S146" s="334"/>
      <c r="T146" s="334"/>
      <c r="U146" s="334"/>
      <c r="V146" s="334"/>
    </row>
    <row r="147" spans="1:22" ht="15" hidden="1" customHeight="1">
      <c r="A147" s="4" t="s">
        <v>2</v>
      </c>
      <c r="B147" s="320">
        <f>B75-B76-B77-B78-B79-B80-B81</f>
        <v>0</v>
      </c>
      <c r="C147" s="320">
        <f>C75-C76</f>
        <v>0</v>
      </c>
      <c r="D147" s="320">
        <f>D75-D77-D78-D79-D80-D81</f>
        <v>0</v>
      </c>
      <c r="E147" s="320">
        <f>E75-E76-E77-E78-E79-E80-E81</f>
        <v>0</v>
      </c>
      <c r="F147" s="320">
        <f>F75-F76</f>
        <v>0</v>
      </c>
      <c r="G147" s="320">
        <f>G75-G77-G78-G79-G80-G81</f>
        <v>0</v>
      </c>
      <c r="H147" s="319"/>
      <c r="I147" s="320">
        <f>I75-I76-I77-I78-I79-I80-I81</f>
        <v>0</v>
      </c>
      <c r="J147" s="320">
        <f>J75-J76</f>
        <v>0</v>
      </c>
      <c r="K147" s="320">
        <f>K75-K77-K78-K79-K80-K81</f>
        <v>0</v>
      </c>
      <c r="L147" s="320">
        <f>L75-L76-L77-L78-L79-L80-L81</f>
        <v>0</v>
      </c>
      <c r="M147" s="320">
        <f>M75-M76</f>
        <v>0</v>
      </c>
      <c r="N147" s="320">
        <f>N75-N77-N78-N79-N80-N81</f>
        <v>0</v>
      </c>
      <c r="O147" s="319"/>
      <c r="P147" s="320">
        <f>P75-P76-P77-P78-P79-P80-P81</f>
        <v>0</v>
      </c>
      <c r="Q147" s="320">
        <f>Q75-Q76</f>
        <v>0</v>
      </c>
      <c r="R147" s="320">
        <f>R75-R77-R78-R79-R80-R81</f>
        <v>0</v>
      </c>
      <c r="S147" s="334"/>
      <c r="T147" s="334"/>
      <c r="U147" s="334"/>
      <c r="V147" s="334"/>
    </row>
    <row r="148" spans="1:22" ht="15" hidden="1" customHeight="1">
      <c r="A148" s="4"/>
      <c r="B148" s="320"/>
      <c r="C148" s="320"/>
      <c r="D148" s="320"/>
      <c r="E148" s="320"/>
      <c r="F148" s="320"/>
      <c r="G148" s="320"/>
      <c r="H148" s="319"/>
      <c r="I148" s="320"/>
      <c r="J148" s="320"/>
      <c r="K148" s="320"/>
      <c r="L148" s="320"/>
      <c r="M148" s="320"/>
      <c r="N148" s="320"/>
      <c r="O148" s="319"/>
      <c r="P148" s="320"/>
      <c r="Q148" s="320"/>
      <c r="R148" s="320"/>
      <c r="S148" s="334"/>
      <c r="T148" s="334"/>
      <c r="U148" s="334"/>
      <c r="V148" s="334"/>
    </row>
    <row r="149" spans="1:22" ht="15" hidden="1" customHeight="1">
      <c r="A149" s="4" t="s">
        <v>51</v>
      </c>
      <c r="B149" s="320">
        <f>B83-B84-B85-B86-B87-B89-B91-B93</f>
        <v>1.4210854715202004E-13</v>
      </c>
      <c r="C149" s="320">
        <f>C83-C87-C89-C91</f>
        <v>0</v>
      </c>
      <c r="D149" s="320">
        <f>D83-D84-D85-D86-D87-D89-D91-D93</f>
        <v>1.4210854715202004E-13</v>
      </c>
      <c r="E149" s="320">
        <f>E83-E84-E85-E86-E87-E89-E91-E93</f>
        <v>4.9737991503207013E-14</v>
      </c>
      <c r="F149" s="320">
        <f>F83-F87-F89-F91</f>
        <v>0</v>
      </c>
      <c r="G149" s="320">
        <f>G83-G84-G85-G86-G87-G89-G91-G93</f>
        <v>1.9184653865522705E-13</v>
      </c>
      <c r="H149" s="319"/>
      <c r="I149" s="320">
        <f>I83-I84-I85-I86-I87-I89-I91-I93</f>
        <v>0</v>
      </c>
      <c r="J149" s="320">
        <f>J83-J87-J89-J91</f>
        <v>0</v>
      </c>
      <c r="K149" s="320">
        <f>K83-K84-K85-K86-K87-K89-K91-K93</f>
        <v>-1.0302869668521453E-13</v>
      </c>
      <c r="L149" s="320">
        <f>L83-L84-L85-L86-L87-L89-L91-L93</f>
        <v>-2.8421709430404007E-14</v>
      </c>
      <c r="M149" s="320">
        <f>M83-M87-M89-M91</f>
        <v>0</v>
      </c>
      <c r="N149" s="320">
        <f>N83-N84-N85-N86-N87-N89-N91-N93</f>
        <v>5.6843418860808015E-14</v>
      </c>
      <c r="O149" s="319"/>
      <c r="P149" s="320">
        <f>P83-P84-P85-P86-P87-P89-P91-P93</f>
        <v>-2.2026824808563106E-13</v>
      </c>
      <c r="Q149" s="320">
        <f>Q83-Q87-Q89-Q91</f>
        <v>0</v>
      </c>
      <c r="R149" s="320">
        <f>R83-R84-R85-R86-R87-R89-R91-R93</f>
        <v>1.4921397450962104E-13</v>
      </c>
      <c r="S149" s="334"/>
      <c r="T149" s="334"/>
      <c r="U149" s="334"/>
      <c r="V149" s="334"/>
    </row>
    <row r="150" spans="1:22" ht="15" hidden="1" customHeight="1">
      <c r="A150" s="321"/>
      <c r="B150" s="321"/>
      <c r="C150" s="320">
        <f>C87-C88</f>
        <v>0</v>
      </c>
      <c r="D150" s="321"/>
      <c r="E150" s="321"/>
      <c r="F150" s="320">
        <f>F87-F88</f>
        <v>0</v>
      </c>
      <c r="G150" s="321"/>
      <c r="H150" s="319"/>
      <c r="I150" s="321"/>
      <c r="J150" s="320">
        <f>J87-J88</f>
        <v>0</v>
      </c>
      <c r="K150" s="321"/>
      <c r="L150" s="321"/>
      <c r="M150" s="320">
        <f>M87-M88</f>
        <v>0</v>
      </c>
      <c r="N150" s="321"/>
      <c r="O150" s="319"/>
      <c r="P150" s="321"/>
      <c r="Q150" s="320">
        <f>Q87-Q88</f>
        <v>0</v>
      </c>
      <c r="R150" s="321"/>
      <c r="S150" s="334"/>
      <c r="T150" s="334"/>
      <c r="U150" s="334"/>
      <c r="V150" s="334"/>
    </row>
    <row r="151" spans="1:22" ht="15" hidden="1" customHeight="1">
      <c r="A151" s="321"/>
      <c r="B151" s="321"/>
      <c r="C151" s="320">
        <f>C89-C90</f>
        <v>0</v>
      </c>
      <c r="D151" s="320"/>
      <c r="E151" s="321"/>
      <c r="F151" s="320">
        <f>F89-F90</f>
        <v>0</v>
      </c>
      <c r="G151" s="320"/>
      <c r="H151" s="319"/>
      <c r="I151" s="321"/>
      <c r="J151" s="320">
        <f>J89-J90</f>
        <v>0</v>
      </c>
      <c r="K151" s="320"/>
      <c r="L151" s="321"/>
      <c r="M151" s="320">
        <f>M89-M90</f>
        <v>0</v>
      </c>
      <c r="N151" s="320"/>
      <c r="O151" s="319"/>
      <c r="P151" s="321"/>
      <c r="Q151" s="320">
        <f>Q89-Q90</f>
        <v>0</v>
      </c>
      <c r="R151" s="320"/>
      <c r="S151" s="334"/>
      <c r="T151" s="334"/>
      <c r="U151" s="334"/>
      <c r="V151" s="334"/>
    </row>
    <row r="152" spans="1:22" ht="15" hidden="1" customHeight="1">
      <c r="A152" s="321"/>
      <c r="B152" s="321"/>
      <c r="C152" s="320">
        <f>C91-C92</f>
        <v>0</v>
      </c>
      <c r="D152" s="321"/>
      <c r="E152" s="321"/>
      <c r="F152" s="320">
        <f>F91-F92</f>
        <v>0</v>
      </c>
      <c r="G152" s="321"/>
      <c r="H152" s="319"/>
      <c r="I152" s="321"/>
      <c r="J152" s="320">
        <f>J91-J92</f>
        <v>0</v>
      </c>
      <c r="K152" s="321"/>
      <c r="L152" s="321"/>
      <c r="M152" s="320">
        <f>M91-M92</f>
        <v>0</v>
      </c>
      <c r="N152" s="321"/>
      <c r="O152" s="319"/>
      <c r="P152" s="321"/>
      <c r="Q152" s="320">
        <f>Q91-Q92</f>
        <v>0</v>
      </c>
      <c r="R152" s="321"/>
      <c r="S152" s="334"/>
      <c r="T152" s="334"/>
      <c r="U152" s="334"/>
      <c r="V152" s="334"/>
    </row>
    <row r="153" spans="1:22" ht="15" hidden="1" customHeight="1">
      <c r="A153" s="4" t="s">
        <v>4</v>
      </c>
      <c r="B153" s="320">
        <f>B95-B96-B97-B98-B99-B100</f>
        <v>0</v>
      </c>
      <c r="C153" s="320">
        <f>C95-C96</f>
        <v>0</v>
      </c>
      <c r="D153" s="320">
        <f>D95-D97-D98-D99-D100</f>
        <v>0</v>
      </c>
      <c r="E153" s="320">
        <f>E95-E96-E97-E98-E99-E100</f>
        <v>0</v>
      </c>
      <c r="F153" s="320">
        <f>F95-F96</f>
        <v>0</v>
      </c>
      <c r="G153" s="320">
        <f>G95-G97-G98-G99-G100</f>
        <v>0</v>
      </c>
      <c r="H153" s="319"/>
      <c r="I153" s="320">
        <f>I95-I96-I97-I98-I99-I100</f>
        <v>0</v>
      </c>
      <c r="J153" s="320">
        <f>J95-J96</f>
        <v>0</v>
      </c>
      <c r="K153" s="320">
        <f>K95-K97-K98-K99-K100</f>
        <v>0</v>
      </c>
      <c r="L153" s="320">
        <f>L95-L96-L97-L98-L99-L100</f>
        <v>0</v>
      </c>
      <c r="M153" s="320">
        <f>M95-M96</f>
        <v>0</v>
      </c>
      <c r="N153" s="320">
        <f>N95-N97-N98-N99-N100</f>
        <v>0</v>
      </c>
      <c r="O153" s="319"/>
      <c r="P153" s="320">
        <f>P95-P96-P97-P98-P99-P100</f>
        <v>0</v>
      </c>
      <c r="Q153" s="320">
        <f>Q95-Q96</f>
        <v>0</v>
      </c>
      <c r="R153" s="320">
        <f>R95-R97-R98-R99-R100</f>
        <v>0</v>
      </c>
      <c r="S153" s="334"/>
      <c r="T153" s="334"/>
      <c r="U153" s="334"/>
      <c r="V153" s="334"/>
    </row>
    <row r="154" spans="1:22" ht="15" hidden="1" customHeight="1">
      <c r="A154" s="4" t="s">
        <v>5</v>
      </c>
      <c r="B154" s="320">
        <f>B110-B111-B112-B113-B115-B120-B121-B123-B125-B126</f>
        <v>0</v>
      </c>
      <c r="C154" s="320">
        <f>C110-C111-C113-C115-C121-C123-C126</f>
        <v>0</v>
      </c>
      <c r="D154" s="320">
        <f>D110-D112-D113-D115-D120-D121-D123-D125-D126</f>
        <v>0</v>
      </c>
      <c r="E154" s="320">
        <f>E110-E111-E112-E113-E115-E120-E121-E123-E125-E126</f>
        <v>0</v>
      </c>
      <c r="F154" s="320">
        <f>F110-F111-F113-F115-F121-F123-F126</f>
        <v>0</v>
      </c>
      <c r="G154" s="320">
        <f>G110-G112-G113-G115-G120-G121-G123-G125-G126</f>
        <v>0</v>
      </c>
      <c r="H154" s="319"/>
      <c r="I154" s="320">
        <f>I110-I111-I112-I113-I115-I120-I121-I123-I125-I126</f>
        <v>0</v>
      </c>
      <c r="J154" s="320">
        <f>J110-J111-J113-J115-J121-J123-J126</f>
        <v>0</v>
      </c>
      <c r="K154" s="320">
        <f>K110-K112-K113-K115-K120-K121-K123-K125-K126</f>
        <v>0</v>
      </c>
      <c r="L154" s="320" t="e">
        <f>L114-L115-L116-L117-L119-L124-L125-L127-#REF!-#REF!</f>
        <v>#REF!</v>
      </c>
      <c r="M154" s="320" t="e">
        <f>M114-M115-M117-M119-M125-#REF!-#REF!</f>
        <v>#VALUE!</v>
      </c>
      <c r="N154" s="320" t="e">
        <f>N114-N116-N117-N119-N124-N125-M127-#REF!-#REF!</f>
        <v>#VALUE!</v>
      </c>
      <c r="O154" s="319"/>
      <c r="P154" s="320" t="e">
        <f>P114-P115-P116-P117-P119-P124-P125-P127-#REF!-#REF!</f>
        <v>#REF!</v>
      </c>
      <c r="Q154" s="320" t="e">
        <f>Q114-Q115-Q117-Q119-Q125-Q127-#REF!</f>
        <v>#VALUE!</v>
      </c>
      <c r="R154" s="320" t="e">
        <f>R114-R116-R117-R119-R124-R125-R127-#REF!-#REF!</f>
        <v>#VALUE!</v>
      </c>
      <c r="S154" s="334"/>
      <c r="T154" s="334"/>
      <c r="U154" s="334"/>
      <c r="V154" s="334"/>
    </row>
    <row r="155" spans="1:22" ht="15" hidden="1" customHeight="1">
      <c r="A155" s="322"/>
      <c r="B155" s="321"/>
      <c r="C155" s="320">
        <f>C113-C114</f>
        <v>0</v>
      </c>
      <c r="D155" s="321"/>
      <c r="E155" s="321"/>
      <c r="F155" s="320">
        <f>F113-F114</f>
        <v>0</v>
      </c>
      <c r="G155" s="321"/>
      <c r="H155" s="319"/>
      <c r="I155" s="321"/>
      <c r="J155" s="320">
        <f>J113-J114</f>
        <v>0</v>
      </c>
      <c r="K155" s="321"/>
      <c r="L155" s="321"/>
      <c r="M155" s="320">
        <f>M117-M118</f>
        <v>4.1000000000000005</v>
      </c>
      <c r="N155" s="321"/>
      <c r="O155" s="319"/>
      <c r="P155" s="321"/>
      <c r="Q155" s="320">
        <f>Q117-Q118</f>
        <v>4.2</v>
      </c>
      <c r="R155" s="321"/>
      <c r="S155" s="334"/>
      <c r="T155" s="334"/>
      <c r="U155" s="334"/>
      <c r="V155" s="334"/>
    </row>
    <row r="156" spans="1:22" ht="15" hidden="1" customHeight="1">
      <c r="A156" s="322"/>
      <c r="B156" s="321"/>
      <c r="C156" s="320">
        <f>C115-C117-C118-C119</f>
        <v>-3.6082248300317588E-16</v>
      </c>
      <c r="D156" s="320"/>
      <c r="E156" s="321"/>
      <c r="F156" s="320">
        <f>F115-F117-F118-F119</f>
        <v>-1.2490009027033011E-15</v>
      </c>
      <c r="G156" s="320"/>
      <c r="H156" s="319"/>
      <c r="I156" s="321"/>
      <c r="J156" s="320">
        <f>J115-J117-J118-J119</f>
        <v>-1.2490009027033011E-15</v>
      </c>
      <c r="K156" s="320"/>
      <c r="L156" s="321"/>
      <c r="M156" s="320">
        <f>M119-M121-M122-M123</f>
        <v>-27.9</v>
      </c>
      <c r="N156" s="320"/>
      <c r="O156" s="319"/>
      <c r="P156" s="321"/>
      <c r="Q156" s="320">
        <f>Q119-Q121-Q122-Q123</f>
        <v>-28.499999999999996</v>
      </c>
      <c r="R156" s="320"/>
      <c r="S156" s="334"/>
      <c r="T156" s="334"/>
      <c r="U156" s="334"/>
      <c r="V156" s="334"/>
    </row>
    <row r="157" spans="1:22" ht="15" hidden="1" customHeight="1">
      <c r="A157" s="322"/>
      <c r="B157" s="321"/>
      <c r="C157" s="320">
        <f>C121-C122</f>
        <v>0</v>
      </c>
      <c r="D157" s="321"/>
      <c r="E157" s="321"/>
      <c r="F157" s="320">
        <f>F121-F122</f>
        <v>0</v>
      </c>
      <c r="G157" s="321"/>
      <c r="H157" s="319"/>
      <c r="I157" s="321"/>
      <c r="J157" s="320">
        <f>J121-J122</f>
        <v>0</v>
      </c>
      <c r="K157" s="321"/>
      <c r="L157" s="321"/>
      <c r="M157" s="320" t="e">
        <f>M125-M126</f>
        <v>#VALUE!</v>
      </c>
      <c r="N157" s="321"/>
      <c r="O157" s="319"/>
      <c r="P157" s="321"/>
      <c r="Q157" s="320" t="e">
        <f>Q125-Q126</f>
        <v>#VALUE!</v>
      </c>
      <c r="R157" s="321"/>
      <c r="S157" s="334"/>
      <c r="T157" s="334"/>
      <c r="U157" s="334"/>
      <c r="V157" s="334"/>
    </row>
    <row r="158" spans="1:22" ht="15" hidden="1" customHeight="1">
      <c r="A158" s="322"/>
      <c r="B158" s="321"/>
      <c r="C158" s="320">
        <f>C123-C124</f>
        <v>0</v>
      </c>
      <c r="D158" s="321"/>
      <c r="E158" s="321"/>
      <c r="F158" s="320">
        <f>F123-F124</f>
        <v>0</v>
      </c>
      <c r="G158" s="321"/>
      <c r="H158" s="319"/>
      <c r="I158" s="321"/>
      <c r="J158" s="320">
        <f>J123-J124</f>
        <v>0</v>
      </c>
      <c r="K158" s="321"/>
      <c r="L158" s="321"/>
      <c r="M158" s="320" t="e">
        <f>#REF!-#REF!</f>
        <v>#REF!</v>
      </c>
      <c r="N158" s="321"/>
      <c r="O158" s="319"/>
      <c r="P158" s="321"/>
      <c r="Q158" s="320" t="e">
        <f>Q127-#REF!</f>
        <v>#REF!</v>
      </c>
      <c r="R158" s="321"/>
      <c r="S158" s="334"/>
      <c r="T158" s="334"/>
      <c r="U158" s="334"/>
      <c r="V158" s="334"/>
    </row>
    <row r="159" spans="1:22" ht="15" hidden="1" customHeight="1">
      <c r="A159" s="323"/>
      <c r="B159" s="321"/>
      <c r="C159" s="320">
        <f>C126-C127</f>
        <v>0</v>
      </c>
      <c r="D159" s="321"/>
      <c r="E159" s="321"/>
      <c r="F159" s="320">
        <f>F126-F127</f>
        <v>0</v>
      </c>
      <c r="G159" s="321"/>
      <c r="H159" s="319"/>
      <c r="I159" s="321"/>
      <c r="J159" s="320">
        <f>J126-J127</f>
        <v>0</v>
      </c>
      <c r="K159" s="321"/>
      <c r="L159" s="321"/>
      <c r="M159" s="320" t="e">
        <f>#REF!-#REF!</f>
        <v>#REF!</v>
      </c>
      <c r="N159" s="321"/>
      <c r="O159" s="319"/>
      <c r="P159" s="321"/>
      <c r="Q159" s="320" t="e">
        <f>#REF!-#REF!</f>
        <v>#REF!</v>
      </c>
      <c r="R159" s="321"/>
      <c r="S159" s="334"/>
      <c r="T159" s="334"/>
      <c r="U159" s="334"/>
      <c r="V159" s="334"/>
    </row>
    <row r="160" spans="1:22" ht="15" hidden="1" customHeight="1">
      <c r="A160" s="321"/>
      <c r="B160" s="324">
        <f t="shared" ref="B160:D160" si="1">SUM(B136:B159)</f>
        <v>1.7763568394002505E-13</v>
      </c>
      <c r="C160" s="324">
        <f t="shared" si="1"/>
        <v>-3.6082248300317588E-16</v>
      </c>
      <c r="D160" s="324">
        <f t="shared" si="1"/>
        <v>2.4868995751603507E-14</v>
      </c>
      <c r="E160" s="324">
        <f t="shared" ref="E160:G160" si="2">SUM(E136:E159)</f>
        <v>1.0373923942097463E-12</v>
      </c>
      <c r="F160" s="324">
        <f t="shared" si="2"/>
        <v>-2.5704438577633937E-13</v>
      </c>
      <c r="G160" s="324">
        <f t="shared" si="2"/>
        <v>-2.9999999999859028E-2</v>
      </c>
      <c r="H160" s="319"/>
      <c r="I160" s="324">
        <f t="shared" ref="I160:N160" si="3">SUM(I136:I159)</f>
        <v>1.1368683772161603E-13</v>
      </c>
      <c r="J160" s="324">
        <f t="shared" si="3"/>
        <v>-1.2490009027033011E-15</v>
      </c>
      <c r="K160" s="324">
        <f t="shared" si="3"/>
        <v>-9.2370555648813024E-14</v>
      </c>
      <c r="L160" s="324" t="e">
        <f t="shared" si="3"/>
        <v>#REF!</v>
      </c>
      <c r="M160" s="324" t="e">
        <f t="shared" si="3"/>
        <v>#VALUE!</v>
      </c>
      <c r="N160" s="324" t="e">
        <f t="shared" si="3"/>
        <v>#VALUE!</v>
      </c>
      <c r="O160" s="319"/>
      <c r="P160" s="324" t="e">
        <f t="shared" ref="P160:R160" si="4">SUM(P136:P159)</f>
        <v>#REF!</v>
      </c>
      <c r="Q160" s="324" t="e">
        <f t="shared" si="4"/>
        <v>#VALUE!</v>
      </c>
      <c r="R160" s="324" t="e">
        <f t="shared" si="4"/>
        <v>#VALUE!</v>
      </c>
      <c r="S160" s="334"/>
      <c r="T160" s="334"/>
      <c r="U160" s="334"/>
      <c r="V160" s="334"/>
    </row>
    <row r="161" spans="1:45" ht="15" hidden="1" customHeight="1">
      <c r="A161" s="325"/>
      <c r="C161" s="319"/>
      <c r="D161" s="319"/>
      <c r="E161" s="319"/>
      <c r="F161" s="319"/>
      <c r="G161" s="319"/>
      <c r="H161" s="319"/>
      <c r="O161" s="319"/>
      <c r="S161" s="334"/>
      <c r="T161" s="334"/>
      <c r="U161" s="334"/>
      <c r="V161" s="334"/>
    </row>
    <row r="162" spans="1:45" ht="15" hidden="1" customHeight="1">
      <c r="A162" s="325"/>
      <c r="C162" s="319"/>
      <c r="D162" s="319"/>
      <c r="E162" s="319"/>
      <c r="F162" s="319"/>
      <c r="G162" s="319"/>
      <c r="H162" s="319"/>
      <c r="O162" s="319"/>
      <c r="S162" s="334"/>
      <c r="T162" s="334"/>
      <c r="U162" s="334"/>
      <c r="V162" s="334"/>
    </row>
    <row r="163" spans="1:45" ht="15" hidden="1" customHeight="1">
      <c r="A163" s="325"/>
      <c r="C163" s="319"/>
      <c r="D163" s="319"/>
      <c r="E163" s="319"/>
      <c r="F163" s="319"/>
      <c r="G163" s="319"/>
      <c r="H163" s="319"/>
      <c r="O163" s="319"/>
      <c r="S163" s="334"/>
      <c r="T163" s="334"/>
      <c r="U163" s="334"/>
      <c r="V163" s="334"/>
    </row>
    <row r="164" spans="1:45" ht="15" hidden="1" customHeight="1">
      <c r="A164" s="325"/>
      <c r="C164" s="319"/>
      <c r="D164" s="319"/>
      <c r="E164" s="319"/>
      <c r="F164" s="319"/>
      <c r="G164" s="319"/>
      <c r="H164" s="319"/>
      <c r="O164" s="319"/>
      <c r="S164" s="334"/>
      <c r="T164" s="334"/>
      <c r="U164" s="334"/>
      <c r="V164" s="334"/>
    </row>
    <row r="165" spans="1:45" ht="15" hidden="1" customHeight="1">
      <c r="A165" s="325"/>
      <c r="C165" s="319"/>
      <c r="D165" s="319"/>
      <c r="E165" s="319"/>
      <c r="F165" s="319"/>
      <c r="G165" s="319"/>
      <c r="H165" s="319"/>
      <c r="O165" s="319"/>
      <c r="S165" s="334"/>
      <c r="T165" s="334"/>
      <c r="U165" s="334"/>
      <c r="V165" s="334"/>
    </row>
    <row r="166" spans="1:45" s="353" customFormat="1" ht="12.9" hidden="1" customHeight="1">
      <c r="A166" s="4" t="s">
        <v>2</v>
      </c>
      <c r="B166" s="351"/>
      <c r="C166" s="352" t="e">
        <f>#REF!-#REF!-#REF!-#REF!-#REF!-#REF!-#REF!</f>
        <v>#REF!</v>
      </c>
      <c r="D166" s="352" t="e">
        <f>#REF!-#REF!</f>
        <v>#REF!</v>
      </c>
      <c r="E166" s="352" t="e">
        <f>A75-A76-A77-A78-A79-A80-A81</f>
        <v>#VALUE!</v>
      </c>
      <c r="F166" s="352">
        <f>B75-B76</f>
        <v>228.9</v>
      </c>
      <c r="G166" s="352" t="e">
        <f>C75-C77-C78-C79-C80-C81</f>
        <v>#VALUE!</v>
      </c>
      <c r="H166" s="352">
        <f>D75-D77-D78-D79-D80-D81</f>
        <v>0</v>
      </c>
      <c r="I166" s="4" t="s">
        <v>2</v>
      </c>
      <c r="J166" s="320" t="e">
        <f>F75-F76-F77-F78-F79-F80-F81</f>
        <v>#VALUE!</v>
      </c>
      <c r="K166" s="320" t="e">
        <f>G75-G76</f>
        <v>#VALUE!</v>
      </c>
      <c r="L166" s="352" t="e">
        <f>H75-H76-H77-H78-H79-H80-H81</f>
        <v>#VALUE!</v>
      </c>
      <c r="M166" s="352">
        <f>I75-I76</f>
        <v>233.9</v>
      </c>
      <c r="N166" s="352" t="e">
        <f>J75-J77-J78-J79-J80-J81</f>
        <v>#VALUE!</v>
      </c>
      <c r="O166" s="352">
        <f>K75-K77-K78-K79-K80-K81</f>
        <v>0</v>
      </c>
      <c r="P166" s="352">
        <f>L75-L76-L77-L78-L79-L80-L81</f>
        <v>0</v>
      </c>
      <c r="Q166" s="352">
        <f>M75-M76</f>
        <v>0</v>
      </c>
      <c r="R166" s="352">
        <f>N75-N77-N78-N79-N80-N81</f>
        <v>0</v>
      </c>
      <c r="S166" s="267"/>
      <c r="T166" s="267"/>
      <c r="U166" s="267"/>
      <c r="V166" s="267"/>
      <c r="W166" s="267"/>
      <c r="X166" s="267"/>
      <c r="Y166" s="267"/>
      <c r="Z166" s="267"/>
      <c r="AA166" s="267"/>
      <c r="AB166" s="267"/>
      <c r="AC166" s="267"/>
      <c r="AD166" s="267"/>
      <c r="AE166" s="267"/>
      <c r="AF166" s="267"/>
      <c r="AG166" s="267"/>
      <c r="AH166" s="267"/>
      <c r="AI166" s="267"/>
      <c r="AJ166" s="267"/>
      <c r="AK166" s="267"/>
      <c r="AL166" s="267"/>
      <c r="AM166" s="267"/>
      <c r="AN166" s="267"/>
      <c r="AO166" s="267"/>
      <c r="AP166" s="267"/>
      <c r="AQ166" s="267"/>
      <c r="AR166" s="267"/>
      <c r="AS166" s="267"/>
    </row>
    <row r="167" spans="1:45" s="353" customFormat="1" ht="12.9" hidden="1" customHeight="1">
      <c r="A167" s="310"/>
      <c r="B167" s="351"/>
      <c r="C167" s="354"/>
      <c r="D167" s="352" t="e">
        <f>#REF!-#REF!</f>
        <v>#REF!</v>
      </c>
      <c r="E167" s="354"/>
      <c r="F167" s="352">
        <f>B75-B76</f>
        <v>228.9</v>
      </c>
      <c r="G167" s="354"/>
      <c r="H167" s="354"/>
      <c r="I167" s="310"/>
      <c r="J167" s="321"/>
      <c r="K167" s="320" t="e">
        <f>G75-G76</f>
        <v>#VALUE!</v>
      </c>
      <c r="L167" s="354"/>
      <c r="M167" s="352">
        <f>I75-I76</f>
        <v>233.9</v>
      </c>
      <c r="N167" s="354"/>
      <c r="O167" s="354"/>
      <c r="P167" s="354"/>
      <c r="Q167" s="352">
        <f>M75-M76</f>
        <v>0</v>
      </c>
      <c r="R167" s="354"/>
      <c r="S167" s="267"/>
      <c r="T167" s="267"/>
      <c r="U167" s="267"/>
      <c r="V167" s="267"/>
      <c r="W167" s="267"/>
      <c r="X167" s="267"/>
      <c r="Y167" s="267"/>
      <c r="Z167" s="267"/>
      <c r="AA167" s="267"/>
      <c r="AB167" s="267"/>
      <c r="AC167" s="267"/>
      <c r="AD167" s="267"/>
      <c r="AE167" s="267"/>
      <c r="AF167" s="267"/>
      <c r="AG167" s="267"/>
      <c r="AH167" s="267"/>
      <c r="AI167" s="267"/>
      <c r="AJ167" s="267"/>
      <c r="AK167" s="267"/>
      <c r="AL167" s="267"/>
      <c r="AM167" s="267"/>
      <c r="AN167" s="267"/>
      <c r="AO167" s="267"/>
      <c r="AP167" s="267"/>
      <c r="AQ167" s="267"/>
      <c r="AR167" s="267"/>
      <c r="AS167" s="267"/>
    </row>
    <row r="168" spans="1:45" s="353" customFormat="1" ht="15.75" hidden="1" customHeight="1">
      <c r="A168" s="321"/>
      <c r="B168" s="355"/>
      <c r="C168" s="354"/>
      <c r="D168" s="352"/>
      <c r="E168" s="354"/>
      <c r="F168" s="352"/>
      <c r="G168" s="354"/>
      <c r="H168" s="354"/>
      <c r="I168" s="321"/>
      <c r="J168" s="321"/>
      <c r="K168" s="320"/>
      <c r="L168" s="354"/>
      <c r="M168" s="352"/>
      <c r="N168" s="354"/>
      <c r="O168" s="354"/>
      <c r="P168" s="354"/>
      <c r="Q168" s="352"/>
      <c r="R168" s="354"/>
    </row>
    <row r="169" spans="1:45" s="353" customFormat="1" ht="12.9" hidden="1" customHeight="1">
      <c r="A169" s="4" t="s">
        <v>51</v>
      </c>
      <c r="B169" s="351"/>
      <c r="C169" s="352" t="e">
        <f>#REF!-#REF!-#REF!-#REF!-#REF!-#REF!-#REF!-#REF!</f>
        <v>#REF!</v>
      </c>
      <c r="D169" s="352" t="e">
        <f>#REF!-#REF!-#REF!-#REF!</f>
        <v>#REF!</v>
      </c>
      <c r="E169" s="352" t="e">
        <f>A83-A84-A85-A86-A87-A89-A91-A93</f>
        <v>#VALUE!</v>
      </c>
      <c r="F169" s="352">
        <f>B83-B87-B89-B91</f>
        <v>302.20000000000005</v>
      </c>
      <c r="G169" s="352" t="e">
        <f>C83-C84-C85-C86-C87-C89-C91-C93</f>
        <v>#VALUE!</v>
      </c>
      <c r="H169" s="352">
        <f>D83-D84-D85-D86-D87-D89-D91-D93</f>
        <v>1.4210854715202004E-13</v>
      </c>
      <c r="I169" s="4" t="s">
        <v>51</v>
      </c>
      <c r="J169" s="320" t="e">
        <f>F83-F84-F85-F86-F87-F89-F91-F93</f>
        <v>#VALUE!</v>
      </c>
      <c r="K169" s="320">
        <f>G83-G87-G89-G91</f>
        <v>308.60000000000014</v>
      </c>
      <c r="L169" s="352" t="e">
        <f>H83-H84-H85-H86-H87-H89-H91-H93</f>
        <v>#VALUE!</v>
      </c>
      <c r="M169" s="352">
        <f>I83-I87-I89-I91</f>
        <v>314.70000000000005</v>
      </c>
      <c r="N169" s="352" t="e">
        <f>J83-J84-J85-J86-J87-J89-J91-J93</f>
        <v>#VALUE!</v>
      </c>
      <c r="O169" s="352">
        <f>K83-K84-K85-K86-K87-K89-K91-K93</f>
        <v>-1.0302869668521453E-13</v>
      </c>
      <c r="P169" s="352">
        <f>L83-L84-L85-L86-L87-L89-L91-L93</f>
        <v>-2.8421709430404007E-14</v>
      </c>
      <c r="Q169" s="352">
        <f>M83-M87-M89-M91</f>
        <v>0</v>
      </c>
      <c r="R169" s="352">
        <f>N83-N84-N85-N86-N87-N89-N91-N93</f>
        <v>5.6843418860808015E-14</v>
      </c>
    </row>
    <row r="170" spans="1:45" s="353" customFormat="1" ht="14.4" hidden="1" customHeight="1">
      <c r="A170" s="321"/>
      <c r="B170" s="351"/>
      <c r="C170" s="354"/>
      <c r="D170" s="352" t="e">
        <f>#REF!-#REF!</f>
        <v>#REF!</v>
      </c>
      <c r="E170" s="354"/>
      <c r="F170" s="352">
        <f>B87-B88</f>
        <v>355.40000000000003</v>
      </c>
      <c r="G170" s="354"/>
      <c r="H170" s="354"/>
      <c r="I170" s="321"/>
      <c r="J170" s="321"/>
      <c r="K170" s="320" t="e">
        <f>G87-G88</f>
        <v>#VALUE!</v>
      </c>
      <c r="L170" s="354"/>
      <c r="M170" s="352">
        <f>I87-I88</f>
        <v>373.09999999999997</v>
      </c>
      <c r="N170" s="354"/>
      <c r="O170" s="354"/>
      <c r="P170" s="354"/>
      <c r="Q170" s="352">
        <f>M87-M88</f>
        <v>0</v>
      </c>
      <c r="R170" s="354"/>
    </row>
    <row r="171" spans="1:45" s="353" customFormat="1" ht="12.9" hidden="1" customHeight="1">
      <c r="A171" s="321"/>
      <c r="B171" s="351"/>
      <c r="C171" s="354"/>
      <c r="D171" s="352" t="e">
        <f>#REF!-#REF!</f>
        <v>#REF!</v>
      </c>
      <c r="E171" s="354"/>
      <c r="F171" s="352">
        <f>B89-B90</f>
        <v>237.6</v>
      </c>
      <c r="G171" s="354"/>
      <c r="H171" s="354"/>
      <c r="I171" s="321"/>
      <c r="J171" s="321"/>
      <c r="K171" s="320" t="e">
        <f>G89-G90</f>
        <v>#VALUE!</v>
      </c>
      <c r="L171" s="354"/>
      <c r="M171" s="352">
        <f>I89-I90</f>
        <v>248.79999999999998</v>
      </c>
      <c r="N171" s="354"/>
      <c r="O171" s="354"/>
      <c r="P171" s="354"/>
      <c r="Q171" s="352">
        <f>M89-M90</f>
        <v>0</v>
      </c>
      <c r="R171" s="354"/>
    </row>
    <row r="172" spans="1:45" s="353" customFormat="1" ht="12.9" hidden="1" customHeight="1">
      <c r="A172" s="321"/>
      <c r="B172" s="351"/>
      <c r="C172" s="354"/>
      <c r="D172" s="352" t="e">
        <f>#REF!-#REF!</f>
        <v>#REF!</v>
      </c>
      <c r="E172" s="354"/>
      <c r="F172" s="352">
        <f>B91-B92</f>
        <v>181.5</v>
      </c>
      <c r="G172" s="354"/>
      <c r="H172" s="354"/>
      <c r="I172" s="321"/>
      <c r="J172" s="321"/>
      <c r="K172" s="320" t="e">
        <f>G91-G92</f>
        <v>#VALUE!</v>
      </c>
      <c r="L172" s="354"/>
      <c r="M172" s="352">
        <f>I91-I92</f>
        <v>189.5</v>
      </c>
      <c r="N172" s="354"/>
      <c r="O172" s="354"/>
      <c r="P172" s="354"/>
      <c r="Q172" s="352">
        <f>M91-M92</f>
        <v>0</v>
      </c>
      <c r="R172" s="354"/>
    </row>
    <row r="173" spans="1:45" s="353" customFormat="1" ht="12.9" hidden="1" customHeight="1">
      <c r="A173" s="321"/>
      <c r="B173" s="351"/>
      <c r="C173" s="354"/>
      <c r="D173" s="352"/>
      <c r="E173" s="354"/>
      <c r="F173" s="352"/>
      <c r="G173" s="354"/>
      <c r="H173" s="354"/>
      <c r="I173" s="321"/>
      <c r="J173" s="321"/>
      <c r="K173" s="320"/>
      <c r="L173" s="354"/>
      <c r="M173" s="352"/>
      <c r="N173" s="354"/>
      <c r="O173" s="354"/>
      <c r="P173" s="354"/>
      <c r="Q173" s="352"/>
      <c r="R173" s="354"/>
    </row>
    <row r="174" spans="1:45" s="353" customFormat="1" ht="12.9" hidden="1" customHeight="1">
      <c r="A174" s="4" t="s">
        <v>4</v>
      </c>
      <c r="B174" s="351"/>
      <c r="C174" s="352" t="e">
        <f>#REF!-#REF!-#REF!-#REF!-#REF!-#REF!</f>
        <v>#REF!</v>
      </c>
      <c r="D174" s="352" t="e">
        <f>#REF!-#REF!</f>
        <v>#REF!</v>
      </c>
      <c r="E174" s="352" t="e">
        <f>A95-A97-A98-A99-A100-A96</f>
        <v>#VALUE!</v>
      </c>
      <c r="F174" s="352">
        <f>B95-B96</f>
        <v>210</v>
      </c>
      <c r="G174" s="352" t="e">
        <f>C95-C97-C98-C99-C100</f>
        <v>#VALUE!</v>
      </c>
      <c r="H174" s="352">
        <f>D95-D97-D98-D99-D100</f>
        <v>0</v>
      </c>
      <c r="I174" s="4" t="s">
        <v>4</v>
      </c>
      <c r="J174" s="320" t="e">
        <f>F95-F97-F98-F99-F100-F96</f>
        <v>#VALUE!</v>
      </c>
      <c r="K174" s="320" t="e">
        <f>G95-G96</f>
        <v>#VALUE!</v>
      </c>
      <c r="L174" s="352" t="e">
        <f>H95-H97-H98-H99-H100-H96</f>
        <v>#VALUE!</v>
      </c>
      <c r="M174" s="352">
        <f>I95-I96</f>
        <v>216.1</v>
      </c>
      <c r="N174" s="352" t="e">
        <f>J95-J97-J98-J99-J100</f>
        <v>#VALUE!</v>
      </c>
      <c r="O174" s="352">
        <f>K95-K97-K98-K99-K100</f>
        <v>0</v>
      </c>
      <c r="P174" s="352">
        <f>L95-L97-L98-L99-L100-L96</f>
        <v>0</v>
      </c>
      <c r="Q174" s="352">
        <f>M95-M96</f>
        <v>0</v>
      </c>
      <c r="R174" s="352">
        <f>N95-N97-N98-N99-N100</f>
        <v>0</v>
      </c>
    </row>
    <row r="175" spans="1:45" s="353" customFormat="1" ht="9" hidden="1" customHeight="1">
      <c r="A175" s="321"/>
      <c r="B175" s="351"/>
      <c r="C175" s="354"/>
      <c r="D175" s="352" t="e">
        <f>#REF!-#REF!</f>
        <v>#REF!</v>
      </c>
      <c r="E175" s="354"/>
      <c r="F175" s="352">
        <f>B95-B96</f>
        <v>210</v>
      </c>
      <c r="G175" s="354"/>
      <c r="H175" s="354"/>
      <c r="I175" s="321"/>
      <c r="J175" s="321"/>
      <c r="K175" s="320" t="e">
        <f>G95-G96</f>
        <v>#VALUE!</v>
      </c>
      <c r="L175" s="354"/>
      <c r="M175" s="352">
        <f>I95-I96</f>
        <v>216.1</v>
      </c>
      <c r="N175" s="354"/>
      <c r="O175" s="354"/>
      <c r="P175" s="354"/>
      <c r="Q175" s="352">
        <f>M95-M96</f>
        <v>0</v>
      </c>
      <c r="R175" s="354"/>
    </row>
    <row r="176" spans="1:45" s="353" customFormat="1" ht="67.5" hidden="1" customHeight="1">
      <c r="A176" s="4" t="s">
        <v>5</v>
      </c>
      <c r="B176" s="351"/>
      <c r="C176" s="352" t="e">
        <f>#REF!-#REF!-#REF!-#REF!-#REF!-#REF!-#REF!-#REF!-#REF!-#REF!</f>
        <v>#REF!</v>
      </c>
      <c r="D176" s="352" t="e">
        <f>#REF!-#REF!-#REF!-#REF!-#REF!-#REF!-#REF!</f>
        <v>#REF!</v>
      </c>
      <c r="E176" s="352" t="e">
        <f>A110-A111-A112-A113-A115-A120-A121-A123-A125-A126</f>
        <v>#VALUE!</v>
      </c>
      <c r="F176" s="352">
        <f>B110-B111-B113-B115-B121-B123-B126</f>
        <v>314.00000000000011</v>
      </c>
      <c r="G176" s="352" t="e">
        <f>C110-C112-C113-C115-C120-C121-C123-C125-C126</f>
        <v>#VALUE!</v>
      </c>
      <c r="H176" s="352">
        <f>D110-D112-D113-D115-D120-D121-D123-D125-D126</f>
        <v>0</v>
      </c>
      <c r="I176" s="4" t="s">
        <v>5</v>
      </c>
      <c r="J176" s="320" t="e">
        <f>F110-F111-F112-F113-F115-F120-F121-F123-F125-F126</f>
        <v>#VALUE!</v>
      </c>
      <c r="K176" s="320" t="e">
        <f>G110-G111-G113-G115-G121-G123-G126</f>
        <v>#VALUE!</v>
      </c>
      <c r="L176" s="352" t="e">
        <f>H110-H111-H112-H113-H115-H120-H121-H123-H125-H126</f>
        <v>#VALUE!</v>
      </c>
      <c r="M176" s="352">
        <f>I110-I111-I113-I115-I121-I123-I126</f>
        <v>327.80000000000013</v>
      </c>
      <c r="N176" s="352" t="e">
        <f>J110-J112-J113-J115-J120-J121-J123-J125-J126</f>
        <v>#VALUE!</v>
      </c>
      <c r="O176" s="352">
        <f>K110-K112-K113-K115-K120-K121-K123-K125-K126</f>
        <v>0</v>
      </c>
      <c r="P176" s="352">
        <f>L110-L111-L112-L113-L115-L120-L121-L123-L125-L126</f>
        <v>0</v>
      </c>
      <c r="Q176" s="352">
        <f>M110-M111-M113-M115-M121-M123-M126</f>
        <v>0</v>
      </c>
      <c r="R176" s="352">
        <f>N110-N112-N113-N115-N120-N121-N123-N125-N126</f>
        <v>0</v>
      </c>
    </row>
    <row r="177" spans="1:45" s="353" customFormat="1" ht="12.9" hidden="1" customHeight="1">
      <c r="A177" s="321"/>
      <c r="B177" s="351"/>
      <c r="C177" s="354"/>
      <c r="D177" s="352" t="e">
        <f>#REF!-#REF!</f>
        <v>#REF!</v>
      </c>
      <c r="E177" s="354"/>
      <c r="F177" s="352">
        <f>B113-B114</f>
        <v>56.8</v>
      </c>
      <c r="G177" s="354"/>
      <c r="H177" s="354"/>
      <c r="J177" s="321"/>
      <c r="K177" s="320" t="e">
        <f>G113-G114</f>
        <v>#VALUE!</v>
      </c>
      <c r="L177" s="354"/>
      <c r="M177" s="352">
        <f>I113-I114</f>
        <v>58.9</v>
      </c>
      <c r="N177" s="354"/>
      <c r="O177" s="354"/>
      <c r="P177" s="354"/>
      <c r="Q177" s="352">
        <f>M113-M114</f>
        <v>0</v>
      </c>
      <c r="R177" s="354"/>
    </row>
    <row r="178" spans="1:45" s="353" customFormat="1" ht="12.9" hidden="1" customHeight="1">
      <c r="A178" s="321"/>
      <c r="B178" s="351"/>
      <c r="C178" s="354"/>
      <c r="D178" s="352" t="e">
        <f>#REF!-#REF!-#REF!-#REF!</f>
        <v>#REF!</v>
      </c>
      <c r="E178" s="354"/>
      <c r="F178" s="352">
        <f>B115-B117-B118-B119</f>
        <v>28.799999999999997</v>
      </c>
      <c r="G178" s="354"/>
      <c r="H178" s="354"/>
      <c r="J178" s="321"/>
      <c r="K178" s="320" t="e">
        <f>G115-G117-G118-G119</f>
        <v>#VALUE!</v>
      </c>
      <c r="L178" s="354"/>
      <c r="M178" s="352">
        <f>I115-I117-I118-I119</f>
        <v>29.2</v>
      </c>
      <c r="N178" s="354"/>
      <c r="O178" s="354"/>
      <c r="P178" s="354"/>
      <c r="Q178" s="352">
        <f>M115-M117-M118-M119</f>
        <v>5.2735593669694936E-16</v>
      </c>
      <c r="R178" s="354"/>
    </row>
    <row r="179" spans="1:45" s="353" customFormat="1" ht="12.9" hidden="1" customHeight="1">
      <c r="A179" s="321"/>
      <c r="B179" s="351"/>
      <c r="C179" s="354"/>
      <c r="D179" s="352" t="e">
        <f>#REF!-#REF!</f>
        <v>#REF!</v>
      </c>
      <c r="E179" s="354"/>
      <c r="F179" s="352">
        <f>B121-B122</f>
        <v>34.200000000000003</v>
      </c>
      <c r="G179" s="354"/>
      <c r="H179" s="354"/>
      <c r="J179" s="321"/>
      <c r="K179" s="320" t="e">
        <f>G121-G122</f>
        <v>#VALUE!</v>
      </c>
      <c r="L179" s="354"/>
      <c r="M179" s="352">
        <f>I121-I122</f>
        <v>35.4</v>
      </c>
      <c r="N179" s="354"/>
      <c r="O179" s="354"/>
      <c r="P179" s="354"/>
      <c r="Q179" s="352">
        <f>M121-M122</f>
        <v>0</v>
      </c>
      <c r="R179" s="354"/>
    </row>
    <row r="180" spans="1:45" s="353" customFormat="1" ht="12.9" hidden="1" customHeight="1">
      <c r="A180" s="321"/>
      <c r="B180" s="351"/>
      <c r="C180" s="354"/>
      <c r="D180" s="352" t="e">
        <f>#REF!-#REF!</f>
        <v>#REF!</v>
      </c>
      <c r="E180" s="354"/>
      <c r="F180" s="352">
        <f>B123-B124</f>
        <v>167.8</v>
      </c>
      <c r="G180" s="354"/>
      <c r="H180" s="354"/>
      <c r="J180" s="321"/>
      <c r="K180" s="320" t="e">
        <f>G123-G124</f>
        <v>#VALUE!</v>
      </c>
      <c r="L180" s="354"/>
      <c r="M180" s="352">
        <f>I123-I124</f>
        <v>174.79999999999998</v>
      </c>
      <c r="N180" s="354"/>
      <c r="O180" s="354"/>
      <c r="P180" s="354"/>
      <c r="Q180" s="352">
        <f>M123-M124</f>
        <v>0</v>
      </c>
      <c r="R180" s="354"/>
    </row>
    <row r="181" spans="1:45" s="353" customFormat="1" ht="12.9" hidden="1" customHeight="1">
      <c r="A181" s="321"/>
      <c r="B181" s="351"/>
      <c r="C181" s="354"/>
      <c r="D181" s="352" t="e">
        <f>#REF!-#REF!</f>
        <v>#REF!</v>
      </c>
      <c r="E181" s="354"/>
      <c r="F181" s="352">
        <f>B126-B127</f>
        <v>121.9</v>
      </c>
      <c r="G181" s="354"/>
      <c r="H181" s="354"/>
      <c r="I181" s="7"/>
      <c r="J181" s="321"/>
      <c r="K181" s="320" t="e">
        <f>G126-G127</f>
        <v>#VALUE!</v>
      </c>
      <c r="L181" s="354"/>
      <c r="M181" s="352">
        <f>I126-I127</f>
        <v>126</v>
      </c>
      <c r="N181" s="354"/>
      <c r="O181" s="354"/>
      <c r="P181" s="354"/>
      <c r="Q181" s="352" t="e">
        <f>M126-#REF!</f>
        <v>#REF!</v>
      </c>
      <c r="R181" s="354"/>
    </row>
    <row r="182" spans="1:45" s="353" customFormat="1" ht="12.9" hidden="1" customHeight="1">
      <c r="A182" s="325"/>
      <c r="B182" s="351"/>
      <c r="C182" s="356"/>
      <c r="I182" s="328"/>
      <c r="J182" s="21"/>
      <c r="K182" s="21"/>
    </row>
    <row r="183" spans="1:45" s="353" customFormat="1" ht="12.9" hidden="1" customHeight="1">
      <c r="A183" s="325"/>
      <c r="B183" s="351"/>
      <c r="C183" s="356"/>
      <c r="I183" s="328"/>
      <c r="J183" s="21"/>
      <c r="K183" s="21"/>
    </row>
    <row r="184" spans="1:45" ht="12.9" hidden="1" customHeight="1">
      <c r="A184" s="325"/>
      <c r="B184" s="351"/>
      <c r="C184" s="356"/>
      <c r="D184" s="353"/>
      <c r="E184" s="353"/>
      <c r="F184" s="353"/>
      <c r="G184" s="353"/>
      <c r="H184" s="353"/>
      <c r="J184" s="21"/>
      <c r="K184" s="21"/>
      <c r="L184" s="353"/>
      <c r="M184" s="353"/>
      <c r="N184" s="353"/>
      <c r="O184" s="353"/>
      <c r="P184" s="353"/>
      <c r="Q184" s="353"/>
      <c r="R184" s="353"/>
    </row>
    <row r="185" spans="1:45" ht="12.9" hidden="1" customHeight="1">
      <c r="A185" s="325"/>
      <c r="B185" s="351"/>
      <c r="C185" s="356"/>
      <c r="D185" s="353"/>
      <c r="E185" s="353"/>
      <c r="F185" s="353"/>
      <c r="G185" s="353"/>
      <c r="H185" s="353"/>
      <c r="J185" s="21"/>
      <c r="K185" s="21"/>
      <c r="L185" s="353"/>
      <c r="M185" s="353"/>
      <c r="N185" s="353"/>
      <c r="O185" s="353"/>
      <c r="P185" s="353"/>
      <c r="Q185" s="353"/>
      <c r="R185" s="353"/>
    </row>
    <row r="186" spans="1:45" ht="12.9" hidden="1" customHeight="1">
      <c r="A186" s="325"/>
      <c r="B186" s="351"/>
      <c r="C186" s="356"/>
      <c r="D186" s="353"/>
      <c r="E186" s="353"/>
      <c r="F186" s="353"/>
      <c r="G186" s="353"/>
      <c r="H186" s="353"/>
      <c r="J186" s="22"/>
      <c r="K186" s="22"/>
      <c r="L186" s="353"/>
      <c r="M186" s="353"/>
      <c r="N186" s="353"/>
      <c r="O186" s="353"/>
      <c r="P186" s="353"/>
      <c r="Q186" s="353"/>
      <c r="R186" s="353"/>
    </row>
    <row r="187" spans="1:45" ht="12.9" hidden="1" customHeight="1">
      <c r="A187" s="325"/>
      <c r="B187" s="351"/>
      <c r="C187" s="356"/>
      <c r="D187" s="357"/>
      <c r="E187" s="357"/>
      <c r="F187" s="357"/>
      <c r="G187" s="357"/>
      <c r="H187" s="357"/>
      <c r="J187" s="23"/>
      <c r="K187" s="23"/>
      <c r="L187" s="357"/>
      <c r="M187" s="357"/>
      <c r="N187" s="357"/>
      <c r="O187" s="357"/>
      <c r="P187" s="357"/>
      <c r="Q187" s="357"/>
      <c r="R187" s="357"/>
    </row>
    <row r="188" spans="1:45" s="329" customFormat="1" ht="12.9" hidden="1" customHeight="1">
      <c r="A188" s="325"/>
      <c r="B188" s="351"/>
      <c r="C188" s="356"/>
      <c r="D188" s="357"/>
      <c r="E188" s="357"/>
      <c r="F188" s="357"/>
      <c r="G188" s="357"/>
      <c r="H188" s="357"/>
      <c r="I188" s="328"/>
      <c r="J188" s="7"/>
      <c r="K188" s="7"/>
      <c r="L188" s="357"/>
      <c r="M188" s="357"/>
      <c r="N188" s="357"/>
      <c r="O188" s="357"/>
      <c r="P188" s="357"/>
      <c r="Q188" s="357"/>
      <c r="R188" s="357"/>
      <c r="S188" s="267"/>
      <c r="T188" s="267"/>
      <c r="U188" s="267"/>
      <c r="V188" s="267"/>
      <c r="W188" s="267"/>
      <c r="X188" s="267"/>
      <c r="Y188" s="267"/>
      <c r="Z188" s="267"/>
      <c r="AA188" s="267"/>
      <c r="AB188" s="267"/>
      <c r="AC188" s="267"/>
      <c r="AD188" s="267"/>
      <c r="AE188" s="267"/>
      <c r="AF188" s="267"/>
      <c r="AG188" s="267"/>
      <c r="AH188" s="267"/>
      <c r="AI188" s="267"/>
      <c r="AJ188" s="267"/>
      <c r="AK188" s="267"/>
      <c r="AL188" s="267"/>
      <c r="AM188" s="267"/>
      <c r="AN188" s="267"/>
      <c r="AO188" s="267"/>
      <c r="AP188" s="267"/>
      <c r="AQ188" s="267"/>
      <c r="AR188" s="267"/>
      <c r="AS188" s="267"/>
    </row>
    <row r="189" spans="1:45" s="329" customFormat="1" ht="12.9" customHeight="1">
      <c r="A189" s="325"/>
      <c r="B189" s="351"/>
      <c r="C189" s="356"/>
      <c r="D189" s="353"/>
      <c r="E189" s="353"/>
      <c r="F189" s="353"/>
      <c r="G189" s="353"/>
      <c r="H189" s="353"/>
      <c r="I189" s="328"/>
      <c r="J189" s="319"/>
      <c r="K189" s="319"/>
      <c r="L189" s="353"/>
      <c r="M189" s="353"/>
      <c r="N189" s="353"/>
      <c r="O189" s="353"/>
      <c r="P189" s="353"/>
      <c r="Q189" s="353"/>
      <c r="R189" s="353"/>
      <c r="S189" s="267"/>
      <c r="T189" s="267"/>
      <c r="U189" s="267"/>
      <c r="V189" s="267"/>
      <c r="W189" s="267"/>
      <c r="X189" s="267"/>
      <c r="Y189" s="267"/>
      <c r="Z189" s="267"/>
      <c r="AA189" s="267"/>
      <c r="AB189" s="267"/>
      <c r="AC189" s="267"/>
      <c r="AD189" s="267"/>
      <c r="AE189" s="267"/>
      <c r="AF189" s="267"/>
      <c r="AG189" s="267"/>
      <c r="AH189" s="267"/>
      <c r="AI189" s="267"/>
      <c r="AJ189" s="267"/>
      <c r="AK189" s="267"/>
      <c r="AL189" s="267"/>
      <c r="AM189" s="267"/>
      <c r="AN189" s="267"/>
      <c r="AO189" s="267"/>
      <c r="AP189" s="267"/>
      <c r="AQ189" s="267"/>
      <c r="AR189" s="267"/>
      <c r="AS189" s="267"/>
    </row>
    <row r="190" spans="1:45" s="329" customFormat="1" ht="12.9" customHeight="1">
      <c r="A190" s="325"/>
      <c r="B190" s="351"/>
      <c r="C190" s="356"/>
      <c r="D190" s="353"/>
      <c r="E190" s="353"/>
      <c r="F190" s="353"/>
      <c r="G190" s="353"/>
      <c r="H190" s="353"/>
      <c r="I190" s="328"/>
      <c r="J190" s="319"/>
      <c r="K190" s="319"/>
      <c r="L190" s="353"/>
      <c r="M190" s="353"/>
      <c r="N190" s="353"/>
      <c r="O190" s="353"/>
      <c r="P190" s="353"/>
      <c r="Q190" s="353"/>
      <c r="R190" s="353"/>
      <c r="S190" s="267"/>
      <c r="T190" s="267"/>
      <c r="U190" s="267"/>
      <c r="V190" s="267"/>
      <c r="W190" s="267"/>
      <c r="X190" s="267"/>
      <c r="Y190" s="267"/>
      <c r="Z190" s="267"/>
      <c r="AA190" s="267"/>
      <c r="AB190" s="267"/>
      <c r="AC190" s="267"/>
      <c r="AD190" s="267"/>
      <c r="AE190" s="267"/>
      <c r="AF190" s="267"/>
      <c r="AG190" s="267"/>
      <c r="AH190" s="267"/>
      <c r="AI190" s="267"/>
      <c r="AJ190" s="267"/>
      <c r="AK190" s="267"/>
      <c r="AL190" s="267"/>
      <c r="AM190" s="267"/>
      <c r="AN190" s="267"/>
      <c r="AO190" s="267"/>
      <c r="AP190" s="267"/>
      <c r="AQ190" s="267"/>
      <c r="AR190" s="267"/>
      <c r="AS190" s="267"/>
    </row>
    <row r="191" spans="1:45" s="329" customFormat="1" ht="12.9" customHeight="1">
      <c r="A191" s="325"/>
      <c r="B191" s="351"/>
      <c r="C191" s="356"/>
      <c r="D191" s="353"/>
      <c r="E191" s="353"/>
      <c r="F191" s="353"/>
      <c r="G191" s="353"/>
      <c r="H191" s="353"/>
      <c r="I191" s="328"/>
      <c r="J191" s="319"/>
      <c r="K191" s="319"/>
      <c r="L191" s="353"/>
      <c r="M191" s="353"/>
      <c r="N191" s="353"/>
      <c r="O191" s="353"/>
      <c r="P191" s="353"/>
      <c r="Q191" s="353"/>
      <c r="R191" s="353"/>
      <c r="S191" s="267"/>
      <c r="T191" s="267"/>
      <c r="U191" s="267"/>
      <c r="V191" s="267"/>
      <c r="W191" s="267"/>
      <c r="X191" s="267"/>
      <c r="Y191" s="267"/>
      <c r="Z191" s="267"/>
      <c r="AA191" s="267"/>
      <c r="AB191" s="267"/>
      <c r="AC191" s="267"/>
      <c r="AD191" s="267"/>
      <c r="AE191" s="267"/>
      <c r="AF191" s="267"/>
      <c r="AG191" s="267"/>
      <c r="AH191" s="267"/>
      <c r="AI191" s="267"/>
      <c r="AJ191" s="267"/>
      <c r="AK191" s="267"/>
      <c r="AL191" s="267"/>
      <c r="AM191" s="267"/>
      <c r="AN191" s="267"/>
      <c r="AO191" s="267"/>
      <c r="AP191" s="267"/>
      <c r="AQ191" s="267"/>
      <c r="AR191" s="267"/>
      <c r="AS191" s="267"/>
    </row>
    <row r="192" spans="1:45" s="329" customFormat="1" ht="12.9" customHeight="1">
      <c r="A192" s="325"/>
      <c r="B192" s="351"/>
      <c r="C192" s="356"/>
      <c r="D192" s="353"/>
      <c r="E192" s="353"/>
      <c r="F192" s="353"/>
      <c r="G192" s="353"/>
      <c r="H192" s="353"/>
      <c r="I192" s="328"/>
      <c r="J192" s="319"/>
      <c r="K192" s="319"/>
      <c r="L192" s="353"/>
      <c r="M192" s="353"/>
      <c r="N192" s="353"/>
      <c r="O192" s="353"/>
      <c r="P192" s="353"/>
      <c r="Q192" s="353"/>
      <c r="R192" s="353"/>
      <c r="S192" s="267"/>
      <c r="T192" s="267"/>
      <c r="U192" s="267"/>
      <c r="V192" s="267"/>
      <c r="W192" s="267"/>
      <c r="X192" s="267"/>
      <c r="Y192" s="267"/>
      <c r="Z192" s="267"/>
      <c r="AA192" s="267"/>
      <c r="AB192" s="267"/>
      <c r="AC192" s="267"/>
      <c r="AD192" s="267"/>
      <c r="AE192" s="267"/>
      <c r="AF192" s="267"/>
      <c r="AG192" s="267"/>
      <c r="AH192" s="267"/>
      <c r="AI192" s="267"/>
      <c r="AJ192" s="267"/>
      <c r="AK192" s="267"/>
      <c r="AL192" s="267"/>
      <c r="AM192" s="267"/>
      <c r="AN192" s="267"/>
      <c r="AO192" s="267"/>
      <c r="AP192" s="267"/>
      <c r="AQ192" s="267"/>
      <c r="AR192" s="267"/>
      <c r="AS192" s="267"/>
    </row>
    <row r="193" spans="1:45" s="329" customFormat="1" ht="12.9" customHeight="1">
      <c r="A193" s="325"/>
      <c r="B193" s="351"/>
      <c r="C193" s="356"/>
      <c r="D193" s="353"/>
      <c r="E193" s="353"/>
      <c r="F193" s="353"/>
      <c r="G193" s="353"/>
      <c r="H193" s="353"/>
      <c r="I193" s="328"/>
      <c r="J193" s="319"/>
      <c r="K193" s="319"/>
      <c r="L193" s="353"/>
      <c r="M193" s="353"/>
      <c r="N193" s="353"/>
      <c r="O193" s="353"/>
      <c r="P193" s="353"/>
      <c r="Q193" s="353"/>
      <c r="R193" s="353"/>
      <c r="S193" s="267"/>
      <c r="T193" s="267"/>
      <c r="U193" s="267"/>
      <c r="V193" s="267"/>
      <c r="W193" s="267"/>
      <c r="X193" s="267"/>
      <c r="Y193" s="267"/>
      <c r="Z193" s="267"/>
      <c r="AA193" s="267"/>
      <c r="AB193" s="267"/>
      <c r="AC193" s="267"/>
      <c r="AD193" s="267"/>
      <c r="AE193" s="267"/>
      <c r="AF193" s="267"/>
      <c r="AG193" s="267"/>
      <c r="AH193" s="267"/>
      <c r="AI193" s="267"/>
      <c r="AJ193" s="267"/>
      <c r="AK193" s="267"/>
      <c r="AL193" s="267"/>
      <c r="AM193" s="267"/>
      <c r="AN193" s="267"/>
      <c r="AO193" s="267"/>
      <c r="AP193" s="267"/>
      <c r="AQ193" s="267"/>
      <c r="AR193" s="267"/>
      <c r="AS193" s="267"/>
    </row>
    <row r="194" spans="1:45" s="329" customFormat="1" ht="12.9" customHeight="1">
      <c r="A194" s="325"/>
      <c r="B194" s="351"/>
      <c r="C194" s="353"/>
      <c r="D194" s="353" t="s">
        <v>183</v>
      </c>
      <c r="E194" s="353"/>
      <c r="F194" s="353"/>
      <c r="G194" s="353"/>
      <c r="H194" s="353"/>
      <c r="I194" s="328"/>
      <c r="J194" s="319"/>
      <c r="K194" s="319"/>
      <c r="L194" s="353"/>
      <c r="M194" s="353"/>
      <c r="N194" s="353"/>
      <c r="O194" s="353"/>
      <c r="P194" s="353"/>
      <c r="Q194" s="353"/>
      <c r="R194" s="353"/>
      <c r="S194" s="267"/>
      <c r="T194" s="267"/>
      <c r="U194" s="267"/>
      <c r="V194" s="267"/>
      <c r="W194" s="267"/>
      <c r="X194" s="267"/>
      <c r="Y194" s="267"/>
      <c r="Z194" s="267"/>
      <c r="AA194" s="267"/>
      <c r="AB194" s="267"/>
      <c r="AC194" s="267"/>
      <c r="AD194" s="267"/>
      <c r="AE194" s="267"/>
      <c r="AF194" s="267"/>
      <c r="AG194" s="267"/>
      <c r="AH194" s="267"/>
      <c r="AI194" s="267"/>
      <c r="AJ194" s="267"/>
      <c r="AK194" s="267"/>
      <c r="AL194" s="267"/>
      <c r="AM194" s="267"/>
      <c r="AN194" s="267"/>
      <c r="AO194" s="267"/>
      <c r="AP194" s="267"/>
      <c r="AQ194" s="267"/>
      <c r="AR194" s="267"/>
      <c r="AS194" s="267"/>
    </row>
    <row r="195" spans="1:45" s="329" customFormat="1" ht="12.9" customHeight="1">
      <c r="B195" s="328"/>
      <c r="C195" s="267"/>
      <c r="D195" s="267"/>
      <c r="E195" s="267"/>
      <c r="F195" s="267"/>
      <c r="G195" s="267"/>
      <c r="H195" s="267"/>
      <c r="I195" s="328"/>
      <c r="J195" s="319"/>
      <c r="K195" s="319"/>
      <c r="L195" s="267"/>
      <c r="M195" s="267"/>
      <c r="N195" s="267"/>
      <c r="O195" s="267"/>
      <c r="P195" s="267"/>
      <c r="Q195" s="267"/>
      <c r="R195" s="267"/>
      <c r="S195" s="267"/>
      <c r="T195" s="267"/>
      <c r="U195" s="267"/>
      <c r="V195" s="267"/>
      <c r="W195" s="267"/>
      <c r="X195" s="267"/>
      <c r="Y195" s="267"/>
      <c r="Z195" s="267"/>
      <c r="AA195" s="267"/>
      <c r="AB195" s="267"/>
      <c r="AC195" s="267"/>
      <c r="AD195" s="267"/>
      <c r="AE195" s="267"/>
      <c r="AF195" s="267"/>
      <c r="AG195" s="267"/>
      <c r="AH195" s="267"/>
      <c r="AI195" s="267"/>
      <c r="AJ195" s="267"/>
      <c r="AK195" s="267"/>
      <c r="AL195" s="267"/>
      <c r="AM195" s="267"/>
      <c r="AN195" s="267"/>
      <c r="AO195" s="267"/>
      <c r="AP195" s="267"/>
      <c r="AQ195" s="267"/>
      <c r="AR195" s="267"/>
      <c r="AS195" s="267"/>
    </row>
    <row r="196" spans="1:45" s="329" customFormat="1" ht="12.9" customHeight="1">
      <c r="B196" s="328"/>
      <c r="C196" s="267"/>
      <c r="D196" s="267"/>
      <c r="E196" s="267"/>
      <c r="F196" s="267"/>
      <c r="G196" s="267"/>
      <c r="H196" s="267"/>
      <c r="I196" s="328"/>
      <c r="J196" s="319"/>
      <c r="K196" s="319"/>
      <c r="L196" s="267"/>
      <c r="M196" s="267"/>
      <c r="N196" s="267"/>
      <c r="O196" s="267"/>
      <c r="P196" s="267"/>
      <c r="Q196" s="267"/>
      <c r="R196" s="267"/>
      <c r="S196" s="267"/>
      <c r="T196" s="267"/>
      <c r="U196" s="267"/>
      <c r="V196" s="267"/>
      <c r="W196" s="267"/>
      <c r="X196" s="267"/>
      <c r="Y196" s="267"/>
      <c r="Z196" s="267"/>
      <c r="AA196" s="267"/>
      <c r="AB196" s="267"/>
      <c r="AC196" s="267"/>
      <c r="AD196" s="267"/>
      <c r="AE196" s="267"/>
      <c r="AF196" s="267"/>
      <c r="AG196" s="267"/>
      <c r="AH196" s="267"/>
      <c r="AI196" s="267"/>
      <c r="AJ196" s="267"/>
      <c r="AK196" s="267"/>
      <c r="AL196" s="267"/>
      <c r="AM196" s="267"/>
      <c r="AN196" s="267"/>
      <c r="AO196" s="267"/>
      <c r="AP196" s="267"/>
      <c r="AQ196" s="267"/>
      <c r="AR196" s="267"/>
      <c r="AS196" s="267"/>
    </row>
    <row r="197" spans="1:45" s="329" customFormat="1" ht="12.9" customHeight="1">
      <c r="B197" s="328"/>
      <c r="C197" s="267"/>
      <c r="D197" s="267"/>
      <c r="E197" s="267"/>
      <c r="F197" s="267"/>
      <c r="G197" s="267"/>
      <c r="H197" s="267"/>
      <c r="I197" s="328"/>
      <c r="J197" s="319"/>
      <c r="K197" s="319"/>
      <c r="L197" s="267"/>
      <c r="M197" s="267"/>
      <c r="N197" s="267"/>
      <c r="O197" s="267"/>
      <c r="P197" s="267"/>
      <c r="Q197" s="267"/>
      <c r="R197" s="267"/>
      <c r="S197" s="267"/>
      <c r="T197" s="267"/>
      <c r="U197" s="267"/>
      <c r="V197" s="267"/>
      <c r="W197" s="267"/>
      <c r="X197" s="267"/>
      <c r="Y197" s="267"/>
      <c r="Z197" s="267"/>
      <c r="AA197" s="267"/>
      <c r="AB197" s="267"/>
      <c r="AC197" s="267"/>
      <c r="AD197" s="267"/>
      <c r="AE197" s="267"/>
      <c r="AF197" s="267"/>
      <c r="AG197" s="267"/>
      <c r="AH197" s="267"/>
      <c r="AI197" s="267"/>
      <c r="AJ197" s="267"/>
      <c r="AK197" s="267"/>
      <c r="AL197" s="267"/>
      <c r="AM197" s="267"/>
      <c r="AN197" s="267"/>
      <c r="AO197" s="267"/>
      <c r="AP197" s="267"/>
      <c r="AQ197" s="267"/>
      <c r="AR197" s="267"/>
      <c r="AS197" s="267"/>
    </row>
    <row r="198" spans="1:45" s="329" customFormat="1" ht="12.9" customHeight="1">
      <c r="B198" s="328"/>
      <c r="C198" s="267"/>
      <c r="D198" s="267"/>
      <c r="E198" s="267"/>
      <c r="F198" s="267"/>
      <c r="G198" s="267"/>
      <c r="H198" s="267"/>
      <c r="I198" s="328"/>
      <c r="J198" s="319"/>
      <c r="K198" s="319"/>
      <c r="L198" s="267"/>
      <c r="M198" s="267"/>
      <c r="N198" s="267"/>
      <c r="O198" s="267"/>
      <c r="P198" s="267"/>
      <c r="Q198" s="267"/>
      <c r="R198" s="267"/>
      <c r="S198" s="267"/>
      <c r="T198" s="267"/>
      <c r="U198" s="267"/>
      <c r="V198" s="267"/>
      <c r="W198" s="267"/>
      <c r="X198" s="267"/>
      <c r="Y198" s="267"/>
      <c r="Z198" s="267"/>
      <c r="AA198" s="267"/>
      <c r="AB198" s="267"/>
      <c r="AC198" s="267"/>
      <c r="AD198" s="267"/>
      <c r="AE198" s="267"/>
      <c r="AF198" s="267"/>
      <c r="AG198" s="267"/>
      <c r="AH198" s="267"/>
      <c r="AI198" s="267"/>
      <c r="AJ198" s="267"/>
      <c r="AK198" s="267"/>
      <c r="AL198" s="267"/>
      <c r="AM198" s="267"/>
      <c r="AN198" s="267"/>
      <c r="AO198" s="267"/>
      <c r="AP198" s="267"/>
      <c r="AQ198" s="267"/>
      <c r="AR198" s="267"/>
      <c r="AS198" s="267"/>
    </row>
    <row r="199" spans="1:45" s="329" customFormat="1" ht="12.9" customHeight="1">
      <c r="B199" s="328"/>
      <c r="C199" s="267"/>
      <c r="D199" s="267"/>
      <c r="E199" s="267"/>
      <c r="F199" s="267"/>
      <c r="G199" s="267"/>
      <c r="H199" s="267"/>
      <c r="I199" s="328"/>
      <c r="J199" s="319"/>
      <c r="K199" s="319"/>
      <c r="L199" s="267"/>
      <c r="M199" s="267"/>
      <c r="N199" s="267"/>
      <c r="O199" s="267"/>
      <c r="P199" s="267"/>
      <c r="Q199" s="267"/>
      <c r="R199" s="267"/>
      <c r="S199" s="267"/>
      <c r="T199" s="267"/>
      <c r="U199" s="267"/>
      <c r="V199" s="267"/>
      <c r="W199" s="267"/>
      <c r="X199" s="267"/>
      <c r="Y199" s="267"/>
      <c r="Z199" s="267"/>
      <c r="AA199" s="267"/>
      <c r="AB199" s="267"/>
      <c r="AC199" s="267"/>
      <c r="AD199" s="267"/>
      <c r="AE199" s="267"/>
      <c r="AF199" s="267"/>
      <c r="AG199" s="267"/>
      <c r="AH199" s="267"/>
      <c r="AI199" s="267"/>
      <c r="AJ199" s="267"/>
      <c r="AK199" s="267"/>
      <c r="AL199" s="267"/>
      <c r="AM199" s="267"/>
      <c r="AN199" s="267"/>
      <c r="AO199" s="267"/>
      <c r="AP199" s="267"/>
      <c r="AQ199" s="267"/>
      <c r="AR199" s="267"/>
      <c r="AS199" s="267"/>
    </row>
    <row r="200" spans="1:45" s="329" customFormat="1" ht="12.9" customHeight="1">
      <c r="B200" s="328"/>
      <c r="C200" s="267"/>
      <c r="D200" s="267"/>
      <c r="E200" s="267"/>
      <c r="F200" s="267"/>
      <c r="G200" s="267"/>
      <c r="H200" s="267"/>
      <c r="I200" s="328"/>
      <c r="J200" s="319"/>
      <c r="K200" s="319"/>
      <c r="L200" s="267"/>
      <c r="M200" s="267"/>
      <c r="N200" s="267"/>
      <c r="O200" s="267"/>
      <c r="P200" s="267"/>
      <c r="Q200" s="267"/>
      <c r="R200" s="267"/>
      <c r="S200" s="267"/>
      <c r="T200" s="267"/>
      <c r="U200" s="267"/>
      <c r="V200" s="267"/>
      <c r="W200" s="267"/>
      <c r="X200" s="267"/>
      <c r="Y200" s="267"/>
      <c r="Z200" s="267"/>
      <c r="AA200" s="267"/>
      <c r="AB200" s="267"/>
      <c r="AC200" s="267"/>
      <c r="AD200" s="267"/>
      <c r="AE200" s="267"/>
      <c r="AF200" s="267"/>
      <c r="AG200" s="267"/>
      <c r="AH200" s="267"/>
      <c r="AI200" s="267"/>
      <c r="AJ200" s="267"/>
      <c r="AK200" s="267"/>
      <c r="AL200" s="267"/>
      <c r="AM200" s="267"/>
      <c r="AN200" s="267"/>
      <c r="AO200" s="267"/>
      <c r="AP200" s="267"/>
      <c r="AQ200" s="267"/>
      <c r="AR200" s="267"/>
      <c r="AS200" s="267"/>
    </row>
    <row r="201" spans="1:45" s="329" customFormat="1" ht="12.9" customHeight="1">
      <c r="B201" s="328"/>
      <c r="C201" s="267"/>
      <c r="D201" s="267"/>
      <c r="E201" s="267"/>
      <c r="F201" s="267"/>
      <c r="G201" s="267"/>
      <c r="H201" s="267"/>
      <c r="I201" s="328"/>
      <c r="J201" s="319"/>
      <c r="K201" s="319"/>
      <c r="L201" s="267"/>
      <c r="M201" s="267"/>
      <c r="N201" s="267"/>
      <c r="O201" s="267"/>
      <c r="P201" s="267"/>
      <c r="Q201" s="267"/>
      <c r="R201" s="267"/>
      <c r="S201" s="267"/>
      <c r="T201" s="267"/>
      <c r="U201" s="267"/>
      <c r="V201" s="267"/>
      <c r="W201" s="267"/>
      <c r="X201" s="267"/>
      <c r="Y201" s="267"/>
      <c r="Z201" s="267"/>
      <c r="AA201" s="267"/>
      <c r="AB201" s="267"/>
      <c r="AC201" s="267"/>
      <c r="AD201" s="267"/>
      <c r="AE201" s="267"/>
      <c r="AF201" s="267"/>
      <c r="AG201" s="267"/>
      <c r="AH201" s="267"/>
      <c r="AI201" s="267"/>
      <c r="AJ201" s="267"/>
      <c r="AK201" s="267"/>
      <c r="AL201" s="267"/>
      <c r="AM201" s="267"/>
      <c r="AN201" s="267"/>
      <c r="AO201" s="267"/>
      <c r="AP201" s="267"/>
      <c r="AQ201" s="267"/>
      <c r="AR201" s="267"/>
      <c r="AS201" s="267"/>
    </row>
    <row r="202" spans="1:45" s="329" customFormat="1" ht="12.9" customHeight="1">
      <c r="B202" s="328"/>
      <c r="C202" s="267"/>
      <c r="D202" s="267"/>
      <c r="E202" s="267"/>
      <c r="F202" s="267"/>
      <c r="G202" s="267"/>
      <c r="H202" s="267"/>
      <c r="I202" s="328"/>
      <c r="J202" s="319"/>
      <c r="K202" s="319"/>
      <c r="L202" s="267"/>
      <c r="M202" s="267"/>
      <c r="N202" s="267"/>
      <c r="O202" s="267"/>
      <c r="P202" s="267"/>
      <c r="Q202" s="267"/>
      <c r="R202" s="267"/>
      <c r="S202" s="267"/>
      <c r="T202" s="267"/>
      <c r="U202" s="267"/>
      <c r="V202" s="267"/>
      <c r="W202" s="267"/>
      <c r="X202" s="267"/>
      <c r="Y202" s="267"/>
      <c r="Z202" s="267"/>
      <c r="AA202" s="267"/>
      <c r="AB202" s="267"/>
      <c r="AC202" s="267"/>
      <c r="AD202" s="267"/>
      <c r="AE202" s="267"/>
      <c r="AF202" s="267"/>
      <c r="AG202" s="267"/>
      <c r="AH202" s="267"/>
      <c r="AI202" s="267"/>
      <c r="AJ202" s="267"/>
      <c r="AK202" s="267"/>
      <c r="AL202" s="267"/>
      <c r="AM202" s="267"/>
      <c r="AN202" s="267"/>
      <c r="AO202" s="267"/>
      <c r="AP202" s="267"/>
      <c r="AQ202" s="267"/>
      <c r="AR202" s="267"/>
      <c r="AS202" s="267"/>
    </row>
    <row r="203" spans="1:45" s="329" customFormat="1" ht="12.9" customHeight="1">
      <c r="B203" s="328"/>
      <c r="C203" s="267"/>
      <c r="D203" s="267"/>
      <c r="E203" s="267"/>
      <c r="F203" s="267"/>
      <c r="G203" s="267"/>
      <c r="H203" s="267"/>
      <c r="I203" s="328"/>
      <c r="J203" s="319"/>
      <c r="K203" s="319"/>
      <c r="L203" s="267"/>
      <c r="M203" s="267"/>
      <c r="N203" s="267"/>
      <c r="O203" s="267"/>
      <c r="P203" s="267"/>
      <c r="Q203" s="267"/>
      <c r="R203" s="267"/>
      <c r="S203" s="267"/>
      <c r="T203" s="267"/>
      <c r="U203" s="267"/>
      <c r="V203" s="267"/>
      <c r="W203" s="267"/>
      <c r="X203" s="267"/>
      <c r="Y203" s="267"/>
      <c r="Z203" s="267"/>
      <c r="AA203" s="267"/>
      <c r="AB203" s="267"/>
      <c r="AC203" s="267"/>
      <c r="AD203" s="267"/>
      <c r="AE203" s="267"/>
      <c r="AF203" s="267"/>
      <c r="AG203" s="267"/>
      <c r="AH203" s="267"/>
      <c r="AI203" s="267"/>
      <c r="AJ203" s="267"/>
      <c r="AK203" s="267"/>
      <c r="AL203" s="267"/>
      <c r="AM203" s="267"/>
      <c r="AN203" s="267"/>
      <c r="AO203" s="267"/>
      <c r="AP203" s="267"/>
      <c r="AQ203" s="267"/>
      <c r="AR203" s="267"/>
      <c r="AS203" s="267"/>
    </row>
    <row r="204" spans="1:45" s="329" customFormat="1" ht="12.9" customHeight="1">
      <c r="B204" s="328"/>
      <c r="C204" s="267"/>
      <c r="D204" s="267"/>
      <c r="E204" s="267"/>
      <c r="F204" s="267"/>
      <c r="G204" s="267"/>
      <c r="H204" s="267"/>
      <c r="I204" s="328"/>
      <c r="J204" s="319"/>
      <c r="K204" s="319"/>
      <c r="L204" s="267"/>
      <c r="M204" s="267"/>
      <c r="N204" s="267"/>
      <c r="O204" s="267"/>
      <c r="P204" s="267"/>
      <c r="Q204" s="267"/>
      <c r="R204" s="267"/>
      <c r="S204" s="267"/>
      <c r="T204" s="267"/>
      <c r="U204" s="267"/>
      <c r="V204" s="267"/>
      <c r="W204" s="267"/>
      <c r="X204" s="267"/>
      <c r="Y204" s="267"/>
      <c r="Z204" s="267"/>
      <c r="AA204" s="267"/>
      <c r="AB204" s="267"/>
      <c r="AC204" s="267"/>
      <c r="AD204" s="267"/>
      <c r="AE204" s="267"/>
      <c r="AF204" s="267"/>
      <c r="AG204" s="267"/>
      <c r="AH204" s="267"/>
      <c r="AI204" s="267"/>
      <c r="AJ204" s="267"/>
      <c r="AK204" s="267"/>
      <c r="AL204" s="267"/>
      <c r="AM204" s="267"/>
      <c r="AN204" s="267"/>
      <c r="AO204" s="267"/>
      <c r="AP204" s="267"/>
      <c r="AQ204" s="267"/>
      <c r="AR204" s="267"/>
      <c r="AS204" s="267"/>
    </row>
    <row r="205" spans="1:45" s="329" customFormat="1" ht="12.9" hidden="1" customHeight="1">
      <c r="B205" s="328"/>
      <c r="C205" s="267"/>
      <c r="D205" s="267"/>
      <c r="E205" s="267"/>
      <c r="F205" s="267"/>
      <c r="G205" s="267"/>
      <c r="H205" s="267"/>
      <c r="I205" s="328"/>
      <c r="J205" s="319"/>
      <c r="K205" s="319"/>
      <c r="L205" s="267"/>
      <c r="M205" s="267"/>
      <c r="N205" s="267"/>
      <c r="O205" s="267"/>
      <c r="P205" s="267"/>
      <c r="Q205" s="267"/>
      <c r="R205" s="267"/>
      <c r="S205" s="267"/>
      <c r="T205" s="267"/>
      <c r="U205" s="267"/>
      <c r="V205" s="267"/>
      <c r="W205" s="267"/>
      <c r="X205" s="267"/>
      <c r="Y205" s="267"/>
      <c r="Z205" s="267"/>
      <c r="AA205" s="267"/>
      <c r="AB205" s="267"/>
      <c r="AC205" s="267"/>
      <c r="AD205" s="267"/>
      <c r="AE205" s="267"/>
      <c r="AF205" s="267"/>
      <c r="AG205" s="267"/>
      <c r="AH205" s="267"/>
      <c r="AI205" s="267"/>
      <c r="AJ205" s="267"/>
      <c r="AK205" s="267"/>
      <c r="AL205" s="267"/>
      <c r="AM205" s="267"/>
      <c r="AN205" s="267"/>
      <c r="AO205" s="267"/>
      <c r="AP205" s="267"/>
      <c r="AQ205" s="267"/>
      <c r="AR205" s="267"/>
      <c r="AS205" s="267"/>
    </row>
    <row r="206" spans="1:45" s="329" customFormat="1" ht="12.9" hidden="1" customHeight="1">
      <c r="B206" s="328"/>
      <c r="C206" s="267"/>
      <c r="D206" s="267"/>
      <c r="E206" s="267"/>
      <c r="F206" s="267"/>
      <c r="G206" s="267"/>
      <c r="H206" s="267"/>
      <c r="I206" s="328"/>
      <c r="J206" s="319"/>
      <c r="K206" s="319"/>
      <c r="L206" s="267"/>
      <c r="M206" s="267"/>
      <c r="N206" s="267"/>
      <c r="O206" s="267"/>
      <c r="P206" s="267"/>
      <c r="Q206" s="267"/>
      <c r="R206" s="267"/>
      <c r="S206" s="267"/>
      <c r="T206" s="267"/>
      <c r="U206" s="267"/>
      <c r="V206" s="267"/>
      <c r="W206" s="267"/>
      <c r="X206" s="267"/>
      <c r="Y206" s="267"/>
      <c r="Z206" s="267"/>
      <c r="AA206" s="267"/>
      <c r="AB206" s="267"/>
      <c r="AC206" s="267"/>
      <c r="AD206" s="267"/>
      <c r="AE206" s="267"/>
      <c r="AF206" s="267"/>
      <c r="AG206" s="267"/>
      <c r="AH206" s="267"/>
      <c r="AI206" s="267"/>
      <c r="AJ206" s="267"/>
      <c r="AK206" s="267"/>
      <c r="AL206" s="267"/>
      <c r="AM206" s="267"/>
      <c r="AN206" s="267"/>
      <c r="AO206" s="267"/>
      <c r="AP206" s="267"/>
      <c r="AQ206" s="267"/>
      <c r="AR206" s="267"/>
      <c r="AS206" s="267"/>
    </row>
    <row r="207" spans="1:45" s="329" customFormat="1" ht="12.9" hidden="1" customHeight="1">
      <c r="B207" s="328"/>
      <c r="C207" s="267"/>
      <c r="D207" s="267"/>
      <c r="E207" s="267"/>
      <c r="F207" s="267"/>
      <c r="G207" s="267"/>
      <c r="H207" s="267"/>
      <c r="I207" s="328"/>
      <c r="J207" s="319"/>
      <c r="K207" s="319"/>
      <c r="L207" s="267"/>
      <c r="M207" s="267"/>
      <c r="N207" s="267"/>
      <c r="O207" s="267"/>
      <c r="P207" s="267"/>
      <c r="Q207" s="267"/>
      <c r="R207" s="267"/>
      <c r="S207" s="267"/>
      <c r="T207" s="267"/>
      <c r="U207" s="267"/>
      <c r="V207" s="267"/>
      <c r="W207" s="267"/>
      <c r="X207" s="267"/>
      <c r="Y207" s="267"/>
      <c r="Z207" s="267"/>
      <c r="AA207" s="267"/>
      <c r="AB207" s="267"/>
      <c r="AC207" s="267"/>
      <c r="AD207" s="267"/>
      <c r="AE207" s="267"/>
      <c r="AF207" s="267"/>
      <c r="AG207" s="267"/>
      <c r="AH207" s="267"/>
      <c r="AI207" s="267"/>
      <c r="AJ207" s="267"/>
      <c r="AK207" s="267"/>
      <c r="AL207" s="267"/>
      <c r="AM207" s="267"/>
      <c r="AN207" s="267"/>
      <c r="AO207" s="267"/>
      <c r="AP207" s="267"/>
      <c r="AQ207" s="267"/>
      <c r="AR207" s="267"/>
      <c r="AS207" s="267"/>
    </row>
    <row r="208" spans="1:45" s="329" customFormat="1" ht="12.9" hidden="1" customHeight="1">
      <c r="B208" s="328"/>
      <c r="C208" s="267"/>
      <c r="D208" s="267"/>
      <c r="E208" s="267"/>
      <c r="F208" s="267"/>
      <c r="G208" s="267"/>
      <c r="H208" s="267"/>
      <c r="I208" s="328"/>
      <c r="J208" s="319"/>
      <c r="K208" s="319"/>
      <c r="L208" s="267"/>
      <c r="M208" s="267"/>
      <c r="N208" s="267"/>
      <c r="O208" s="267"/>
      <c r="P208" s="267"/>
      <c r="Q208" s="267"/>
      <c r="R208" s="267"/>
      <c r="S208" s="267"/>
      <c r="T208" s="267"/>
      <c r="U208" s="267"/>
      <c r="V208" s="267"/>
      <c r="W208" s="267"/>
      <c r="X208" s="267"/>
      <c r="Y208" s="267"/>
      <c r="Z208" s="267"/>
      <c r="AA208" s="267"/>
      <c r="AB208" s="267"/>
      <c r="AC208" s="267"/>
      <c r="AD208" s="267"/>
      <c r="AE208" s="267"/>
      <c r="AF208" s="267"/>
      <c r="AG208" s="267"/>
      <c r="AH208" s="267"/>
      <c r="AI208" s="267"/>
      <c r="AJ208" s="267"/>
      <c r="AK208" s="267"/>
      <c r="AL208" s="267"/>
      <c r="AM208" s="267"/>
      <c r="AN208" s="267"/>
      <c r="AO208" s="267"/>
      <c r="AP208" s="267"/>
      <c r="AQ208" s="267"/>
      <c r="AR208" s="267"/>
      <c r="AS208" s="267"/>
    </row>
    <row r="209" spans="2:45" s="329" customFormat="1" ht="12.9" hidden="1" customHeight="1">
      <c r="B209" s="328"/>
      <c r="C209" s="267"/>
      <c r="D209" s="267"/>
      <c r="E209" s="267"/>
      <c r="F209" s="267"/>
      <c r="G209" s="267"/>
      <c r="H209" s="267"/>
      <c r="I209" s="328"/>
      <c r="J209" s="319"/>
      <c r="K209" s="319"/>
      <c r="L209" s="267"/>
      <c r="M209" s="267"/>
      <c r="N209" s="267"/>
      <c r="O209" s="267"/>
      <c r="P209" s="267"/>
      <c r="Q209" s="267"/>
      <c r="R209" s="267"/>
      <c r="S209" s="267"/>
      <c r="T209" s="267"/>
      <c r="U209" s="267"/>
      <c r="V209" s="267"/>
      <c r="W209" s="267"/>
      <c r="X209" s="267"/>
      <c r="Y209" s="267"/>
      <c r="Z209" s="267"/>
      <c r="AA209" s="267"/>
      <c r="AB209" s="267"/>
      <c r="AC209" s="267"/>
      <c r="AD209" s="267"/>
      <c r="AE209" s="267"/>
      <c r="AF209" s="267"/>
      <c r="AG209" s="267"/>
      <c r="AH209" s="267"/>
      <c r="AI209" s="267"/>
      <c r="AJ209" s="267"/>
      <c r="AK209" s="267"/>
      <c r="AL209" s="267"/>
      <c r="AM209" s="267"/>
      <c r="AN209" s="267"/>
      <c r="AO209" s="267"/>
      <c r="AP209" s="267"/>
      <c r="AQ209" s="267"/>
      <c r="AR209" s="267"/>
      <c r="AS209" s="267"/>
    </row>
    <row r="210" spans="2:45" s="329" customFormat="1" ht="12.9" hidden="1" customHeight="1">
      <c r="B210" s="328"/>
      <c r="C210" s="267"/>
      <c r="D210" s="267"/>
      <c r="E210" s="267"/>
      <c r="F210" s="267"/>
      <c r="G210" s="267"/>
      <c r="H210" s="267"/>
      <c r="I210" s="328"/>
      <c r="J210" s="319"/>
      <c r="K210" s="319"/>
      <c r="L210" s="267"/>
      <c r="M210" s="267"/>
      <c r="N210" s="267"/>
      <c r="O210" s="267"/>
      <c r="P210" s="267"/>
      <c r="Q210" s="267"/>
      <c r="R210" s="267"/>
      <c r="S210" s="267"/>
      <c r="T210" s="267"/>
      <c r="U210" s="267"/>
      <c r="V210" s="267"/>
      <c r="W210" s="267"/>
      <c r="X210" s="267"/>
      <c r="Y210" s="267"/>
      <c r="Z210" s="267"/>
      <c r="AA210" s="267"/>
      <c r="AB210" s="267"/>
      <c r="AC210" s="267"/>
      <c r="AD210" s="267"/>
      <c r="AE210" s="267"/>
      <c r="AF210" s="267"/>
      <c r="AG210" s="267"/>
      <c r="AH210" s="267"/>
      <c r="AI210" s="267"/>
      <c r="AJ210" s="267"/>
      <c r="AK210" s="267"/>
      <c r="AL210" s="267"/>
      <c r="AM210" s="267"/>
      <c r="AN210" s="267"/>
      <c r="AO210" s="267"/>
      <c r="AP210" s="267"/>
      <c r="AQ210" s="267"/>
      <c r="AR210" s="267"/>
      <c r="AS210" s="267"/>
    </row>
    <row r="211" spans="2:45" s="329" customFormat="1" ht="12.9" hidden="1" customHeight="1">
      <c r="B211" s="328"/>
      <c r="C211" s="267"/>
      <c r="D211" s="267"/>
      <c r="E211" s="267"/>
      <c r="F211" s="267"/>
      <c r="G211" s="267"/>
      <c r="H211" s="267"/>
      <c r="I211" s="328"/>
      <c r="J211" s="319"/>
      <c r="K211" s="319"/>
      <c r="L211" s="267"/>
      <c r="M211" s="267"/>
      <c r="N211" s="267"/>
      <c r="O211" s="267"/>
      <c r="P211" s="267"/>
      <c r="Q211" s="267"/>
      <c r="R211" s="267"/>
      <c r="S211" s="267"/>
      <c r="T211" s="267"/>
      <c r="U211" s="267"/>
      <c r="V211" s="267"/>
      <c r="W211" s="267"/>
      <c r="X211" s="267"/>
      <c r="Y211" s="267"/>
      <c r="Z211" s="267"/>
      <c r="AA211" s="267"/>
      <c r="AB211" s="267"/>
      <c r="AC211" s="267"/>
      <c r="AD211" s="267"/>
      <c r="AE211" s="267"/>
      <c r="AF211" s="267"/>
      <c r="AG211" s="267"/>
      <c r="AH211" s="267"/>
      <c r="AI211" s="267"/>
      <c r="AJ211" s="267"/>
      <c r="AK211" s="267"/>
      <c r="AL211" s="267"/>
      <c r="AM211" s="267"/>
      <c r="AN211" s="267"/>
      <c r="AO211" s="267"/>
      <c r="AP211" s="267"/>
      <c r="AQ211" s="267"/>
      <c r="AR211" s="267"/>
      <c r="AS211" s="267"/>
    </row>
    <row r="212" spans="2:45" s="329" customFormat="1" ht="12.9" hidden="1" customHeight="1">
      <c r="B212" s="328"/>
      <c r="C212" s="267"/>
      <c r="D212" s="267"/>
      <c r="E212" s="267"/>
      <c r="F212" s="267"/>
      <c r="G212" s="267"/>
      <c r="H212" s="267"/>
      <c r="I212" s="328"/>
      <c r="J212" s="319"/>
      <c r="K212" s="319"/>
      <c r="L212" s="267"/>
      <c r="M212" s="267"/>
      <c r="N212" s="267"/>
      <c r="O212" s="267"/>
      <c r="P212" s="267"/>
      <c r="Q212" s="267"/>
      <c r="R212" s="267"/>
      <c r="S212" s="267"/>
      <c r="T212" s="267"/>
      <c r="U212" s="267"/>
      <c r="V212" s="267"/>
      <c r="W212" s="267"/>
      <c r="X212" s="267"/>
      <c r="Y212" s="267"/>
      <c r="Z212" s="267"/>
      <c r="AA212" s="267"/>
      <c r="AB212" s="267"/>
      <c r="AC212" s="267"/>
      <c r="AD212" s="267"/>
      <c r="AE212" s="267"/>
      <c r="AF212" s="267"/>
      <c r="AG212" s="267"/>
      <c r="AH212" s="267"/>
      <c r="AI212" s="267"/>
      <c r="AJ212" s="267"/>
      <c r="AK212" s="267"/>
      <c r="AL212" s="267"/>
      <c r="AM212" s="267"/>
      <c r="AN212" s="267"/>
      <c r="AO212" s="267"/>
      <c r="AP212" s="267"/>
      <c r="AQ212" s="267"/>
      <c r="AR212" s="267"/>
      <c r="AS212" s="267"/>
    </row>
    <row r="213" spans="2:45" s="329" customFormat="1" ht="12.9" hidden="1" customHeight="1">
      <c r="B213" s="328"/>
      <c r="C213" s="267"/>
      <c r="D213" s="267"/>
      <c r="E213" s="267"/>
      <c r="F213" s="267"/>
      <c r="G213" s="267"/>
      <c r="H213" s="267"/>
      <c r="I213" s="328"/>
      <c r="J213" s="319"/>
      <c r="K213" s="319"/>
      <c r="L213" s="267"/>
      <c r="M213" s="267"/>
      <c r="N213" s="267"/>
      <c r="O213" s="267"/>
      <c r="P213" s="267"/>
      <c r="Q213" s="267"/>
      <c r="R213" s="267"/>
      <c r="S213" s="267"/>
      <c r="T213" s="267"/>
      <c r="U213" s="267"/>
      <c r="V213" s="267"/>
      <c r="W213" s="267"/>
      <c r="X213" s="267"/>
      <c r="Y213" s="267"/>
      <c r="Z213" s="267"/>
      <c r="AA213" s="267"/>
      <c r="AB213" s="267"/>
      <c r="AC213" s="267"/>
      <c r="AD213" s="267"/>
      <c r="AE213" s="267"/>
      <c r="AF213" s="267"/>
      <c r="AG213" s="267"/>
      <c r="AH213" s="267"/>
      <c r="AI213" s="267"/>
      <c r="AJ213" s="267"/>
      <c r="AK213" s="267"/>
      <c r="AL213" s="267"/>
      <c r="AM213" s="267"/>
      <c r="AN213" s="267"/>
      <c r="AO213" s="267"/>
      <c r="AP213" s="267"/>
      <c r="AQ213" s="267"/>
      <c r="AR213" s="267"/>
      <c r="AS213" s="267"/>
    </row>
    <row r="214" spans="2:45" s="329" customFormat="1" ht="12.9" hidden="1" customHeight="1">
      <c r="B214" s="328"/>
      <c r="C214" s="267"/>
      <c r="D214" s="267"/>
      <c r="E214" s="267"/>
      <c r="F214" s="267"/>
      <c r="G214" s="267"/>
      <c r="H214" s="267"/>
      <c r="I214" s="328"/>
      <c r="J214" s="319"/>
      <c r="K214" s="319"/>
      <c r="L214" s="267"/>
      <c r="M214" s="267"/>
      <c r="N214" s="267"/>
      <c r="O214" s="267"/>
      <c r="P214" s="267"/>
      <c r="Q214" s="267"/>
      <c r="R214" s="267"/>
      <c r="S214" s="267"/>
      <c r="T214" s="267"/>
      <c r="U214" s="267"/>
      <c r="V214" s="267"/>
      <c r="W214" s="267"/>
      <c r="X214" s="267"/>
      <c r="Y214" s="267"/>
      <c r="Z214" s="267"/>
      <c r="AA214" s="267"/>
      <c r="AB214" s="267"/>
      <c r="AC214" s="267"/>
      <c r="AD214" s="267"/>
      <c r="AE214" s="267"/>
      <c r="AF214" s="267"/>
      <c r="AG214" s="267"/>
      <c r="AH214" s="267"/>
      <c r="AI214" s="267"/>
      <c r="AJ214" s="267"/>
      <c r="AK214" s="267"/>
      <c r="AL214" s="267"/>
      <c r="AM214" s="267"/>
      <c r="AN214" s="267"/>
      <c r="AO214" s="267"/>
      <c r="AP214" s="267"/>
      <c r="AQ214" s="267"/>
      <c r="AR214" s="267"/>
      <c r="AS214" s="267"/>
    </row>
    <row r="215" spans="2:45" s="329" customFormat="1" ht="12.9" hidden="1" customHeight="1">
      <c r="B215" s="328"/>
      <c r="C215" s="267"/>
      <c r="D215" s="267"/>
      <c r="E215" s="267"/>
      <c r="F215" s="267"/>
      <c r="G215" s="267"/>
      <c r="H215" s="267"/>
      <c r="I215" s="328"/>
      <c r="J215" s="319"/>
      <c r="K215" s="319"/>
      <c r="L215" s="267"/>
      <c r="M215" s="267"/>
      <c r="N215" s="267"/>
      <c r="O215" s="267"/>
      <c r="P215" s="267"/>
      <c r="Q215" s="267"/>
      <c r="R215" s="267"/>
      <c r="S215" s="267"/>
      <c r="T215" s="267"/>
      <c r="U215" s="267"/>
      <c r="V215" s="267"/>
      <c r="W215" s="267"/>
      <c r="X215" s="267"/>
      <c r="Y215" s="267"/>
      <c r="Z215" s="267"/>
      <c r="AA215" s="267"/>
      <c r="AB215" s="267"/>
      <c r="AC215" s="267"/>
      <c r="AD215" s="267"/>
      <c r="AE215" s="267"/>
      <c r="AF215" s="267"/>
      <c r="AG215" s="267"/>
      <c r="AH215" s="267"/>
      <c r="AI215" s="267"/>
      <c r="AJ215" s="267"/>
      <c r="AK215" s="267"/>
      <c r="AL215" s="267"/>
      <c r="AM215" s="267"/>
      <c r="AN215" s="267"/>
      <c r="AO215" s="267"/>
      <c r="AP215" s="267"/>
      <c r="AQ215" s="267"/>
      <c r="AR215" s="267"/>
      <c r="AS215" s="267"/>
    </row>
    <row r="216" spans="2:45" s="329" customFormat="1" ht="12.9" hidden="1" customHeight="1">
      <c r="B216" s="328"/>
      <c r="C216" s="267"/>
      <c r="D216" s="267"/>
      <c r="E216" s="267"/>
      <c r="F216" s="267"/>
      <c r="G216" s="267"/>
      <c r="H216" s="267"/>
      <c r="I216" s="328"/>
      <c r="J216" s="319"/>
      <c r="K216" s="319"/>
      <c r="L216" s="267"/>
      <c r="M216" s="267"/>
      <c r="N216" s="267"/>
      <c r="O216" s="267"/>
      <c r="P216" s="267"/>
      <c r="Q216" s="267"/>
      <c r="R216" s="267"/>
      <c r="S216" s="267"/>
      <c r="T216" s="267"/>
      <c r="U216" s="267"/>
      <c r="V216" s="267"/>
      <c r="W216" s="267"/>
      <c r="X216" s="267"/>
      <c r="Y216" s="267"/>
      <c r="Z216" s="267"/>
      <c r="AA216" s="267"/>
      <c r="AB216" s="267"/>
      <c r="AC216" s="267"/>
      <c r="AD216" s="267"/>
      <c r="AE216" s="267"/>
      <c r="AF216" s="267"/>
      <c r="AG216" s="267"/>
      <c r="AH216" s="267"/>
      <c r="AI216" s="267"/>
      <c r="AJ216" s="267"/>
      <c r="AK216" s="267"/>
      <c r="AL216" s="267"/>
      <c r="AM216" s="267"/>
      <c r="AN216" s="267"/>
      <c r="AO216" s="267"/>
      <c r="AP216" s="267"/>
      <c r="AQ216" s="267"/>
      <c r="AR216" s="267"/>
      <c r="AS216" s="267"/>
    </row>
    <row r="217" spans="2:45" s="329" customFormat="1" ht="12.9" hidden="1" customHeight="1">
      <c r="B217" s="328"/>
      <c r="C217" s="267"/>
      <c r="D217" s="267"/>
      <c r="E217" s="267"/>
      <c r="F217" s="267"/>
      <c r="G217" s="267"/>
      <c r="H217" s="267"/>
      <c r="I217" s="328"/>
      <c r="J217" s="319"/>
      <c r="K217" s="319"/>
      <c r="L217" s="267"/>
      <c r="M217" s="267"/>
      <c r="N217" s="267"/>
      <c r="O217" s="267"/>
      <c r="P217" s="267"/>
      <c r="Q217" s="267"/>
      <c r="R217" s="267"/>
      <c r="S217" s="267"/>
      <c r="T217" s="267"/>
      <c r="U217" s="267"/>
      <c r="V217" s="267"/>
      <c r="W217" s="267"/>
      <c r="X217" s="267"/>
      <c r="Y217" s="267"/>
      <c r="Z217" s="267"/>
      <c r="AA217" s="267"/>
      <c r="AB217" s="267"/>
      <c r="AC217" s="267"/>
      <c r="AD217" s="267"/>
      <c r="AE217" s="267"/>
      <c r="AF217" s="267"/>
      <c r="AG217" s="267"/>
      <c r="AH217" s="267"/>
      <c r="AI217" s="267"/>
      <c r="AJ217" s="267"/>
      <c r="AK217" s="267"/>
      <c r="AL217" s="267"/>
      <c r="AM217" s="267"/>
      <c r="AN217" s="267"/>
      <c r="AO217" s="267"/>
      <c r="AP217" s="267"/>
      <c r="AQ217" s="267"/>
      <c r="AR217" s="267"/>
      <c r="AS217" s="267"/>
    </row>
    <row r="218" spans="2:45" s="329" customFormat="1" ht="12.9" hidden="1" customHeight="1">
      <c r="B218" s="328"/>
      <c r="C218" s="267"/>
      <c r="D218" s="267"/>
      <c r="E218" s="267"/>
      <c r="F218" s="267"/>
      <c r="G218" s="267"/>
      <c r="H218" s="267"/>
      <c r="I218" s="328"/>
      <c r="J218" s="319"/>
      <c r="K218" s="319"/>
      <c r="L218" s="267"/>
      <c r="M218" s="267"/>
      <c r="N218" s="267"/>
      <c r="O218" s="267"/>
      <c r="P218" s="267"/>
      <c r="Q218" s="267"/>
      <c r="R218" s="267"/>
      <c r="S218" s="267"/>
      <c r="T218" s="267"/>
      <c r="U218" s="267"/>
      <c r="V218" s="267"/>
      <c r="W218" s="267"/>
      <c r="X218" s="267"/>
      <c r="Y218" s="267"/>
      <c r="Z218" s="267"/>
      <c r="AA218" s="267"/>
      <c r="AB218" s="267"/>
      <c r="AC218" s="267"/>
      <c r="AD218" s="267"/>
      <c r="AE218" s="267"/>
      <c r="AF218" s="267"/>
      <c r="AG218" s="267"/>
      <c r="AH218" s="267"/>
      <c r="AI218" s="267"/>
      <c r="AJ218" s="267"/>
      <c r="AK218" s="267"/>
      <c r="AL218" s="267"/>
      <c r="AM218" s="267"/>
      <c r="AN218" s="267"/>
      <c r="AO218" s="267"/>
      <c r="AP218" s="267"/>
      <c r="AQ218" s="267"/>
      <c r="AR218" s="267"/>
      <c r="AS218" s="267"/>
    </row>
    <row r="219" spans="2:45" s="329" customFormat="1" ht="12.9" hidden="1" customHeight="1">
      <c r="B219" s="328"/>
      <c r="C219" s="267"/>
      <c r="D219" s="267"/>
      <c r="E219" s="267"/>
      <c r="F219" s="267"/>
      <c r="G219" s="267"/>
      <c r="H219" s="267"/>
      <c r="I219" s="328"/>
      <c r="J219" s="319"/>
      <c r="K219" s="319"/>
      <c r="L219" s="267"/>
      <c r="M219" s="267"/>
      <c r="N219" s="267"/>
      <c r="O219" s="267"/>
      <c r="P219" s="267"/>
      <c r="Q219" s="267"/>
      <c r="R219" s="267"/>
      <c r="S219" s="267"/>
      <c r="T219" s="267"/>
      <c r="U219" s="267"/>
      <c r="V219" s="267"/>
      <c r="W219" s="267"/>
      <c r="X219" s="267"/>
      <c r="Y219" s="267"/>
      <c r="Z219" s="267"/>
      <c r="AA219" s="267"/>
      <c r="AB219" s="267"/>
      <c r="AC219" s="267"/>
      <c r="AD219" s="267"/>
      <c r="AE219" s="267"/>
      <c r="AF219" s="267"/>
      <c r="AG219" s="267"/>
      <c r="AH219" s="267"/>
      <c r="AI219" s="267"/>
      <c r="AJ219" s="267"/>
      <c r="AK219" s="267"/>
      <c r="AL219" s="267"/>
      <c r="AM219" s="267"/>
      <c r="AN219" s="267"/>
      <c r="AO219" s="267"/>
      <c r="AP219" s="267"/>
      <c r="AQ219" s="267"/>
      <c r="AR219" s="267"/>
      <c r="AS219" s="267"/>
    </row>
    <row r="220" spans="2:45" s="329" customFormat="1" ht="12.9" hidden="1" customHeight="1">
      <c r="B220" s="328"/>
      <c r="C220" s="267"/>
      <c r="D220" s="267"/>
      <c r="E220" s="267"/>
      <c r="F220" s="267"/>
      <c r="G220" s="267"/>
      <c r="H220" s="267"/>
      <c r="I220" s="328"/>
      <c r="J220" s="319"/>
      <c r="K220" s="319"/>
      <c r="L220" s="267"/>
      <c r="M220" s="267"/>
      <c r="N220" s="267"/>
      <c r="O220" s="267"/>
      <c r="P220" s="267"/>
      <c r="Q220" s="267"/>
      <c r="R220" s="267"/>
      <c r="S220" s="267"/>
      <c r="T220" s="267"/>
      <c r="U220" s="267"/>
      <c r="V220" s="267"/>
      <c r="W220" s="267"/>
      <c r="X220" s="267"/>
      <c r="Y220" s="267"/>
      <c r="Z220" s="267"/>
      <c r="AA220" s="267"/>
      <c r="AB220" s="267"/>
      <c r="AC220" s="267"/>
      <c r="AD220" s="267"/>
      <c r="AE220" s="267"/>
      <c r="AF220" s="267"/>
      <c r="AG220" s="267"/>
      <c r="AH220" s="267"/>
      <c r="AI220" s="267"/>
      <c r="AJ220" s="267"/>
      <c r="AK220" s="267"/>
      <c r="AL220" s="267"/>
      <c r="AM220" s="267"/>
      <c r="AN220" s="267"/>
      <c r="AO220" s="267"/>
      <c r="AP220" s="267"/>
      <c r="AQ220" s="267"/>
      <c r="AR220" s="267"/>
      <c r="AS220" s="267"/>
    </row>
    <row r="221" spans="2:45" s="329" customFormat="1" ht="12.9" hidden="1" customHeight="1">
      <c r="B221" s="328"/>
      <c r="C221" s="267"/>
      <c r="D221" s="267"/>
      <c r="E221" s="267"/>
      <c r="F221" s="267"/>
      <c r="G221" s="267"/>
      <c r="H221" s="267"/>
      <c r="I221" s="328"/>
      <c r="J221" s="319"/>
      <c r="K221" s="319"/>
      <c r="L221" s="267"/>
      <c r="M221" s="267"/>
      <c r="N221" s="267"/>
      <c r="O221" s="267"/>
      <c r="P221" s="267"/>
      <c r="Q221" s="267"/>
      <c r="R221" s="267"/>
      <c r="S221" s="267"/>
      <c r="T221" s="267"/>
      <c r="U221" s="267"/>
      <c r="V221" s="267"/>
      <c r="W221" s="267"/>
      <c r="X221" s="267"/>
      <c r="Y221" s="267"/>
      <c r="Z221" s="267"/>
      <c r="AA221" s="267"/>
      <c r="AB221" s="267"/>
      <c r="AC221" s="267"/>
      <c r="AD221" s="267"/>
      <c r="AE221" s="267"/>
      <c r="AF221" s="267"/>
      <c r="AG221" s="267"/>
      <c r="AH221" s="267"/>
      <c r="AI221" s="267"/>
      <c r="AJ221" s="267"/>
      <c r="AK221" s="267"/>
      <c r="AL221" s="267"/>
      <c r="AM221" s="267"/>
      <c r="AN221" s="267"/>
      <c r="AO221" s="267"/>
      <c r="AP221" s="267"/>
      <c r="AQ221" s="267"/>
      <c r="AR221" s="267"/>
      <c r="AS221" s="267"/>
    </row>
    <row r="222" spans="2:45" s="329" customFormat="1" ht="12.9" hidden="1" customHeight="1">
      <c r="B222" s="328"/>
      <c r="C222" s="267"/>
      <c r="D222" s="267"/>
      <c r="E222" s="267"/>
      <c r="F222" s="267"/>
      <c r="G222" s="267"/>
      <c r="H222" s="267"/>
      <c r="I222" s="328"/>
      <c r="J222" s="319"/>
      <c r="K222" s="319"/>
      <c r="L222" s="267"/>
      <c r="M222" s="267"/>
      <c r="N222" s="267"/>
      <c r="O222" s="267"/>
      <c r="P222" s="267"/>
      <c r="Q222" s="267"/>
      <c r="R222" s="267"/>
      <c r="S222" s="267"/>
      <c r="T222" s="267"/>
      <c r="U222" s="267"/>
      <c r="V222" s="267"/>
      <c r="W222" s="267"/>
      <c r="X222" s="267"/>
      <c r="Y222" s="267"/>
      <c r="Z222" s="267"/>
      <c r="AA222" s="267"/>
      <c r="AB222" s="267"/>
      <c r="AC222" s="267"/>
      <c r="AD222" s="267"/>
      <c r="AE222" s="267"/>
      <c r="AF222" s="267"/>
      <c r="AG222" s="267"/>
      <c r="AH222" s="267"/>
      <c r="AI222" s="267"/>
      <c r="AJ222" s="267"/>
      <c r="AK222" s="267"/>
      <c r="AL222" s="267"/>
      <c r="AM222" s="267"/>
      <c r="AN222" s="267"/>
      <c r="AO222" s="267"/>
      <c r="AP222" s="267"/>
      <c r="AQ222" s="267"/>
      <c r="AR222" s="267"/>
      <c r="AS222" s="267"/>
    </row>
    <row r="223" spans="2:45" s="329" customFormat="1" ht="12.9" hidden="1" customHeight="1">
      <c r="B223" s="328"/>
      <c r="C223" s="267"/>
      <c r="D223" s="267"/>
      <c r="E223" s="267"/>
      <c r="F223" s="267"/>
      <c r="G223" s="267"/>
      <c r="H223" s="267"/>
      <c r="I223" s="328"/>
      <c r="J223" s="319"/>
      <c r="K223" s="319"/>
      <c r="L223" s="267"/>
      <c r="M223" s="267"/>
      <c r="N223" s="267"/>
      <c r="O223" s="267"/>
      <c r="P223" s="267"/>
      <c r="Q223" s="267"/>
      <c r="R223" s="267"/>
      <c r="S223" s="267"/>
      <c r="T223" s="267"/>
      <c r="U223" s="267"/>
      <c r="V223" s="267"/>
      <c r="W223" s="267"/>
      <c r="X223" s="267"/>
      <c r="Y223" s="267"/>
      <c r="Z223" s="267"/>
      <c r="AA223" s="267"/>
      <c r="AB223" s="267"/>
      <c r="AC223" s="267"/>
      <c r="AD223" s="267"/>
      <c r="AE223" s="267"/>
      <c r="AF223" s="267"/>
      <c r="AG223" s="267"/>
      <c r="AH223" s="267"/>
      <c r="AI223" s="267"/>
      <c r="AJ223" s="267"/>
      <c r="AK223" s="267"/>
      <c r="AL223" s="267"/>
      <c r="AM223" s="267"/>
      <c r="AN223" s="267"/>
      <c r="AO223" s="267"/>
      <c r="AP223" s="267"/>
      <c r="AQ223" s="267"/>
      <c r="AR223" s="267"/>
      <c r="AS223" s="267"/>
    </row>
    <row r="224" spans="2:45" s="329" customFormat="1" ht="12.9" hidden="1" customHeight="1">
      <c r="B224" s="328"/>
      <c r="C224" s="267"/>
      <c r="D224" s="267"/>
      <c r="E224" s="267"/>
      <c r="F224" s="267"/>
      <c r="G224" s="267"/>
      <c r="H224" s="267"/>
      <c r="I224" s="328"/>
      <c r="J224" s="319"/>
      <c r="K224" s="319"/>
      <c r="L224" s="267"/>
      <c r="M224" s="267"/>
      <c r="N224" s="267"/>
      <c r="O224" s="267"/>
      <c r="P224" s="267"/>
      <c r="Q224" s="267"/>
      <c r="R224" s="267"/>
      <c r="S224" s="267"/>
      <c r="T224" s="267"/>
      <c r="U224" s="267"/>
      <c r="V224" s="267"/>
      <c r="W224" s="267"/>
      <c r="X224" s="267"/>
      <c r="Y224" s="267"/>
      <c r="Z224" s="267"/>
      <c r="AA224" s="267"/>
      <c r="AB224" s="267"/>
      <c r="AC224" s="267"/>
      <c r="AD224" s="267"/>
      <c r="AE224" s="267"/>
      <c r="AF224" s="267"/>
      <c r="AG224" s="267"/>
      <c r="AH224" s="267"/>
      <c r="AI224" s="267"/>
      <c r="AJ224" s="267"/>
      <c r="AK224" s="267"/>
      <c r="AL224" s="267"/>
      <c r="AM224" s="267"/>
      <c r="AN224" s="267"/>
      <c r="AO224" s="267"/>
      <c r="AP224" s="267"/>
      <c r="AQ224" s="267"/>
      <c r="AR224" s="267"/>
      <c r="AS224" s="267"/>
    </row>
    <row r="225" spans="2:45" s="329" customFormat="1" ht="12.9" hidden="1" customHeight="1">
      <c r="B225" s="328"/>
      <c r="C225" s="267"/>
      <c r="D225" s="267"/>
      <c r="E225" s="267"/>
      <c r="F225" s="267"/>
      <c r="G225" s="267"/>
      <c r="H225" s="267"/>
      <c r="I225" s="328"/>
      <c r="J225" s="319"/>
      <c r="K225" s="319"/>
      <c r="L225" s="267"/>
      <c r="M225" s="267"/>
      <c r="N225" s="267"/>
      <c r="O225" s="267"/>
      <c r="P225" s="267"/>
      <c r="Q225" s="267"/>
      <c r="R225" s="267"/>
      <c r="S225" s="267"/>
      <c r="T225" s="267"/>
      <c r="U225" s="267"/>
      <c r="V225" s="267"/>
      <c r="W225" s="267"/>
      <c r="X225" s="267"/>
      <c r="Y225" s="267"/>
      <c r="Z225" s="267"/>
      <c r="AA225" s="267"/>
      <c r="AB225" s="267"/>
      <c r="AC225" s="267"/>
      <c r="AD225" s="267"/>
      <c r="AE225" s="267"/>
      <c r="AF225" s="267"/>
      <c r="AG225" s="267"/>
      <c r="AH225" s="267"/>
      <c r="AI225" s="267"/>
      <c r="AJ225" s="267"/>
      <c r="AK225" s="267"/>
      <c r="AL225" s="267"/>
      <c r="AM225" s="267"/>
      <c r="AN225" s="267"/>
      <c r="AO225" s="267"/>
      <c r="AP225" s="267"/>
      <c r="AQ225" s="267"/>
      <c r="AR225" s="267"/>
      <c r="AS225" s="267"/>
    </row>
    <row r="226" spans="2:45" s="329" customFormat="1" ht="12.9" hidden="1" customHeight="1">
      <c r="B226" s="328"/>
      <c r="C226" s="267"/>
      <c r="D226" s="267"/>
      <c r="E226" s="267"/>
      <c r="F226" s="267"/>
      <c r="G226" s="267"/>
      <c r="H226" s="267"/>
      <c r="I226" s="328"/>
      <c r="J226" s="319"/>
      <c r="K226" s="319"/>
      <c r="L226" s="267"/>
      <c r="M226" s="267"/>
      <c r="N226" s="267"/>
      <c r="O226" s="267"/>
      <c r="P226" s="267"/>
      <c r="Q226" s="267"/>
      <c r="R226" s="267"/>
      <c r="S226" s="267"/>
      <c r="T226" s="267"/>
      <c r="U226" s="267"/>
      <c r="V226" s="267"/>
      <c r="W226" s="267"/>
      <c r="X226" s="267"/>
      <c r="Y226" s="267"/>
      <c r="Z226" s="267"/>
      <c r="AA226" s="267"/>
      <c r="AB226" s="267"/>
      <c r="AC226" s="267"/>
      <c r="AD226" s="267"/>
      <c r="AE226" s="267"/>
      <c r="AF226" s="267"/>
      <c r="AG226" s="267"/>
      <c r="AH226" s="267"/>
      <c r="AI226" s="267"/>
      <c r="AJ226" s="267"/>
      <c r="AK226" s="267"/>
      <c r="AL226" s="267"/>
      <c r="AM226" s="267"/>
      <c r="AN226" s="267"/>
      <c r="AO226" s="267"/>
      <c r="AP226" s="267"/>
      <c r="AQ226" s="267"/>
      <c r="AR226" s="267"/>
      <c r="AS226" s="267"/>
    </row>
    <row r="227" spans="2:45" s="329" customFormat="1" ht="12.9" hidden="1" customHeight="1">
      <c r="B227" s="328"/>
      <c r="C227" s="267"/>
      <c r="D227" s="267"/>
      <c r="E227" s="267"/>
      <c r="F227" s="267"/>
      <c r="G227" s="267"/>
      <c r="H227" s="267"/>
      <c r="I227" s="328"/>
      <c r="J227" s="319"/>
      <c r="K227" s="319"/>
      <c r="L227" s="267"/>
      <c r="M227" s="267"/>
      <c r="N227" s="267"/>
      <c r="O227" s="267"/>
      <c r="P227" s="267"/>
      <c r="Q227" s="267"/>
      <c r="R227" s="267"/>
      <c r="S227" s="267"/>
      <c r="T227" s="267"/>
      <c r="U227" s="267"/>
      <c r="V227" s="267"/>
      <c r="W227" s="267"/>
      <c r="X227" s="267"/>
      <c r="Y227" s="267"/>
      <c r="Z227" s="267"/>
      <c r="AA227" s="267"/>
      <c r="AB227" s="267"/>
      <c r="AC227" s="267"/>
      <c r="AD227" s="267"/>
      <c r="AE227" s="267"/>
      <c r="AF227" s="267"/>
      <c r="AG227" s="267"/>
      <c r="AH227" s="267"/>
      <c r="AI227" s="267"/>
      <c r="AJ227" s="267"/>
      <c r="AK227" s="267"/>
      <c r="AL227" s="267"/>
      <c r="AM227" s="267"/>
      <c r="AN227" s="267"/>
      <c r="AO227" s="267"/>
      <c r="AP227" s="267"/>
      <c r="AQ227" s="267"/>
      <c r="AR227" s="267"/>
      <c r="AS227" s="267"/>
    </row>
    <row r="228" spans="2:45" s="329" customFormat="1" ht="12.9" hidden="1" customHeight="1">
      <c r="B228" s="328"/>
      <c r="C228" s="267"/>
      <c r="D228" s="267"/>
      <c r="E228" s="267"/>
      <c r="F228" s="267"/>
      <c r="G228" s="267"/>
      <c r="H228" s="267"/>
      <c r="I228" s="328"/>
      <c r="J228" s="319"/>
      <c r="K228" s="319"/>
      <c r="L228" s="267"/>
      <c r="M228" s="267"/>
      <c r="N228" s="267"/>
      <c r="O228" s="267"/>
      <c r="P228" s="267"/>
      <c r="Q228" s="267"/>
      <c r="R228" s="267"/>
      <c r="S228" s="267"/>
      <c r="T228" s="267"/>
      <c r="U228" s="267"/>
      <c r="V228" s="267"/>
      <c r="W228" s="267"/>
      <c r="X228" s="267"/>
      <c r="Y228" s="267"/>
      <c r="Z228" s="267"/>
      <c r="AA228" s="267"/>
      <c r="AB228" s="267"/>
      <c r="AC228" s="267"/>
      <c r="AD228" s="267"/>
      <c r="AE228" s="267"/>
      <c r="AF228" s="267"/>
      <c r="AG228" s="267"/>
      <c r="AH228" s="267"/>
      <c r="AI228" s="267"/>
      <c r="AJ228" s="267"/>
      <c r="AK228" s="267"/>
      <c r="AL228" s="267"/>
      <c r="AM228" s="267"/>
      <c r="AN228" s="267"/>
      <c r="AO228" s="267"/>
      <c r="AP228" s="267"/>
      <c r="AQ228" s="267"/>
      <c r="AR228" s="267"/>
      <c r="AS228" s="267"/>
    </row>
    <row r="229" spans="2:45" s="329" customFormat="1" ht="12.9" hidden="1" customHeight="1">
      <c r="B229" s="328"/>
      <c r="C229" s="267"/>
      <c r="D229" s="267"/>
      <c r="E229" s="267"/>
      <c r="F229" s="267"/>
      <c r="G229" s="267"/>
      <c r="H229" s="267"/>
      <c r="I229" s="328"/>
      <c r="J229" s="319"/>
      <c r="K229" s="319"/>
      <c r="L229" s="267"/>
      <c r="M229" s="267"/>
      <c r="N229" s="267"/>
      <c r="O229" s="267"/>
      <c r="P229" s="267"/>
      <c r="Q229" s="267"/>
      <c r="R229" s="267"/>
      <c r="S229" s="267"/>
      <c r="T229" s="267"/>
      <c r="U229" s="267"/>
      <c r="V229" s="267"/>
      <c r="W229" s="267"/>
      <c r="X229" s="267"/>
      <c r="Y229" s="267"/>
      <c r="Z229" s="267"/>
      <c r="AA229" s="267"/>
      <c r="AB229" s="267"/>
      <c r="AC229" s="267"/>
      <c r="AD229" s="267"/>
      <c r="AE229" s="267"/>
      <c r="AF229" s="267"/>
      <c r="AG229" s="267"/>
      <c r="AH229" s="267"/>
      <c r="AI229" s="267"/>
      <c r="AJ229" s="267"/>
      <c r="AK229" s="267"/>
      <c r="AL229" s="267"/>
      <c r="AM229" s="267"/>
      <c r="AN229" s="267"/>
      <c r="AO229" s="267"/>
      <c r="AP229" s="267"/>
      <c r="AQ229" s="267"/>
      <c r="AR229" s="267"/>
      <c r="AS229" s="267"/>
    </row>
    <row r="230" spans="2:45" s="329" customFormat="1" ht="12.9" hidden="1" customHeight="1">
      <c r="B230" s="328"/>
      <c r="C230" s="267"/>
      <c r="D230" s="267"/>
      <c r="E230" s="267"/>
      <c r="F230" s="267"/>
      <c r="G230" s="267"/>
      <c r="H230" s="267"/>
      <c r="I230" s="328"/>
      <c r="J230" s="319"/>
      <c r="K230" s="319"/>
      <c r="L230" s="267"/>
      <c r="M230" s="267"/>
      <c r="N230" s="267"/>
      <c r="O230" s="267"/>
      <c r="P230" s="267"/>
      <c r="Q230" s="267"/>
      <c r="R230" s="267"/>
      <c r="S230" s="267"/>
      <c r="T230" s="267"/>
      <c r="U230" s="267"/>
      <c r="V230" s="267"/>
      <c r="W230" s="267"/>
      <c r="X230" s="267"/>
      <c r="Y230" s="267"/>
      <c r="Z230" s="267"/>
      <c r="AA230" s="267"/>
      <c r="AB230" s="267"/>
      <c r="AC230" s="267"/>
      <c r="AD230" s="267"/>
      <c r="AE230" s="267"/>
      <c r="AF230" s="267"/>
      <c r="AG230" s="267"/>
      <c r="AH230" s="267"/>
      <c r="AI230" s="267"/>
      <c r="AJ230" s="267"/>
      <c r="AK230" s="267"/>
      <c r="AL230" s="267"/>
      <c r="AM230" s="267"/>
      <c r="AN230" s="267"/>
      <c r="AO230" s="267"/>
      <c r="AP230" s="267"/>
      <c r="AQ230" s="267"/>
      <c r="AR230" s="267"/>
      <c r="AS230" s="267"/>
    </row>
    <row r="231" spans="2:45" s="329" customFormat="1" ht="12.9" hidden="1" customHeight="1">
      <c r="B231" s="328"/>
      <c r="C231" s="267"/>
      <c r="D231" s="267"/>
      <c r="E231" s="267"/>
      <c r="F231" s="267"/>
      <c r="G231" s="267"/>
      <c r="H231" s="267"/>
      <c r="I231" s="328"/>
      <c r="J231" s="319"/>
      <c r="K231" s="319"/>
      <c r="L231" s="267"/>
      <c r="M231" s="267"/>
      <c r="N231" s="267"/>
      <c r="O231" s="267"/>
      <c r="P231" s="267"/>
      <c r="Q231" s="267"/>
      <c r="R231" s="267"/>
      <c r="S231" s="267"/>
      <c r="T231" s="267"/>
      <c r="U231" s="267"/>
      <c r="V231" s="267"/>
      <c r="W231" s="267"/>
      <c r="X231" s="267"/>
      <c r="Y231" s="267"/>
      <c r="Z231" s="267"/>
      <c r="AA231" s="267"/>
      <c r="AB231" s="267"/>
      <c r="AC231" s="267"/>
      <c r="AD231" s="267"/>
      <c r="AE231" s="267"/>
      <c r="AF231" s="267"/>
      <c r="AG231" s="267"/>
      <c r="AH231" s="267"/>
      <c r="AI231" s="267"/>
      <c r="AJ231" s="267"/>
      <c r="AK231" s="267"/>
      <c r="AL231" s="267"/>
      <c r="AM231" s="267"/>
      <c r="AN231" s="267"/>
      <c r="AO231" s="267"/>
      <c r="AP231" s="267"/>
      <c r="AQ231" s="267"/>
      <c r="AR231" s="267"/>
      <c r="AS231" s="267"/>
    </row>
    <row r="232" spans="2:45" s="329" customFormat="1" ht="12.9" hidden="1" customHeight="1">
      <c r="B232" s="328"/>
      <c r="C232" s="267"/>
      <c r="D232" s="267"/>
      <c r="E232" s="267"/>
      <c r="F232" s="267"/>
      <c r="G232" s="267"/>
      <c r="H232" s="267"/>
      <c r="I232" s="328"/>
      <c r="J232" s="319"/>
      <c r="K232" s="319"/>
      <c r="L232" s="267"/>
      <c r="M232" s="267"/>
      <c r="N232" s="267"/>
      <c r="O232" s="267"/>
      <c r="P232" s="267"/>
      <c r="Q232" s="267"/>
      <c r="R232" s="267"/>
      <c r="S232" s="267"/>
      <c r="T232" s="267"/>
      <c r="U232" s="267"/>
      <c r="V232" s="267"/>
      <c r="W232" s="267"/>
      <c r="X232" s="267"/>
      <c r="Y232" s="267"/>
      <c r="Z232" s="267"/>
      <c r="AA232" s="267"/>
      <c r="AB232" s="267"/>
      <c r="AC232" s="267"/>
      <c r="AD232" s="267"/>
      <c r="AE232" s="267"/>
      <c r="AF232" s="267"/>
      <c r="AG232" s="267"/>
      <c r="AH232" s="267"/>
      <c r="AI232" s="267"/>
      <c r="AJ232" s="267"/>
      <c r="AK232" s="267"/>
      <c r="AL232" s="267"/>
      <c r="AM232" s="267"/>
      <c r="AN232" s="267"/>
      <c r="AO232" s="267"/>
      <c r="AP232" s="267"/>
      <c r="AQ232" s="267"/>
      <c r="AR232" s="267"/>
      <c r="AS232" s="267"/>
    </row>
    <row r="233" spans="2:45" s="329" customFormat="1" ht="12.9" hidden="1" customHeight="1">
      <c r="B233" s="328"/>
      <c r="C233" s="267"/>
      <c r="D233" s="267"/>
      <c r="E233" s="267"/>
      <c r="F233" s="267"/>
      <c r="G233" s="267"/>
      <c r="H233" s="267"/>
      <c r="I233" s="328"/>
      <c r="J233" s="319"/>
      <c r="K233" s="319"/>
      <c r="L233" s="267"/>
      <c r="M233" s="267"/>
      <c r="N233" s="267"/>
      <c r="O233" s="267"/>
      <c r="P233" s="267"/>
      <c r="Q233" s="267"/>
      <c r="R233" s="267"/>
      <c r="S233" s="267"/>
      <c r="T233" s="267"/>
      <c r="U233" s="267"/>
      <c r="V233" s="267"/>
      <c r="W233" s="267"/>
      <c r="X233" s="267"/>
      <c r="Y233" s="267"/>
      <c r="Z233" s="267"/>
      <c r="AA233" s="267"/>
      <c r="AB233" s="267"/>
      <c r="AC233" s="267"/>
      <c r="AD233" s="267"/>
      <c r="AE233" s="267"/>
      <c r="AF233" s="267"/>
      <c r="AG233" s="267"/>
      <c r="AH233" s="267"/>
      <c r="AI233" s="267"/>
      <c r="AJ233" s="267"/>
      <c r="AK233" s="267"/>
      <c r="AL233" s="267"/>
      <c r="AM233" s="267"/>
      <c r="AN233" s="267"/>
      <c r="AO233" s="267"/>
      <c r="AP233" s="267"/>
      <c r="AQ233" s="267"/>
      <c r="AR233" s="267"/>
      <c r="AS233" s="267"/>
    </row>
    <row r="234" spans="2:45" s="329" customFormat="1" ht="12.9" hidden="1" customHeight="1">
      <c r="B234" s="328"/>
      <c r="C234" s="267"/>
      <c r="D234" s="267"/>
      <c r="E234" s="267"/>
      <c r="F234" s="267"/>
      <c r="G234" s="267"/>
      <c r="H234" s="267"/>
      <c r="I234" s="328"/>
      <c r="J234" s="319"/>
      <c r="K234" s="319"/>
      <c r="L234" s="267"/>
      <c r="M234" s="267"/>
      <c r="N234" s="267"/>
      <c r="O234" s="267"/>
      <c r="P234" s="267"/>
      <c r="Q234" s="267"/>
      <c r="R234" s="267"/>
      <c r="S234" s="267"/>
      <c r="T234" s="267"/>
      <c r="U234" s="267"/>
      <c r="V234" s="267"/>
      <c r="W234" s="267"/>
      <c r="X234" s="267"/>
      <c r="Y234" s="267"/>
      <c r="Z234" s="267"/>
      <c r="AA234" s="267"/>
      <c r="AB234" s="267"/>
      <c r="AC234" s="267"/>
      <c r="AD234" s="267"/>
      <c r="AE234" s="267"/>
      <c r="AF234" s="267"/>
      <c r="AG234" s="267"/>
      <c r="AH234" s="267"/>
      <c r="AI234" s="267"/>
      <c r="AJ234" s="267"/>
      <c r="AK234" s="267"/>
      <c r="AL234" s="267"/>
      <c r="AM234" s="267"/>
      <c r="AN234" s="267"/>
      <c r="AO234" s="267"/>
      <c r="AP234" s="267"/>
      <c r="AQ234" s="267"/>
      <c r="AR234" s="267"/>
      <c r="AS234" s="267"/>
    </row>
    <row r="235" spans="2:45" s="329" customFormat="1" ht="12.9" hidden="1" customHeight="1">
      <c r="B235" s="328"/>
      <c r="C235" s="267"/>
      <c r="D235" s="267"/>
      <c r="E235" s="267"/>
      <c r="F235" s="267"/>
      <c r="G235" s="267"/>
      <c r="H235" s="267"/>
      <c r="I235" s="328"/>
      <c r="J235" s="319"/>
      <c r="K235" s="319"/>
      <c r="L235" s="267"/>
      <c r="M235" s="267"/>
      <c r="N235" s="267"/>
      <c r="O235" s="267"/>
      <c r="P235" s="267"/>
      <c r="Q235" s="267"/>
      <c r="R235" s="267"/>
      <c r="S235" s="267"/>
      <c r="T235" s="267"/>
      <c r="U235" s="267"/>
      <c r="V235" s="267"/>
      <c r="W235" s="267"/>
      <c r="X235" s="267"/>
      <c r="Y235" s="267"/>
      <c r="Z235" s="267"/>
      <c r="AA235" s="267"/>
      <c r="AB235" s="267"/>
      <c r="AC235" s="267"/>
      <c r="AD235" s="267"/>
      <c r="AE235" s="267"/>
      <c r="AF235" s="267"/>
      <c r="AG235" s="267"/>
      <c r="AH235" s="267"/>
      <c r="AI235" s="267"/>
      <c r="AJ235" s="267"/>
      <c r="AK235" s="267"/>
      <c r="AL235" s="267"/>
      <c r="AM235" s="267"/>
      <c r="AN235" s="267"/>
      <c r="AO235" s="267"/>
      <c r="AP235" s="267"/>
      <c r="AQ235" s="267"/>
      <c r="AR235" s="267"/>
      <c r="AS235" s="267"/>
    </row>
    <row r="236" spans="2:45" s="329" customFormat="1" ht="12.9" hidden="1" customHeight="1">
      <c r="B236" s="328"/>
      <c r="C236" s="267"/>
      <c r="D236" s="267"/>
      <c r="E236" s="267"/>
      <c r="F236" s="267"/>
      <c r="G236" s="267"/>
      <c r="H236" s="267"/>
      <c r="I236" s="328"/>
      <c r="J236" s="319"/>
      <c r="K236" s="319"/>
      <c r="L236" s="267"/>
      <c r="M236" s="267"/>
      <c r="N236" s="267"/>
      <c r="O236" s="267"/>
      <c r="P236" s="267"/>
      <c r="Q236" s="267"/>
      <c r="R236" s="267"/>
      <c r="S236" s="267"/>
      <c r="T236" s="267"/>
      <c r="U236" s="267"/>
      <c r="V236" s="267"/>
      <c r="W236" s="267"/>
      <c r="X236" s="267"/>
      <c r="Y236" s="267"/>
      <c r="Z236" s="267"/>
      <c r="AA236" s="267"/>
      <c r="AB236" s="267"/>
      <c r="AC236" s="267"/>
      <c r="AD236" s="267"/>
      <c r="AE236" s="267"/>
      <c r="AF236" s="267"/>
      <c r="AG236" s="267"/>
      <c r="AH236" s="267"/>
      <c r="AI236" s="267"/>
      <c r="AJ236" s="267"/>
      <c r="AK236" s="267"/>
      <c r="AL236" s="267"/>
      <c r="AM236" s="267"/>
      <c r="AN236" s="267"/>
      <c r="AO236" s="267"/>
      <c r="AP236" s="267"/>
      <c r="AQ236" s="267"/>
      <c r="AR236" s="267"/>
      <c r="AS236" s="267"/>
    </row>
    <row r="237" spans="2:45" s="329" customFormat="1" ht="12.9" hidden="1" customHeight="1">
      <c r="B237" s="328"/>
      <c r="C237" s="267"/>
      <c r="D237" s="267"/>
      <c r="E237" s="267"/>
      <c r="F237" s="267"/>
      <c r="G237" s="267"/>
      <c r="H237" s="267"/>
      <c r="I237" s="328"/>
      <c r="J237" s="319"/>
      <c r="K237" s="319"/>
      <c r="L237" s="267"/>
      <c r="M237" s="267"/>
      <c r="N237" s="267"/>
      <c r="O237" s="267"/>
      <c r="P237" s="267"/>
      <c r="Q237" s="267"/>
      <c r="R237" s="267"/>
      <c r="S237" s="267"/>
      <c r="T237" s="267"/>
      <c r="U237" s="267"/>
      <c r="V237" s="267"/>
      <c r="W237" s="267"/>
      <c r="X237" s="267"/>
      <c r="Y237" s="267"/>
      <c r="Z237" s="267"/>
      <c r="AA237" s="267"/>
      <c r="AB237" s="267"/>
      <c r="AC237" s="267"/>
      <c r="AD237" s="267"/>
      <c r="AE237" s="267"/>
      <c r="AF237" s="267"/>
      <c r="AG237" s="267"/>
      <c r="AH237" s="267"/>
      <c r="AI237" s="267"/>
      <c r="AJ237" s="267"/>
      <c r="AK237" s="267"/>
      <c r="AL237" s="267"/>
      <c r="AM237" s="267"/>
      <c r="AN237" s="267"/>
      <c r="AO237" s="267"/>
      <c r="AP237" s="267"/>
      <c r="AQ237" s="267"/>
      <c r="AR237" s="267"/>
      <c r="AS237" s="267"/>
    </row>
    <row r="238" spans="2:45" s="329" customFormat="1" ht="12.9" hidden="1" customHeight="1">
      <c r="B238" s="328"/>
      <c r="C238" s="267"/>
      <c r="D238" s="267"/>
      <c r="E238" s="267"/>
      <c r="F238" s="267"/>
      <c r="G238" s="267"/>
      <c r="H238" s="267"/>
      <c r="I238" s="328"/>
      <c r="J238" s="319"/>
      <c r="K238" s="319"/>
      <c r="L238" s="267"/>
      <c r="M238" s="267"/>
      <c r="N238" s="267"/>
      <c r="O238" s="267"/>
      <c r="P238" s="267"/>
      <c r="Q238" s="267"/>
      <c r="R238" s="267"/>
      <c r="S238" s="267"/>
      <c r="T238" s="267"/>
      <c r="U238" s="267"/>
      <c r="V238" s="267"/>
      <c r="W238" s="267"/>
      <c r="X238" s="267"/>
      <c r="Y238" s="267"/>
      <c r="Z238" s="267"/>
      <c r="AA238" s="267"/>
      <c r="AB238" s="267"/>
      <c r="AC238" s="267"/>
      <c r="AD238" s="267"/>
      <c r="AE238" s="267"/>
      <c r="AF238" s="267"/>
      <c r="AG238" s="267"/>
      <c r="AH238" s="267"/>
      <c r="AI238" s="267"/>
      <c r="AJ238" s="267"/>
      <c r="AK238" s="267"/>
      <c r="AL238" s="267"/>
      <c r="AM238" s="267"/>
      <c r="AN238" s="267"/>
      <c r="AO238" s="267"/>
      <c r="AP238" s="267"/>
      <c r="AQ238" s="267"/>
      <c r="AR238" s="267"/>
      <c r="AS238" s="267"/>
    </row>
    <row r="239" spans="2:45" s="329" customFormat="1" ht="12.9" hidden="1" customHeight="1">
      <c r="B239" s="328"/>
      <c r="C239" s="267"/>
      <c r="D239" s="267"/>
      <c r="E239" s="267"/>
      <c r="F239" s="267"/>
      <c r="G239" s="267"/>
      <c r="H239" s="267"/>
      <c r="I239" s="328"/>
      <c r="J239" s="319"/>
      <c r="K239" s="319"/>
      <c r="L239" s="267"/>
      <c r="M239" s="267"/>
      <c r="N239" s="267"/>
      <c r="O239" s="267"/>
      <c r="P239" s="267"/>
      <c r="Q239" s="267"/>
      <c r="R239" s="267"/>
      <c r="S239" s="267"/>
      <c r="T239" s="267"/>
      <c r="U239" s="267"/>
      <c r="V239" s="267"/>
      <c r="W239" s="267"/>
      <c r="X239" s="267"/>
      <c r="Y239" s="267"/>
      <c r="Z239" s="267"/>
      <c r="AA239" s="267"/>
      <c r="AB239" s="267"/>
      <c r="AC239" s="267"/>
      <c r="AD239" s="267"/>
      <c r="AE239" s="267"/>
      <c r="AF239" s="267"/>
      <c r="AG239" s="267"/>
      <c r="AH239" s="267"/>
      <c r="AI239" s="267"/>
      <c r="AJ239" s="267"/>
      <c r="AK239" s="267"/>
      <c r="AL239" s="267"/>
      <c r="AM239" s="267"/>
      <c r="AN239" s="267"/>
      <c r="AO239" s="267"/>
      <c r="AP239" s="267"/>
      <c r="AQ239" s="267"/>
      <c r="AR239" s="267"/>
      <c r="AS239" s="267"/>
    </row>
    <row r="240" spans="2:45" s="329" customFormat="1" ht="12.9" hidden="1" customHeight="1">
      <c r="B240" s="328"/>
      <c r="C240" s="267"/>
      <c r="D240" s="267"/>
      <c r="E240" s="267"/>
      <c r="F240" s="267"/>
      <c r="G240" s="267"/>
      <c r="H240" s="267"/>
      <c r="I240" s="328"/>
      <c r="J240" s="319"/>
      <c r="K240" s="319"/>
      <c r="L240" s="267"/>
      <c r="M240" s="267"/>
      <c r="N240" s="267"/>
      <c r="O240" s="267"/>
      <c r="P240" s="267"/>
      <c r="Q240" s="267"/>
      <c r="R240" s="267"/>
      <c r="S240" s="267"/>
      <c r="T240" s="267"/>
      <c r="U240" s="267"/>
      <c r="V240" s="267"/>
      <c r="W240" s="267"/>
      <c r="X240" s="267"/>
      <c r="Y240" s="267"/>
      <c r="Z240" s="267"/>
      <c r="AA240" s="267"/>
      <c r="AB240" s="267"/>
      <c r="AC240" s="267"/>
      <c r="AD240" s="267"/>
      <c r="AE240" s="267"/>
      <c r="AF240" s="267"/>
      <c r="AG240" s="267"/>
      <c r="AH240" s="267"/>
      <c r="AI240" s="267"/>
      <c r="AJ240" s="267"/>
      <c r="AK240" s="267"/>
      <c r="AL240" s="267"/>
      <c r="AM240" s="267"/>
      <c r="AN240" s="267"/>
      <c r="AO240" s="267"/>
      <c r="AP240" s="267"/>
      <c r="AQ240" s="267"/>
      <c r="AR240" s="267"/>
      <c r="AS240" s="267"/>
    </row>
    <row r="241" spans="2:45" s="329" customFormat="1" ht="12.9" hidden="1" customHeight="1">
      <c r="B241" s="328"/>
      <c r="C241" s="267"/>
      <c r="D241" s="267"/>
      <c r="E241" s="267"/>
      <c r="F241" s="267"/>
      <c r="G241" s="267"/>
      <c r="H241" s="267"/>
      <c r="I241" s="328"/>
      <c r="J241" s="319"/>
      <c r="K241" s="319"/>
      <c r="L241" s="267"/>
      <c r="M241" s="267"/>
      <c r="N241" s="267"/>
      <c r="O241" s="267"/>
      <c r="P241" s="267"/>
      <c r="Q241" s="267"/>
      <c r="R241" s="267"/>
      <c r="S241" s="267"/>
      <c r="T241" s="267"/>
      <c r="U241" s="267"/>
      <c r="V241" s="267"/>
      <c r="W241" s="267"/>
      <c r="X241" s="267"/>
      <c r="Y241" s="267"/>
      <c r="Z241" s="267"/>
      <c r="AA241" s="267"/>
      <c r="AB241" s="267"/>
      <c r="AC241" s="267"/>
      <c r="AD241" s="267"/>
      <c r="AE241" s="267"/>
      <c r="AF241" s="267"/>
      <c r="AG241" s="267"/>
      <c r="AH241" s="267"/>
      <c r="AI241" s="267"/>
      <c r="AJ241" s="267"/>
      <c r="AK241" s="267"/>
      <c r="AL241" s="267"/>
      <c r="AM241" s="267"/>
      <c r="AN241" s="267"/>
      <c r="AO241" s="267"/>
      <c r="AP241" s="267"/>
      <c r="AQ241" s="267"/>
      <c r="AR241" s="267"/>
      <c r="AS241" s="267"/>
    </row>
    <row r="242" spans="2:45" s="329" customFormat="1" ht="12.9" hidden="1" customHeight="1">
      <c r="B242" s="328"/>
      <c r="C242" s="267"/>
      <c r="D242" s="267"/>
      <c r="E242" s="267"/>
      <c r="F242" s="267"/>
      <c r="G242" s="267"/>
      <c r="H242" s="267"/>
      <c r="I242" s="328"/>
      <c r="J242" s="319"/>
      <c r="K242" s="319"/>
      <c r="L242" s="267"/>
      <c r="M242" s="267"/>
      <c r="N242" s="267"/>
      <c r="O242" s="267"/>
      <c r="P242" s="267"/>
      <c r="Q242" s="267"/>
      <c r="R242" s="267"/>
      <c r="S242" s="267"/>
      <c r="T242" s="267"/>
      <c r="U242" s="267"/>
      <c r="V242" s="267"/>
      <c r="W242" s="267"/>
      <c r="X242" s="267"/>
      <c r="Y242" s="267"/>
      <c r="Z242" s="267"/>
      <c r="AA242" s="267"/>
      <c r="AB242" s="267"/>
      <c r="AC242" s="267"/>
      <c r="AD242" s="267"/>
      <c r="AE242" s="267"/>
      <c r="AF242" s="267"/>
      <c r="AG242" s="267"/>
      <c r="AH242" s="267"/>
      <c r="AI242" s="267"/>
      <c r="AJ242" s="267"/>
      <c r="AK242" s="267"/>
      <c r="AL242" s="267"/>
      <c r="AM242" s="267"/>
      <c r="AN242" s="267"/>
      <c r="AO242" s="267"/>
      <c r="AP242" s="267"/>
      <c r="AQ242" s="267"/>
      <c r="AR242" s="267"/>
      <c r="AS242" s="267"/>
    </row>
    <row r="243" spans="2:45" s="329" customFormat="1" ht="12.9" hidden="1" customHeight="1">
      <c r="B243" s="328"/>
      <c r="C243" s="267"/>
      <c r="D243" s="267"/>
      <c r="E243" s="267"/>
      <c r="F243" s="267"/>
      <c r="G243" s="267"/>
      <c r="H243" s="267"/>
      <c r="I243" s="328"/>
      <c r="J243" s="319"/>
      <c r="K243" s="319"/>
      <c r="L243" s="267"/>
      <c r="M243" s="267"/>
      <c r="N243" s="267"/>
      <c r="O243" s="267"/>
      <c r="P243" s="267"/>
      <c r="Q243" s="267"/>
      <c r="R243" s="267"/>
      <c r="S243" s="267"/>
      <c r="T243" s="267"/>
      <c r="U243" s="267"/>
      <c r="V243" s="267"/>
      <c r="W243" s="267"/>
      <c r="X243" s="267"/>
      <c r="Y243" s="267"/>
      <c r="Z243" s="267"/>
      <c r="AA243" s="267"/>
      <c r="AB243" s="267"/>
      <c r="AC243" s="267"/>
      <c r="AD243" s="267"/>
      <c r="AE243" s="267"/>
      <c r="AF243" s="267"/>
      <c r="AG243" s="267"/>
      <c r="AH243" s="267"/>
      <c r="AI243" s="267"/>
      <c r="AJ243" s="267"/>
      <c r="AK243" s="267"/>
      <c r="AL243" s="267"/>
      <c r="AM243" s="267"/>
      <c r="AN243" s="267"/>
      <c r="AO243" s="267"/>
      <c r="AP243" s="267"/>
      <c r="AQ243" s="267"/>
      <c r="AR243" s="267"/>
      <c r="AS243" s="267"/>
    </row>
    <row r="244" spans="2:45" s="329" customFormat="1" ht="12.9" hidden="1" customHeight="1">
      <c r="B244" s="328"/>
      <c r="C244" s="267"/>
      <c r="D244" s="267"/>
      <c r="E244" s="267"/>
      <c r="F244" s="267"/>
      <c r="G244" s="267"/>
      <c r="H244" s="267"/>
      <c r="I244" s="328"/>
      <c r="J244" s="319"/>
      <c r="K244" s="319"/>
      <c r="L244" s="267"/>
      <c r="M244" s="267"/>
      <c r="N244" s="267"/>
      <c r="O244" s="267"/>
      <c r="P244" s="267"/>
      <c r="Q244" s="267"/>
      <c r="R244" s="267"/>
      <c r="S244" s="267"/>
      <c r="T244" s="267"/>
      <c r="U244" s="267"/>
      <c r="V244" s="267"/>
      <c r="W244" s="267"/>
      <c r="X244" s="267"/>
      <c r="Y244" s="267"/>
      <c r="Z244" s="267"/>
      <c r="AA244" s="267"/>
      <c r="AB244" s="267"/>
      <c r="AC244" s="267"/>
      <c r="AD244" s="267"/>
      <c r="AE244" s="267"/>
      <c r="AF244" s="267"/>
      <c r="AG244" s="267"/>
      <c r="AH244" s="267"/>
      <c r="AI244" s="267"/>
      <c r="AJ244" s="267"/>
      <c r="AK244" s="267"/>
      <c r="AL244" s="267"/>
      <c r="AM244" s="267"/>
      <c r="AN244" s="267"/>
      <c r="AO244" s="267"/>
      <c r="AP244" s="267"/>
      <c r="AQ244" s="267"/>
      <c r="AR244" s="267"/>
      <c r="AS244" s="267"/>
    </row>
    <row r="245" spans="2:45" s="329" customFormat="1" ht="12.9" hidden="1" customHeight="1">
      <c r="B245" s="328"/>
      <c r="C245" s="267"/>
      <c r="D245" s="267"/>
      <c r="E245" s="267"/>
      <c r="F245" s="267"/>
      <c r="G245" s="267"/>
      <c r="H245" s="267"/>
      <c r="I245" s="328"/>
      <c r="J245" s="319"/>
      <c r="K245" s="319"/>
      <c r="L245" s="267"/>
      <c r="M245" s="267"/>
      <c r="N245" s="267"/>
      <c r="O245" s="267"/>
      <c r="P245" s="267"/>
      <c r="Q245" s="267"/>
      <c r="R245" s="267"/>
      <c r="S245" s="267"/>
      <c r="T245" s="267"/>
      <c r="U245" s="267"/>
      <c r="V245" s="267"/>
      <c r="W245" s="267"/>
      <c r="X245" s="267"/>
      <c r="Y245" s="267"/>
      <c r="Z245" s="267"/>
      <c r="AA245" s="267"/>
      <c r="AB245" s="267"/>
      <c r="AC245" s="267"/>
      <c r="AD245" s="267"/>
      <c r="AE245" s="267"/>
      <c r="AF245" s="267"/>
      <c r="AG245" s="267"/>
      <c r="AH245" s="267"/>
      <c r="AI245" s="267"/>
      <c r="AJ245" s="267"/>
      <c r="AK245" s="267"/>
      <c r="AL245" s="267"/>
      <c r="AM245" s="267"/>
      <c r="AN245" s="267"/>
      <c r="AO245" s="267"/>
      <c r="AP245" s="267"/>
      <c r="AQ245" s="267"/>
      <c r="AR245" s="267"/>
      <c r="AS245" s="267"/>
    </row>
    <row r="246" spans="2:45" s="329" customFormat="1" ht="12.9" customHeight="1">
      <c r="B246" s="328"/>
      <c r="C246" s="267"/>
      <c r="D246" s="267"/>
      <c r="E246" s="267"/>
      <c r="F246" s="267"/>
      <c r="G246" s="267"/>
      <c r="H246" s="267"/>
      <c r="I246" s="328"/>
      <c r="J246" s="319"/>
      <c r="K246" s="319"/>
      <c r="L246" s="267"/>
      <c r="M246" s="267"/>
      <c r="N246" s="267"/>
      <c r="O246" s="267"/>
      <c r="P246" s="267"/>
      <c r="Q246" s="267"/>
      <c r="R246" s="267"/>
      <c r="S246" s="267"/>
      <c r="T246" s="267"/>
      <c r="U246" s="267"/>
      <c r="V246" s="267"/>
      <c r="W246" s="267"/>
      <c r="X246" s="267"/>
      <c r="Y246" s="267"/>
      <c r="Z246" s="267"/>
      <c r="AA246" s="267"/>
      <c r="AB246" s="267"/>
      <c r="AC246" s="267"/>
      <c r="AD246" s="267"/>
      <c r="AE246" s="267"/>
      <c r="AF246" s="267"/>
      <c r="AG246" s="267"/>
      <c r="AH246" s="267"/>
      <c r="AI246" s="267"/>
      <c r="AJ246" s="267"/>
      <c r="AK246" s="267"/>
      <c r="AL246" s="267"/>
      <c r="AM246" s="267"/>
      <c r="AN246" s="267"/>
      <c r="AO246" s="267"/>
      <c r="AP246" s="267"/>
      <c r="AQ246" s="267"/>
      <c r="AR246" s="267"/>
      <c r="AS246" s="267"/>
    </row>
    <row r="247" spans="2:45" s="329" customFormat="1" ht="12.9" customHeight="1">
      <c r="B247" s="328"/>
      <c r="C247" s="267"/>
      <c r="D247" s="267"/>
      <c r="E247" s="267"/>
      <c r="F247" s="267"/>
      <c r="G247" s="267"/>
      <c r="H247" s="267"/>
      <c r="I247" s="328"/>
      <c r="J247" s="319"/>
      <c r="K247" s="319"/>
      <c r="L247" s="267"/>
      <c r="M247" s="267"/>
      <c r="N247" s="267"/>
      <c r="O247" s="267"/>
      <c r="P247" s="267"/>
      <c r="Q247" s="267"/>
      <c r="R247" s="267"/>
      <c r="S247" s="267"/>
      <c r="T247" s="267"/>
      <c r="U247" s="267"/>
      <c r="V247" s="267"/>
      <c r="W247" s="267"/>
      <c r="X247" s="267"/>
      <c r="Y247" s="267"/>
      <c r="Z247" s="267"/>
      <c r="AA247" s="267"/>
      <c r="AB247" s="267"/>
      <c r="AC247" s="267"/>
      <c r="AD247" s="267"/>
      <c r="AE247" s="267"/>
      <c r="AF247" s="267"/>
      <c r="AG247" s="267"/>
      <c r="AH247" s="267"/>
      <c r="AI247" s="267"/>
      <c r="AJ247" s="267"/>
      <c r="AK247" s="267"/>
      <c r="AL247" s="267"/>
      <c r="AM247" s="267"/>
      <c r="AN247" s="267"/>
      <c r="AO247" s="267"/>
      <c r="AP247" s="267"/>
      <c r="AQ247" s="267"/>
      <c r="AR247" s="267"/>
      <c r="AS247" s="267"/>
    </row>
    <row r="248" spans="2:45" s="329" customFormat="1" ht="12.9" customHeight="1">
      <c r="B248" s="328"/>
      <c r="C248" s="267"/>
      <c r="D248" s="267"/>
      <c r="E248" s="267"/>
      <c r="F248" s="267"/>
      <c r="G248" s="267"/>
      <c r="H248" s="267"/>
      <c r="I248" s="328"/>
      <c r="J248" s="319"/>
      <c r="K248" s="319"/>
      <c r="L248" s="267"/>
      <c r="M248" s="267"/>
      <c r="N248" s="267"/>
      <c r="O248" s="267"/>
      <c r="P248" s="267"/>
      <c r="Q248" s="267"/>
      <c r="R248" s="267"/>
      <c r="S248" s="267"/>
      <c r="T248" s="267"/>
      <c r="U248" s="267"/>
      <c r="V248" s="267"/>
      <c r="W248" s="267"/>
      <c r="X248" s="267"/>
      <c r="Y248" s="267"/>
      <c r="Z248" s="267"/>
      <c r="AA248" s="267"/>
      <c r="AB248" s="267"/>
      <c r="AC248" s="267"/>
      <c r="AD248" s="267"/>
      <c r="AE248" s="267"/>
      <c r="AF248" s="267"/>
      <c r="AG248" s="267"/>
      <c r="AH248" s="267"/>
      <c r="AI248" s="267"/>
      <c r="AJ248" s="267"/>
      <c r="AK248" s="267"/>
      <c r="AL248" s="267"/>
      <c r="AM248" s="267"/>
      <c r="AN248" s="267"/>
      <c r="AO248" s="267"/>
      <c r="AP248" s="267"/>
      <c r="AQ248" s="267"/>
      <c r="AR248" s="267"/>
      <c r="AS248" s="267"/>
    </row>
    <row r="249" spans="2:45" s="329" customFormat="1" ht="12.9" customHeight="1">
      <c r="B249" s="328"/>
      <c r="C249" s="267"/>
      <c r="D249" s="267"/>
      <c r="E249" s="267"/>
      <c r="F249" s="267"/>
      <c r="G249" s="267"/>
      <c r="H249" s="267"/>
      <c r="I249" s="328"/>
      <c r="J249" s="319"/>
      <c r="K249" s="319"/>
      <c r="L249" s="267"/>
      <c r="M249" s="267"/>
      <c r="N249" s="267"/>
      <c r="O249" s="267"/>
      <c r="P249" s="267"/>
      <c r="Q249" s="267"/>
      <c r="R249" s="267"/>
      <c r="S249" s="267"/>
      <c r="T249" s="267"/>
      <c r="U249" s="267"/>
      <c r="V249" s="267"/>
      <c r="W249" s="267"/>
      <c r="X249" s="267"/>
      <c r="Y249" s="267"/>
      <c r="Z249" s="267"/>
      <c r="AA249" s="267"/>
      <c r="AB249" s="267"/>
      <c r="AC249" s="267"/>
      <c r="AD249" s="267"/>
      <c r="AE249" s="267"/>
      <c r="AF249" s="267"/>
      <c r="AG249" s="267"/>
      <c r="AH249" s="267"/>
      <c r="AI249" s="267"/>
      <c r="AJ249" s="267"/>
      <c r="AK249" s="267"/>
      <c r="AL249" s="267"/>
      <c r="AM249" s="267"/>
      <c r="AN249" s="267"/>
      <c r="AO249" s="267"/>
      <c r="AP249" s="267"/>
      <c r="AQ249" s="267"/>
      <c r="AR249" s="267"/>
      <c r="AS249" s="267"/>
    </row>
    <row r="250" spans="2:45" s="329" customFormat="1" ht="12.9" customHeight="1">
      <c r="B250" s="328"/>
      <c r="C250" s="267"/>
      <c r="D250" s="267"/>
      <c r="E250" s="267"/>
      <c r="F250" s="267"/>
      <c r="G250" s="267"/>
      <c r="H250" s="267"/>
      <c r="I250" s="328"/>
      <c r="J250" s="319"/>
      <c r="K250" s="319"/>
      <c r="L250" s="267"/>
      <c r="M250" s="267"/>
      <c r="N250" s="267"/>
      <c r="O250" s="267"/>
      <c r="P250" s="267"/>
      <c r="Q250" s="267"/>
      <c r="R250" s="267"/>
      <c r="S250" s="267"/>
      <c r="T250" s="267"/>
      <c r="U250" s="267"/>
      <c r="V250" s="267"/>
      <c r="W250" s="267"/>
      <c r="X250" s="267"/>
      <c r="Y250" s="267"/>
      <c r="Z250" s="267"/>
      <c r="AA250" s="267"/>
      <c r="AB250" s="267"/>
      <c r="AC250" s="267"/>
      <c r="AD250" s="267"/>
      <c r="AE250" s="267"/>
      <c r="AF250" s="267"/>
      <c r="AG250" s="267"/>
      <c r="AH250" s="267"/>
      <c r="AI250" s="267"/>
      <c r="AJ250" s="267"/>
      <c r="AK250" s="267"/>
      <c r="AL250" s="267"/>
      <c r="AM250" s="267"/>
      <c r="AN250" s="267"/>
      <c r="AO250" s="267"/>
      <c r="AP250" s="267"/>
      <c r="AQ250" s="267"/>
      <c r="AR250" s="267"/>
      <c r="AS250" s="267"/>
    </row>
    <row r="251" spans="2:45" s="329" customFormat="1" ht="12.9" customHeight="1">
      <c r="B251" s="328"/>
      <c r="C251" s="267"/>
      <c r="D251" s="267"/>
      <c r="E251" s="267"/>
      <c r="F251" s="267"/>
      <c r="G251" s="267"/>
      <c r="H251" s="267"/>
      <c r="I251" s="328"/>
      <c r="J251" s="319"/>
      <c r="K251" s="319"/>
      <c r="L251" s="267"/>
      <c r="M251" s="267"/>
      <c r="N251" s="267"/>
      <c r="O251" s="267"/>
      <c r="P251" s="267"/>
      <c r="Q251" s="267"/>
      <c r="R251" s="267"/>
      <c r="S251" s="267"/>
      <c r="T251" s="267"/>
      <c r="U251" s="267"/>
      <c r="V251" s="267"/>
      <c r="W251" s="267"/>
      <c r="X251" s="267"/>
      <c r="Y251" s="267"/>
      <c r="Z251" s="267"/>
      <c r="AA251" s="267"/>
      <c r="AB251" s="267"/>
      <c r="AC251" s="267"/>
      <c r="AD251" s="267"/>
      <c r="AE251" s="267"/>
      <c r="AF251" s="267"/>
      <c r="AG251" s="267"/>
      <c r="AH251" s="267"/>
      <c r="AI251" s="267"/>
      <c r="AJ251" s="267"/>
      <c r="AK251" s="267"/>
      <c r="AL251" s="267"/>
      <c r="AM251" s="267"/>
      <c r="AN251" s="267"/>
      <c r="AO251" s="267"/>
      <c r="AP251" s="267"/>
      <c r="AQ251" s="267"/>
      <c r="AR251" s="267"/>
      <c r="AS251" s="267"/>
    </row>
    <row r="252" spans="2:45" s="329" customFormat="1" ht="12.9" customHeight="1">
      <c r="B252" s="328"/>
      <c r="C252" s="267"/>
      <c r="D252" s="267"/>
      <c r="E252" s="267"/>
      <c r="F252" s="267"/>
      <c r="G252" s="267"/>
      <c r="H252" s="267"/>
      <c r="I252" s="328"/>
      <c r="J252" s="319"/>
      <c r="K252" s="319"/>
      <c r="L252" s="267"/>
      <c r="M252" s="267"/>
      <c r="N252" s="267"/>
      <c r="O252" s="267"/>
      <c r="P252" s="267"/>
      <c r="Q252" s="267"/>
      <c r="R252" s="267"/>
      <c r="S252" s="267"/>
      <c r="T252" s="267"/>
      <c r="U252" s="267"/>
      <c r="V252" s="267"/>
      <c r="W252" s="267"/>
      <c r="X252" s="267"/>
      <c r="Y252" s="267"/>
      <c r="Z252" s="267"/>
      <c r="AA252" s="267"/>
      <c r="AB252" s="267"/>
      <c r="AC252" s="267"/>
      <c r="AD252" s="267"/>
      <c r="AE252" s="267"/>
      <c r="AF252" s="267"/>
      <c r="AG252" s="267"/>
      <c r="AH252" s="267"/>
      <c r="AI252" s="267"/>
      <c r="AJ252" s="267"/>
      <c r="AK252" s="267"/>
      <c r="AL252" s="267"/>
      <c r="AM252" s="267"/>
      <c r="AN252" s="267"/>
      <c r="AO252" s="267"/>
      <c r="AP252" s="267"/>
      <c r="AQ252" s="267"/>
      <c r="AR252" s="267"/>
      <c r="AS252" s="267"/>
    </row>
    <row r="253" spans="2:45" s="329" customFormat="1" ht="12.9" customHeight="1">
      <c r="B253" s="328"/>
      <c r="C253" s="267"/>
      <c r="D253" s="267"/>
      <c r="E253" s="267"/>
      <c r="F253" s="267"/>
      <c r="G253" s="267"/>
      <c r="H253" s="267"/>
      <c r="I253" s="328"/>
      <c r="J253" s="319"/>
      <c r="K253" s="319"/>
      <c r="L253" s="267"/>
      <c r="M253" s="267"/>
      <c r="N253" s="267"/>
      <c r="O253" s="267"/>
      <c r="P253" s="267"/>
      <c r="Q253" s="267"/>
      <c r="R253" s="267"/>
      <c r="S253" s="267"/>
      <c r="T253" s="267"/>
      <c r="U253" s="267"/>
      <c r="V253" s="267"/>
      <c r="W253" s="267"/>
      <c r="X253" s="267"/>
      <c r="Y253" s="267"/>
      <c r="Z253" s="267"/>
      <c r="AA253" s="267"/>
      <c r="AB253" s="267"/>
      <c r="AC253" s="267"/>
      <c r="AD253" s="267"/>
      <c r="AE253" s="267"/>
      <c r="AF253" s="267"/>
      <c r="AG253" s="267"/>
      <c r="AH253" s="267"/>
      <c r="AI253" s="267"/>
      <c r="AJ253" s="267"/>
      <c r="AK253" s="267"/>
      <c r="AL253" s="267"/>
      <c r="AM253" s="267"/>
      <c r="AN253" s="267"/>
      <c r="AO253" s="267"/>
      <c r="AP253" s="267"/>
      <c r="AQ253" s="267"/>
      <c r="AR253" s="267"/>
      <c r="AS253" s="267"/>
    </row>
    <row r="254" spans="2:45" s="329" customFormat="1" ht="12.9" customHeight="1">
      <c r="B254" s="328"/>
      <c r="C254" s="267"/>
      <c r="D254" s="267"/>
      <c r="E254" s="267"/>
      <c r="F254" s="267"/>
      <c r="G254" s="267"/>
      <c r="H254" s="267"/>
      <c r="I254" s="328"/>
      <c r="J254" s="319"/>
      <c r="K254" s="319"/>
      <c r="L254" s="267"/>
      <c r="M254" s="267"/>
      <c r="N254" s="267"/>
      <c r="O254" s="267"/>
      <c r="P254" s="267"/>
      <c r="Q254" s="267"/>
      <c r="R254" s="267"/>
      <c r="S254" s="267"/>
      <c r="T254" s="267"/>
      <c r="U254" s="267"/>
      <c r="V254" s="267"/>
      <c r="W254" s="267"/>
      <c r="X254" s="267"/>
      <c r="Y254" s="267"/>
      <c r="Z254" s="267"/>
      <c r="AA254" s="267"/>
      <c r="AB254" s="267"/>
      <c r="AC254" s="267"/>
      <c r="AD254" s="267"/>
      <c r="AE254" s="267"/>
      <c r="AF254" s="267"/>
      <c r="AG254" s="267"/>
      <c r="AH254" s="267"/>
      <c r="AI254" s="267"/>
      <c r="AJ254" s="267"/>
      <c r="AK254" s="267"/>
      <c r="AL254" s="267"/>
      <c r="AM254" s="267"/>
      <c r="AN254" s="267"/>
      <c r="AO254" s="267"/>
      <c r="AP254" s="267"/>
      <c r="AQ254" s="267"/>
      <c r="AR254" s="267"/>
      <c r="AS254" s="267"/>
    </row>
    <row r="255" spans="2:45" s="329" customFormat="1" ht="12.9" customHeight="1">
      <c r="B255" s="328"/>
      <c r="C255" s="267"/>
      <c r="D255" s="267"/>
      <c r="E255" s="267"/>
      <c r="F255" s="267"/>
      <c r="G255" s="267"/>
      <c r="H255" s="267"/>
      <c r="I255" s="328"/>
      <c r="J255" s="319"/>
      <c r="K255" s="319"/>
      <c r="L255" s="267"/>
      <c r="M255" s="267"/>
      <c r="N255" s="267"/>
      <c r="O255" s="267"/>
      <c r="P255" s="267"/>
      <c r="Q255" s="267"/>
      <c r="R255" s="267"/>
      <c r="S255" s="267"/>
      <c r="T255" s="267"/>
      <c r="U255" s="267"/>
      <c r="V255" s="267"/>
      <c r="W255" s="267"/>
      <c r="X255" s="267"/>
      <c r="Y255" s="267"/>
      <c r="Z255" s="267"/>
      <c r="AA255" s="267"/>
      <c r="AB255" s="267"/>
      <c r="AC255" s="267"/>
      <c r="AD255" s="267"/>
      <c r="AE255" s="267"/>
      <c r="AF255" s="267"/>
      <c r="AG255" s="267"/>
      <c r="AH255" s="267"/>
      <c r="AI255" s="267"/>
      <c r="AJ255" s="267"/>
      <c r="AK255" s="267"/>
      <c r="AL255" s="267"/>
      <c r="AM255" s="267"/>
      <c r="AN255" s="267"/>
      <c r="AO255" s="267"/>
      <c r="AP255" s="267"/>
      <c r="AQ255" s="267"/>
      <c r="AR255" s="267"/>
      <c r="AS255" s="267"/>
    </row>
    <row r="256" spans="2:45" s="329" customFormat="1" ht="12.9" customHeight="1">
      <c r="B256" s="328"/>
      <c r="C256" s="267"/>
      <c r="D256" s="267"/>
      <c r="E256" s="267"/>
      <c r="F256" s="267"/>
      <c r="G256" s="267"/>
      <c r="H256" s="267"/>
      <c r="I256" s="328"/>
      <c r="J256" s="319"/>
      <c r="K256" s="319"/>
      <c r="L256" s="267"/>
      <c r="M256" s="267"/>
      <c r="N256" s="267"/>
      <c r="O256" s="267"/>
      <c r="P256" s="267"/>
      <c r="Q256" s="267"/>
      <c r="R256" s="267"/>
      <c r="S256" s="267"/>
      <c r="T256" s="267"/>
      <c r="U256" s="267"/>
      <c r="V256" s="267"/>
      <c r="W256" s="267"/>
      <c r="X256" s="267"/>
      <c r="Y256" s="267"/>
      <c r="Z256" s="267"/>
      <c r="AA256" s="267"/>
      <c r="AB256" s="267"/>
      <c r="AC256" s="267"/>
      <c r="AD256" s="267"/>
      <c r="AE256" s="267"/>
      <c r="AF256" s="267"/>
      <c r="AG256" s="267"/>
      <c r="AH256" s="267"/>
      <c r="AI256" s="267"/>
      <c r="AJ256" s="267"/>
      <c r="AK256" s="267"/>
      <c r="AL256" s="267"/>
      <c r="AM256" s="267"/>
      <c r="AN256" s="267"/>
      <c r="AO256" s="267"/>
      <c r="AP256" s="267"/>
      <c r="AQ256" s="267"/>
      <c r="AR256" s="267"/>
      <c r="AS256" s="267"/>
    </row>
    <row r="257" spans="2:45" s="329" customFormat="1" ht="12.9" customHeight="1">
      <c r="B257" s="328"/>
      <c r="C257" s="267"/>
      <c r="D257" s="267"/>
      <c r="E257" s="267"/>
      <c r="F257" s="267"/>
      <c r="G257" s="267"/>
      <c r="H257" s="267"/>
      <c r="I257" s="328"/>
      <c r="J257" s="319"/>
      <c r="K257" s="319"/>
      <c r="L257" s="267"/>
      <c r="M257" s="267"/>
      <c r="N257" s="267"/>
      <c r="O257" s="267"/>
      <c r="P257" s="267"/>
      <c r="Q257" s="267"/>
      <c r="R257" s="267"/>
      <c r="S257" s="267"/>
      <c r="T257" s="267"/>
      <c r="U257" s="267"/>
      <c r="V257" s="267"/>
      <c r="W257" s="267"/>
      <c r="X257" s="267"/>
      <c r="Y257" s="267"/>
      <c r="Z257" s="267"/>
      <c r="AA257" s="267"/>
      <c r="AB257" s="267"/>
      <c r="AC257" s="267"/>
      <c r="AD257" s="267"/>
      <c r="AE257" s="267"/>
      <c r="AF257" s="267"/>
      <c r="AG257" s="267"/>
      <c r="AH257" s="267"/>
      <c r="AI257" s="267"/>
      <c r="AJ257" s="267"/>
      <c r="AK257" s="267"/>
      <c r="AL257" s="267"/>
      <c r="AM257" s="267"/>
      <c r="AN257" s="267"/>
      <c r="AO257" s="267"/>
      <c r="AP257" s="267"/>
      <c r="AQ257" s="267"/>
      <c r="AR257" s="267"/>
      <c r="AS257" s="267"/>
    </row>
    <row r="258" spans="2:45" s="329" customFormat="1" ht="12.9" customHeight="1">
      <c r="B258" s="328"/>
      <c r="C258" s="267"/>
      <c r="D258" s="267"/>
      <c r="E258" s="267"/>
      <c r="F258" s="267"/>
      <c r="G258" s="267"/>
      <c r="H258" s="267"/>
      <c r="I258" s="328"/>
      <c r="J258" s="319"/>
      <c r="K258" s="319"/>
      <c r="L258" s="267"/>
      <c r="M258" s="267"/>
      <c r="N258" s="267"/>
      <c r="O258" s="267"/>
      <c r="P258" s="267"/>
      <c r="Q258" s="267"/>
      <c r="R258" s="267"/>
      <c r="S258" s="267"/>
      <c r="T258" s="267"/>
      <c r="U258" s="267"/>
      <c r="V258" s="267"/>
      <c r="W258" s="267"/>
      <c r="X258" s="267"/>
      <c r="Y258" s="267"/>
      <c r="Z258" s="267"/>
      <c r="AA258" s="267"/>
      <c r="AB258" s="267"/>
      <c r="AC258" s="267"/>
      <c r="AD258" s="267"/>
      <c r="AE258" s="267"/>
      <c r="AF258" s="267"/>
      <c r="AG258" s="267"/>
      <c r="AH258" s="267"/>
      <c r="AI258" s="267"/>
      <c r="AJ258" s="267"/>
      <c r="AK258" s="267"/>
      <c r="AL258" s="267"/>
      <c r="AM258" s="267"/>
      <c r="AN258" s="267"/>
      <c r="AO258" s="267"/>
      <c r="AP258" s="267"/>
      <c r="AQ258" s="267"/>
      <c r="AR258" s="267"/>
      <c r="AS258" s="267"/>
    </row>
    <row r="259" spans="2:45" s="329" customFormat="1" ht="12.9" customHeight="1">
      <c r="B259" s="328"/>
      <c r="C259" s="267"/>
      <c r="D259" s="267"/>
      <c r="E259" s="267"/>
      <c r="F259" s="267"/>
      <c r="G259" s="267"/>
      <c r="H259" s="267"/>
      <c r="I259" s="328"/>
      <c r="J259" s="319"/>
      <c r="K259" s="319"/>
      <c r="L259" s="267"/>
      <c r="M259" s="267"/>
      <c r="N259" s="267"/>
      <c r="O259" s="267"/>
      <c r="P259" s="267"/>
      <c r="Q259" s="267"/>
      <c r="R259" s="267"/>
      <c r="S259" s="267"/>
      <c r="T259" s="267"/>
      <c r="U259" s="267"/>
      <c r="V259" s="267"/>
      <c r="W259" s="267"/>
      <c r="X259" s="267"/>
      <c r="Y259" s="267"/>
      <c r="Z259" s="267"/>
      <c r="AA259" s="267"/>
      <c r="AB259" s="267"/>
      <c r="AC259" s="267"/>
      <c r="AD259" s="267"/>
      <c r="AE259" s="267"/>
      <c r="AF259" s="267"/>
      <c r="AG259" s="267"/>
      <c r="AH259" s="267"/>
      <c r="AI259" s="267"/>
      <c r="AJ259" s="267"/>
      <c r="AK259" s="267"/>
      <c r="AL259" s="267"/>
      <c r="AM259" s="267"/>
      <c r="AN259" s="267"/>
      <c r="AO259" s="267"/>
      <c r="AP259" s="267"/>
      <c r="AQ259" s="267"/>
      <c r="AR259" s="267"/>
      <c r="AS259" s="267"/>
    </row>
    <row r="260" spans="2:45" s="329" customFormat="1" ht="12.9" customHeight="1">
      <c r="B260" s="328"/>
      <c r="C260" s="267"/>
      <c r="D260" s="267"/>
      <c r="E260" s="267"/>
      <c r="F260" s="267"/>
      <c r="G260" s="267"/>
      <c r="H260" s="267"/>
      <c r="I260" s="328"/>
      <c r="J260" s="319"/>
      <c r="K260" s="319"/>
      <c r="L260" s="267"/>
      <c r="M260" s="267"/>
      <c r="N260" s="267"/>
      <c r="O260" s="267"/>
      <c r="P260" s="267"/>
      <c r="Q260" s="267"/>
      <c r="R260" s="267"/>
      <c r="S260" s="267"/>
      <c r="T260" s="267"/>
      <c r="U260" s="267"/>
      <c r="V260" s="267"/>
      <c r="W260" s="267"/>
      <c r="X260" s="267"/>
      <c r="Y260" s="267"/>
      <c r="Z260" s="267"/>
      <c r="AA260" s="267"/>
      <c r="AB260" s="267"/>
      <c r="AC260" s="267"/>
      <c r="AD260" s="267"/>
      <c r="AE260" s="267"/>
      <c r="AF260" s="267"/>
      <c r="AG260" s="267"/>
      <c r="AH260" s="267"/>
      <c r="AI260" s="267"/>
      <c r="AJ260" s="267"/>
      <c r="AK260" s="267"/>
      <c r="AL260" s="267"/>
      <c r="AM260" s="267"/>
      <c r="AN260" s="267"/>
      <c r="AO260" s="267"/>
      <c r="AP260" s="267"/>
      <c r="AQ260" s="267"/>
      <c r="AR260" s="267"/>
      <c r="AS260" s="267"/>
    </row>
    <row r="261" spans="2:45" s="329" customFormat="1" ht="12.9" customHeight="1">
      <c r="B261" s="328"/>
      <c r="C261" s="267"/>
      <c r="D261" s="267"/>
      <c r="E261" s="267"/>
      <c r="F261" s="267"/>
      <c r="G261" s="267"/>
      <c r="H261" s="267"/>
      <c r="I261" s="328"/>
      <c r="J261" s="319"/>
      <c r="K261" s="319"/>
      <c r="L261" s="267"/>
      <c r="M261" s="267"/>
      <c r="N261" s="267"/>
      <c r="O261" s="267"/>
      <c r="P261" s="267"/>
      <c r="Q261" s="267"/>
      <c r="R261" s="267"/>
      <c r="S261" s="267"/>
      <c r="T261" s="267"/>
      <c r="U261" s="267"/>
      <c r="V261" s="267"/>
      <c r="W261" s="267"/>
      <c r="X261" s="267"/>
      <c r="Y261" s="267"/>
      <c r="Z261" s="267"/>
      <c r="AA261" s="267"/>
      <c r="AB261" s="267"/>
      <c r="AC261" s="267"/>
      <c r="AD261" s="267"/>
      <c r="AE261" s="267"/>
      <c r="AF261" s="267"/>
      <c r="AG261" s="267"/>
      <c r="AH261" s="267"/>
      <c r="AI261" s="267"/>
      <c r="AJ261" s="267"/>
      <c r="AK261" s="267"/>
      <c r="AL261" s="267"/>
      <c r="AM261" s="267"/>
      <c r="AN261" s="267"/>
      <c r="AO261" s="267"/>
      <c r="AP261" s="267"/>
      <c r="AQ261" s="267"/>
      <c r="AR261" s="267"/>
      <c r="AS261" s="267"/>
    </row>
    <row r="262" spans="2:45" s="329" customFormat="1" ht="12.9" customHeight="1">
      <c r="B262" s="328"/>
      <c r="C262" s="267"/>
      <c r="D262" s="267"/>
      <c r="E262" s="267"/>
      <c r="F262" s="267"/>
      <c r="G262" s="267"/>
      <c r="H262" s="267"/>
      <c r="I262" s="328"/>
      <c r="J262" s="319"/>
      <c r="K262" s="319"/>
      <c r="L262" s="267"/>
      <c r="M262" s="267"/>
      <c r="N262" s="267"/>
      <c r="O262" s="267"/>
      <c r="P262" s="267"/>
      <c r="Q262" s="267"/>
      <c r="R262" s="267"/>
      <c r="S262" s="267"/>
      <c r="T262" s="267"/>
      <c r="U262" s="267"/>
      <c r="V262" s="267"/>
      <c r="W262" s="267"/>
      <c r="X262" s="267"/>
      <c r="Y262" s="267"/>
      <c r="Z262" s="267"/>
      <c r="AA262" s="267"/>
      <c r="AB262" s="267"/>
      <c r="AC262" s="267"/>
      <c r="AD262" s="267"/>
      <c r="AE262" s="267"/>
      <c r="AF262" s="267"/>
      <c r="AG262" s="267"/>
      <c r="AH262" s="267"/>
      <c r="AI262" s="267"/>
      <c r="AJ262" s="267"/>
      <c r="AK262" s="267"/>
      <c r="AL262" s="267"/>
      <c r="AM262" s="267"/>
      <c r="AN262" s="267"/>
      <c r="AO262" s="267"/>
      <c r="AP262" s="267"/>
      <c r="AQ262" s="267"/>
      <c r="AR262" s="267"/>
      <c r="AS262" s="267"/>
    </row>
    <row r="263" spans="2:45" s="329" customFormat="1" ht="12.9" customHeight="1">
      <c r="B263" s="328"/>
      <c r="C263" s="267"/>
      <c r="D263" s="267"/>
      <c r="E263" s="267"/>
      <c r="F263" s="267"/>
      <c r="G263" s="267"/>
      <c r="H263" s="267"/>
      <c r="I263" s="328"/>
      <c r="J263" s="319"/>
      <c r="K263" s="319"/>
      <c r="L263" s="267"/>
      <c r="M263" s="267"/>
      <c r="N263" s="267"/>
      <c r="O263" s="267"/>
      <c r="P263" s="267"/>
      <c r="Q263" s="267"/>
      <c r="R263" s="267"/>
      <c r="S263" s="267"/>
      <c r="T263" s="267"/>
      <c r="U263" s="267"/>
      <c r="V263" s="267"/>
      <c r="W263" s="267"/>
      <c r="X263" s="267"/>
      <c r="Y263" s="267"/>
      <c r="Z263" s="267"/>
      <c r="AA263" s="267"/>
      <c r="AB263" s="267"/>
      <c r="AC263" s="267"/>
      <c r="AD263" s="267"/>
      <c r="AE263" s="267"/>
      <c r="AF263" s="267"/>
      <c r="AG263" s="267"/>
      <c r="AH263" s="267"/>
      <c r="AI263" s="267"/>
      <c r="AJ263" s="267"/>
      <c r="AK263" s="267"/>
      <c r="AL263" s="267"/>
      <c r="AM263" s="267"/>
      <c r="AN263" s="267"/>
      <c r="AO263" s="267"/>
      <c r="AP263" s="267"/>
      <c r="AQ263" s="267"/>
      <c r="AR263" s="267"/>
      <c r="AS263" s="267"/>
    </row>
    <row r="264" spans="2:45" s="329" customFormat="1" ht="12.9" customHeight="1">
      <c r="B264" s="328"/>
      <c r="C264" s="267"/>
      <c r="D264" s="267"/>
      <c r="E264" s="267"/>
      <c r="F264" s="267"/>
      <c r="G264" s="267"/>
      <c r="H264" s="267"/>
      <c r="I264" s="328"/>
      <c r="J264" s="319"/>
      <c r="K264" s="319"/>
      <c r="L264" s="267"/>
      <c r="M264" s="267"/>
      <c r="N264" s="267"/>
      <c r="O264" s="267"/>
      <c r="P264" s="267"/>
      <c r="Q264" s="267"/>
      <c r="R264" s="267"/>
      <c r="S264" s="267"/>
      <c r="T264" s="267"/>
      <c r="U264" s="267"/>
      <c r="V264" s="267"/>
      <c r="W264" s="267"/>
      <c r="X264" s="267"/>
      <c r="Y264" s="267"/>
      <c r="Z264" s="267"/>
      <c r="AA264" s="267"/>
      <c r="AB264" s="267"/>
      <c r="AC264" s="267"/>
      <c r="AD264" s="267"/>
      <c r="AE264" s="267"/>
      <c r="AF264" s="267"/>
      <c r="AG264" s="267"/>
      <c r="AH264" s="267"/>
      <c r="AI264" s="267"/>
      <c r="AJ264" s="267"/>
      <c r="AK264" s="267"/>
      <c r="AL264" s="267"/>
      <c r="AM264" s="267"/>
      <c r="AN264" s="267"/>
      <c r="AO264" s="267"/>
      <c r="AP264" s="267"/>
      <c r="AQ264" s="267"/>
      <c r="AR264" s="267"/>
      <c r="AS264" s="267"/>
    </row>
    <row r="265" spans="2:45" s="329" customFormat="1" ht="12.9" customHeight="1">
      <c r="B265" s="328"/>
      <c r="C265" s="267"/>
      <c r="D265" s="267"/>
      <c r="E265" s="267"/>
      <c r="F265" s="267"/>
      <c r="G265" s="267"/>
      <c r="H265" s="267"/>
      <c r="I265" s="328"/>
      <c r="J265" s="319"/>
      <c r="K265" s="319"/>
      <c r="L265" s="267"/>
      <c r="M265" s="267"/>
      <c r="N265" s="267"/>
      <c r="O265" s="267"/>
      <c r="P265" s="267"/>
      <c r="Q265" s="267"/>
      <c r="R265" s="267"/>
      <c r="S265" s="267"/>
      <c r="T265" s="267"/>
      <c r="U265" s="267"/>
      <c r="V265" s="267"/>
      <c r="W265" s="267"/>
      <c r="X265" s="267"/>
      <c r="Y265" s="267"/>
      <c r="Z265" s="267"/>
      <c r="AA265" s="267"/>
      <c r="AB265" s="267"/>
      <c r="AC265" s="267"/>
      <c r="AD265" s="267"/>
      <c r="AE265" s="267"/>
      <c r="AF265" s="267"/>
      <c r="AG265" s="267"/>
      <c r="AH265" s="267"/>
      <c r="AI265" s="267"/>
      <c r="AJ265" s="267"/>
      <c r="AK265" s="267"/>
      <c r="AL265" s="267"/>
      <c r="AM265" s="267"/>
      <c r="AN265" s="267"/>
      <c r="AO265" s="267"/>
      <c r="AP265" s="267"/>
      <c r="AQ265" s="267"/>
      <c r="AR265" s="267"/>
      <c r="AS265" s="267"/>
    </row>
    <row r="266" spans="2:45" s="329" customFormat="1" ht="12.9" customHeight="1">
      <c r="B266" s="328"/>
      <c r="C266" s="267"/>
      <c r="D266" s="267"/>
      <c r="E266" s="267"/>
      <c r="F266" s="267"/>
      <c r="G266" s="267"/>
      <c r="H266" s="267"/>
      <c r="I266" s="328"/>
      <c r="J266" s="319"/>
      <c r="K266" s="319"/>
      <c r="L266" s="267"/>
      <c r="M266" s="267"/>
      <c r="N266" s="267"/>
      <c r="O266" s="267"/>
      <c r="P266" s="267"/>
      <c r="Q266" s="267"/>
      <c r="R266" s="267"/>
      <c r="S266" s="267"/>
      <c r="T266" s="267"/>
      <c r="U266" s="267"/>
      <c r="V266" s="267"/>
      <c r="W266" s="267"/>
      <c r="X266" s="267"/>
      <c r="Y266" s="267"/>
      <c r="Z266" s="267"/>
      <c r="AA266" s="267"/>
      <c r="AB266" s="267"/>
      <c r="AC266" s="267"/>
      <c r="AD266" s="267"/>
      <c r="AE266" s="267"/>
      <c r="AF266" s="267"/>
      <c r="AG266" s="267"/>
      <c r="AH266" s="267"/>
      <c r="AI266" s="267"/>
      <c r="AJ266" s="267"/>
      <c r="AK266" s="267"/>
      <c r="AL266" s="267"/>
      <c r="AM266" s="267"/>
      <c r="AN266" s="267"/>
      <c r="AO266" s="267"/>
      <c r="AP266" s="267"/>
      <c r="AQ266" s="267"/>
      <c r="AR266" s="267"/>
      <c r="AS266" s="267"/>
    </row>
  </sheetData>
  <mergeCells count="10">
    <mergeCell ref="B57:D57"/>
    <mergeCell ref="E57:G57"/>
    <mergeCell ref="I57:K57"/>
    <mergeCell ref="L57:N57"/>
    <mergeCell ref="P57:R57"/>
    <mergeCell ref="B4:D4"/>
    <mergeCell ref="E4:G4"/>
    <mergeCell ref="I4:K4"/>
    <mergeCell ref="L4:N4"/>
    <mergeCell ref="P4:R4"/>
  </mergeCells>
  <pageMargins left="0.78740157480314965" right="0.78740157480314965" top="0.78740157480314965" bottom="0.78740157480314965" header="0.51181102362204722" footer="0.62992125984251968"/>
  <pageSetup paperSize="9" firstPageNumber="58" orientation="portrait" useFirstPageNumber="1" r:id="rId1"/>
  <headerFooter alignWithMargins="0">
    <oddFooter>&amp;C&amp;"Times New Roman,обычный"&amp;9&amp;P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997"/>
  <sheetViews>
    <sheetView topLeftCell="A140" zoomScaleNormal="100" zoomScaleSheetLayoutView="85" workbookViewId="0">
      <selection activeCell="M152" sqref="M152"/>
    </sheetView>
  </sheetViews>
  <sheetFormatPr defaultColWidth="9.33203125" defaultRowHeight="12"/>
  <cols>
    <col min="1" max="1" width="9.6640625" style="360" customWidth="1"/>
    <col min="2" max="10" width="9.33203125" style="375"/>
    <col min="11" max="23" width="9.33203125" style="360" customWidth="1"/>
    <col min="24" max="16384" width="9.33203125" style="360"/>
  </cols>
  <sheetData>
    <row r="1" spans="1:10" ht="18" customHeight="1">
      <c r="A1" s="358" t="s">
        <v>184</v>
      </c>
      <c r="B1" s="359"/>
      <c r="C1" s="359"/>
      <c r="D1" s="359"/>
      <c r="E1" s="359"/>
      <c r="F1" s="359"/>
      <c r="G1" s="359"/>
      <c r="H1" s="359"/>
      <c r="I1" s="359"/>
      <c r="J1" s="359"/>
    </row>
    <row r="2" spans="1:10" ht="18" customHeight="1">
      <c r="A2" s="361" t="s">
        <v>335</v>
      </c>
      <c r="B2" s="359"/>
      <c r="C2" s="359"/>
      <c r="D2" s="359"/>
      <c r="E2" s="359"/>
      <c r="F2" s="359"/>
      <c r="G2" s="359"/>
      <c r="H2" s="359"/>
      <c r="I2" s="359"/>
      <c r="J2" s="359"/>
    </row>
    <row r="3" spans="1:10" ht="18" customHeight="1">
      <c r="A3" s="362" t="s">
        <v>185</v>
      </c>
      <c r="B3" s="359"/>
      <c r="C3" s="359"/>
      <c r="D3" s="359"/>
      <c r="E3" s="359"/>
      <c r="F3" s="359"/>
      <c r="G3" s="359"/>
      <c r="H3" s="359"/>
      <c r="I3" s="359"/>
      <c r="J3" s="359"/>
    </row>
    <row r="4" spans="1:10" ht="18" customHeight="1">
      <c r="A4" s="2398" t="s">
        <v>186</v>
      </c>
      <c r="B4" s="2400" t="s">
        <v>11</v>
      </c>
      <c r="C4" s="2400"/>
      <c r="D4" s="2400"/>
      <c r="E4" s="2400" t="s">
        <v>13</v>
      </c>
      <c r="F4" s="2400"/>
      <c r="G4" s="2400"/>
      <c r="H4" s="2400" t="s">
        <v>14</v>
      </c>
      <c r="I4" s="2400"/>
      <c r="J4" s="2400"/>
    </row>
    <row r="5" spans="1:10" ht="18" customHeight="1">
      <c r="A5" s="2399"/>
      <c r="B5" s="363" t="s">
        <v>187</v>
      </c>
      <c r="C5" s="363" t="s">
        <v>188</v>
      </c>
      <c r="D5" s="363" t="s">
        <v>189</v>
      </c>
      <c r="E5" s="363" t="s">
        <v>187</v>
      </c>
      <c r="F5" s="363" t="s">
        <v>188</v>
      </c>
      <c r="G5" s="363" t="s">
        <v>189</v>
      </c>
      <c r="H5" s="363" t="s">
        <v>187</v>
      </c>
      <c r="I5" s="363" t="s">
        <v>188</v>
      </c>
      <c r="J5" s="364" t="s">
        <v>189</v>
      </c>
    </row>
    <row r="6" spans="1:10" ht="12.9" customHeight="1">
      <c r="A6" s="365"/>
      <c r="B6" s="366"/>
      <c r="C6" s="366"/>
      <c r="D6" s="366"/>
      <c r="E6" s="366"/>
      <c r="F6" s="366"/>
      <c r="G6" s="366"/>
      <c r="H6" s="366"/>
      <c r="I6" s="366"/>
      <c r="J6" s="366"/>
    </row>
    <row r="7" spans="1:10" ht="12.9" customHeight="1">
      <c r="A7" s="2397" t="s">
        <v>0</v>
      </c>
      <c r="B7" s="2397"/>
      <c r="C7" s="2397"/>
      <c r="D7" s="2397"/>
      <c r="E7" s="2397"/>
      <c r="F7" s="2397"/>
      <c r="G7" s="2397"/>
      <c r="H7" s="2397"/>
      <c r="I7" s="2397"/>
      <c r="J7" s="2397"/>
    </row>
    <row r="8" spans="1:10" s="369" customFormat="1" ht="24" customHeight="1">
      <c r="A8" s="367" t="s">
        <v>11</v>
      </c>
      <c r="B8" s="368">
        <v>6636803</v>
      </c>
      <c r="C8" s="368">
        <v>3294134</v>
      </c>
      <c r="D8" s="368">
        <v>3342669</v>
      </c>
      <c r="E8" s="368">
        <v>2282629</v>
      </c>
      <c r="F8" s="368">
        <v>1087863</v>
      </c>
      <c r="G8" s="368">
        <v>1194766</v>
      </c>
      <c r="H8" s="368">
        <v>4354174</v>
      </c>
      <c r="I8" s="368">
        <v>2206271</v>
      </c>
      <c r="J8" s="368">
        <v>2147903</v>
      </c>
    </row>
    <row r="9" spans="1:10" s="369" customFormat="1" ht="12.9" customHeight="1">
      <c r="A9" s="370"/>
      <c r="B9" s="371"/>
      <c r="C9" s="371"/>
      <c r="D9" s="371"/>
      <c r="E9" s="371"/>
      <c r="F9" s="371"/>
      <c r="G9" s="371"/>
      <c r="H9" s="371"/>
      <c r="I9" s="371"/>
      <c r="J9" s="371"/>
    </row>
    <row r="10" spans="1:10" s="369" customFormat="1" ht="12.9" customHeight="1">
      <c r="A10" s="360" t="s">
        <v>190</v>
      </c>
      <c r="B10" s="371"/>
      <c r="C10" s="371"/>
      <c r="D10" s="371"/>
      <c r="E10" s="371"/>
      <c r="F10" s="371"/>
      <c r="G10" s="371"/>
      <c r="H10" s="371"/>
      <c r="I10" s="371"/>
      <c r="J10" s="371"/>
    </row>
    <row r="11" spans="1:10" ht="12.9" customHeight="1">
      <c r="B11" s="372"/>
      <c r="C11" s="372"/>
      <c r="D11" s="372"/>
      <c r="E11" s="372"/>
      <c r="F11" s="372"/>
      <c r="G11" s="372"/>
      <c r="H11" s="372"/>
      <c r="I11" s="372"/>
      <c r="J11" s="372"/>
    </row>
    <row r="12" spans="1:10" ht="12.9" customHeight="1">
      <c r="A12" s="373" t="s">
        <v>191</v>
      </c>
      <c r="B12" s="374">
        <v>156003</v>
      </c>
      <c r="C12" s="374">
        <v>80007</v>
      </c>
      <c r="D12" s="374">
        <v>75996</v>
      </c>
      <c r="E12" s="374">
        <v>59024</v>
      </c>
      <c r="F12" s="374">
        <v>30213</v>
      </c>
      <c r="G12" s="374">
        <v>28811</v>
      </c>
      <c r="H12" s="374">
        <v>96979</v>
      </c>
      <c r="I12" s="374">
        <v>49794</v>
      </c>
      <c r="J12" s="374">
        <v>47185</v>
      </c>
    </row>
    <row r="13" spans="1:10" ht="12.9" customHeight="1">
      <c r="A13" s="373" t="s">
        <v>100</v>
      </c>
      <c r="B13" s="374">
        <v>170766</v>
      </c>
      <c r="C13" s="374">
        <v>87243</v>
      </c>
      <c r="D13" s="374">
        <v>83523</v>
      </c>
      <c r="E13" s="374">
        <v>64109</v>
      </c>
      <c r="F13" s="374">
        <v>32883</v>
      </c>
      <c r="G13" s="374">
        <v>31226</v>
      </c>
      <c r="H13" s="374">
        <v>106657</v>
      </c>
      <c r="I13" s="374">
        <v>54360</v>
      </c>
      <c r="J13" s="374">
        <v>52297</v>
      </c>
    </row>
    <row r="14" spans="1:10" ht="12.9" customHeight="1">
      <c r="A14" s="373" t="s">
        <v>102</v>
      </c>
      <c r="B14" s="374">
        <v>168183</v>
      </c>
      <c r="C14" s="374">
        <v>86269</v>
      </c>
      <c r="D14" s="374">
        <v>81914</v>
      </c>
      <c r="E14" s="374">
        <v>60128</v>
      </c>
      <c r="F14" s="374">
        <v>30845</v>
      </c>
      <c r="G14" s="374">
        <v>29283</v>
      </c>
      <c r="H14" s="374">
        <v>108055</v>
      </c>
      <c r="I14" s="374">
        <v>55424</v>
      </c>
      <c r="J14" s="374">
        <v>52631</v>
      </c>
    </row>
    <row r="15" spans="1:10" ht="12.9" customHeight="1">
      <c r="A15" s="373" t="s">
        <v>108</v>
      </c>
      <c r="B15" s="374">
        <v>150694</v>
      </c>
      <c r="C15" s="374">
        <v>77308</v>
      </c>
      <c r="D15" s="374">
        <v>73386</v>
      </c>
      <c r="E15" s="374">
        <v>51053</v>
      </c>
      <c r="F15" s="374">
        <v>26202</v>
      </c>
      <c r="G15" s="374">
        <v>24851</v>
      </c>
      <c r="H15" s="374">
        <v>99641</v>
      </c>
      <c r="I15" s="374">
        <v>51106</v>
      </c>
      <c r="J15" s="374">
        <v>48535</v>
      </c>
    </row>
    <row r="16" spans="1:10" ht="12.9" customHeight="1">
      <c r="A16" s="373" t="s">
        <v>192</v>
      </c>
      <c r="B16" s="374">
        <v>154916</v>
      </c>
      <c r="C16" s="374">
        <v>79460</v>
      </c>
      <c r="D16" s="374">
        <v>75456</v>
      </c>
      <c r="E16" s="374">
        <v>49873</v>
      </c>
      <c r="F16" s="374">
        <v>25492</v>
      </c>
      <c r="G16" s="374">
        <v>24381</v>
      </c>
      <c r="H16" s="374">
        <v>105043</v>
      </c>
      <c r="I16" s="374">
        <v>53968</v>
      </c>
      <c r="J16" s="374">
        <v>51075</v>
      </c>
    </row>
    <row r="17" spans="1:10" s="369" customFormat="1" ht="12.9" customHeight="1">
      <c r="A17" s="370" t="s">
        <v>193</v>
      </c>
      <c r="B17" s="368">
        <v>800562</v>
      </c>
      <c r="C17" s="368">
        <v>410287</v>
      </c>
      <c r="D17" s="368">
        <v>390275</v>
      </c>
      <c r="E17" s="368">
        <v>284187</v>
      </c>
      <c r="F17" s="368">
        <v>145635</v>
      </c>
      <c r="G17" s="368">
        <v>138552</v>
      </c>
      <c r="H17" s="368">
        <v>516375</v>
      </c>
      <c r="I17" s="368">
        <v>264652</v>
      </c>
      <c r="J17" s="368">
        <v>251723</v>
      </c>
    </row>
    <row r="18" spans="1:10" ht="12.9" customHeight="1">
      <c r="B18" s="374"/>
      <c r="C18" s="374"/>
      <c r="D18" s="374"/>
      <c r="E18" s="374"/>
      <c r="F18" s="374"/>
      <c r="G18" s="374"/>
      <c r="H18" s="374"/>
      <c r="I18" s="374"/>
      <c r="J18" s="374"/>
    </row>
    <row r="19" spans="1:10" ht="12.9" customHeight="1">
      <c r="A19" s="373" t="s">
        <v>194</v>
      </c>
      <c r="B19" s="374">
        <v>159764</v>
      </c>
      <c r="C19" s="374">
        <v>82584</v>
      </c>
      <c r="D19" s="374">
        <v>77180</v>
      </c>
      <c r="E19" s="374">
        <v>50508</v>
      </c>
      <c r="F19" s="374">
        <v>26513</v>
      </c>
      <c r="G19" s="374">
        <v>23995</v>
      </c>
      <c r="H19" s="374">
        <v>109256</v>
      </c>
      <c r="I19" s="374">
        <v>56071</v>
      </c>
      <c r="J19" s="374">
        <v>53185</v>
      </c>
    </row>
    <row r="20" spans="1:10" ht="12.9" customHeight="1">
      <c r="A20" s="373" t="s">
        <v>195</v>
      </c>
      <c r="B20" s="374">
        <v>157947</v>
      </c>
      <c r="C20" s="374">
        <v>81232</v>
      </c>
      <c r="D20" s="374">
        <v>76715</v>
      </c>
      <c r="E20" s="374">
        <v>53412</v>
      </c>
      <c r="F20" s="374">
        <v>27485</v>
      </c>
      <c r="G20" s="374">
        <v>25927</v>
      </c>
      <c r="H20" s="374">
        <v>104535</v>
      </c>
      <c r="I20" s="374">
        <v>53747</v>
      </c>
      <c r="J20" s="374">
        <v>50788</v>
      </c>
    </row>
    <row r="21" spans="1:10" ht="12.9" customHeight="1">
      <c r="A21" s="373" t="s">
        <v>107</v>
      </c>
      <c r="B21" s="374">
        <v>151945</v>
      </c>
      <c r="C21" s="374">
        <v>77880</v>
      </c>
      <c r="D21" s="374">
        <v>74065</v>
      </c>
      <c r="E21" s="374">
        <v>52058</v>
      </c>
      <c r="F21" s="374">
        <v>26707</v>
      </c>
      <c r="G21" s="374">
        <v>25351</v>
      </c>
      <c r="H21" s="374">
        <v>99887</v>
      </c>
      <c r="I21" s="374">
        <v>51173</v>
      </c>
      <c r="J21" s="374">
        <v>48714</v>
      </c>
    </row>
    <row r="22" spans="1:10" ht="12.9" customHeight="1">
      <c r="A22" s="373" t="s">
        <v>196</v>
      </c>
      <c r="B22" s="374">
        <v>151448</v>
      </c>
      <c r="C22" s="374">
        <v>77570</v>
      </c>
      <c r="D22" s="374">
        <v>73878</v>
      </c>
      <c r="E22" s="374">
        <v>52359</v>
      </c>
      <c r="F22" s="374">
        <v>26718</v>
      </c>
      <c r="G22" s="374">
        <v>25641</v>
      </c>
      <c r="H22" s="374">
        <v>99089</v>
      </c>
      <c r="I22" s="374">
        <v>50852</v>
      </c>
      <c r="J22" s="374">
        <v>48237</v>
      </c>
    </row>
    <row r="23" spans="1:10" ht="12.9" customHeight="1">
      <c r="A23" s="373" t="s">
        <v>197</v>
      </c>
      <c r="B23" s="374">
        <v>145921</v>
      </c>
      <c r="C23" s="374">
        <v>74644</v>
      </c>
      <c r="D23" s="374">
        <v>71277</v>
      </c>
      <c r="E23" s="374">
        <v>46542</v>
      </c>
      <c r="F23" s="374">
        <v>23888</v>
      </c>
      <c r="G23" s="374">
        <v>22654</v>
      </c>
      <c r="H23" s="374">
        <v>99379</v>
      </c>
      <c r="I23" s="374">
        <v>50756</v>
      </c>
      <c r="J23" s="374">
        <v>48623</v>
      </c>
    </row>
    <row r="24" spans="1:10" s="369" customFormat="1" ht="12.9" customHeight="1">
      <c r="A24" s="370" t="s">
        <v>198</v>
      </c>
      <c r="B24" s="368">
        <v>767025</v>
      </c>
      <c r="C24" s="368">
        <v>393910</v>
      </c>
      <c r="D24" s="368">
        <v>373115</v>
      </c>
      <c r="E24" s="368">
        <v>254879</v>
      </c>
      <c r="F24" s="368">
        <v>131311</v>
      </c>
      <c r="G24" s="368">
        <v>123568</v>
      </c>
      <c r="H24" s="368">
        <v>512146</v>
      </c>
      <c r="I24" s="368">
        <v>262599</v>
      </c>
      <c r="J24" s="368">
        <v>249547</v>
      </c>
    </row>
    <row r="25" spans="1:10" ht="12.9" customHeight="1">
      <c r="B25" s="374"/>
      <c r="C25" s="374"/>
      <c r="D25" s="374"/>
      <c r="E25" s="374"/>
      <c r="F25" s="374"/>
      <c r="G25" s="374"/>
      <c r="H25" s="374"/>
      <c r="I25" s="374"/>
      <c r="J25" s="374"/>
    </row>
    <row r="26" spans="1:10" ht="12.9" customHeight="1">
      <c r="A26" s="373" t="s">
        <v>199</v>
      </c>
      <c r="B26" s="374">
        <v>142885</v>
      </c>
      <c r="C26" s="374">
        <v>72897</v>
      </c>
      <c r="D26" s="374">
        <v>69988</v>
      </c>
      <c r="E26" s="374">
        <v>48052</v>
      </c>
      <c r="F26" s="374">
        <v>24613</v>
      </c>
      <c r="G26" s="374">
        <v>23439</v>
      </c>
      <c r="H26" s="374">
        <v>94833</v>
      </c>
      <c r="I26" s="374">
        <v>48284</v>
      </c>
      <c r="J26" s="374">
        <v>46549</v>
      </c>
    </row>
    <row r="27" spans="1:10" ht="12.9" customHeight="1">
      <c r="A27" s="373" t="s">
        <v>200</v>
      </c>
      <c r="B27" s="374">
        <v>130810</v>
      </c>
      <c r="C27" s="374">
        <v>67170</v>
      </c>
      <c r="D27" s="374">
        <v>63640</v>
      </c>
      <c r="E27" s="374">
        <v>43980</v>
      </c>
      <c r="F27" s="374">
        <v>22550</v>
      </c>
      <c r="G27" s="374">
        <v>21430</v>
      </c>
      <c r="H27" s="374">
        <v>86830</v>
      </c>
      <c r="I27" s="374">
        <v>44620</v>
      </c>
      <c r="J27" s="374">
        <v>42210</v>
      </c>
    </row>
    <row r="28" spans="1:10" ht="12.9" customHeight="1">
      <c r="A28" s="373" t="s">
        <v>201</v>
      </c>
      <c r="B28" s="374">
        <v>115657</v>
      </c>
      <c r="C28" s="374">
        <v>59023</v>
      </c>
      <c r="D28" s="374">
        <v>56634</v>
      </c>
      <c r="E28" s="374">
        <v>34054</v>
      </c>
      <c r="F28" s="374">
        <v>17309</v>
      </c>
      <c r="G28" s="374">
        <v>16745</v>
      </c>
      <c r="H28" s="374">
        <v>81603</v>
      </c>
      <c r="I28" s="374">
        <v>41714</v>
      </c>
      <c r="J28" s="374">
        <v>39889</v>
      </c>
    </row>
    <row r="29" spans="1:10" ht="12.9" customHeight="1">
      <c r="A29" s="373" t="s">
        <v>202</v>
      </c>
      <c r="B29" s="374">
        <v>123644</v>
      </c>
      <c r="C29" s="374">
        <v>62773</v>
      </c>
      <c r="D29" s="374">
        <v>60871</v>
      </c>
      <c r="E29" s="374">
        <v>36409</v>
      </c>
      <c r="F29" s="374">
        <v>18374</v>
      </c>
      <c r="G29" s="374">
        <v>18035</v>
      </c>
      <c r="H29" s="374">
        <v>87235</v>
      </c>
      <c r="I29" s="374">
        <v>44399</v>
      </c>
      <c r="J29" s="374">
        <v>42836</v>
      </c>
    </row>
    <row r="30" spans="1:10" ht="12.9" customHeight="1">
      <c r="A30" s="373" t="s">
        <v>203</v>
      </c>
      <c r="B30" s="374">
        <v>111484</v>
      </c>
      <c r="C30" s="374">
        <v>56826</v>
      </c>
      <c r="D30" s="374">
        <v>54658</v>
      </c>
      <c r="E30" s="374">
        <v>32929</v>
      </c>
      <c r="F30" s="374">
        <v>16699</v>
      </c>
      <c r="G30" s="374">
        <v>16230</v>
      </c>
      <c r="H30" s="374">
        <v>78555</v>
      </c>
      <c r="I30" s="374">
        <v>40127</v>
      </c>
      <c r="J30" s="374">
        <v>38428</v>
      </c>
    </row>
    <row r="31" spans="1:10" s="369" customFormat="1" ht="12.9" customHeight="1">
      <c r="A31" s="370" t="s">
        <v>204</v>
      </c>
      <c r="B31" s="368">
        <v>624480</v>
      </c>
      <c r="C31" s="368">
        <v>318689</v>
      </c>
      <c r="D31" s="368">
        <v>305791</v>
      </c>
      <c r="E31" s="368">
        <v>195424</v>
      </c>
      <c r="F31" s="368">
        <v>99545</v>
      </c>
      <c r="G31" s="368">
        <v>95879</v>
      </c>
      <c r="H31" s="368">
        <v>429056</v>
      </c>
      <c r="I31" s="368">
        <v>219144</v>
      </c>
      <c r="J31" s="368">
        <v>209912</v>
      </c>
    </row>
    <row r="32" spans="1:10" ht="12.9" customHeight="1">
      <c r="B32" s="374"/>
      <c r="C32" s="374"/>
      <c r="D32" s="374"/>
      <c r="E32" s="374"/>
      <c r="F32" s="374"/>
      <c r="G32" s="374"/>
      <c r="H32" s="374"/>
      <c r="I32" s="374"/>
      <c r="J32" s="374"/>
    </row>
    <row r="33" spans="1:10" ht="12.9" customHeight="1">
      <c r="A33" s="373" t="s">
        <v>205</v>
      </c>
      <c r="B33" s="374">
        <v>107119</v>
      </c>
      <c r="C33" s="374">
        <v>54435</v>
      </c>
      <c r="D33" s="374">
        <v>52684</v>
      </c>
      <c r="E33" s="374">
        <v>31093</v>
      </c>
      <c r="F33" s="374">
        <v>15722</v>
      </c>
      <c r="G33" s="374">
        <v>15371</v>
      </c>
      <c r="H33" s="374">
        <v>76026</v>
      </c>
      <c r="I33" s="374">
        <v>38713</v>
      </c>
      <c r="J33" s="374">
        <v>37313</v>
      </c>
    </row>
    <row r="34" spans="1:10" ht="12.9" customHeight="1">
      <c r="A34" s="373" t="s">
        <v>105</v>
      </c>
      <c r="B34" s="374">
        <v>109793</v>
      </c>
      <c r="C34" s="374">
        <v>56013</v>
      </c>
      <c r="D34" s="374">
        <v>53780</v>
      </c>
      <c r="E34" s="374">
        <v>31935</v>
      </c>
      <c r="F34" s="374">
        <v>16249</v>
      </c>
      <c r="G34" s="374">
        <v>15686</v>
      </c>
      <c r="H34" s="374">
        <v>77858</v>
      </c>
      <c r="I34" s="374">
        <v>39764</v>
      </c>
      <c r="J34" s="374">
        <v>38094</v>
      </c>
    </row>
    <row r="35" spans="1:10" ht="12.9" customHeight="1">
      <c r="A35" s="373" t="s">
        <v>206</v>
      </c>
      <c r="B35" s="374">
        <v>102943</v>
      </c>
      <c r="C35" s="374">
        <v>52522</v>
      </c>
      <c r="D35" s="374">
        <v>50421</v>
      </c>
      <c r="E35" s="374">
        <v>29458</v>
      </c>
      <c r="F35" s="374">
        <v>14882</v>
      </c>
      <c r="G35" s="374">
        <v>14576</v>
      </c>
      <c r="H35" s="374">
        <v>73485</v>
      </c>
      <c r="I35" s="374">
        <v>37640</v>
      </c>
      <c r="J35" s="374">
        <v>35845</v>
      </c>
    </row>
    <row r="36" spans="1:10" ht="12.9" customHeight="1">
      <c r="A36" s="373" t="s">
        <v>207</v>
      </c>
      <c r="B36" s="374">
        <v>98394</v>
      </c>
      <c r="C36" s="374">
        <v>50130</v>
      </c>
      <c r="D36" s="374">
        <v>48264</v>
      </c>
      <c r="E36" s="374">
        <v>27153</v>
      </c>
      <c r="F36" s="374">
        <v>13665</v>
      </c>
      <c r="G36" s="374">
        <v>13488</v>
      </c>
      <c r="H36" s="374">
        <v>71241</v>
      </c>
      <c r="I36" s="374">
        <v>36465</v>
      </c>
      <c r="J36" s="374">
        <v>34776</v>
      </c>
    </row>
    <row r="37" spans="1:10" ht="12.9" customHeight="1">
      <c r="A37" s="373" t="s">
        <v>104</v>
      </c>
      <c r="B37" s="374">
        <v>94221</v>
      </c>
      <c r="C37" s="374">
        <v>47919</v>
      </c>
      <c r="D37" s="374">
        <v>46302</v>
      </c>
      <c r="E37" s="374">
        <v>26397</v>
      </c>
      <c r="F37" s="374">
        <v>13156</v>
      </c>
      <c r="G37" s="374">
        <v>13241</v>
      </c>
      <c r="H37" s="374">
        <v>67824</v>
      </c>
      <c r="I37" s="374">
        <v>34763</v>
      </c>
      <c r="J37" s="374">
        <v>33061</v>
      </c>
    </row>
    <row r="38" spans="1:10" s="369" customFormat="1" ht="12.9" customHeight="1">
      <c r="A38" s="370" t="s">
        <v>208</v>
      </c>
      <c r="B38" s="368">
        <v>512470</v>
      </c>
      <c r="C38" s="368">
        <v>261019</v>
      </c>
      <c r="D38" s="368">
        <v>251451</v>
      </c>
      <c r="E38" s="368">
        <v>146036</v>
      </c>
      <c r="F38" s="368">
        <v>73674</v>
      </c>
      <c r="G38" s="368">
        <v>72362</v>
      </c>
      <c r="H38" s="368">
        <v>366434</v>
      </c>
      <c r="I38" s="368">
        <v>187345</v>
      </c>
      <c r="J38" s="368">
        <v>179089</v>
      </c>
    </row>
    <row r="39" spans="1:10" s="369" customFormat="1" ht="12.9" customHeight="1">
      <c r="A39" s="370"/>
      <c r="B39" s="374"/>
      <c r="C39" s="374"/>
      <c r="D39" s="374"/>
      <c r="E39" s="374"/>
      <c r="F39" s="374"/>
      <c r="G39" s="374"/>
      <c r="H39" s="374"/>
      <c r="I39" s="374"/>
      <c r="J39" s="374"/>
    </row>
    <row r="40" spans="1:10" ht="12.9" customHeight="1">
      <c r="A40" s="373" t="s">
        <v>103</v>
      </c>
      <c r="B40" s="374">
        <v>98090</v>
      </c>
      <c r="C40" s="374">
        <v>49888</v>
      </c>
      <c r="D40" s="374">
        <v>48202</v>
      </c>
      <c r="E40" s="374">
        <v>28434</v>
      </c>
      <c r="F40" s="374">
        <v>14267</v>
      </c>
      <c r="G40" s="374">
        <v>14167</v>
      </c>
      <c r="H40" s="374">
        <v>69656</v>
      </c>
      <c r="I40" s="374">
        <v>35621</v>
      </c>
      <c r="J40" s="374">
        <v>34035</v>
      </c>
    </row>
    <row r="41" spans="1:10" ht="12.9" customHeight="1">
      <c r="A41" s="373" t="s">
        <v>106</v>
      </c>
      <c r="B41" s="374">
        <v>100261</v>
      </c>
      <c r="C41" s="374">
        <v>51158</v>
      </c>
      <c r="D41" s="374">
        <v>49103</v>
      </c>
      <c r="E41" s="374">
        <v>28890</v>
      </c>
      <c r="F41" s="374">
        <v>14790</v>
      </c>
      <c r="G41" s="374">
        <v>14100</v>
      </c>
      <c r="H41" s="374">
        <v>71371</v>
      </c>
      <c r="I41" s="374">
        <v>36368</v>
      </c>
      <c r="J41" s="374">
        <v>35003</v>
      </c>
    </row>
    <row r="42" spans="1:10" ht="12.9" customHeight="1">
      <c r="A42" s="373" t="s">
        <v>209</v>
      </c>
      <c r="B42" s="374">
        <v>102969</v>
      </c>
      <c r="C42" s="374">
        <v>52502</v>
      </c>
      <c r="D42" s="374">
        <v>50467</v>
      </c>
      <c r="E42" s="374">
        <v>30074</v>
      </c>
      <c r="F42" s="374">
        <v>15155</v>
      </c>
      <c r="G42" s="374">
        <v>14919</v>
      </c>
      <c r="H42" s="374">
        <v>72895</v>
      </c>
      <c r="I42" s="374">
        <v>37347</v>
      </c>
      <c r="J42" s="374">
        <v>35548</v>
      </c>
    </row>
    <row r="43" spans="1:10" ht="12.9" customHeight="1">
      <c r="A43" s="373" t="s">
        <v>210</v>
      </c>
      <c r="B43" s="374">
        <v>100529</v>
      </c>
      <c r="C43" s="374">
        <v>51248</v>
      </c>
      <c r="D43" s="374">
        <v>49281</v>
      </c>
      <c r="E43" s="374">
        <v>27625</v>
      </c>
      <c r="F43" s="374">
        <v>13678</v>
      </c>
      <c r="G43" s="374">
        <v>13947</v>
      </c>
      <c r="H43" s="374">
        <v>72904</v>
      </c>
      <c r="I43" s="374">
        <v>37570</v>
      </c>
      <c r="J43" s="374">
        <v>35334</v>
      </c>
    </row>
    <row r="44" spans="1:10" ht="12.9" customHeight="1">
      <c r="A44" s="373" t="s">
        <v>211</v>
      </c>
      <c r="B44" s="374">
        <v>106135</v>
      </c>
      <c r="C44" s="374">
        <v>54348</v>
      </c>
      <c r="D44" s="374">
        <v>51787</v>
      </c>
      <c r="E44" s="374">
        <v>30011</v>
      </c>
      <c r="F44" s="374">
        <v>14749</v>
      </c>
      <c r="G44" s="374">
        <v>15262</v>
      </c>
      <c r="H44" s="374">
        <v>76124</v>
      </c>
      <c r="I44" s="374">
        <v>39599</v>
      </c>
      <c r="J44" s="374">
        <v>36525</v>
      </c>
    </row>
    <row r="45" spans="1:10" s="369" customFormat="1" ht="12.75" customHeight="1">
      <c r="A45" s="370" t="s">
        <v>88</v>
      </c>
      <c r="B45" s="368">
        <v>507984</v>
      </c>
      <c r="C45" s="368">
        <v>259144</v>
      </c>
      <c r="D45" s="368">
        <v>248840</v>
      </c>
      <c r="E45" s="368">
        <v>145034</v>
      </c>
      <c r="F45" s="368">
        <v>72639</v>
      </c>
      <c r="G45" s="368">
        <v>72395</v>
      </c>
      <c r="H45" s="368">
        <v>362950</v>
      </c>
      <c r="I45" s="368">
        <v>186505</v>
      </c>
      <c r="J45" s="368">
        <v>176445</v>
      </c>
    </row>
    <row r="46" spans="1:10" ht="12.9" customHeight="1">
      <c r="B46" s="374"/>
      <c r="C46" s="374"/>
      <c r="D46" s="374"/>
      <c r="E46" s="374"/>
      <c r="F46" s="374"/>
      <c r="G46" s="374"/>
      <c r="H46" s="374"/>
      <c r="I46" s="374"/>
      <c r="J46" s="374"/>
    </row>
    <row r="47" spans="1:10" ht="12.9" customHeight="1">
      <c r="A47" s="373" t="s">
        <v>212</v>
      </c>
      <c r="B47" s="374">
        <v>111852</v>
      </c>
      <c r="C47" s="374">
        <v>57018</v>
      </c>
      <c r="D47" s="374">
        <v>54834</v>
      </c>
      <c r="E47" s="374">
        <v>33297</v>
      </c>
      <c r="F47" s="374">
        <v>16435</v>
      </c>
      <c r="G47" s="374">
        <v>16862</v>
      </c>
      <c r="H47" s="374">
        <v>78555</v>
      </c>
      <c r="I47" s="374">
        <v>40583</v>
      </c>
      <c r="J47" s="374">
        <v>37972</v>
      </c>
    </row>
    <row r="48" spans="1:10" ht="12.9" customHeight="1">
      <c r="A48" s="373" t="s">
        <v>213</v>
      </c>
      <c r="B48" s="374">
        <v>115032</v>
      </c>
      <c r="C48" s="374">
        <v>58817</v>
      </c>
      <c r="D48" s="374">
        <v>56215</v>
      </c>
      <c r="E48" s="374">
        <v>34525</v>
      </c>
      <c r="F48" s="374">
        <v>16908</v>
      </c>
      <c r="G48" s="374">
        <v>17617</v>
      </c>
      <c r="H48" s="374">
        <v>80507</v>
      </c>
      <c r="I48" s="374">
        <v>41909</v>
      </c>
      <c r="J48" s="374">
        <v>38598</v>
      </c>
    </row>
    <row r="49" spans="1:10" ht="12.9" customHeight="1">
      <c r="A49" s="373" t="s">
        <v>214</v>
      </c>
      <c r="B49" s="374">
        <v>111822</v>
      </c>
      <c r="C49" s="374">
        <v>57010</v>
      </c>
      <c r="D49" s="374">
        <v>54812</v>
      </c>
      <c r="E49" s="374">
        <v>34973</v>
      </c>
      <c r="F49" s="374">
        <v>16977</v>
      </c>
      <c r="G49" s="374">
        <v>17996</v>
      </c>
      <c r="H49" s="374">
        <v>76849</v>
      </c>
      <c r="I49" s="374">
        <v>40033</v>
      </c>
      <c r="J49" s="374">
        <v>36816</v>
      </c>
    </row>
    <row r="50" spans="1:10" ht="12.9" customHeight="1">
      <c r="A50" s="373" t="s">
        <v>215</v>
      </c>
      <c r="B50" s="374">
        <v>113511</v>
      </c>
      <c r="C50" s="374">
        <v>57847</v>
      </c>
      <c r="D50" s="374">
        <v>55664</v>
      </c>
      <c r="E50" s="374">
        <v>36612</v>
      </c>
      <c r="F50" s="374">
        <v>17853</v>
      </c>
      <c r="G50" s="374">
        <v>18759</v>
      </c>
      <c r="H50" s="374">
        <v>76899</v>
      </c>
      <c r="I50" s="374">
        <v>39994</v>
      </c>
      <c r="J50" s="374">
        <v>36905</v>
      </c>
    </row>
    <row r="51" spans="1:10" ht="12.9" customHeight="1">
      <c r="A51" s="373" t="s">
        <v>216</v>
      </c>
      <c r="B51" s="374">
        <v>111658</v>
      </c>
      <c r="C51" s="374">
        <v>57098</v>
      </c>
      <c r="D51" s="374">
        <v>54560</v>
      </c>
      <c r="E51" s="374">
        <v>38749</v>
      </c>
      <c r="F51" s="374">
        <v>18615</v>
      </c>
      <c r="G51" s="374">
        <v>20134</v>
      </c>
      <c r="H51" s="374">
        <v>72909</v>
      </c>
      <c r="I51" s="374">
        <v>38483</v>
      </c>
      <c r="J51" s="374">
        <v>34426</v>
      </c>
    </row>
    <row r="52" spans="1:10" s="369" customFormat="1" ht="12.9" customHeight="1">
      <c r="A52" s="370" t="s">
        <v>89</v>
      </c>
      <c r="B52" s="368">
        <v>563875</v>
      </c>
      <c r="C52" s="368">
        <v>287790</v>
      </c>
      <c r="D52" s="368">
        <v>276085</v>
      </c>
      <c r="E52" s="368">
        <v>178156</v>
      </c>
      <c r="F52" s="368">
        <v>86788</v>
      </c>
      <c r="G52" s="368">
        <v>91368</v>
      </c>
      <c r="H52" s="368">
        <v>385719</v>
      </c>
      <c r="I52" s="368">
        <v>201002</v>
      </c>
      <c r="J52" s="368">
        <v>184717</v>
      </c>
    </row>
    <row r="53" spans="1:10" s="369" customFormat="1" ht="12.9" customHeight="1">
      <c r="A53" s="370"/>
      <c r="B53" s="368"/>
      <c r="C53" s="368"/>
      <c r="D53" s="368"/>
      <c r="E53" s="368"/>
      <c r="F53" s="368"/>
      <c r="G53" s="368"/>
      <c r="H53" s="368"/>
      <c r="I53" s="368"/>
      <c r="J53" s="368"/>
    </row>
    <row r="54" spans="1:10" s="369" customFormat="1" ht="12.9" customHeight="1">
      <c r="A54" s="370"/>
      <c r="B54" s="368"/>
      <c r="C54" s="368"/>
      <c r="D54" s="368"/>
      <c r="E54" s="368"/>
      <c r="F54" s="368"/>
      <c r="G54" s="368"/>
      <c r="H54" s="368"/>
      <c r="I54" s="368"/>
      <c r="J54" s="368"/>
    </row>
    <row r="55" spans="1:10" s="369" customFormat="1" ht="12.9" customHeight="1">
      <c r="A55" s="370"/>
      <c r="B55" s="368"/>
      <c r="C55" s="368"/>
      <c r="D55" s="368"/>
      <c r="E55" s="368"/>
      <c r="F55" s="368"/>
      <c r="G55" s="368"/>
      <c r="H55" s="368"/>
      <c r="I55" s="368"/>
      <c r="J55" s="368"/>
    </row>
    <row r="56" spans="1:10" s="369" customFormat="1" ht="12.9" customHeight="1">
      <c r="A56" s="370"/>
      <c r="B56" s="368"/>
      <c r="C56" s="368"/>
      <c r="D56" s="368"/>
      <c r="E56" s="368"/>
      <c r="F56" s="368"/>
      <c r="G56" s="368"/>
      <c r="H56" s="368"/>
      <c r="I56" s="368"/>
      <c r="J56" s="368"/>
    </row>
    <row r="57" spans="1:10" s="369" customFormat="1" ht="12.9" customHeight="1">
      <c r="A57" s="370"/>
      <c r="B57" s="368"/>
      <c r="C57" s="368"/>
      <c r="D57" s="368"/>
      <c r="E57" s="368"/>
      <c r="F57" s="368"/>
      <c r="G57" s="368"/>
      <c r="H57" s="368"/>
      <c r="I57" s="368"/>
      <c r="J57" s="368"/>
    </row>
    <row r="58" spans="1:10" s="369" customFormat="1" ht="12.9" customHeight="1">
      <c r="A58" s="370"/>
      <c r="B58" s="368"/>
      <c r="C58" s="368"/>
      <c r="D58" s="368"/>
      <c r="E58" s="368"/>
      <c r="F58" s="368"/>
      <c r="G58" s="368"/>
      <c r="H58" s="368"/>
      <c r="I58" s="368"/>
      <c r="J58" s="368"/>
    </row>
    <row r="59" spans="1:10" s="369" customFormat="1" ht="12.9" customHeight="1">
      <c r="A59" s="370"/>
      <c r="B59" s="368"/>
      <c r="C59" s="368"/>
      <c r="D59" s="368"/>
      <c r="E59" s="368"/>
      <c r="F59" s="368"/>
      <c r="G59" s="368"/>
      <c r="H59" s="368"/>
      <c r="I59" s="368"/>
      <c r="J59" s="368"/>
    </row>
    <row r="60" spans="1:10" s="369" customFormat="1" ht="12.9" customHeight="1">
      <c r="A60" s="370"/>
      <c r="B60" s="368"/>
      <c r="C60" s="368"/>
      <c r="D60" s="368"/>
      <c r="E60" s="368"/>
      <c r="F60" s="368"/>
      <c r="G60" s="368"/>
      <c r="H60" s="368"/>
      <c r="I60" s="368"/>
      <c r="J60" s="368"/>
    </row>
    <row r="61" spans="1:10" s="369" customFormat="1" ht="12.9" customHeight="1">
      <c r="A61" s="370"/>
      <c r="B61" s="368"/>
      <c r="C61" s="368"/>
      <c r="D61" s="368"/>
      <c r="E61" s="368"/>
      <c r="F61" s="368"/>
      <c r="G61" s="368"/>
      <c r="H61" s="368"/>
      <c r="I61" s="368"/>
      <c r="J61" s="368"/>
    </row>
    <row r="62" spans="1:10" s="369" customFormat="1" ht="12.9" customHeight="1">
      <c r="A62" s="370"/>
      <c r="B62" s="368"/>
      <c r="C62" s="368"/>
      <c r="D62" s="368"/>
      <c r="E62" s="368"/>
      <c r="F62" s="368"/>
      <c r="G62" s="368"/>
      <c r="H62" s="368"/>
      <c r="I62" s="368"/>
      <c r="J62" s="368"/>
    </row>
    <row r="63" spans="1:10" ht="18" customHeight="1">
      <c r="A63" s="232" t="s">
        <v>217</v>
      </c>
    </row>
    <row r="64" spans="1:10" ht="18" customHeight="1">
      <c r="A64" s="376" t="s">
        <v>218</v>
      </c>
    </row>
    <row r="65" spans="1:10" ht="18" customHeight="1">
      <c r="A65" s="2398" t="s">
        <v>186</v>
      </c>
      <c r="B65" s="2400" t="s">
        <v>11</v>
      </c>
      <c r="C65" s="2400"/>
      <c r="D65" s="2400"/>
      <c r="E65" s="2400" t="s">
        <v>13</v>
      </c>
      <c r="F65" s="2400"/>
      <c r="G65" s="2400"/>
      <c r="H65" s="2400" t="s">
        <v>14</v>
      </c>
      <c r="I65" s="2400"/>
      <c r="J65" s="2400"/>
    </row>
    <row r="66" spans="1:10" ht="18" customHeight="1">
      <c r="A66" s="2399"/>
      <c r="B66" s="363" t="s">
        <v>187</v>
      </c>
      <c r="C66" s="363" t="s">
        <v>188</v>
      </c>
      <c r="D66" s="363" t="s">
        <v>189</v>
      </c>
      <c r="E66" s="363" t="s">
        <v>187</v>
      </c>
      <c r="F66" s="363" t="s">
        <v>188</v>
      </c>
      <c r="G66" s="363" t="s">
        <v>189</v>
      </c>
      <c r="H66" s="363" t="s">
        <v>187</v>
      </c>
      <c r="I66" s="363" t="s">
        <v>188</v>
      </c>
      <c r="J66" s="364" t="s">
        <v>189</v>
      </c>
    </row>
    <row r="67" spans="1:10" ht="10.5" customHeight="1">
      <c r="A67" s="377"/>
      <c r="B67" s="366"/>
      <c r="C67" s="366"/>
      <c r="D67" s="366"/>
      <c r="E67" s="366"/>
      <c r="F67" s="366"/>
      <c r="G67" s="366"/>
      <c r="H67" s="366"/>
      <c r="I67" s="366"/>
      <c r="J67" s="366"/>
    </row>
    <row r="68" spans="1:10" ht="12.9" customHeight="1">
      <c r="A68" s="2397" t="s">
        <v>0</v>
      </c>
      <c r="B68" s="2397"/>
      <c r="C68" s="2397"/>
      <c r="D68" s="2397"/>
      <c r="E68" s="2397"/>
      <c r="F68" s="2397"/>
      <c r="G68" s="2397"/>
      <c r="H68" s="2397"/>
      <c r="I68" s="2397"/>
      <c r="J68" s="2397"/>
    </row>
    <row r="69" spans="1:10" ht="6.75" customHeight="1">
      <c r="A69" s="378"/>
      <c r="B69" s="378"/>
      <c r="C69" s="378"/>
      <c r="D69" s="378"/>
      <c r="E69" s="378"/>
      <c r="F69" s="378"/>
      <c r="G69" s="378"/>
      <c r="H69" s="378"/>
      <c r="I69" s="378"/>
      <c r="J69" s="378"/>
    </row>
    <row r="70" spans="1:10" ht="13.2" customHeight="1">
      <c r="A70" s="373" t="s">
        <v>115</v>
      </c>
      <c r="B70" s="374">
        <v>117404</v>
      </c>
      <c r="C70" s="374">
        <v>59422</v>
      </c>
      <c r="D70" s="374">
        <v>57982</v>
      </c>
      <c r="E70" s="374">
        <v>48941</v>
      </c>
      <c r="F70" s="374">
        <v>22625</v>
      </c>
      <c r="G70" s="374">
        <v>26316</v>
      </c>
      <c r="H70" s="374">
        <v>68463</v>
      </c>
      <c r="I70" s="374">
        <v>36797</v>
      </c>
      <c r="J70" s="374">
        <v>31666</v>
      </c>
    </row>
    <row r="71" spans="1:10" ht="11.1" customHeight="1">
      <c r="A71" s="373" t="s">
        <v>219</v>
      </c>
      <c r="B71" s="374">
        <v>116859</v>
      </c>
      <c r="C71" s="374">
        <v>58495</v>
      </c>
      <c r="D71" s="374">
        <v>58364</v>
      </c>
      <c r="E71" s="374">
        <v>50909</v>
      </c>
      <c r="F71" s="374">
        <v>23076</v>
      </c>
      <c r="G71" s="374">
        <v>27833</v>
      </c>
      <c r="H71" s="374">
        <v>65950</v>
      </c>
      <c r="I71" s="374">
        <v>35419</v>
      </c>
      <c r="J71" s="374">
        <v>30531</v>
      </c>
    </row>
    <row r="72" spans="1:10" ht="12.9" customHeight="1">
      <c r="A72" s="373" t="s">
        <v>220</v>
      </c>
      <c r="B72" s="374">
        <v>116377</v>
      </c>
      <c r="C72" s="374">
        <v>58000</v>
      </c>
      <c r="D72" s="374">
        <v>58377</v>
      </c>
      <c r="E72" s="374">
        <v>49789</v>
      </c>
      <c r="F72" s="374">
        <v>22490</v>
      </c>
      <c r="G72" s="374">
        <v>27299</v>
      </c>
      <c r="H72" s="374">
        <v>66588</v>
      </c>
      <c r="I72" s="374">
        <v>35510</v>
      </c>
      <c r="J72" s="374">
        <v>31078</v>
      </c>
    </row>
    <row r="73" spans="1:10" ht="12.9" customHeight="1">
      <c r="A73" s="373" t="s">
        <v>221</v>
      </c>
      <c r="B73" s="374">
        <v>113373</v>
      </c>
      <c r="C73" s="374">
        <v>56557</v>
      </c>
      <c r="D73" s="374">
        <v>56816</v>
      </c>
      <c r="E73" s="374">
        <v>46910</v>
      </c>
      <c r="F73" s="374">
        <v>21426</v>
      </c>
      <c r="G73" s="374">
        <v>25484</v>
      </c>
      <c r="H73" s="374">
        <v>66463</v>
      </c>
      <c r="I73" s="374">
        <v>35131</v>
      </c>
      <c r="J73" s="374">
        <v>31332</v>
      </c>
    </row>
    <row r="74" spans="1:10" ht="12.9" customHeight="1">
      <c r="A74" s="373" t="s">
        <v>222</v>
      </c>
      <c r="B74" s="374">
        <v>109110</v>
      </c>
      <c r="C74" s="374">
        <v>54812</v>
      </c>
      <c r="D74" s="374">
        <v>54298</v>
      </c>
      <c r="E74" s="374">
        <v>42895</v>
      </c>
      <c r="F74" s="374">
        <v>20063</v>
      </c>
      <c r="G74" s="374">
        <v>22832</v>
      </c>
      <c r="H74" s="374">
        <v>66215</v>
      </c>
      <c r="I74" s="374">
        <v>34749</v>
      </c>
      <c r="J74" s="374">
        <v>31466</v>
      </c>
    </row>
    <row r="75" spans="1:10" s="369" customFormat="1" ht="12.9" customHeight="1">
      <c r="A75" s="370" t="s">
        <v>90</v>
      </c>
      <c r="B75" s="368">
        <v>573123</v>
      </c>
      <c r="C75" s="368">
        <v>287286</v>
      </c>
      <c r="D75" s="368">
        <v>285837</v>
      </c>
      <c r="E75" s="368">
        <v>239444</v>
      </c>
      <c r="F75" s="368">
        <v>109680</v>
      </c>
      <c r="G75" s="368">
        <v>129764</v>
      </c>
      <c r="H75" s="368">
        <v>333679</v>
      </c>
      <c r="I75" s="368">
        <v>177606</v>
      </c>
      <c r="J75" s="368">
        <v>156073</v>
      </c>
    </row>
    <row r="76" spans="1:10" s="369" customFormat="1" ht="11.1" customHeight="1">
      <c r="B76" s="374"/>
      <c r="C76" s="374"/>
      <c r="D76" s="374"/>
      <c r="E76" s="374"/>
      <c r="F76" s="374"/>
      <c r="G76" s="374"/>
      <c r="H76" s="374"/>
      <c r="I76" s="374"/>
      <c r="J76" s="374"/>
    </row>
    <row r="77" spans="1:10" ht="12.9" customHeight="1">
      <c r="A77" s="373" t="s">
        <v>223</v>
      </c>
      <c r="B77" s="374">
        <v>101207</v>
      </c>
      <c r="C77" s="374">
        <v>50518</v>
      </c>
      <c r="D77" s="374">
        <v>50689</v>
      </c>
      <c r="E77" s="374">
        <v>37973</v>
      </c>
      <c r="F77" s="374">
        <v>17637</v>
      </c>
      <c r="G77" s="374">
        <v>20336</v>
      </c>
      <c r="H77" s="374">
        <v>63234</v>
      </c>
      <c r="I77" s="374">
        <v>32881</v>
      </c>
      <c r="J77" s="374">
        <v>30353</v>
      </c>
    </row>
    <row r="78" spans="1:10" ht="12.9" customHeight="1">
      <c r="A78" s="373" t="s">
        <v>224</v>
      </c>
      <c r="B78" s="374">
        <v>97020</v>
      </c>
      <c r="C78" s="374">
        <v>48696</v>
      </c>
      <c r="D78" s="374">
        <v>48324</v>
      </c>
      <c r="E78" s="374">
        <v>35792</v>
      </c>
      <c r="F78" s="374">
        <v>16937</v>
      </c>
      <c r="G78" s="374">
        <v>18855</v>
      </c>
      <c r="H78" s="374">
        <v>61228</v>
      </c>
      <c r="I78" s="374">
        <v>31759</v>
      </c>
      <c r="J78" s="374">
        <v>29469</v>
      </c>
    </row>
    <row r="79" spans="1:10" ht="12.9" customHeight="1">
      <c r="A79" s="373" t="s">
        <v>225</v>
      </c>
      <c r="B79" s="374">
        <v>90103</v>
      </c>
      <c r="C79" s="374">
        <v>45534</v>
      </c>
      <c r="D79" s="374">
        <v>44569</v>
      </c>
      <c r="E79" s="374">
        <v>32988</v>
      </c>
      <c r="F79" s="374">
        <v>15713</v>
      </c>
      <c r="G79" s="374">
        <v>17275</v>
      </c>
      <c r="H79" s="374">
        <v>57115</v>
      </c>
      <c r="I79" s="374">
        <v>29821</v>
      </c>
      <c r="J79" s="374">
        <v>27294</v>
      </c>
    </row>
    <row r="80" spans="1:10" ht="12.9" customHeight="1">
      <c r="A80" s="373" t="s">
        <v>226</v>
      </c>
      <c r="B80" s="374">
        <v>85723</v>
      </c>
      <c r="C80" s="374">
        <v>42908</v>
      </c>
      <c r="D80" s="374">
        <v>42815</v>
      </c>
      <c r="E80" s="374">
        <v>31119</v>
      </c>
      <c r="F80" s="374">
        <v>14546</v>
      </c>
      <c r="G80" s="374">
        <v>16573</v>
      </c>
      <c r="H80" s="374">
        <v>54604</v>
      </c>
      <c r="I80" s="374">
        <v>28362</v>
      </c>
      <c r="J80" s="374">
        <v>26242</v>
      </c>
    </row>
    <row r="81" spans="1:10" ht="12.9" customHeight="1">
      <c r="A81" s="373" t="s">
        <v>227</v>
      </c>
      <c r="B81" s="374">
        <v>80470</v>
      </c>
      <c r="C81" s="374">
        <v>40391</v>
      </c>
      <c r="D81" s="374">
        <v>40079</v>
      </c>
      <c r="E81" s="374">
        <v>29442</v>
      </c>
      <c r="F81" s="374">
        <v>13862</v>
      </c>
      <c r="G81" s="374">
        <v>15580</v>
      </c>
      <c r="H81" s="374">
        <v>51028</v>
      </c>
      <c r="I81" s="374">
        <v>26529</v>
      </c>
      <c r="J81" s="374">
        <v>24499</v>
      </c>
    </row>
    <row r="82" spans="1:10" s="369" customFormat="1" ht="12.9" customHeight="1">
      <c r="A82" s="370" t="s">
        <v>91</v>
      </c>
      <c r="B82" s="368">
        <v>454523</v>
      </c>
      <c r="C82" s="368">
        <v>228047</v>
      </c>
      <c r="D82" s="368">
        <v>226476</v>
      </c>
      <c r="E82" s="368">
        <v>167314</v>
      </c>
      <c r="F82" s="368">
        <v>78695</v>
      </c>
      <c r="G82" s="368">
        <v>88619</v>
      </c>
      <c r="H82" s="368">
        <v>287209</v>
      </c>
      <c r="I82" s="368">
        <v>149352</v>
      </c>
      <c r="J82" s="368">
        <v>137857</v>
      </c>
    </row>
    <row r="83" spans="1:10" ht="11.1" customHeight="1">
      <c r="B83" s="374"/>
      <c r="C83" s="374"/>
      <c r="D83" s="374"/>
      <c r="E83" s="374"/>
      <c r="F83" s="374"/>
      <c r="G83" s="374"/>
      <c r="H83" s="374"/>
      <c r="I83" s="374"/>
      <c r="J83" s="374"/>
    </row>
    <row r="84" spans="1:10" ht="12.9" customHeight="1">
      <c r="A84" s="373" t="s">
        <v>228</v>
      </c>
      <c r="B84" s="374">
        <v>79270</v>
      </c>
      <c r="C84" s="374">
        <v>39634</v>
      </c>
      <c r="D84" s="374">
        <v>39636</v>
      </c>
      <c r="E84" s="374">
        <v>30480</v>
      </c>
      <c r="F84" s="374">
        <v>14235</v>
      </c>
      <c r="G84" s="374">
        <v>16245</v>
      </c>
      <c r="H84" s="374">
        <v>48790</v>
      </c>
      <c r="I84" s="374">
        <v>25399</v>
      </c>
      <c r="J84" s="374">
        <v>23391</v>
      </c>
    </row>
    <row r="85" spans="1:10" ht="12.9" customHeight="1">
      <c r="A85" s="373" t="s">
        <v>229</v>
      </c>
      <c r="B85" s="374">
        <v>75231</v>
      </c>
      <c r="C85" s="374">
        <v>37768</v>
      </c>
      <c r="D85" s="374">
        <v>37463</v>
      </c>
      <c r="E85" s="374">
        <v>28144</v>
      </c>
      <c r="F85" s="374">
        <v>13367</v>
      </c>
      <c r="G85" s="374">
        <v>14777</v>
      </c>
      <c r="H85" s="374">
        <v>47087</v>
      </c>
      <c r="I85" s="374">
        <v>24401</v>
      </c>
      <c r="J85" s="374">
        <v>22686</v>
      </c>
    </row>
    <row r="86" spans="1:10" ht="12.9" customHeight="1">
      <c r="A86" s="373" t="s">
        <v>112</v>
      </c>
      <c r="B86" s="374">
        <v>74666</v>
      </c>
      <c r="C86" s="374">
        <v>36960</v>
      </c>
      <c r="D86" s="374">
        <v>37706</v>
      </c>
      <c r="E86" s="374">
        <v>28105</v>
      </c>
      <c r="F86" s="374">
        <v>13140</v>
      </c>
      <c r="G86" s="374">
        <v>14965</v>
      </c>
      <c r="H86" s="374">
        <v>46561</v>
      </c>
      <c r="I86" s="374">
        <v>23820</v>
      </c>
      <c r="J86" s="374">
        <v>22741</v>
      </c>
    </row>
    <row r="87" spans="1:10" ht="12.9" customHeight="1">
      <c r="A87" s="373" t="s">
        <v>230</v>
      </c>
      <c r="B87" s="374">
        <v>68823</v>
      </c>
      <c r="C87" s="374">
        <v>34271</v>
      </c>
      <c r="D87" s="374">
        <v>34552</v>
      </c>
      <c r="E87" s="374">
        <v>24892</v>
      </c>
      <c r="F87" s="374">
        <v>11610</v>
      </c>
      <c r="G87" s="374">
        <v>13282</v>
      </c>
      <c r="H87" s="374">
        <v>43931</v>
      </c>
      <c r="I87" s="374">
        <v>22661</v>
      </c>
      <c r="J87" s="374">
        <v>21270</v>
      </c>
    </row>
    <row r="88" spans="1:10" ht="12.9" customHeight="1">
      <c r="A88" s="373" t="s">
        <v>231</v>
      </c>
      <c r="B88" s="374">
        <v>69548</v>
      </c>
      <c r="C88" s="374">
        <v>34431</v>
      </c>
      <c r="D88" s="374">
        <v>35117</v>
      </c>
      <c r="E88" s="374">
        <v>24891</v>
      </c>
      <c r="F88" s="374">
        <v>11591</v>
      </c>
      <c r="G88" s="374">
        <v>13300</v>
      </c>
      <c r="H88" s="374">
        <v>44657</v>
      </c>
      <c r="I88" s="374">
        <v>22840</v>
      </c>
      <c r="J88" s="374">
        <v>21817</v>
      </c>
    </row>
    <row r="89" spans="1:10" s="369" customFormat="1" ht="12.9" customHeight="1">
      <c r="A89" s="370" t="s">
        <v>92</v>
      </c>
      <c r="B89" s="368">
        <v>367538</v>
      </c>
      <c r="C89" s="368">
        <v>183064</v>
      </c>
      <c r="D89" s="368">
        <v>184474</v>
      </c>
      <c r="E89" s="368">
        <v>136512</v>
      </c>
      <c r="F89" s="368">
        <v>63943</v>
      </c>
      <c r="G89" s="368">
        <v>72569</v>
      </c>
      <c r="H89" s="368">
        <v>231026</v>
      </c>
      <c r="I89" s="368">
        <v>119121</v>
      </c>
      <c r="J89" s="368">
        <v>111905</v>
      </c>
    </row>
    <row r="90" spans="1:10" ht="11.1" customHeight="1">
      <c r="B90" s="374"/>
      <c r="C90" s="374"/>
      <c r="D90" s="374"/>
      <c r="E90" s="374"/>
      <c r="F90" s="374"/>
      <c r="G90" s="374"/>
      <c r="H90" s="374"/>
      <c r="I90" s="374"/>
      <c r="J90" s="374"/>
    </row>
    <row r="91" spans="1:10" ht="12.9" customHeight="1">
      <c r="A91" s="373" t="s">
        <v>232</v>
      </c>
      <c r="B91" s="374">
        <v>68017</v>
      </c>
      <c r="C91" s="374">
        <v>32856</v>
      </c>
      <c r="D91" s="374">
        <v>35161</v>
      </c>
      <c r="E91" s="374">
        <v>24886</v>
      </c>
      <c r="F91" s="374">
        <v>11194</v>
      </c>
      <c r="G91" s="374">
        <v>13692</v>
      </c>
      <c r="H91" s="374">
        <v>43131</v>
      </c>
      <c r="I91" s="374">
        <v>21662</v>
      </c>
      <c r="J91" s="374">
        <v>21469</v>
      </c>
    </row>
    <row r="92" spans="1:10" ht="12.9" customHeight="1">
      <c r="A92" s="373" t="s">
        <v>233</v>
      </c>
      <c r="B92" s="374">
        <v>65661</v>
      </c>
      <c r="C92" s="374">
        <v>32032</v>
      </c>
      <c r="D92" s="374">
        <v>33629</v>
      </c>
      <c r="E92" s="374">
        <v>23746</v>
      </c>
      <c r="F92" s="374">
        <v>10683</v>
      </c>
      <c r="G92" s="374">
        <v>13063</v>
      </c>
      <c r="H92" s="374">
        <v>41915</v>
      </c>
      <c r="I92" s="374">
        <v>21349</v>
      </c>
      <c r="J92" s="374">
        <v>20566</v>
      </c>
    </row>
    <row r="93" spans="1:10" ht="12.9" customHeight="1">
      <c r="A93" s="373" t="s">
        <v>234</v>
      </c>
      <c r="B93" s="374">
        <v>64998</v>
      </c>
      <c r="C93" s="374">
        <v>31493</v>
      </c>
      <c r="D93" s="374">
        <v>33505</v>
      </c>
      <c r="E93" s="374">
        <v>23589</v>
      </c>
      <c r="F93" s="374">
        <v>10442</v>
      </c>
      <c r="G93" s="374">
        <v>13147</v>
      </c>
      <c r="H93" s="374">
        <v>41409</v>
      </c>
      <c r="I93" s="374">
        <v>21051</v>
      </c>
      <c r="J93" s="374">
        <v>20358</v>
      </c>
    </row>
    <row r="94" spans="1:10" ht="12.9" customHeight="1">
      <c r="A94" s="373" t="s">
        <v>235</v>
      </c>
      <c r="B94" s="374">
        <v>64117</v>
      </c>
      <c r="C94" s="374">
        <v>30810</v>
      </c>
      <c r="D94" s="374">
        <v>33307</v>
      </c>
      <c r="E94" s="374">
        <v>23753</v>
      </c>
      <c r="F94" s="374">
        <v>10453</v>
      </c>
      <c r="G94" s="374">
        <v>13300</v>
      </c>
      <c r="H94" s="374">
        <v>40364</v>
      </c>
      <c r="I94" s="374">
        <v>20357</v>
      </c>
      <c r="J94" s="374">
        <v>20007</v>
      </c>
    </row>
    <row r="95" spans="1:10" ht="12.9" customHeight="1">
      <c r="A95" s="373" t="s">
        <v>236</v>
      </c>
      <c r="B95" s="374">
        <v>62782</v>
      </c>
      <c r="C95" s="374">
        <v>30217</v>
      </c>
      <c r="D95" s="374">
        <v>32565</v>
      </c>
      <c r="E95" s="374">
        <v>22779</v>
      </c>
      <c r="F95" s="374">
        <v>9997</v>
      </c>
      <c r="G95" s="374">
        <v>12782</v>
      </c>
      <c r="H95" s="374">
        <v>40003</v>
      </c>
      <c r="I95" s="374">
        <v>20220</v>
      </c>
      <c r="J95" s="374">
        <v>19783</v>
      </c>
    </row>
    <row r="96" spans="1:10" s="369" customFormat="1" ht="12.9" customHeight="1">
      <c r="A96" s="370" t="s">
        <v>93</v>
      </c>
      <c r="B96" s="368">
        <v>325575</v>
      </c>
      <c r="C96" s="368">
        <v>157408</v>
      </c>
      <c r="D96" s="368">
        <v>168167</v>
      </c>
      <c r="E96" s="368">
        <v>118753</v>
      </c>
      <c r="F96" s="368">
        <v>52769</v>
      </c>
      <c r="G96" s="368">
        <v>65984</v>
      </c>
      <c r="H96" s="368">
        <v>206822</v>
      </c>
      <c r="I96" s="368">
        <v>104639</v>
      </c>
      <c r="J96" s="368">
        <v>102183</v>
      </c>
    </row>
    <row r="97" spans="1:10" ht="11.1" customHeight="1">
      <c r="B97" s="374"/>
      <c r="C97" s="374"/>
      <c r="D97" s="374"/>
      <c r="E97" s="374"/>
      <c r="F97" s="374"/>
      <c r="G97" s="374"/>
      <c r="H97" s="374"/>
      <c r="I97" s="374"/>
      <c r="J97" s="374"/>
    </row>
    <row r="98" spans="1:10" ht="12.9" customHeight="1">
      <c r="A98" s="373" t="s">
        <v>237</v>
      </c>
      <c r="B98" s="374">
        <v>64317</v>
      </c>
      <c r="C98" s="374">
        <v>31125</v>
      </c>
      <c r="D98" s="374">
        <v>33192</v>
      </c>
      <c r="E98" s="374">
        <v>24479</v>
      </c>
      <c r="F98" s="374">
        <v>10962</v>
      </c>
      <c r="G98" s="374">
        <v>13517</v>
      </c>
      <c r="H98" s="374">
        <v>39838</v>
      </c>
      <c r="I98" s="374">
        <v>20163</v>
      </c>
      <c r="J98" s="374">
        <v>19675</v>
      </c>
    </row>
    <row r="99" spans="1:10" ht="12.9" customHeight="1">
      <c r="A99" s="373" t="s">
        <v>110</v>
      </c>
      <c r="B99" s="374">
        <v>61370</v>
      </c>
      <c r="C99" s="374">
        <v>29369</v>
      </c>
      <c r="D99" s="374">
        <v>32001</v>
      </c>
      <c r="E99" s="374">
        <v>23033</v>
      </c>
      <c r="F99" s="374">
        <v>10310</v>
      </c>
      <c r="G99" s="374">
        <v>12723</v>
      </c>
      <c r="H99" s="374">
        <v>38337</v>
      </c>
      <c r="I99" s="374">
        <v>19059</v>
      </c>
      <c r="J99" s="374">
        <v>19278</v>
      </c>
    </row>
    <row r="100" spans="1:10" ht="12.9" customHeight="1">
      <c r="A100" s="373" t="s">
        <v>238</v>
      </c>
      <c r="B100" s="374">
        <v>62695</v>
      </c>
      <c r="C100" s="374">
        <v>29857</v>
      </c>
      <c r="D100" s="374">
        <v>32838</v>
      </c>
      <c r="E100" s="374">
        <v>23475</v>
      </c>
      <c r="F100" s="374">
        <v>10527</v>
      </c>
      <c r="G100" s="374">
        <v>12948</v>
      </c>
      <c r="H100" s="374">
        <v>39220</v>
      </c>
      <c r="I100" s="374">
        <v>19330</v>
      </c>
      <c r="J100" s="374">
        <v>19890</v>
      </c>
    </row>
    <row r="101" spans="1:10" ht="12.9" customHeight="1">
      <c r="A101" s="373" t="s">
        <v>239</v>
      </c>
      <c r="B101" s="374">
        <v>57311</v>
      </c>
      <c r="C101" s="374">
        <v>27321</v>
      </c>
      <c r="D101" s="374">
        <v>29990</v>
      </c>
      <c r="E101" s="374">
        <v>20604</v>
      </c>
      <c r="F101" s="374">
        <v>9185</v>
      </c>
      <c r="G101" s="374">
        <v>11419</v>
      </c>
      <c r="H101" s="374">
        <v>36707</v>
      </c>
      <c r="I101" s="374">
        <v>18136</v>
      </c>
      <c r="J101" s="374">
        <v>18571</v>
      </c>
    </row>
    <row r="102" spans="1:10" ht="12.9" customHeight="1">
      <c r="A102" s="373" t="s">
        <v>240</v>
      </c>
      <c r="B102" s="374">
        <v>56422</v>
      </c>
      <c r="C102" s="374">
        <v>26776</v>
      </c>
      <c r="D102" s="374">
        <v>29646</v>
      </c>
      <c r="E102" s="374">
        <v>20236</v>
      </c>
      <c r="F102" s="374">
        <v>9068</v>
      </c>
      <c r="G102" s="374">
        <v>11168</v>
      </c>
      <c r="H102" s="374">
        <v>36186</v>
      </c>
      <c r="I102" s="374">
        <v>17708</v>
      </c>
      <c r="J102" s="374">
        <v>18478</v>
      </c>
    </row>
    <row r="103" spans="1:10" s="369" customFormat="1" ht="12.9" customHeight="1">
      <c r="A103" s="370" t="s">
        <v>95</v>
      </c>
      <c r="B103" s="368">
        <v>302115</v>
      </c>
      <c r="C103" s="368">
        <v>144448</v>
      </c>
      <c r="D103" s="368">
        <v>157667</v>
      </c>
      <c r="E103" s="368">
        <v>111827</v>
      </c>
      <c r="F103" s="368">
        <v>50052</v>
      </c>
      <c r="G103" s="368">
        <v>61775</v>
      </c>
      <c r="H103" s="368">
        <v>190288</v>
      </c>
      <c r="I103" s="368">
        <v>94396</v>
      </c>
      <c r="J103" s="368">
        <v>95892</v>
      </c>
    </row>
    <row r="104" spans="1:10" ht="11.1" customHeight="1">
      <c r="B104" s="374"/>
      <c r="C104" s="374"/>
      <c r="D104" s="374"/>
      <c r="E104" s="374"/>
      <c r="F104" s="374"/>
      <c r="G104" s="374"/>
      <c r="H104" s="374"/>
      <c r="I104" s="374"/>
      <c r="J104" s="374"/>
    </row>
    <row r="105" spans="1:10" ht="12.9" customHeight="1">
      <c r="A105" s="373" t="s">
        <v>241</v>
      </c>
      <c r="B105" s="374">
        <v>56503</v>
      </c>
      <c r="C105" s="374">
        <v>26502</v>
      </c>
      <c r="D105" s="374">
        <v>30001</v>
      </c>
      <c r="E105" s="374">
        <v>20737</v>
      </c>
      <c r="F105" s="374">
        <v>9198</v>
      </c>
      <c r="G105" s="374">
        <v>11539</v>
      </c>
      <c r="H105" s="374">
        <v>35766</v>
      </c>
      <c r="I105" s="374">
        <v>17304</v>
      </c>
      <c r="J105" s="374">
        <v>18462</v>
      </c>
    </row>
    <row r="106" spans="1:10" ht="12.9" customHeight="1">
      <c r="A106" s="373" t="s">
        <v>242</v>
      </c>
      <c r="B106" s="374">
        <v>56470</v>
      </c>
      <c r="C106" s="374">
        <v>26385</v>
      </c>
      <c r="D106" s="374">
        <v>30085</v>
      </c>
      <c r="E106" s="374">
        <v>20407</v>
      </c>
      <c r="F106" s="374">
        <v>9111</v>
      </c>
      <c r="G106" s="374">
        <v>11296</v>
      </c>
      <c r="H106" s="374">
        <v>36063</v>
      </c>
      <c r="I106" s="374">
        <v>17274</v>
      </c>
      <c r="J106" s="374">
        <v>18789</v>
      </c>
    </row>
    <row r="107" spans="1:10" ht="12.9" customHeight="1">
      <c r="A107" s="373" t="s">
        <v>243</v>
      </c>
      <c r="B107" s="374">
        <v>56155</v>
      </c>
      <c r="C107" s="374">
        <v>26141</v>
      </c>
      <c r="D107" s="374">
        <v>30014</v>
      </c>
      <c r="E107" s="374">
        <v>19895</v>
      </c>
      <c r="F107" s="374">
        <v>8819</v>
      </c>
      <c r="G107" s="374">
        <v>11076</v>
      </c>
      <c r="H107" s="374">
        <v>36260</v>
      </c>
      <c r="I107" s="374">
        <v>17322</v>
      </c>
      <c r="J107" s="374">
        <v>18938</v>
      </c>
    </row>
    <row r="108" spans="1:10" ht="12.9" customHeight="1">
      <c r="A108" s="373" t="s">
        <v>244</v>
      </c>
      <c r="B108" s="374">
        <v>55106</v>
      </c>
      <c r="C108" s="374">
        <v>25306</v>
      </c>
      <c r="D108" s="374">
        <v>29800</v>
      </c>
      <c r="E108" s="374">
        <v>19544</v>
      </c>
      <c r="F108" s="374">
        <v>8432</v>
      </c>
      <c r="G108" s="374">
        <v>11112</v>
      </c>
      <c r="H108" s="374">
        <v>35562</v>
      </c>
      <c r="I108" s="374">
        <v>16874</v>
      </c>
      <c r="J108" s="374">
        <v>18688</v>
      </c>
    </row>
    <row r="109" spans="1:10" ht="12.9" customHeight="1">
      <c r="A109" s="373" t="s">
        <v>245</v>
      </c>
      <c r="B109" s="374">
        <v>53598</v>
      </c>
      <c r="C109" s="374">
        <v>24721</v>
      </c>
      <c r="D109" s="374">
        <v>28877</v>
      </c>
      <c r="E109" s="374">
        <v>18807</v>
      </c>
      <c r="F109" s="374">
        <v>8220</v>
      </c>
      <c r="G109" s="374">
        <v>10587</v>
      </c>
      <c r="H109" s="374">
        <v>34791</v>
      </c>
      <c r="I109" s="374">
        <v>16501</v>
      </c>
      <c r="J109" s="374">
        <v>18290</v>
      </c>
    </row>
    <row r="110" spans="1:10" s="369" customFormat="1" ht="12.9" customHeight="1">
      <c r="A110" s="370" t="s">
        <v>246</v>
      </c>
      <c r="B110" s="368">
        <v>277832</v>
      </c>
      <c r="C110" s="368">
        <v>129055</v>
      </c>
      <c r="D110" s="368">
        <v>148777</v>
      </c>
      <c r="E110" s="368">
        <v>99390</v>
      </c>
      <c r="F110" s="368">
        <v>43780</v>
      </c>
      <c r="G110" s="368">
        <v>55610</v>
      </c>
      <c r="H110" s="368">
        <v>178442</v>
      </c>
      <c r="I110" s="368">
        <v>85275</v>
      </c>
      <c r="J110" s="368">
        <v>93167</v>
      </c>
    </row>
    <row r="111" spans="1:10" ht="11.1" customHeight="1">
      <c r="B111" s="374"/>
      <c r="C111" s="374"/>
      <c r="D111" s="374"/>
      <c r="E111" s="374"/>
      <c r="F111" s="374"/>
      <c r="G111" s="374"/>
      <c r="H111" s="374"/>
      <c r="I111" s="374"/>
      <c r="J111" s="374"/>
    </row>
    <row r="112" spans="1:10" ht="12.9" customHeight="1">
      <c r="A112" s="373" t="s">
        <v>247</v>
      </c>
      <c r="B112" s="374">
        <v>54132</v>
      </c>
      <c r="C112" s="374">
        <v>25065</v>
      </c>
      <c r="D112" s="374">
        <v>29067</v>
      </c>
      <c r="E112" s="374">
        <v>19756</v>
      </c>
      <c r="F112" s="374">
        <v>8692</v>
      </c>
      <c r="G112" s="374">
        <v>11064</v>
      </c>
      <c r="H112" s="374">
        <v>34376</v>
      </c>
      <c r="I112" s="374">
        <v>16373</v>
      </c>
      <c r="J112" s="374">
        <v>18003</v>
      </c>
    </row>
    <row r="113" spans="1:10" ht="12.9" customHeight="1">
      <c r="A113" s="373" t="s">
        <v>111</v>
      </c>
      <c r="B113" s="374">
        <v>49120</v>
      </c>
      <c r="C113" s="374">
        <v>22512</v>
      </c>
      <c r="D113" s="374">
        <v>26608</v>
      </c>
      <c r="E113" s="374">
        <v>17783</v>
      </c>
      <c r="F113" s="374">
        <v>7690</v>
      </c>
      <c r="G113" s="374">
        <v>10093</v>
      </c>
      <c r="H113" s="374">
        <v>31337</v>
      </c>
      <c r="I113" s="374">
        <v>14822</v>
      </c>
      <c r="J113" s="374">
        <v>16515</v>
      </c>
    </row>
    <row r="114" spans="1:10" ht="12.9" customHeight="1">
      <c r="A114" s="373" t="s">
        <v>248</v>
      </c>
      <c r="B114" s="374">
        <v>47205</v>
      </c>
      <c r="C114" s="374">
        <v>21004</v>
      </c>
      <c r="D114" s="374">
        <v>26201</v>
      </c>
      <c r="E114" s="374">
        <v>17290</v>
      </c>
      <c r="F114" s="374">
        <v>7284</v>
      </c>
      <c r="G114" s="374">
        <v>10006</v>
      </c>
      <c r="H114" s="374">
        <v>29915</v>
      </c>
      <c r="I114" s="374">
        <v>13720</v>
      </c>
      <c r="J114" s="374">
        <v>16195</v>
      </c>
    </row>
    <row r="115" spans="1:10" ht="12.9" customHeight="1">
      <c r="A115" s="373" t="s">
        <v>249</v>
      </c>
      <c r="B115" s="374">
        <v>40452</v>
      </c>
      <c r="C115" s="374">
        <v>18086</v>
      </c>
      <c r="D115" s="374">
        <v>22366</v>
      </c>
      <c r="E115" s="374">
        <v>14146</v>
      </c>
      <c r="F115" s="374">
        <v>5866</v>
      </c>
      <c r="G115" s="374">
        <v>8280</v>
      </c>
      <c r="H115" s="374">
        <v>26306</v>
      </c>
      <c r="I115" s="374">
        <v>12220</v>
      </c>
      <c r="J115" s="374">
        <v>14086</v>
      </c>
    </row>
    <row r="116" spans="1:10" ht="12.9" customHeight="1">
      <c r="A116" s="373" t="s">
        <v>250</v>
      </c>
      <c r="B116" s="374">
        <v>37351</v>
      </c>
      <c r="C116" s="374">
        <v>16244</v>
      </c>
      <c r="D116" s="374">
        <v>21107</v>
      </c>
      <c r="E116" s="374">
        <v>13131</v>
      </c>
      <c r="F116" s="374">
        <v>5269</v>
      </c>
      <c r="G116" s="374">
        <v>7862</v>
      </c>
      <c r="H116" s="374">
        <v>24220</v>
      </c>
      <c r="I116" s="374">
        <v>10975</v>
      </c>
      <c r="J116" s="374">
        <v>13245</v>
      </c>
    </row>
    <row r="117" spans="1:10" s="369" customFormat="1" ht="12.9" customHeight="1">
      <c r="A117" s="370" t="s">
        <v>98</v>
      </c>
      <c r="B117" s="368">
        <v>228260</v>
      </c>
      <c r="C117" s="368">
        <v>102911</v>
      </c>
      <c r="D117" s="368">
        <v>125349</v>
      </c>
      <c r="E117" s="368">
        <v>82106</v>
      </c>
      <c r="F117" s="368">
        <v>34801</v>
      </c>
      <c r="G117" s="368">
        <v>47305</v>
      </c>
      <c r="H117" s="368">
        <v>146154</v>
      </c>
      <c r="I117" s="368">
        <v>68110</v>
      </c>
      <c r="J117" s="368">
        <v>78044</v>
      </c>
    </row>
    <row r="118" spans="1:10" s="369" customFormat="1" ht="12.9" customHeight="1">
      <c r="A118" s="370"/>
      <c r="B118" s="368"/>
      <c r="C118" s="368"/>
      <c r="D118" s="368"/>
      <c r="E118" s="368"/>
      <c r="F118" s="368"/>
      <c r="G118" s="368"/>
      <c r="H118" s="368"/>
      <c r="I118" s="368"/>
      <c r="J118" s="368"/>
    </row>
    <row r="119" spans="1:10" s="369" customFormat="1" ht="12.9" customHeight="1">
      <c r="A119" s="370"/>
      <c r="B119" s="368"/>
      <c r="C119" s="368"/>
      <c r="D119" s="368"/>
      <c r="E119" s="368"/>
      <c r="F119" s="368"/>
      <c r="G119" s="368"/>
      <c r="H119" s="368"/>
      <c r="I119" s="368"/>
      <c r="J119" s="368"/>
    </row>
    <row r="120" spans="1:10" s="369" customFormat="1" ht="12.9" customHeight="1">
      <c r="A120" s="370"/>
      <c r="B120" s="368"/>
      <c r="C120" s="368"/>
      <c r="D120" s="368"/>
      <c r="E120" s="368"/>
      <c r="F120" s="368"/>
      <c r="G120" s="368"/>
      <c r="H120" s="368"/>
      <c r="I120" s="368"/>
      <c r="J120" s="368"/>
    </row>
    <row r="121" spans="1:10" s="369" customFormat="1" ht="12.9" customHeight="1">
      <c r="A121" s="370"/>
      <c r="B121" s="368"/>
      <c r="C121" s="368"/>
      <c r="D121" s="368"/>
      <c r="E121" s="368"/>
      <c r="F121" s="368"/>
      <c r="G121" s="368"/>
      <c r="H121" s="368"/>
      <c r="I121" s="368"/>
      <c r="J121" s="368"/>
    </row>
    <row r="122" spans="1:10" s="369" customFormat="1" ht="12.9" customHeight="1">
      <c r="A122" s="370"/>
      <c r="B122" s="368"/>
      <c r="C122" s="368"/>
      <c r="D122" s="368"/>
      <c r="E122" s="368"/>
      <c r="F122" s="368"/>
      <c r="G122" s="368"/>
      <c r="H122" s="368"/>
      <c r="I122" s="368"/>
      <c r="J122" s="368"/>
    </row>
    <row r="123" spans="1:10" s="369" customFormat="1" ht="12.9" customHeight="1">
      <c r="A123" s="370"/>
      <c r="B123" s="368"/>
      <c r="C123" s="368"/>
      <c r="D123" s="368"/>
      <c r="E123" s="368"/>
      <c r="F123" s="368"/>
      <c r="G123" s="368"/>
      <c r="H123" s="368"/>
      <c r="I123" s="368"/>
      <c r="J123" s="368"/>
    </row>
    <row r="124" spans="1:10" s="369" customFormat="1" ht="12.9" customHeight="1">
      <c r="A124" s="370"/>
      <c r="B124" s="368"/>
      <c r="C124" s="368"/>
      <c r="D124" s="368"/>
      <c r="E124" s="368"/>
      <c r="F124" s="368"/>
      <c r="G124" s="368"/>
      <c r="H124" s="368"/>
      <c r="I124" s="368"/>
      <c r="J124" s="368"/>
    </row>
    <row r="125" spans="1:10" s="369" customFormat="1" ht="12.9" customHeight="1">
      <c r="A125" s="370"/>
      <c r="B125" s="368"/>
      <c r="C125" s="368"/>
      <c r="D125" s="368"/>
      <c r="E125" s="368"/>
      <c r="F125" s="368"/>
      <c r="G125" s="368"/>
      <c r="H125" s="368"/>
      <c r="I125" s="368"/>
      <c r="J125" s="368"/>
    </row>
    <row r="126" spans="1:10" s="369" customFormat="1" ht="12.9" customHeight="1">
      <c r="A126" s="370"/>
      <c r="B126" s="368"/>
      <c r="C126" s="368"/>
      <c r="D126" s="368"/>
      <c r="E126" s="368"/>
      <c r="F126" s="368"/>
      <c r="G126" s="368"/>
      <c r="H126" s="368"/>
      <c r="I126" s="368"/>
      <c r="J126" s="368"/>
    </row>
    <row r="127" spans="1:10" s="369" customFormat="1" ht="12.9" customHeight="1">
      <c r="A127" s="370"/>
      <c r="B127" s="368"/>
      <c r="C127" s="368"/>
      <c r="D127" s="368"/>
      <c r="E127" s="368"/>
      <c r="F127" s="368"/>
      <c r="G127" s="368"/>
      <c r="H127" s="368"/>
      <c r="I127" s="368"/>
      <c r="J127" s="368"/>
    </row>
    <row r="128" spans="1:10" ht="18" customHeight="1">
      <c r="A128" s="232" t="s">
        <v>217</v>
      </c>
    </row>
    <row r="129" spans="1:10" ht="18" customHeight="1">
      <c r="A129" s="376" t="s">
        <v>218</v>
      </c>
    </row>
    <row r="130" spans="1:10" ht="18" customHeight="1">
      <c r="A130" s="2398" t="s">
        <v>186</v>
      </c>
      <c r="B130" s="2400" t="s">
        <v>11</v>
      </c>
      <c r="C130" s="2400"/>
      <c r="D130" s="2400"/>
      <c r="E130" s="2400" t="s">
        <v>13</v>
      </c>
      <c r="F130" s="2400"/>
      <c r="G130" s="2400"/>
      <c r="H130" s="2400" t="s">
        <v>14</v>
      </c>
      <c r="I130" s="2400"/>
      <c r="J130" s="2400"/>
    </row>
    <row r="131" spans="1:10" ht="18" customHeight="1">
      <c r="A131" s="2399"/>
      <c r="B131" s="363" t="s">
        <v>187</v>
      </c>
      <c r="C131" s="363" t="s">
        <v>188</v>
      </c>
      <c r="D131" s="363" t="s">
        <v>189</v>
      </c>
      <c r="E131" s="363" t="s">
        <v>187</v>
      </c>
      <c r="F131" s="363" t="s">
        <v>188</v>
      </c>
      <c r="G131" s="363" t="s">
        <v>189</v>
      </c>
      <c r="H131" s="363" t="s">
        <v>187</v>
      </c>
      <c r="I131" s="363" t="s">
        <v>188</v>
      </c>
      <c r="J131" s="364" t="s">
        <v>189</v>
      </c>
    </row>
    <row r="132" spans="1:10" ht="10.5" customHeight="1">
      <c r="A132" s="377"/>
      <c r="B132" s="366"/>
      <c r="C132" s="366"/>
      <c r="D132" s="366"/>
      <c r="E132" s="366"/>
      <c r="F132" s="366"/>
      <c r="G132" s="366"/>
      <c r="H132" s="366"/>
      <c r="I132" s="366"/>
      <c r="J132" s="366"/>
    </row>
    <row r="133" spans="1:10" ht="12.9" customHeight="1">
      <c r="A133" s="2397" t="s">
        <v>0</v>
      </c>
      <c r="B133" s="2397"/>
      <c r="C133" s="2397"/>
      <c r="D133" s="2397"/>
      <c r="E133" s="2397"/>
      <c r="F133" s="2397"/>
      <c r="G133" s="2397"/>
      <c r="H133" s="2397"/>
      <c r="I133" s="2397"/>
      <c r="J133" s="2397"/>
    </row>
    <row r="134" spans="1:10" ht="8.25" customHeight="1">
      <c r="A134" s="378"/>
      <c r="B134" s="378"/>
      <c r="C134" s="378"/>
      <c r="D134" s="378"/>
      <c r="E134" s="378"/>
      <c r="F134" s="378"/>
      <c r="G134" s="378"/>
      <c r="H134" s="378"/>
      <c r="I134" s="378"/>
      <c r="J134" s="378"/>
    </row>
    <row r="135" spans="1:10" ht="12.9" customHeight="1">
      <c r="A135" s="373" t="s">
        <v>251</v>
      </c>
      <c r="B135" s="374">
        <v>34433</v>
      </c>
      <c r="C135" s="374">
        <v>15083</v>
      </c>
      <c r="D135" s="374">
        <v>19350</v>
      </c>
      <c r="E135" s="374">
        <v>12387</v>
      </c>
      <c r="F135" s="374">
        <v>5132</v>
      </c>
      <c r="G135" s="374">
        <v>7255</v>
      </c>
      <c r="H135" s="374">
        <v>22046</v>
      </c>
      <c r="I135" s="374">
        <v>9951</v>
      </c>
      <c r="J135" s="374">
        <v>12095</v>
      </c>
    </row>
    <row r="136" spans="1:10" ht="12.9" customHeight="1">
      <c r="A136" s="373" t="s">
        <v>252</v>
      </c>
      <c r="B136" s="374">
        <v>31351</v>
      </c>
      <c r="C136" s="374">
        <v>13724</v>
      </c>
      <c r="D136" s="374">
        <v>17627</v>
      </c>
      <c r="E136" s="374">
        <v>11381</v>
      </c>
      <c r="F136" s="374">
        <v>4586</v>
      </c>
      <c r="G136" s="374">
        <v>6795</v>
      </c>
      <c r="H136" s="374">
        <v>19970</v>
      </c>
      <c r="I136" s="374">
        <v>9138</v>
      </c>
      <c r="J136" s="374">
        <v>10832</v>
      </c>
    </row>
    <row r="137" spans="1:10" ht="12.9" customHeight="1">
      <c r="A137" s="373" t="s">
        <v>253</v>
      </c>
      <c r="B137" s="374">
        <v>28235</v>
      </c>
      <c r="C137" s="374">
        <v>11822</v>
      </c>
      <c r="D137" s="374">
        <v>16413</v>
      </c>
      <c r="E137" s="374">
        <v>10241</v>
      </c>
      <c r="F137" s="374">
        <v>3971</v>
      </c>
      <c r="G137" s="374">
        <v>6270</v>
      </c>
      <c r="H137" s="374">
        <v>17994</v>
      </c>
      <c r="I137" s="374">
        <v>7851</v>
      </c>
      <c r="J137" s="374">
        <v>10143</v>
      </c>
    </row>
    <row r="138" spans="1:10" ht="12.9" customHeight="1">
      <c r="A138" s="373" t="s">
        <v>109</v>
      </c>
      <c r="B138" s="374">
        <v>25830</v>
      </c>
      <c r="C138" s="374">
        <v>10634</v>
      </c>
      <c r="D138" s="374">
        <v>15196</v>
      </c>
      <c r="E138" s="374">
        <v>9175</v>
      </c>
      <c r="F138" s="374">
        <v>3462</v>
      </c>
      <c r="G138" s="374">
        <v>5713</v>
      </c>
      <c r="H138" s="374">
        <v>16655</v>
      </c>
      <c r="I138" s="374">
        <v>7172</v>
      </c>
      <c r="J138" s="374">
        <v>9483</v>
      </c>
    </row>
    <row r="139" spans="1:10" ht="12.9" customHeight="1">
      <c r="A139" s="373" t="s">
        <v>113</v>
      </c>
      <c r="B139" s="374">
        <v>23174</v>
      </c>
      <c r="C139" s="374">
        <v>9517</v>
      </c>
      <c r="D139" s="374">
        <v>13657</v>
      </c>
      <c r="E139" s="374">
        <v>8366</v>
      </c>
      <c r="F139" s="374">
        <v>3113</v>
      </c>
      <c r="G139" s="374">
        <v>5253</v>
      </c>
      <c r="H139" s="374">
        <v>14808</v>
      </c>
      <c r="I139" s="374">
        <v>6404</v>
      </c>
      <c r="J139" s="374">
        <v>8404</v>
      </c>
    </row>
    <row r="140" spans="1:10" s="369" customFormat="1" ht="12.9" customHeight="1">
      <c r="A140" s="370" t="s">
        <v>254</v>
      </c>
      <c r="B140" s="368">
        <v>143023</v>
      </c>
      <c r="C140" s="368">
        <v>60780</v>
      </c>
      <c r="D140" s="368">
        <v>82243</v>
      </c>
      <c r="E140" s="368">
        <v>51550</v>
      </c>
      <c r="F140" s="368">
        <v>20264</v>
      </c>
      <c r="G140" s="368">
        <v>31286</v>
      </c>
      <c r="H140" s="368">
        <v>91473</v>
      </c>
      <c r="I140" s="368">
        <v>40516</v>
      </c>
      <c r="J140" s="368">
        <v>50957</v>
      </c>
    </row>
    <row r="141" spans="1:10" ht="9" customHeight="1">
      <c r="B141" s="374"/>
      <c r="C141" s="374"/>
      <c r="D141" s="374"/>
      <c r="E141" s="374"/>
      <c r="F141" s="374"/>
      <c r="G141" s="374"/>
      <c r="H141" s="374"/>
      <c r="I141" s="374"/>
      <c r="J141" s="374"/>
    </row>
    <row r="142" spans="1:10" ht="12.9" customHeight="1">
      <c r="A142" s="373" t="s">
        <v>101</v>
      </c>
      <c r="B142" s="374">
        <v>22569</v>
      </c>
      <c r="C142" s="374">
        <v>9114</v>
      </c>
      <c r="D142" s="374">
        <v>13455</v>
      </c>
      <c r="E142" s="374">
        <v>8647</v>
      </c>
      <c r="F142" s="374">
        <v>3266</v>
      </c>
      <c r="G142" s="374">
        <v>5381</v>
      </c>
      <c r="H142" s="374">
        <v>13922</v>
      </c>
      <c r="I142" s="374">
        <v>5848</v>
      </c>
      <c r="J142" s="374">
        <v>8074</v>
      </c>
    </row>
    <row r="143" spans="1:10" ht="12.9" customHeight="1">
      <c r="A143" s="373" t="s">
        <v>255</v>
      </c>
      <c r="B143" s="374">
        <v>20898</v>
      </c>
      <c r="C143" s="374">
        <v>8424</v>
      </c>
      <c r="D143" s="374">
        <v>12474</v>
      </c>
      <c r="E143" s="374">
        <v>8006</v>
      </c>
      <c r="F143" s="374">
        <v>2968</v>
      </c>
      <c r="G143" s="374">
        <v>5038</v>
      </c>
      <c r="H143" s="374">
        <v>12892</v>
      </c>
      <c r="I143" s="374">
        <v>5456</v>
      </c>
      <c r="J143" s="374">
        <v>7436</v>
      </c>
    </row>
    <row r="144" spans="1:10" ht="12.9" customHeight="1">
      <c r="A144" s="373" t="s">
        <v>256</v>
      </c>
      <c r="B144" s="374">
        <v>17772</v>
      </c>
      <c r="C144" s="374">
        <v>6993</v>
      </c>
      <c r="D144" s="374">
        <v>10779</v>
      </c>
      <c r="E144" s="374">
        <v>7089</v>
      </c>
      <c r="F144" s="374">
        <v>2581</v>
      </c>
      <c r="G144" s="374">
        <v>4508</v>
      </c>
      <c r="H144" s="374">
        <v>10683</v>
      </c>
      <c r="I144" s="374">
        <v>4412</v>
      </c>
      <c r="J144" s="374">
        <v>6271</v>
      </c>
    </row>
    <row r="145" spans="1:10" ht="12.9" customHeight="1">
      <c r="A145" s="373" t="s">
        <v>114</v>
      </c>
      <c r="B145" s="374">
        <v>14317</v>
      </c>
      <c r="C145" s="374">
        <v>5519</v>
      </c>
      <c r="D145" s="374">
        <v>8798</v>
      </c>
      <c r="E145" s="374">
        <v>5630</v>
      </c>
      <c r="F145" s="374">
        <v>1928</v>
      </c>
      <c r="G145" s="374">
        <v>3702</v>
      </c>
      <c r="H145" s="374">
        <v>8687</v>
      </c>
      <c r="I145" s="374">
        <v>3591</v>
      </c>
      <c r="J145" s="374">
        <v>5096</v>
      </c>
    </row>
    <row r="146" spans="1:10" ht="12.9" customHeight="1">
      <c r="A146" s="373" t="s">
        <v>116</v>
      </c>
      <c r="B146" s="374">
        <v>13859</v>
      </c>
      <c r="C146" s="374">
        <v>5448</v>
      </c>
      <c r="D146" s="374">
        <v>8411</v>
      </c>
      <c r="E146" s="374">
        <v>5621</v>
      </c>
      <c r="F146" s="374">
        <v>1947</v>
      </c>
      <c r="G146" s="374">
        <v>3674</v>
      </c>
      <c r="H146" s="374">
        <v>8238</v>
      </c>
      <c r="I146" s="374">
        <v>3501</v>
      </c>
      <c r="J146" s="374">
        <v>4737</v>
      </c>
    </row>
    <row r="147" spans="1:10" s="369" customFormat="1" ht="12.9" customHeight="1">
      <c r="A147" s="370" t="s">
        <v>257</v>
      </c>
      <c r="B147" s="368">
        <v>89415</v>
      </c>
      <c r="C147" s="368">
        <v>35498</v>
      </c>
      <c r="D147" s="368">
        <v>53917</v>
      </c>
      <c r="E147" s="368">
        <v>34993</v>
      </c>
      <c r="F147" s="368">
        <v>12690</v>
      </c>
      <c r="G147" s="368">
        <v>22303</v>
      </c>
      <c r="H147" s="368">
        <v>54422</v>
      </c>
      <c r="I147" s="368">
        <v>22808</v>
      </c>
      <c r="J147" s="368">
        <v>31614</v>
      </c>
    </row>
    <row r="148" spans="1:10" ht="7.5" customHeight="1">
      <c r="B148" s="374"/>
      <c r="C148" s="374"/>
      <c r="D148" s="374"/>
      <c r="E148" s="374"/>
      <c r="F148" s="374"/>
      <c r="G148" s="374"/>
      <c r="H148" s="374"/>
      <c r="I148" s="374"/>
      <c r="J148" s="374"/>
    </row>
    <row r="149" spans="1:10" ht="12.9" customHeight="1">
      <c r="A149" s="373" t="s">
        <v>258</v>
      </c>
      <c r="B149" s="374">
        <v>7591</v>
      </c>
      <c r="C149" s="374">
        <v>2777</v>
      </c>
      <c r="D149" s="374">
        <v>4814</v>
      </c>
      <c r="E149" s="374">
        <v>3208</v>
      </c>
      <c r="F149" s="374">
        <v>1107</v>
      </c>
      <c r="G149" s="374">
        <v>2101</v>
      </c>
      <c r="H149" s="374">
        <v>4383</v>
      </c>
      <c r="I149" s="374">
        <v>1670</v>
      </c>
      <c r="J149" s="374">
        <v>2713</v>
      </c>
    </row>
    <row r="150" spans="1:10" ht="12.9" customHeight="1">
      <c r="A150" s="373" t="s">
        <v>259</v>
      </c>
      <c r="B150" s="374">
        <v>5506</v>
      </c>
      <c r="C150" s="374">
        <v>2093</v>
      </c>
      <c r="D150" s="374">
        <v>3413</v>
      </c>
      <c r="E150" s="374">
        <v>2327</v>
      </c>
      <c r="F150" s="374">
        <v>832</v>
      </c>
      <c r="G150" s="374">
        <v>1495</v>
      </c>
      <c r="H150" s="374">
        <v>3179</v>
      </c>
      <c r="I150" s="374">
        <v>1261</v>
      </c>
      <c r="J150" s="374">
        <v>1918</v>
      </c>
    </row>
    <row r="151" spans="1:10" ht="12.9" customHeight="1">
      <c r="A151" s="373" t="s">
        <v>260</v>
      </c>
      <c r="B151" s="374">
        <v>4603</v>
      </c>
      <c r="C151" s="374">
        <v>1642</v>
      </c>
      <c r="D151" s="374">
        <v>2961</v>
      </c>
      <c r="E151" s="374">
        <v>1883</v>
      </c>
      <c r="F151" s="374">
        <v>602</v>
      </c>
      <c r="G151" s="374">
        <v>1281</v>
      </c>
      <c r="H151" s="374">
        <v>2720</v>
      </c>
      <c r="I151" s="374">
        <v>1040</v>
      </c>
      <c r="J151" s="374">
        <v>1680</v>
      </c>
    </row>
    <row r="152" spans="1:10" ht="12.9" customHeight="1">
      <c r="A152" s="373" t="s">
        <v>261</v>
      </c>
      <c r="B152" s="374">
        <v>6268</v>
      </c>
      <c r="C152" s="374">
        <v>2386</v>
      </c>
      <c r="D152" s="374">
        <v>3882</v>
      </c>
      <c r="E152" s="374">
        <v>2184</v>
      </c>
      <c r="F152" s="374">
        <v>712</v>
      </c>
      <c r="G152" s="374">
        <v>1472</v>
      </c>
      <c r="H152" s="374">
        <v>4084</v>
      </c>
      <c r="I152" s="374">
        <v>1674</v>
      </c>
      <c r="J152" s="374">
        <v>2410</v>
      </c>
    </row>
    <row r="153" spans="1:10" ht="12.9" customHeight="1">
      <c r="A153" s="373" t="s">
        <v>262</v>
      </c>
      <c r="B153" s="374">
        <v>9090</v>
      </c>
      <c r="C153" s="374">
        <v>3479</v>
      </c>
      <c r="D153" s="374">
        <v>5611</v>
      </c>
      <c r="E153" s="374">
        <v>3314</v>
      </c>
      <c r="F153" s="374">
        <v>1128</v>
      </c>
      <c r="G153" s="374">
        <v>2186</v>
      </c>
      <c r="H153" s="374">
        <v>5776</v>
      </c>
      <c r="I153" s="374">
        <v>2351</v>
      </c>
      <c r="J153" s="374">
        <v>3425</v>
      </c>
    </row>
    <row r="154" spans="1:10" s="369" customFormat="1" ht="12.9" customHeight="1">
      <c r="A154" s="370" t="s">
        <v>263</v>
      </c>
      <c r="B154" s="368">
        <v>33058</v>
      </c>
      <c r="C154" s="368">
        <v>12377</v>
      </c>
      <c r="D154" s="368">
        <v>20681</v>
      </c>
      <c r="E154" s="368">
        <v>12916</v>
      </c>
      <c r="F154" s="368">
        <v>4381</v>
      </c>
      <c r="G154" s="368">
        <v>8535</v>
      </c>
      <c r="H154" s="368">
        <v>20142</v>
      </c>
      <c r="I154" s="368">
        <v>7996</v>
      </c>
      <c r="J154" s="368">
        <v>12146</v>
      </c>
    </row>
    <row r="155" spans="1:10" ht="6" customHeight="1">
      <c r="B155" s="374"/>
      <c r="C155" s="374"/>
      <c r="D155" s="374"/>
      <c r="E155" s="374"/>
      <c r="F155" s="374"/>
      <c r="G155" s="374"/>
      <c r="H155" s="374"/>
      <c r="I155" s="374"/>
      <c r="J155" s="374"/>
    </row>
    <row r="156" spans="1:10" ht="12.9" customHeight="1">
      <c r="A156" s="373" t="s">
        <v>264</v>
      </c>
      <c r="B156" s="374">
        <v>8123</v>
      </c>
      <c r="C156" s="374">
        <v>2690</v>
      </c>
      <c r="D156" s="374">
        <v>5433</v>
      </c>
      <c r="E156" s="374">
        <v>3288</v>
      </c>
      <c r="F156" s="374">
        <v>909</v>
      </c>
      <c r="G156" s="374">
        <v>2379</v>
      </c>
      <c r="H156" s="374">
        <v>4835</v>
      </c>
      <c r="I156" s="374">
        <v>1781</v>
      </c>
      <c r="J156" s="374">
        <v>3054</v>
      </c>
    </row>
    <row r="157" spans="1:10" ht="12.9" customHeight="1">
      <c r="A157" s="373" t="s">
        <v>265</v>
      </c>
      <c r="B157" s="374">
        <v>9105</v>
      </c>
      <c r="C157" s="374">
        <v>3162</v>
      </c>
      <c r="D157" s="374">
        <v>5943</v>
      </c>
      <c r="E157" s="374">
        <v>3425</v>
      </c>
      <c r="F157" s="374">
        <v>1050</v>
      </c>
      <c r="G157" s="374">
        <v>2375</v>
      </c>
      <c r="H157" s="374">
        <v>5680</v>
      </c>
      <c r="I157" s="374">
        <v>2112</v>
      </c>
      <c r="J157" s="374">
        <v>3568</v>
      </c>
    </row>
    <row r="158" spans="1:10" ht="12.9" customHeight="1">
      <c r="A158" s="373" t="s">
        <v>266</v>
      </c>
      <c r="B158" s="374">
        <v>8247</v>
      </c>
      <c r="C158" s="374">
        <v>2860</v>
      </c>
      <c r="D158" s="374">
        <v>5387</v>
      </c>
      <c r="E158" s="374">
        <v>3306</v>
      </c>
      <c r="F158" s="374">
        <v>1052</v>
      </c>
      <c r="G158" s="374">
        <v>2254</v>
      </c>
      <c r="H158" s="374">
        <v>4941</v>
      </c>
      <c r="I158" s="374">
        <v>1808</v>
      </c>
      <c r="J158" s="374">
        <v>3133</v>
      </c>
    </row>
    <row r="159" spans="1:10" ht="12.9" customHeight="1">
      <c r="A159" s="373" t="s">
        <v>267</v>
      </c>
      <c r="B159" s="374">
        <v>6739</v>
      </c>
      <c r="C159" s="374">
        <v>2219</v>
      </c>
      <c r="D159" s="374">
        <v>4520</v>
      </c>
      <c r="E159" s="374">
        <v>2748</v>
      </c>
      <c r="F159" s="374">
        <v>794</v>
      </c>
      <c r="G159" s="374">
        <v>1954</v>
      </c>
      <c r="H159" s="374">
        <v>3991</v>
      </c>
      <c r="I159" s="374">
        <v>1425</v>
      </c>
      <c r="J159" s="374">
        <v>2566</v>
      </c>
    </row>
    <row r="160" spans="1:10" ht="12.9" customHeight="1">
      <c r="A160" s="373" t="s">
        <v>268</v>
      </c>
      <c r="B160" s="374">
        <v>6079</v>
      </c>
      <c r="C160" s="374">
        <v>1920</v>
      </c>
      <c r="D160" s="374">
        <v>4159</v>
      </c>
      <c r="E160" s="374">
        <v>2403</v>
      </c>
      <c r="F160" s="374">
        <v>691</v>
      </c>
      <c r="G160" s="374">
        <v>1712</v>
      </c>
      <c r="H160" s="374">
        <v>3676</v>
      </c>
      <c r="I160" s="374">
        <v>1229</v>
      </c>
      <c r="J160" s="374">
        <v>2447</v>
      </c>
    </row>
    <row r="161" spans="1:10" s="369" customFormat="1" ht="12.9" customHeight="1">
      <c r="A161" s="370" t="s">
        <v>269</v>
      </c>
      <c r="B161" s="368">
        <v>38293</v>
      </c>
      <c r="C161" s="368">
        <v>12851</v>
      </c>
      <c r="D161" s="368">
        <v>25442</v>
      </c>
      <c r="E161" s="368">
        <v>15170</v>
      </c>
      <c r="F161" s="368">
        <v>4496</v>
      </c>
      <c r="G161" s="368">
        <v>10674</v>
      </c>
      <c r="H161" s="368">
        <v>23123</v>
      </c>
      <c r="I161" s="368">
        <v>8355</v>
      </c>
      <c r="J161" s="368">
        <v>14768</v>
      </c>
    </row>
    <row r="162" spans="1:10" ht="11.1" customHeight="1">
      <c r="B162" s="374"/>
      <c r="C162" s="374"/>
      <c r="D162" s="374"/>
      <c r="E162" s="374"/>
      <c r="F162" s="374"/>
      <c r="G162" s="374"/>
      <c r="H162" s="374"/>
      <c r="I162" s="374"/>
      <c r="J162" s="374"/>
    </row>
    <row r="163" spans="1:10" ht="12.9" customHeight="1">
      <c r="A163" s="373" t="s">
        <v>270</v>
      </c>
      <c r="B163" s="374">
        <v>4890</v>
      </c>
      <c r="C163" s="374">
        <v>1566</v>
      </c>
      <c r="D163" s="374">
        <v>3324</v>
      </c>
      <c r="E163" s="374">
        <v>1638</v>
      </c>
      <c r="F163" s="374">
        <v>426</v>
      </c>
      <c r="G163" s="374">
        <v>1212</v>
      </c>
      <c r="H163" s="374">
        <v>3252</v>
      </c>
      <c r="I163" s="374">
        <v>1140</v>
      </c>
      <c r="J163" s="374">
        <v>2112</v>
      </c>
    </row>
    <row r="164" spans="1:10" ht="12.9" customHeight="1">
      <c r="A164" s="373" t="s">
        <v>271</v>
      </c>
      <c r="B164" s="374">
        <v>3097</v>
      </c>
      <c r="C164" s="374">
        <v>947</v>
      </c>
      <c r="D164" s="374">
        <v>2150</v>
      </c>
      <c r="E164" s="374">
        <v>1176</v>
      </c>
      <c r="F164" s="374">
        <v>344</v>
      </c>
      <c r="G164" s="374">
        <v>832</v>
      </c>
      <c r="H164" s="374">
        <v>1921</v>
      </c>
      <c r="I164" s="374">
        <v>603</v>
      </c>
      <c r="J164" s="374">
        <v>1318</v>
      </c>
    </row>
    <row r="165" spans="1:10" ht="12.9" customHeight="1">
      <c r="A165" s="373" t="s">
        <v>272</v>
      </c>
      <c r="B165" s="374">
        <v>2450</v>
      </c>
      <c r="C165" s="374">
        <v>735</v>
      </c>
      <c r="D165" s="374">
        <v>1715</v>
      </c>
      <c r="E165" s="374">
        <v>709</v>
      </c>
      <c r="F165" s="374">
        <v>167</v>
      </c>
      <c r="G165" s="374">
        <v>542</v>
      </c>
      <c r="H165" s="374">
        <v>1741</v>
      </c>
      <c r="I165" s="374">
        <v>568</v>
      </c>
      <c r="J165" s="374">
        <v>1173</v>
      </c>
    </row>
    <row r="166" spans="1:10" ht="12.9" customHeight="1">
      <c r="A166" s="373" t="s">
        <v>273</v>
      </c>
      <c r="B166" s="374">
        <v>2296</v>
      </c>
      <c r="C166" s="374">
        <v>734</v>
      </c>
      <c r="D166" s="374">
        <v>1562</v>
      </c>
      <c r="E166" s="374">
        <v>892</v>
      </c>
      <c r="F166" s="374">
        <v>282</v>
      </c>
      <c r="G166" s="374">
        <v>610</v>
      </c>
      <c r="H166" s="374">
        <v>1404</v>
      </c>
      <c r="I166" s="374">
        <v>452</v>
      </c>
      <c r="J166" s="374">
        <v>952</v>
      </c>
    </row>
    <row r="167" spans="1:10" ht="12.9" customHeight="1">
      <c r="A167" s="373" t="s">
        <v>274</v>
      </c>
      <c r="B167" s="374">
        <v>3124</v>
      </c>
      <c r="C167" s="374">
        <v>984</v>
      </c>
      <c r="D167" s="374">
        <v>2140</v>
      </c>
      <c r="E167" s="374">
        <v>777</v>
      </c>
      <c r="F167" s="374">
        <v>210</v>
      </c>
      <c r="G167" s="374">
        <v>567</v>
      </c>
      <c r="H167" s="374">
        <v>2347</v>
      </c>
      <c r="I167" s="374">
        <v>774</v>
      </c>
      <c r="J167" s="374">
        <v>1573</v>
      </c>
    </row>
    <row r="168" spans="1:10" s="369" customFormat="1" ht="12.9" customHeight="1">
      <c r="A168" s="370" t="s">
        <v>275</v>
      </c>
      <c r="B168" s="368">
        <v>15857</v>
      </c>
      <c r="C168" s="368">
        <v>4966</v>
      </c>
      <c r="D168" s="368">
        <v>10891</v>
      </c>
      <c r="E168" s="368">
        <v>5192</v>
      </c>
      <c r="F168" s="368">
        <v>1429</v>
      </c>
      <c r="G168" s="368">
        <v>3763</v>
      </c>
      <c r="H168" s="368">
        <v>10665</v>
      </c>
      <c r="I168" s="368">
        <v>3537</v>
      </c>
      <c r="J168" s="368">
        <v>7128</v>
      </c>
    </row>
    <row r="169" spans="1:10" ht="7.5" customHeight="1">
      <c r="B169" s="374"/>
      <c r="C169" s="374"/>
      <c r="D169" s="374"/>
      <c r="E169" s="374"/>
      <c r="F169" s="374"/>
      <c r="G169" s="374"/>
      <c r="H169" s="374"/>
      <c r="I169" s="374"/>
      <c r="J169" s="374"/>
    </row>
    <row r="170" spans="1:10" ht="12.9" customHeight="1">
      <c r="A170" s="373" t="s">
        <v>276</v>
      </c>
      <c r="B170" s="374">
        <v>968</v>
      </c>
      <c r="C170" s="374">
        <v>332</v>
      </c>
      <c r="D170" s="374">
        <v>636</v>
      </c>
      <c r="E170" s="374">
        <v>577</v>
      </c>
      <c r="F170" s="374">
        <v>187</v>
      </c>
      <c r="G170" s="374">
        <v>390</v>
      </c>
      <c r="H170" s="374">
        <v>391</v>
      </c>
      <c r="I170" s="374">
        <v>145</v>
      </c>
      <c r="J170" s="374">
        <v>246</v>
      </c>
    </row>
    <row r="171" spans="1:10" ht="12.9" customHeight="1">
      <c r="A171" s="373" t="s">
        <v>277</v>
      </c>
      <c r="B171" s="374">
        <v>2590</v>
      </c>
      <c r="C171" s="374">
        <v>759</v>
      </c>
      <c r="D171" s="374">
        <v>1831</v>
      </c>
      <c r="E171" s="374">
        <v>671</v>
      </c>
      <c r="F171" s="374">
        <v>158</v>
      </c>
      <c r="G171" s="374">
        <v>513</v>
      </c>
      <c r="H171" s="374">
        <v>1919</v>
      </c>
      <c r="I171" s="374">
        <v>601</v>
      </c>
      <c r="J171" s="374">
        <v>1318</v>
      </c>
    </row>
    <row r="172" spans="1:10" ht="12.9" customHeight="1">
      <c r="A172" s="373" t="s">
        <v>278</v>
      </c>
      <c r="B172" s="374">
        <v>1392</v>
      </c>
      <c r="C172" s="374">
        <v>632</v>
      </c>
      <c r="D172" s="374">
        <v>760</v>
      </c>
      <c r="E172" s="374">
        <v>550</v>
      </c>
      <c r="F172" s="374">
        <v>221</v>
      </c>
      <c r="G172" s="374">
        <v>329</v>
      </c>
      <c r="H172" s="374">
        <v>842</v>
      </c>
      <c r="I172" s="374">
        <v>411</v>
      </c>
      <c r="J172" s="374">
        <v>431</v>
      </c>
    </row>
    <row r="173" spans="1:10" ht="12.9" customHeight="1">
      <c r="A173" s="373" t="s">
        <v>279</v>
      </c>
      <c r="B173" s="374">
        <v>1949</v>
      </c>
      <c r="C173" s="374">
        <v>741</v>
      </c>
      <c r="D173" s="374">
        <v>1208</v>
      </c>
      <c r="E173" s="374">
        <v>533</v>
      </c>
      <c r="F173" s="374">
        <v>199</v>
      </c>
      <c r="G173" s="374">
        <v>334</v>
      </c>
      <c r="H173" s="374">
        <v>1416</v>
      </c>
      <c r="I173" s="374">
        <v>542</v>
      </c>
      <c r="J173" s="374">
        <v>874</v>
      </c>
    </row>
    <row r="174" spans="1:10" ht="12.9" customHeight="1">
      <c r="A174" s="373" t="s">
        <v>280</v>
      </c>
      <c r="B174" s="374">
        <v>1017</v>
      </c>
      <c r="C174" s="374">
        <v>443</v>
      </c>
      <c r="D174" s="374">
        <v>574</v>
      </c>
      <c r="E174" s="374">
        <v>278</v>
      </c>
      <c r="F174" s="374">
        <v>79</v>
      </c>
      <c r="G174" s="374">
        <v>199</v>
      </c>
      <c r="H174" s="374">
        <v>739</v>
      </c>
      <c r="I174" s="374">
        <v>364</v>
      </c>
      <c r="J174" s="374">
        <v>375</v>
      </c>
    </row>
    <row r="175" spans="1:10" s="369" customFormat="1" ht="12.9" customHeight="1">
      <c r="A175" s="370" t="s">
        <v>281</v>
      </c>
      <c r="B175" s="368">
        <v>7916</v>
      </c>
      <c r="C175" s="368">
        <v>2907</v>
      </c>
      <c r="D175" s="368">
        <v>5009</v>
      </c>
      <c r="E175" s="368">
        <v>2609</v>
      </c>
      <c r="F175" s="368">
        <v>844</v>
      </c>
      <c r="G175" s="368">
        <v>1765</v>
      </c>
      <c r="H175" s="368">
        <v>5307</v>
      </c>
      <c r="I175" s="368">
        <v>2063</v>
      </c>
      <c r="J175" s="368">
        <v>3244</v>
      </c>
    </row>
    <row r="176" spans="1:10" ht="6" customHeight="1">
      <c r="B176" s="374"/>
      <c r="C176" s="374"/>
      <c r="D176" s="374"/>
      <c r="E176" s="374"/>
      <c r="F176" s="374"/>
      <c r="G176" s="374"/>
      <c r="H176" s="374"/>
      <c r="I176" s="374"/>
      <c r="J176" s="374"/>
    </row>
    <row r="177" spans="1:10" ht="12.9" customHeight="1">
      <c r="A177" s="373" t="s">
        <v>282</v>
      </c>
      <c r="B177" s="374">
        <v>850</v>
      </c>
      <c r="C177" s="374">
        <v>409</v>
      </c>
      <c r="D177" s="374">
        <v>441</v>
      </c>
      <c r="E177" s="374">
        <v>275</v>
      </c>
      <c r="F177" s="374">
        <v>115</v>
      </c>
      <c r="G177" s="374">
        <v>160</v>
      </c>
      <c r="H177" s="374">
        <v>575</v>
      </c>
      <c r="I177" s="374">
        <v>294</v>
      </c>
      <c r="J177" s="374">
        <v>281</v>
      </c>
    </row>
    <row r="178" spans="1:10" ht="12.9" customHeight="1">
      <c r="A178" s="373" t="s">
        <v>283</v>
      </c>
      <c r="B178" s="374">
        <v>687</v>
      </c>
      <c r="C178" s="374">
        <v>274</v>
      </c>
      <c r="D178" s="374">
        <v>413</v>
      </c>
      <c r="E178" s="374">
        <v>216</v>
      </c>
      <c r="F178" s="374">
        <v>66</v>
      </c>
      <c r="G178" s="374">
        <v>150</v>
      </c>
      <c r="H178" s="374">
        <v>471</v>
      </c>
      <c r="I178" s="374">
        <v>208</v>
      </c>
      <c r="J178" s="374">
        <v>263</v>
      </c>
    </row>
    <row r="179" spans="1:10" ht="12.9" customHeight="1">
      <c r="A179" s="373" t="s">
        <v>284</v>
      </c>
      <c r="B179" s="374">
        <v>695</v>
      </c>
      <c r="C179" s="374">
        <v>342</v>
      </c>
      <c r="D179" s="374">
        <v>353</v>
      </c>
      <c r="E179" s="374">
        <v>167</v>
      </c>
      <c r="F179" s="374">
        <v>86</v>
      </c>
      <c r="G179" s="374">
        <v>81</v>
      </c>
      <c r="H179" s="374">
        <v>528</v>
      </c>
      <c r="I179" s="374">
        <v>256</v>
      </c>
      <c r="J179" s="374">
        <v>272</v>
      </c>
    </row>
    <row r="180" spans="1:10" ht="12.9" customHeight="1">
      <c r="A180" s="373" t="s">
        <v>285</v>
      </c>
      <c r="B180" s="374">
        <v>272</v>
      </c>
      <c r="C180" s="374">
        <v>154</v>
      </c>
      <c r="D180" s="374">
        <v>118</v>
      </c>
      <c r="E180" s="374">
        <v>64</v>
      </c>
      <c r="F180" s="374">
        <v>43</v>
      </c>
      <c r="G180" s="374">
        <v>21</v>
      </c>
      <c r="H180" s="374">
        <v>208</v>
      </c>
      <c r="I180" s="374">
        <v>111</v>
      </c>
      <c r="J180" s="374">
        <v>97</v>
      </c>
    </row>
    <row r="181" spans="1:10" ht="12.9" customHeight="1">
      <c r="A181" s="373" t="s">
        <v>286</v>
      </c>
      <c r="B181" s="374">
        <v>361</v>
      </c>
      <c r="C181" s="374">
        <v>104</v>
      </c>
      <c r="D181" s="374">
        <v>257</v>
      </c>
      <c r="E181" s="374">
        <v>85</v>
      </c>
      <c r="F181" s="374">
        <v>21</v>
      </c>
      <c r="G181" s="374">
        <v>64</v>
      </c>
      <c r="H181" s="374">
        <v>276</v>
      </c>
      <c r="I181" s="374">
        <v>83</v>
      </c>
      <c r="J181" s="374">
        <v>193</v>
      </c>
    </row>
    <row r="182" spans="1:10" s="369" customFormat="1" ht="12.9" customHeight="1">
      <c r="A182" s="370" t="s">
        <v>287</v>
      </c>
      <c r="B182" s="368">
        <v>2865</v>
      </c>
      <c r="C182" s="368">
        <v>1283</v>
      </c>
      <c r="D182" s="368">
        <v>1582</v>
      </c>
      <c r="E182" s="368">
        <v>807</v>
      </c>
      <c r="F182" s="368">
        <v>331</v>
      </c>
      <c r="G182" s="368">
        <v>476</v>
      </c>
      <c r="H182" s="368">
        <v>2058</v>
      </c>
      <c r="I182" s="368">
        <v>952</v>
      </c>
      <c r="J182" s="368">
        <v>1106</v>
      </c>
    </row>
    <row r="183" spans="1:10" ht="11.1" customHeight="1">
      <c r="B183" s="374"/>
      <c r="C183" s="374"/>
      <c r="D183" s="374"/>
      <c r="E183" s="374"/>
      <c r="F183" s="374"/>
      <c r="G183" s="374"/>
      <c r="H183" s="374"/>
      <c r="I183" s="374"/>
      <c r="J183" s="374"/>
    </row>
    <row r="184" spans="1:10" s="369" customFormat="1" ht="24" customHeight="1">
      <c r="A184" s="379" t="s">
        <v>288</v>
      </c>
      <c r="B184" s="368">
        <v>1014</v>
      </c>
      <c r="C184" s="368">
        <v>414</v>
      </c>
      <c r="D184" s="368">
        <v>600</v>
      </c>
      <c r="E184" s="368">
        <v>330</v>
      </c>
      <c r="F184" s="368">
        <v>116</v>
      </c>
      <c r="G184" s="368">
        <v>214</v>
      </c>
      <c r="H184" s="368">
        <v>684</v>
      </c>
      <c r="I184" s="368">
        <v>298</v>
      </c>
      <c r="J184" s="368">
        <v>386</v>
      </c>
    </row>
    <row r="185" spans="1:10" ht="12.9" hidden="1" customHeight="1"/>
    <row r="186" spans="1:10" ht="12.9" hidden="1" customHeight="1">
      <c r="B186" s="359"/>
      <c r="C186" s="359"/>
      <c r="D186" s="359"/>
      <c r="E186" s="359"/>
      <c r="F186" s="359"/>
      <c r="G186" s="359"/>
      <c r="H186" s="359"/>
      <c r="I186" s="359"/>
      <c r="J186" s="359"/>
    </row>
    <row r="187" spans="1:10" ht="12.9" hidden="1" customHeight="1"/>
    <row r="188" spans="1:10" ht="12.9" hidden="1" customHeight="1"/>
    <row r="189" spans="1:10" ht="12.9" hidden="1" customHeight="1"/>
    <row r="190" spans="1:10" ht="12.9" hidden="1" customHeight="1"/>
    <row r="191" spans="1:10" ht="12.9" hidden="1" customHeight="1"/>
    <row r="192" spans="1:10" ht="12.9" hidden="1" customHeight="1"/>
    <row r="193" ht="12.9" hidden="1" customHeight="1"/>
    <row r="194" ht="12.9" hidden="1" customHeight="1"/>
    <row r="195" ht="12.9" hidden="1" customHeight="1"/>
    <row r="196" ht="12.9" hidden="1" customHeight="1"/>
    <row r="197" ht="12.9" hidden="1" customHeight="1"/>
    <row r="198" ht="12.9" hidden="1" customHeight="1"/>
    <row r="199" ht="12.9" hidden="1" customHeight="1"/>
    <row r="200" ht="12.9" hidden="1" customHeight="1"/>
    <row r="201" ht="12.9" customHeight="1"/>
    <row r="202" ht="12.9" customHeight="1"/>
    <row r="203" ht="12.9" customHeight="1"/>
    <row r="204" ht="12.9" customHeight="1"/>
    <row r="205" ht="12.9" customHeight="1"/>
    <row r="206" ht="12.9" customHeight="1"/>
    <row r="207" ht="12.9" customHeight="1"/>
    <row r="208" ht="12.9" customHeight="1"/>
    <row r="209" ht="12.9" customHeight="1"/>
    <row r="210" ht="12.9" customHeight="1"/>
    <row r="211" ht="12.9" customHeight="1"/>
    <row r="212" ht="12.9" customHeight="1"/>
    <row r="213" ht="12.9" customHeight="1"/>
    <row r="214" ht="12.9" customHeight="1"/>
    <row r="215" ht="12.9" customHeight="1"/>
    <row r="216" ht="12.9" customHeight="1"/>
    <row r="217" ht="12.9" customHeight="1"/>
    <row r="218" ht="12.9" customHeight="1"/>
    <row r="219" ht="12.9" customHeight="1"/>
    <row r="220" ht="12.9" customHeight="1"/>
    <row r="221" ht="12.9" customHeight="1"/>
    <row r="222" ht="12.9" customHeight="1"/>
    <row r="223" ht="12.9" customHeight="1"/>
    <row r="224" ht="12.9" customHeight="1"/>
    <row r="225" ht="12.9" customHeight="1"/>
    <row r="226" ht="12.9" customHeight="1"/>
    <row r="227" ht="12.9" customHeight="1"/>
    <row r="228" ht="12.9" customHeight="1"/>
    <row r="229" ht="12.9" customHeight="1"/>
    <row r="230" ht="12.9" customHeight="1"/>
    <row r="231" ht="12.9" customHeight="1"/>
    <row r="232" ht="12.9" customHeight="1"/>
    <row r="233" ht="12.9" customHeight="1"/>
    <row r="234" ht="12.9" customHeight="1"/>
    <row r="235" ht="12.9" customHeight="1"/>
    <row r="236" ht="12.9" customHeight="1"/>
    <row r="237" ht="12.9" customHeight="1"/>
    <row r="238" ht="12.9" customHeight="1"/>
    <row r="239" ht="12.9" customHeight="1"/>
    <row r="240" ht="12.9" customHeight="1"/>
    <row r="241" ht="12.9" customHeight="1"/>
    <row r="242" ht="12.9" customHeight="1"/>
    <row r="243" ht="12.9" customHeight="1"/>
    <row r="244" ht="12.9" customHeight="1"/>
    <row r="245" ht="12.9" customHeight="1"/>
    <row r="246" ht="12.9" customHeight="1"/>
    <row r="247" ht="12.9" customHeight="1"/>
    <row r="248" ht="12.9" customHeight="1"/>
    <row r="249" ht="12.9" customHeight="1"/>
    <row r="250" ht="12.9" customHeight="1"/>
    <row r="251" ht="12.9" customHeight="1"/>
    <row r="252" ht="12.9" customHeight="1"/>
    <row r="253" ht="12.9" customHeight="1"/>
    <row r="254" ht="12.9" customHeight="1"/>
    <row r="255" ht="12.9" customHeight="1"/>
    <row r="256" ht="12.9" customHeight="1"/>
    <row r="257" ht="12.9" customHeight="1"/>
    <row r="258" ht="12.9" customHeight="1"/>
    <row r="259" ht="12.9" customHeight="1"/>
    <row r="260" ht="12.9" customHeight="1"/>
    <row r="261" ht="12.9" customHeight="1"/>
    <row r="262" ht="12.9" customHeight="1"/>
    <row r="263" ht="12.9" customHeight="1"/>
    <row r="264" ht="12.9" customHeight="1"/>
    <row r="265" ht="12.9" customHeight="1"/>
    <row r="266" ht="12.9" customHeight="1"/>
    <row r="267" ht="12.9" customHeight="1"/>
    <row r="268" ht="12.9" customHeight="1"/>
    <row r="269" ht="12.9" customHeight="1"/>
    <row r="270" ht="12.9" customHeight="1"/>
    <row r="271" ht="12.9" customHeight="1"/>
    <row r="272" ht="12.9" customHeight="1"/>
    <row r="273" ht="12.9" customHeight="1"/>
    <row r="274" ht="12.9" customHeight="1"/>
    <row r="275" ht="12.9" customHeight="1"/>
    <row r="276" ht="12.9" customHeight="1"/>
    <row r="277" ht="12.9" customHeight="1"/>
    <row r="278" ht="12.9" customHeight="1"/>
    <row r="279" ht="12.9" customHeight="1"/>
    <row r="280" ht="12.9" customHeight="1"/>
    <row r="281" ht="12.9" customHeight="1"/>
    <row r="282" ht="12.9" customHeight="1"/>
    <row r="283" ht="12.9" customHeight="1"/>
    <row r="284" ht="12.9" customHeight="1"/>
    <row r="285" ht="12.9" customHeight="1"/>
    <row r="286" ht="12.9" customHeight="1"/>
    <row r="287" ht="12.9" customHeight="1"/>
    <row r="288" ht="12.9" customHeight="1"/>
    <row r="289" ht="12.9" customHeight="1"/>
    <row r="290" ht="12.9" customHeight="1"/>
    <row r="291" ht="12.9" customHeight="1"/>
    <row r="292" ht="12.9" customHeight="1"/>
    <row r="293" ht="12.9" customHeight="1"/>
    <row r="294" ht="12.9" customHeight="1"/>
    <row r="295" ht="12.9" customHeight="1"/>
    <row r="296" ht="12.9" customHeight="1"/>
    <row r="297" ht="12.9" customHeight="1"/>
    <row r="298" ht="12.9" customHeight="1"/>
    <row r="299" ht="12.9" customHeight="1"/>
    <row r="300" ht="12.9" customHeight="1"/>
    <row r="301" ht="12.9" customHeight="1"/>
    <row r="302" ht="12.9" customHeight="1"/>
    <row r="303" ht="12.9" customHeight="1"/>
    <row r="304" ht="12.9" customHeight="1"/>
    <row r="305" ht="12.9" customHeight="1"/>
    <row r="306" ht="12.9" customHeight="1"/>
    <row r="307" ht="12.9" customHeight="1"/>
    <row r="308" ht="12.9" customHeight="1"/>
    <row r="309" ht="12.9" customHeight="1"/>
    <row r="310" ht="12.9" customHeight="1"/>
    <row r="311" ht="12.9" customHeight="1"/>
    <row r="312" ht="12.9" customHeight="1"/>
    <row r="313" ht="12.9" customHeight="1"/>
    <row r="314" ht="12.9" customHeight="1"/>
    <row r="315" ht="12.9" customHeight="1"/>
    <row r="316" ht="12.9" customHeight="1"/>
    <row r="317" ht="12.9" customHeight="1"/>
    <row r="318" ht="12.9" customHeight="1"/>
    <row r="319" ht="12.9" customHeight="1"/>
    <row r="320" ht="12.9" customHeight="1"/>
    <row r="321" ht="12.9" customHeight="1"/>
    <row r="322" ht="12.9" customHeight="1"/>
    <row r="323" ht="12.9" customHeight="1"/>
    <row r="324" ht="12.9" customHeight="1"/>
    <row r="325" ht="12.9" customHeight="1"/>
    <row r="326" ht="12.9" customHeight="1"/>
    <row r="327" ht="12.9" customHeight="1"/>
    <row r="328" ht="12.9" customHeight="1"/>
    <row r="329" ht="12.9" customHeight="1"/>
    <row r="330" ht="12.9" customHeight="1"/>
    <row r="331" ht="12.9" customHeight="1"/>
    <row r="332" ht="12.9" customHeight="1"/>
    <row r="333" ht="12.9" customHeight="1"/>
    <row r="334" ht="12.9" customHeight="1"/>
    <row r="335" ht="12.9" customHeight="1"/>
    <row r="336" ht="12.9" customHeight="1"/>
    <row r="337" ht="12.9" customHeight="1"/>
    <row r="338" ht="12.9" customHeight="1"/>
    <row r="339" ht="12.9" customHeight="1"/>
    <row r="340" ht="12.9" customHeight="1"/>
    <row r="341" ht="12.9" customHeight="1"/>
    <row r="342" ht="12.9" customHeight="1"/>
    <row r="343" ht="12.9" customHeight="1"/>
    <row r="344" ht="12.9" customHeight="1"/>
    <row r="345" ht="12.9" customHeight="1"/>
    <row r="346" ht="12.9" customHeight="1"/>
    <row r="347" ht="12.9" customHeight="1"/>
    <row r="348" ht="12.9" customHeight="1"/>
    <row r="349" ht="12.9" customHeight="1"/>
    <row r="350" ht="12.9" customHeight="1"/>
    <row r="351" ht="12.9" customHeight="1"/>
    <row r="352" ht="12.9" customHeight="1"/>
    <row r="353" ht="12.9" customHeight="1"/>
    <row r="354" ht="12.9" customHeight="1"/>
    <row r="355" ht="12.9" customHeight="1"/>
    <row r="356" ht="12.9" customHeight="1"/>
    <row r="357" ht="12.9" customHeight="1"/>
    <row r="358" ht="12.9" customHeight="1"/>
    <row r="359" ht="12.9" customHeight="1"/>
    <row r="360" ht="12.9" customHeight="1"/>
    <row r="361" ht="12.9" customHeight="1"/>
    <row r="362" ht="12.9" customHeight="1"/>
    <row r="363" ht="12.9" customHeight="1"/>
    <row r="364" ht="12.9" customHeight="1"/>
    <row r="365" ht="12.9" customHeight="1"/>
    <row r="366" ht="12.9" customHeight="1"/>
    <row r="367" ht="12.9" customHeight="1"/>
    <row r="368" ht="12.9" customHeight="1"/>
    <row r="369" ht="12.9" customHeight="1"/>
    <row r="370" ht="12.9" customHeight="1"/>
    <row r="371" ht="12.9" customHeight="1"/>
    <row r="372" ht="12.9" customHeight="1"/>
    <row r="373" ht="12.9" customHeight="1"/>
    <row r="374" ht="12.9" customHeight="1"/>
    <row r="375" ht="12.9" customHeight="1"/>
    <row r="376" ht="12.9" customHeight="1"/>
    <row r="377" ht="12.9" customHeight="1"/>
    <row r="378" ht="12.9" customHeight="1"/>
    <row r="379" ht="12.9" customHeight="1"/>
    <row r="380" ht="12.9" customHeight="1"/>
    <row r="381" ht="12.9" customHeight="1"/>
    <row r="382" ht="12.9" customHeight="1"/>
    <row r="383" ht="12.9" customHeight="1"/>
    <row r="384" ht="12.9" customHeight="1"/>
    <row r="385" ht="12.9" customHeight="1"/>
    <row r="386" ht="12.9" customHeight="1"/>
    <row r="387" ht="12.9" customHeight="1"/>
    <row r="388" ht="12.9" customHeight="1"/>
    <row r="389" ht="12.9" customHeight="1"/>
    <row r="390" ht="12.9" customHeight="1"/>
    <row r="391" ht="12.9" customHeight="1"/>
    <row r="392" ht="12.9" customHeight="1"/>
    <row r="393" ht="12.9" customHeight="1"/>
    <row r="394" ht="12.9" customHeight="1"/>
    <row r="395" ht="12.9" customHeight="1"/>
    <row r="396" ht="12.9" customHeight="1"/>
    <row r="397" ht="12.9" customHeight="1"/>
    <row r="398" ht="12.9" customHeight="1"/>
    <row r="399" ht="12.9" customHeight="1"/>
    <row r="400" ht="12.9" customHeight="1"/>
    <row r="401" ht="12.9" customHeight="1"/>
    <row r="402" ht="12.9" customHeight="1"/>
    <row r="403" ht="12.9" customHeight="1"/>
    <row r="404" ht="12.9" customHeight="1"/>
    <row r="405" ht="12.9" customHeight="1"/>
    <row r="406" ht="12.9" customHeight="1"/>
    <row r="407" ht="12.9" customHeight="1"/>
    <row r="408" ht="12.9" customHeight="1"/>
    <row r="409" ht="12.9" customHeight="1"/>
    <row r="410" ht="12.9" customHeight="1"/>
    <row r="411" ht="12.9" customHeight="1"/>
    <row r="412" ht="12.9" customHeight="1"/>
    <row r="413" ht="12.9" customHeight="1"/>
    <row r="414" ht="12.9" customHeight="1"/>
    <row r="415" ht="12.9" customHeight="1"/>
    <row r="416" ht="12.9" customHeight="1"/>
    <row r="417" ht="12.9" customHeight="1"/>
    <row r="418" ht="12.9" customHeight="1"/>
    <row r="419" ht="12.9" customHeight="1"/>
    <row r="420" ht="12.9" customHeight="1"/>
    <row r="421" ht="12.9" customHeight="1"/>
    <row r="422" ht="12.9" customHeight="1"/>
    <row r="423" ht="12.9" customHeight="1"/>
    <row r="424" ht="12.9" customHeight="1"/>
    <row r="425" ht="12.9" customHeight="1"/>
    <row r="426" ht="12.9" customHeight="1"/>
    <row r="427" ht="12.9" customHeight="1"/>
    <row r="428" ht="12.9" customHeight="1"/>
    <row r="429" ht="12.9" customHeight="1"/>
    <row r="430" ht="12.9" customHeight="1"/>
    <row r="431" ht="12.9" customHeight="1"/>
    <row r="432" ht="12.9" customHeight="1"/>
    <row r="433" ht="12.9" customHeight="1"/>
    <row r="434" ht="12.9" customHeight="1"/>
    <row r="435" ht="12.9" customHeight="1"/>
    <row r="436" ht="12.9" customHeight="1"/>
    <row r="437" ht="12.9" customHeight="1"/>
    <row r="438" ht="12.9" customHeight="1"/>
    <row r="439" ht="12.9" customHeight="1"/>
    <row r="440" ht="12.9" customHeight="1"/>
    <row r="441" ht="12.9" customHeight="1"/>
    <row r="442" ht="12.9" customHeight="1"/>
    <row r="443" ht="12.9" customHeight="1"/>
    <row r="444" ht="12.9" customHeight="1"/>
    <row r="445" ht="12.9" customHeight="1"/>
    <row r="446" ht="12.9" customHeight="1"/>
    <row r="447" ht="12.9" customHeight="1"/>
    <row r="448" ht="12.9" customHeight="1"/>
    <row r="449" ht="12.9" customHeight="1"/>
    <row r="450" ht="12.9" customHeight="1"/>
    <row r="451" ht="12.9" customHeight="1"/>
    <row r="452" ht="12.9" customHeight="1"/>
    <row r="453" ht="12.9" customHeight="1"/>
    <row r="454" ht="12.9" customHeight="1"/>
    <row r="455" ht="12.9" customHeight="1"/>
    <row r="456" ht="12.9" customHeight="1"/>
    <row r="457" ht="12.9" customHeight="1"/>
    <row r="458" ht="12.9" customHeight="1"/>
    <row r="459" ht="12.9" customHeight="1"/>
    <row r="460" ht="12.9" customHeight="1"/>
    <row r="461" ht="12.9" customHeight="1"/>
    <row r="462" ht="12.9" customHeight="1"/>
    <row r="463" ht="12.9" customHeight="1"/>
    <row r="464" ht="12.9" customHeight="1"/>
    <row r="465" ht="12.9" customHeight="1"/>
    <row r="466" ht="12.9" customHeight="1"/>
    <row r="467" ht="12.9" customHeight="1"/>
    <row r="468" ht="12.9" customHeight="1"/>
    <row r="469" ht="12.9" customHeight="1"/>
    <row r="470" ht="12.9" customHeight="1"/>
    <row r="471" ht="12.9" customHeight="1"/>
    <row r="472" ht="12.9" customHeight="1"/>
    <row r="473" ht="12.9" customHeight="1"/>
    <row r="474" ht="12.9" customHeight="1"/>
    <row r="475" ht="12.9" customHeight="1"/>
    <row r="476" ht="12.9" customHeight="1"/>
    <row r="477" ht="12.9" customHeight="1"/>
    <row r="478" ht="12.9" customHeight="1"/>
    <row r="479" ht="12.9" customHeight="1"/>
    <row r="480" ht="12.9" customHeight="1"/>
    <row r="481" ht="12.9" customHeight="1"/>
    <row r="482" ht="12.9" customHeight="1"/>
    <row r="483" ht="12.9" customHeight="1"/>
    <row r="484" ht="12.9" customHeight="1"/>
    <row r="485" ht="12.9" customHeight="1"/>
    <row r="486" ht="12.9" customHeight="1"/>
    <row r="487" ht="12.9" customHeight="1"/>
    <row r="488" ht="12.9" customHeight="1"/>
    <row r="489" ht="12.9" customHeight="1"/>
    <row r="490" ht="12.9" customHeight="1"/>
    <row r="491" ht="12.9" customHeight="1"/>
    <row r="492" ht="12.9" customHeight="1"/>
    <row r="493" ht="12.9" customHeight="1"/>
    <row r="494" ht="12.9" customHeight="1"/>
    <row r="495" ht="12.9" customHeight="1"/>
    <row r="496" ht="12.9" customHeight="1"/>
    <row r="497" ht="12.9" customHeight="1"/>
    <row r="498" ht="12.9" customHeight="1"/>
    <row r="499" ht="12.9" customHeight="1"/>
    <row r="500" ht="12.9" customHeight="1"/>
    <row r="501" ht="12.9" customHeight="1"/>
    <row r="502" ht="12.9" customHeight="1"/>
    <row r="503" ht="12.9" customHeight="1"/>
    <row r="504" ht="12.9" customHeight="1"/>
    <row r="505" ht="12.9" customHeight="1"/>
    <row r="506" ht="12.9" customHeight="1"/>
    <row r="507" ht="12.9" customHeight="1"/>
    <row r="508" ht="12.9" customHeight="1"/>
    <row r="509" ht="12.9" customHeight="1"/>
    <row r="510" ht="12.9" customHeight="1"/>
    <row r="511" ht="12.9" customHeight="1"/>
    <row r="512" ht="12.9" customHeight="1"/>
    <row r="513" ht="12.9" customHeight="1"/>
    <row r="514" ht="12.9" customHeight="1"/>
    <row r="515" ht="12.9" customHeight="1"/>
    <row r="516" ht="12.9" customHeight="1"/>
    <row r="517" ht="12.9" customHeight="1"/>
    <row r="518" ht="12.9" customHeight="1"/>
    <row r="519" ht="12.9" customHeight="1"/>
    <row r="520" ht="12.9" customHeight="1"/>
    <row r="521" ht="12.9" customHeight="1"/>
    <row r="522" ht="12.9" customHeight="1"/>
    <row r="523" ht="12.9" customHeight="1"/>
    <row r="524" ht="12.9" customHeight="1"/>
    <row r="525" ht="12.9" customHeight="1"/>
    <row r="526" ht="12.9" customHeight="1"/>
    <row r="527" ht="12.9" customHeight="1"/>
    <row r="528" ht="12.9" customHeight="1"/>
    <row r="529" ht="12.9" customHeight="1"/>
    <row r="530" ht="12.9" customHeight="1"/>
    <row r="531" ht="12.9" customHeight="1"/>
    <row r="532" ht="12.9" customHeight="1"/>
    <row r="533" ht="12.9" customHeight="1"/>
    <row r="534" ht="12.9" customHeight="1"/>
    <row r="535" ht="12.9" customHeight="1"/>
    <row r="536" ht="12.9" customHeight="1"/>
    <row r="537" ht="12.9" customHeight="1"/>
    <row r="538" ht="12.9" customHeight="1"/>
    <row r="539" ht="12.9" customHeight="1"/>
    <row r="540" ht="12.9" customHeight="1"/>
    <row r="541" ht="12.9" customHeight="1"/>
    <row r="542" ht="12.9" customHeight="1"/>
    <row r="543" ht="12.9" customHeight="1"/>
    <row r="544" ht="12.9" customHeight="1"/>
    <row r="545" ht="12.9" customHeight="1"/>
    <row r="546" ht="12.9" customHeight="1"/>
    <row r="547" ht="12.9" customHeight="1"/>
    <row r="548" ht="12.9" customHeight="1"/>
    <row r="549" ht="12.9" customHeight="1"/>
    <row r="550" ht="12.9" customHeight="1"/>
    <row r="551" ht="12.9" customHeight="1"/>
    <row r="552" ht="12.9" customHeight="1"/>
    <row r="553" ht="12.9" customHeight="1"/>
    <row r="554" ht="12.9" customHeight="1"/>
    <row r="555" ht="12.9" customHeight="1"/>
    <row r="556" ht="12.9" customHeight="1"/>
    <row r="557" ht="12.9" customHeight="1"/>
    <row r="558" ht="12.9" customHeight="1"/>
    <row r="559" ht="12.9" customHeight="1"/>
    <row r="560" ht="12.9" customHeight="1"/>
    <row r="561" ht="12.9" customHeight="1"/>
    <row r="562" ht="12.9" customHeight="1"/>
    <row r="563" ht="12.9" customHeight="1"/>
    <row r="564" ht="12.9" customHeight="1"/>
    <row r="565" ht="12.9" customHeight="1"/>
    <row r="566" ht="12.9" customHeight="1"/>
    <row r="567" ht="12.9" customHeight="1"/>
    <row r="568" ht="12.9" customHeight="1"/>
    <row r="569" ht="12.9" customHeight="1"/>
    <row r="570" ht="12.9" customHeight="1"/>
    <row r="571" ht="12.9" customHeight="1"/>
    <row r="572" ht="12.9" customHeight="1"/>
    <row r="573" ht="12.9" customHeight="1"/>
    <row r="574" ht="12.9" customHeight="1"/>
    <row r="575" ht="12.9" customHeight="1"/>
    <row r="576" ht="12.9" customHeight="1"/>
    <row r="577" ht="12.9" customHeight="1"/>
    <row r="578" ht="12.9" customHeight="1"/>
    <row r="579" ht="12.9" customHeight="1"/>
    <row r="580" ht="12.9" customHeight="1"/>
    <row r="581" ht="12.9" customHeight="1"/>
    <row r="582" ht="12.9" customHeight="1"/>
    <row r="583" ht="12.9" customHeight="1"/>
    <row r="584" ht="12.9" customHeight="1"/>
    <row r="585" ht="12.9" customHeight="1"/>
    <row r="586" ht="12.9" customHeight="1"/>
    <row r="587" ht="12.9" customHeight="1"/>
    <row r="588" ht="12.9" customHeight="1"/>
    <row r="589" ht="12.9" customHeight="1"/>
    <row r="590" ht="12.9" customHeight="1"/>
    <row r="591" ht="12.9" customHeight="1"/>
    <row r="592" ht="12.9" customHeight="1"/>
    <row r="593" ht="12.9" customHeight="1"/>
    <row r="594" ht="12.9" customHeight="1"/>
    <row r="595" ht="12.9" customHeight="1"/>
    <row r="596" ht="12.9" customHeight="1"/>
    <row r="597" ht="12.9" customHeight="1"/>
    <row r="598" ht="12.9" customHeight="1"/>
    <row r="599" ht="12.9" customHeight="1"/>
    <row r="600" ht="12.9" customHeight="1"/>
    <row r="601" ht="12.9" customHeight="1"/>
    <row r="602" ht="12.9" customHeight="1"/>
    <row r="603" ht="12.9" customHeight="1"/>
    <row r="604" ht="12.9" customHeight="1"/>
    <row r="605" ht="12.9" customHeight="1"/>
    <row r="606" ht="12.9" customHeight="1"/>
    <row r="607" ht="12.9" customHeight="1"/>
    <row r="608" ht="12.9" customHeight="1"/>
    <row r="609" ht="12.9" customHeight="1"/>
    <row r="610" ht="12.9" customHeight="1"/>
    <row r="611" ht="12.9" customHeight="1"/>
    <row r="612" ht="12.9" customHeight="1"/>
    <row r="613" ht="12.9" customHeight="1"/>
    <row r="614" ht="12.9" customHeight="1"/>
    <row r="615" ht="12.9" customHeight="1"/>
    <row r="616" ht="12.9" customHeight="1"/>
    <row r="617" ht="12.9" customHeight="1"/>
    <row r="618" ht="12.9" customHeight="1"/>
    <row r="619" ht="12.9" customHeight="1"/>
    <row r="620" ht="12.9" customHeight="1"/>
    <row r="621" ht="12.9" customHeight="1"/>
    <row r="622" ht="12.9" customHeight="1"/>
    <row r="623" ht="12.9" customHeight="1"/>
    <row r="624" ht="12.9" customHeight="1"/>
    <row r="625" ht="12.9" customHeight="1"/>
    <row r="626" ht="12.9" customHeight="1"/>
    <row r="627" ht="12.9" customHeight="1"/>
    <row r="628" ht="12.9" customHeight="1"/>
    <row r="629" ht="12.9" customHeight="1"/>
    <row r="630" ht="12.9" customHeight="1"/>
    <row r="631" ht="12.9" customHeight="1"/>
    <row r="632" ht="12.9" customHeight="1"/>
    <row r="633" ht="12.9" customHeight="1"/>
    <row r="634" ht="12.9" customHeight="1"/>
    <row r="635" ht="12.9" customHeight="1"/>
    <row r="636" ht="12.9" customHeight="1"/>
    <row r="637" ht="12.9" customHeight="1"/>
    <row r="638" ht="12.9" customHeight="1"/>
    <row r="639" ht="12.9" customHeight="1"/>
    <row r="640" ht="12.9" customHeight="1"/>
    <row r="641" ht="12.9" customHeight="1"/>
    <row r="642" ht="12.9" customHeight="1"/>
    <row r="643" ht="12.9" customHeight="1"/>
    <row r="644" ht="12.9" customHeight="1"/>
    <row r="645" ht="12.9" customHeight="1"/>
    <row r="646" ht="12.9" customHeight="1"/>
    <row r="647" ht="12.9" customHeight="1"/>
    <row r="648" ht="12.9" customHeight="1"/>
    <row r="649" ht="12.9" customHeight="1"/>
    <row r="650" ht="12.9" customHeight="1"/>
    <row r="651" ht="12.9" customHeight="1"/>
    <row r="652" ht="12.9" customHeight="1"/>
    <row r="653" ht="12.9" customHeight="1"/>
    <row r="654" ht="12.9" customHeight="1"/>
    <row r="655" ht="12.9" customHeight="1"/>
    <row r="656" ht="12.9" customHeight="1"/>
    <row r="657" ht="12.9" customHeight="1"/>
    <row r="658" ht="12.9" customHeight="1"/>
    <row r="659" ht="12.9" customHeight="1"/>
    <row r="660" ht="12.9" customHeight="1"/>
    <row r="661" ht="12.9" customHeight="1"/>
    <row r="662" ht="12.9" customHeight="1"/>
    <row r="663" ht="12.9" customHeight="1"/>
    <row r="664" ht="12.9" customHeight="1"/>
    <row r="665" ht="12.9" customHeight="1"/>
    <row r="666" ht="12.9" customHeight="1"/>
    <row r="667" ht="12.9" customHeight="1"/>
    <row r="668" ht="12.9" customHeight="1"/>
    <row r="669" ht="12.9" customHeight="1"/>
    <row r="670" ht="12.9" customHeight="1"/>
    <row r="671" ht="12.9" customHeight="1"/>
    <row r="672" ht="12.9" customHeight="1"/>
    <row r="673" ht="12.9" customHeight="1"/>
    <row r="674" ht="12.9" customHeight="1"/>
    <row r="675" ht="12.9" customHeight="1"/>
    <row r="676" ht="12.9" customHeight="1"/>
    <row r="677" ht="12.9" customHeight="1"/>
    <row r="678" ht="12.9" customHeight="1"/>
    <row r="679" ht="12.9" customHeight="1"/>
    <row r="680" ht="12.9" customHeight="1"/>
    <row r="681" ht="12.9" customHeight="1"/>
    <row r="682" ht="12.9" customHeight="1"/>
    <row r="683" ht="12.9" customHeight="1"/>
    <row r="684" ht="12.9" customHeight="1"/>
    <row r="685" ht="12.9" customHeight="1"/>
    <row r="686" ht="12.9" customHeight="1"/>
    <row r="687" ht="12.9" customHeight="1"/>
    <row r="688" ht="12.9" customHeight="1"/>
    <row r="689" ht="12.9" customHeight="1"/>
    <row r="690" ht="12.9" customHeight="1"/>
    <row r="691" ht="12.9" customHeight="1"/>
    <row r="692" ht="12.9" customHeight="1"/>
    <row r="693" ht="12.9" customHeight="1"/>
    <row r="694" ht="12.9" customHeight="1"/>
    <row r="695" ht="12.9" customHeight="1"/>
    <row r="696" ht="12.9" customHeight="1"/>
    <row r="697" ht="12.9" customHeight="1"/>
    <row r="698" ht="12.9" customHeight="1"/>
    <row r="699" ht="12.9" customHeight="1"/>
    <row r="700" ht="12.9" customHeight="1"/>
    <row r="701" ht="12.9" customHeight="1"/>
    <row r="702" ht="12.9" customHeight="1"/>
    <row r="703" ht="12.9" customHeight="1"/>
    <row r="704" ht="12.9" customHeight="1"/>
    <row r="705" ht="12.9" customHeight="1"/>
    <row r="706" ht="12.9" customHeight="1"/>
    <row r="707" ht="12.9" customHeight="1"/>
    <row r="708" ht="12.9" customHeight="1"/>
    <row r="709" ht="12.9" customHeight="1"/>
    <row r="710" ht="12.9" customHeight="1"/>
    <row r="711" ht="12.9" customHeight="1"/>
    <row r="712" ht="12.9" customHeight="1"/>
    <row r="713" ht="12.9" customHeight="1"/>
    <row r="714" ht="12.9" customHeight="1"/>
    <row r="715" ht="12.9" customHeight="1"/>
    <row r="716" ht="12.9" customHeight="1"/>
    <row r="717" ht="12.9" customHeight="1"/>
    <row r="718" ht="12.9" customHeight="1"/>
    <row r="719" ht="12.9" customHeight="1"/>
    <row r="720" ht="12.9" customHeight="1"/>
    <row r="721" ht="12.9" customHeight="1"/>
    <row r="722" ht="12.9" customHeight="1"/>
    <row r="723" ht="12.9" customHeight="1"/>
    <row r="724" ht="12.9" customHeight="1"/>
    <row r="725" ht="12.9" customHeight="1"/>
    <row r="726" ht="12.9" customHeight="1"/>
    <row r="727" ht="12.9" customHeight="1"/>
    <row r="728" ht="12.9" customHeight="1"/>
    <row r="729" ht="12.9" customHeight="1"/>
    <row r="730" ht="12.9" customHeight="1"/>
    <row r="731" ht="12.9" customHeight="1"/>
    <row r="732" ht="12.9" customHeight="1"/>
    <row r="733" ht="12.9" customHeight="1"/>
    <row r="734" ht="12.9" customHeight="1"/>
    <row r="735" ht="12.9" customHeight="1"/>
    <row r="736" ht="12.9" customHeight="1"/>
    <row r="737" ht="12.9" customHeight="1"/>
    <row r="738" ht="12.9" customHeight="1"/>
    <row r="739" ht="12.9" customHeight="1"/>
    <row r="740" ht="12.9" customHeight="1"/>
    <row r="741" ht="12.9" customHeight="1"/>
    <row r="742" ht="12.9" customHeight="1"/>
    <row r="743" ht="12.9" customHeight="1"/>
    <row r="744" ht="12.9" customHeight="1"/>
    <row r="745" ht="12.9" customHeight="1"/>
    <row r="746" ht="12.9" customHeight="1"/>
    <row r="747" ht="12.9" customHeight="1"/>
    <row r="748" ht="12.9" customHeight="1"/>
    <row r="749" ht="12.9" customHeight="1"/>
    <row r="750" ht="12.9" customHeight="1"/>
    <row r="751" ht="12.9" customHeight="1"/>
    <row r="752" ht="12.9" customHeight="1"/>
    <row r="753" ht="12.9" customHeight="1"/>
    <row r="754" ht="12.9" customHeight="1"/>
    <row r="755" ht="12.9" customHeight="1"/>
    <row r="756" ht="12.9" customHeight="1"/>
    <row r="757" ht="12.9" customHeight="1"/>
    <row r="758" ht="12.9" customHeight="1"/>
    <row r="759" ht="12.9" customHeight="1"/>
    <row r="760" ht="12.9" customHeight="1"/>
    <row r="761" ht="12.9" customHeight="1"/>
    <row r="762" ht="12.9" customHeight="1"/>
    <row r="763" ht="12.9" customHeight="1"/>
    <row r="764" ht="12.9" customHeight="1"/>
    <row r="765" ht="12.9" customHeight="1"/>
    <row r="766" ht="12.9" customHeight="1"/>
    <row r="767" ht="12.9" customHeight="1"/>
    <row r="768" ht="12.9" customHeight="1"/>
    <row r="769" ht="12.9" customHeight="1"/>
    <row r="770" ht="12.9" customHeight="1"/>
    <row r="771" ht="12.9" customHeight="1"/>
    <row r="772" ht="12.9" customHeight="1"/>
    <row r="773" ht="12.9" customHeight="1"/>
    <row r="774" ht="12.9" customHeight="1"/>
    <row r="775" ht="12.9" customHeight="1"/>
    <row r="776" ht="12.9" customHeight="1"/>
    <row r="777" ht="12.9" customHeight="1"/>
    <row r="778" ht="12.9" customHeight="1"/>
    <row r="779" ht="12.9" customHeight="1"/>
    <row r="780" ht="12.9" customHeight="1"/>
    <row r="781" ht="12.9" customHeight="1"/>
    <row r="782" ht="12.9" customHeight="1"/>
    <row r="783" ht="12.9" customHeight="1"/>
    <row r="784" ht="12.9" customHeight="1"/>
    <row r="785" ht="12.9" customHeight="1"/>
    <row r="786" ht="12.9" customHeight="1"/>
    <row r="787" ht="12.9" customHeight="1"/>
    <row r="788" ht="12.9" customHeight="1"/>
    <row r="789" ht="12.9" customHeight="1"/>
    <row r="790" ht="12.9" customHeight="1"/>
    <row r="791" ht="12.9" customHeight="1"/>
    <row r="792" ht="12.9" customHeight="1"/>
    <row r="793" ht="12.9" customHeight="1"/>
    <row r="794" ht="12.9" customHeight="1"/>
    <row r="795" ht="12.9" customHeight="1"/>
    <row r="796" ht="12.9" customHeight="1"/>
    <row r="797" ht="12.9" customHeight="1"/>
    <row r="798" ht="12.9" customHeight="1"/>
    <row r="799" ht="12.9" customHeight="1"/>
    <row r="800" ht="12.9" customHeight="1"/>
    <row r="801" ht="12.9" customHeight="1"/>
    <row r="802" ht="12.9" customHeight="1"/>
    <row r="803" ht="12.9" customHeight="1"/>
    <row r="804" ht="12.9" customHeight="1"/>
    <row r="805" ht="12.9" customHeight="1"/>
    <row r="806" ht="12.9" customHeight="1"/>
    <row r="807" ht="12.9" customHeight="1"/>
    <row r="808" ht="12.9" customHeight="1"/>
    <row r="809" ht="12.9" customHeight="1"/>
    <row r="810" ht="12.9" customHeight="1"/>
    <row r="811" ht="12.9" customHeight="1"/>
    <row r="812" ht="12.9" customHeight="1"/>
    <row r="813" ht="12.9" customHeight="1"/>
    <row r="814" ht="12.9" customHeight="1"/>
    <row r="815" ht="12.9" customHeight="1"/>
    <row r="816" ht="12.9" customHeight="1"/>
    <row r="817" ht="12.9" customHeight="1"/>
    <row r="818" ht="12.9" customHeight="1"/>
    <row r="819" ht="12.9" customHeight="1"/>
    <row r="820" ht="12.9" customHeight="1"/>
    <row r="821" ht="12.9" customHeight="1"/>
    <row r="822" ht="12.9" customHeight="1"/>
    <row r="823" ht="12.9" customHeight="1"/>
    <row r="824" ht="12.9" customHeight="1"/>
    <row r="825" ht="12.9" customHeight="1"/>
    <row r="826" ht="12.9" customHeight="1"/>
    <row r="827" ht="12.9" customHeight="1"/>
    <row r="828" ht="12.9" customHeight="1"/>
    <row r="829" ht="12.9" customHeight="1"/>
    <row r="830" ht="12.9" customHeight="1"/>
    <row r="831" ht="12.9" customHeight="1"/>
    <row r="832" ht="12.9" customHeight="1"/>
    <row r="833" ht="12.9" customHeight="1"/>
    <row r="834" ht="12.9" customHeight="1"/>
    <row r="835" ht="12.9" customHeight="1"/>
    <row r="836" ht="12.9" customHeight="1"/>
    <row r="837" ht="12.9" customHeight="1"/>
    <row r="838" ht="12.9" customHeight="1"/>
    <row r="839" ht="12.9" customHeight="1"/>
    <row r="840" ht="12.9" customHeight="1"/>
    <row r="841" ht="12.9" customHeight="1"/>
    <row r="842" ht="12.9" customHeight="1"/>
    <row r="843" ht="12.9" customHeight="1"/>
    <row r="844" ht="12.9" customHeight="1"/>
    <row r="845" ht="12.9" customHeight="1"/>
    <row r="846" ht="12.9" customHeight="1"/>
    <row r="847" ht="12.9" customHeight="1"/>
    <row r="848" ht="12.9" customHeight="1"/>
    <row r="849" ht="12.9" customHeight="1"/>
    <row r="850" ht="12.9" customHeight="1"/>
    <row r="851" ht="12.9" customHeight="1"/>
    <row r="852" ht="12.9" customHeight="1"/>
    <row r="853" ht="12.9" customHeight="1"/>
    <row r="854" ht="12.9" customHeight="1"/>
    <row r="855" ht="12.9" customHeight="1"/>
    <row r="856" ht="12.9" customHeight="1"/>
    <row r="857" ht="12.9" customHeight="1"/>
    <row r="858" ht="12.9" customHeight="1"/>
    <row r="859" ht="12.9" customHeight="1"/>
    <row r="860" ht="12.9" customHeight="1"/>
    <row r="861" ht="12.9" customHeight="1"/>
    <row r="862" ht="12.9" customHeight="1"/>
    <row r="863" ht="12.9" customHeight="1"/>
    <row r="864" ht="12.9" customHeight="1"/>
    <row r="865" ht="12.9" customHeight="1"/>
    <row r="866" ht="12.9" customHeight="1"/>
    <row r="867" ht="12.9" customHeight="1"/>
    <row r="868" ht="12.9" customHeight="1"/>
    <row r="869" ht="12.9" customHeight="1"/>
    <row r="870" ht="12.9" customHeight="1"/>
    <row r="871" ht="12.9" customHeight="1"/>
    <row r="872" ht="12.9" customHeight="1"/>
    <row r="873" ht="12.9" customHeight="1"/>
    <row r="874" ht="12.9" customHeight="1"/>
    <row r="875" ht="12.9" customHeight="1"/>
    <row r="876" ht="12.9" customHeight="1"/>
    <row r="877" ht="12.9" customHeight="1"/>
    <row r="878" ht="12.9" customHeight="1"/>
    <row r="879" ht="12.9" customHeight="1"/>
    <row r="880" ht="12.9" customHeight="1"/>
    <row r="881" ht="12.9" customHeight="1"/>
    <row r="882" ht="12.9" customHeight="1"/>
    <row r="883" ht="12.9" customHeight="1"/>
    <row r="884" ht="12.9" customHeight="1"/>
    <row r="885" ht="12.9" customHeight="1"/>
    <row r="886" ht="12.9" customHeight="1"/>
    <row r="887" ht="12.9" customHeight="1"/>
    <row r="888" ht="12.9" customHeight="1"/>
    <row r="889" ht="12.9" customHeight="1"/>
    <row r="890" ht="12.9" customHeight="1"/>
    <row r="891" ht="12.9" customHeight="1"/>
    <row r="892" ht="12.9" customHeight="1"/>
    <row r="893" ht="12.9" customHeight="1"/>
    <row r="894" ht="12.9" customHeight="1"/>
    <row r="895" ht="12.9" customHeight="1"/>
    <row r="896" ht="12.9" customHeight="1"/>
    <row r="897" ht="12.9" customHeight="1"/>
    <row r="898" ht="12.9" customHeight="1"/>
    <row r="899" ht="12.9" customHeight="1"/>
    <row r="900" ht="12.9" customHeight="1"/>
    <row r="901" ht="12.9" customHeight="1"/>
    <row r="902" ht="12.9" customHeight="1"/>
    <row r="903" ht="12.9" customHeight="1"/>
    <row r="904" ht="12.9" customHeight="1"/>
    <row r="905" ht="12.9" customHeight="1"/>
    <row r="906" ht="12.9" customHeight="1"/>
    <row r="907" ht="12.9" customHeight="1"/>
    <row r="908" ht="12.9" customHeight="1"/>
    <row r="909" ht="12.9" customHeight="1"/>
    <row r="910" ht="12.9" customHeight="1"/>
    <row r="911" ht="12.9" customHeight="1"/>
    <row r="912" ht="12.9" customHeight="1"/>
    <row r="913" ht="12.9" customHeight="1"/>
    <row r="914" ht="12.9" customHeight="1"/>
    <row r="915" ht="12.9" customHeight="1"/>
    <row r="916" ht="12.9" customHeight="1"/>
    <row r="917" ht="12.9" customHeight="1"/>
    <row r="918" ht="12.9" customHeight="1"/>
    <row r="919" ht="12.9" customHeight="1"/>
    <row r="920" ht="12.9" customHeight="1"/>
    <row r="921" ht="12.9" customHeight="1"/>
    <row r="922" ht="12.9" customHeight="1"/>
    <row r="923" ht="12.9" customHeight="1"/>
    <row r="924" ht="12.9" customHeight="1"/>
    <row r="925" ht="12.9" customHeight="1"/>
    <row r="926" ht="12.9" customHeight="1"/>
    <row r="927" ht="12.9" customHeight="1"/>
    <row r="928" ht="12.9" customHeight="1"/>
    <row r="929" ht="12.9" customHeight="1"/>
    <row r="930" ht="12.9" customHeight="1"/>
    <row r="931" ht="12.9" customHeight="1"/>
    <row r="932" ht="12.9" customHeight="1"/>
    <row r="933" ht="12.9" customHeight="1"/>
    <row r="934" ht="12.9" customHeight="1"/>
    <row r="935" ht="12.9" customHeight="1"/>
    <row r="936" ht="12.9" customHeight="1"/>
    <row r="937" ht="12.9" customHeight="1"/>
    <row r="938" ht="12.9" customHeight="1"/>
    <row r="939" ht="12.9" customHeight="1"/>
    <row r="940" ht="12.9" customHeight="1"/>
    <row r="941" ht="12.9" customHeight="1"/>
    <row r="942" ht="12.9" customHeight="1"/>
    <row r="943" ht="12.9" customHeight="1"/>
    <row r="944" ht="12.9" customHeight="1"/>
    <row r="945" ht="12.9" customHeight="1"/>
    <row r="946" ht="12.9" customHeight="1"/>
    <row r="947" ht="12.9" customHeight="1"/>
    <row r="948" ht="12.9" customHeight="1"/>
    <row r="949" ht="12.9" customHeight="1"/>
    <row r="950" ht="12.9" customHeight="1"/>
    <row r="951" ht="12.9" customHeight="1"/>
    <row r="952" ht="12.9" customHeight="1"/>
    <row r="953" ht="12.9" customHeight="1"/>
    <row r="954" ht="12.9" customHeight="1"/>
    <row r="955" ht="12.9" customHeight="1"/>
    <row r="956" ht="12.9" customHeight="1"/>
    <row r="957" ht="12.9" customHeight="1"/>
    <row r="958" ht="12.9" customHeight="1"/>
    <row r="959" ht="12.9" customHeight="1"/>
    <row r="960" ht="12.9" customHeight="1"/>
    <row r="961" ht="12.9" customHeight="1"/>
    <row r="962" ht="12.9" customHeight="1"/>
    <row r="963" ht="12.9" customHeight="1"/>
    <row r="964" ht="12.9" customHeight="1"/>
    <row r="965" ht="12.9" customHeight="1"/>
    <row r="966" ht="12.9" customHeight="1"/>
    <row r="967" ht="12.9" customHeight="1"/>
    <row r="968" ht="12.9" customHeight="1"/>
    <row r="969" ht="12.9" customHeight="1"/>
    <row r="970" ht="12.9" customHeight="1"/>
    <row r="971" ht="12.9" customHeight="1"/>
    <row r="972" ht="12.9" customHeight="1"/>
    <row r="973" ht="12.9" customHeight="1"/>
    <row r="974" ht="12.9" customHeight="1"/>
    <row r="975" ht="12.9" customHeight="1"/>
    <row r="976" ht="12.9" customHeight="1"/>
    <row r="977" ht="12.9" customHeight="1"/>
    <row r="978" ht="12.9" customHeight="1"/>
    <row r="979" ht="12.9" customHeight="1"/>
    <row r="980" ht="12.9" customHeight="1"/>
    <row r="981" ht="12.9" customHeight="1"/>
    <row r="982" ht="12.9" customHeight="1"/>
    <row r="983" ht="12.9" customHeight="1"/>
    <row r="984" ht="12.9" customHeight="1"/>
    <row r="985" ht="12.9" customHeight="1"/>
    <row r="986" ht="12.9" customHeight="1"/>
    <row r="987" ht="12.9" customHeight="1"/>
    <row r="988" ht="12.9" customHeight="1"/>
    <row r="989" ht="12.9" customHeight="1"/>
    <row r="990" ht="12.9" customHeight="1"/>
    <row r="991" ht="12.9" customHeight="1"/>
    <row r="992" ht="12.9" customHeight="1"/>
    <row r="993" ht="12.9" customHeight="1"/>
    <row r="994" ht="12.9" customHeight="1"/>
    <row r="995" ht="12.9" customHeight="1"/>
    <row r="996" ht="12.9" customHeight="1"/>
    <row r="997" ht="12.9" customHeight="1"/>
  </sheetData>
  <mergeCells count="15">
    <mergeCell ref="A133:J133"/>
    <mergeCell ref="A4:A5"/>
    <mergeCell ref="B4:D4"/>
    <mergeCell ref="E4:G4"/>
    <mergeCell ref="H4:J4"/>
    <mergeCell ref="A7:J7"/>
    <mergeCell ref="A65:A66"/>
    <mergeCell ref="B65:D65"/>
    <mergeCell ref="E65:G65"/>
    <mergeCell ref="H65:J65"/>
    <mergeCell ref="A68:J68"/>
    <mergeCell ref="A130:A131"/>
    <mergeCell ref="B130:D130"/>
    <mergeCell ref="E130:G130"/>
    <mergeCell ref="H130:J130"/>
  </mergeCells>
  <pageMargins left="0.78740157480314965" right="0.78740157480314965" top="0.78740157480314965" bottom="0.78740157480314965" header="0.51181102362204722" footer="0.62992125984251968"/>
  <pageSetup paperSize="9" scale="92" firstPageNumber="67" orientation="portrait" useFirstPageNumber="1" r:id="rId1"/>
  <headerFooter alignWithMargins="0">
    <oddFooter>&amp;C&amp;"Times New Roman,обычный"&amp;9&amp;P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988"/>
  <sheetViews>
    <sheetView topLeftCell="A122" zoomScale="90" zoomScaleNormal="90" zoomScaleSheetLayoutView="86" workbookViewId="0">
      <selection activeCell="L127" sqref="L127"/>
    </sheetView>
  </sheetViews>
  <sheetFormatPr defaultColWidth="9.33203125" defaultRowHeight="12"/>
  <cols>
    <col min="1" max="1" width="11" style="360" customWidth="1"/>
    <col min="2" max="9" width="9.33203125" style="375"/>
    <col min="10" max="10" width="9.33203125" style="375" customWidth="1"/>
    <col min="11" max="42" width="9.33203125" style="360" customWidth="1"/>
    <col min="43" max="43" width="3.6640625" style="360" customWidth="1"/>
    <col min="44" max="54" width="9.33203125" style="360" customWidth="1"/>
    <col min="55" max="16384" width="9.33203125" style="360"/>
  </cols>
  <sheetData>
    <row r="1" spans="1:10" ht="18" customHeight="1">
      <c r="A1" s="232" t="s">
        <v>217</v>
      </c>
    </row>
    <row r="2" spans="1:10" ht="18" customHeight="1">
      <c r="A2" s="376" t="s">
        <v>218</v>
      </c>
    </row>
    <row r="3" spans="1:10" ht="15" customHeight="1">
      <c r="A3" s="2398" t="s">
        <v>186</v>
      </c>
      <c r="B3" s="2400" t="s">
        <v>11</v>
      </c>
      <c r="C3" s="2400"/>
      <c r="D3" s="2400"/>
      <c r="E3" s="2400" t="s">
        <v>13</v>
      </c>
      <c r="F3" s="2400"/>
      <c r="G3" s="2400"/>
      <c r="H3" s="2400" t="s">
        <v>14</v>
      </c>
      <c r="I3" s="2400"/>
      <c r="J3" s="2400"/>
    </row>
    <row r="4" spans="1:10" ht="15" customHeight="1">
      <c r="A4" s="2399"/>
      <c r="B4" s="363" t="s">
        <v>187</v>
      </c>
      <c r="C4" s="363" t="s">
        <v>188</v>
      </c>
      <c r="D4" s="363" t="s">
        <v>189</v>
      </c>
      <c r="E4" s="363" t="s">
        <v>187</v>
      </c>
      <c r="F4" s="363" t="s">
        <v>188</v>
      </c>
      <c r="G4" s="363" t="s">
        <v>189</v>
      </c>
      <c r="H4" s="363" t="s">
        <v>187</v>
      </c>
      <c r="I4" s="363" t="s">
        <v>188</v>
      </c>
      <c r="J4" s="364" t="s">
        <v>189</v>
      </c>
    </row>
    <row r="5" spans="1:10" ht="12.9" customHeight="1">
      <c r="A5" s="365"/>
      <c r="B5" s="366"/>
      <c r="C5" s="366"/>
      <c r="D5" s="366"/>
      <c r="E5" s="366"/>
      <c r="F5" s="366"/>
      <c r="G5" s="366"/>
      <c r="H5" s="366"/>
      <c r="I5" s="366"/>
      <c r="J5" s="366"/>
    </row>
    <row r="6" spans="1:10" ht="12.9" customHeight="1">
      <c r="A6" s="2397" t="s">
        <v>1</v>
      </c>
      <c r="B6" s="2397"/>
      <c r="C6" s="2397"/>
      <c r="D6" s="2397"/>
      <c r="E6" s="2397"/>
      <c r="F6" s="2397"/>
      <c r="G6" s="2397"/>
      <c r="H6" s="2397"/>
      <c r="I6" s="2397"/>
      <c r="J6" s="2397"/>
    </row>
    <row r="7" spans="1:10" s="369" customFormat="1" ht="26.1" customHeight="1">
      <c r="A7" s="367" t="s">
        <v>11</v>
      </c>
      <c r="B7" s="368">
        <v>548247</v>
      </c>
      <c r="C7" s="368">
        <v>279225</v>
      </c>
      <c r="D7" s="368">
        <v>269022</v>
      </c>
      <c r="E7" s="368">
        <v>129949</v>
      </c>
      <c r="F7" s="368">
        <v>64502</v>
      </c>
      <c r="G7" s="368">
        <v>65447</v>
      </c>
      <c r="H7" s="368">
        <v>418298</v>
      </c>
      <c r="I7" s="368">
        <v>214723</v>
      </c>
      <c r="J7" s="368">
        <v>203575</v>
      </c>
    </row>
    <row r="8" spans="1:10" s="369" customFormat="1" ht="8.25" customHeight="1">
      <c r="A8" s="370"/>
      <c r="B8" s="368"/>
      <c r="C8" s="368"/>
      <c r="D8" s="368"/>
      <c r="E8" s="368"/>
      <c r="F8" s="368"/>
      <c r="G8" s="368"/>
      <c r="H8" s="368"/>
      <c r="I8" s="368"/>
      <c r="J8" s="368"/>
    </row>
    <row r="9" spans="1:10" s="369" customFormat="1" ht="12.9" customHeight="1">
      <c r="A9" s="360" t="s">
        <v>190</v>
      </c>
    </row>
    <row r="10" spans="1:10" ht="9" customHeight="1"/>
    <row r="11" spans="1:10" ht="12.9" customHeight="1">
      <c r="A11" s="373" t="s">
        <v>191</v>
      </c>
      <c r="B11" s="374">
        <v>13962</v>
      </c>
      <c r="C11" s="374">
        <v>7191</v>
      </c>
      <c r="D11" s="374">
        <v>6771</v>
      </c>
      <c r="E11" s="374">
        <v>3238</v>
      </c>
      <c r="F11" s="374">
        <v>1675</v>
      </c>
      <c r="G11" s="374">
        <v>1563</v>
      </c>
      <c r="H11" s="374">
        <v>10724</v>
      </c>
      <c r="I11" s="374">
        <v>5516</v>
      </c>
      <c r="J11" s="374">
        <v>5208</v>
      </c>
    </row>
    <row r="12" spans="1:10" ht="12.9" customHeight="1">
      <c r="A12" s="373" t="s">
        <v>100</v>
      </c>
      <c r="B12" s="374">
        <v>15251</v>
      </c>
      <c r="C12" s="374">
        <v>7725</v>
      </c>
      <c r="D12" s="374">
        <v>7526</v>
      </c>
      <c r="E12" s="374">
        <v>3347</v>
      </c>
      <c r="F12" s="374">
        <v>1673</v>
      </c>
      <c r="G12" s="374">
        <v>1674</v>
      </c>
      <c r="H12" s="374">
        <v>11904</v>
      </c>
      <c r="I12" s="374">
        <v>6052</v>
      </c>
      <c r="J12" s="374">
        <v>5852</v>
      </c>
    </row>
    <row r="13" spans="1:10" ht="12.9" customHeight="1">
      <c r="A13" s="373" t="s">
        <v>102</v>
      </c>
      <c r="B13" s="374">
        <v>14652</v>
      </c>
      <c r="C13" s="374">
        <v>7573</v>
      </c>
      <c r="D13" s="374">
        <v>7079</v>
      </c>
      <c r="E13" s="374">
        <v>3176</v>
      </c>
      <c r="F13" s="374">
        <v>1638</v>
      </c>
      <c r="G13" s="374">
        <v>1538</v>
      </c>
      <c r="H13" s="374">
        <v>11476</v>
      </c>
      <c r="I13" s="374">
        <v>5935</v>
      </c>
      <c r="J13" s="374">
        <v>5541</v>
      </c>
    </row>
    <row r="14" spans="1:10" ht="12.9" customHeight="1">
      <c r="A14" s="373" t="s">
        <v>108</v>
      </c>
      <c r="B14" s="374">
        <v>13231</v>
      </c>
      <c r="C14" s="374">
        <v>6760</v>
      </c>
      <c r="D14" s="374">
        <v>6471</v>
      </c>
      <c r="E14" s="374">
        <v>2908</v>
      </c>
      <c r="F14" s="374">
        <v>1480</v>
      </c>
      <c r="G14" s="374">
        <v>1428</v>
      </c>
      <c r="H14" s="374">
        <v>10323</v>
      </c>
      <c r="I14" s="374">
        <v>5280</v>
      </c>
      <c r="J14" s="374">
        <v>5043</v>
      </c>
    </row>
    <row r="15" spans="1:10" ht="12.9" customHeight="1">
      <c r="A15" s="373" t="s">
        <v>192</v>
      </c>
      <c r="B15" s="374">
        <v>14037</v>
      </c>
      <c r="C15" s="374">
        <v>7152</v>
      </c>
      <c r="D15" s="374">
        <v>6885</v>
      </c>
      <c r="E15" s="374">
        <v>3323</v>
      </c>
      <c r="F15" s="374">
        <v>1688</v>
      </c>
      <c r="G15" s="374">
        <v>1635</v>
      </c>
      <c r="H15" s="374">
        <v>10714</v>
      </c>
      <c r="I15" s="374">
        <v>5464</v>
      </c>
      <c r="J15" s="374">
        <v>5250</v>
      </c>
    </row>
    <row r="16" spans="1:10" s="369" customFormat="1" ht="12.9" customHeight="1">
      <c r="A16" s="370" t="s">
        <v>193</v>
      </c>
      <c r="B16" s="368">
        <v>71133</v>
      </c>
      <c r="C16" s="368">
        <v>36401</v>
      </c>
      <c r="D16" s="368">
        <v>34732</v>
      </c>
      <c r="E16" s="368">
        <v>15992</v>
      </c>
      <c r="F16" s="368">
        <v>8154</v>
      </c>
      <c r="G16" s="368">
        <v>7838</v>
      </c>
      <c r="H16" s="368">
        <v>55141</v>
      </c>
      <c r="I16" s="368">
        <v>28247</v>
      </c>
      <c r="J16" s="368">
        <v>26894</v>
      </c>
    </row>
    <row r="17" spans="1:10" ht="12.9" customHeight="1">
      <c r="B17" s="374"/>
      <c r="C17" s="374"/>
      <c r="D17" s="374"/>
      <c r="E17" s="374"/>
      <c r="F17" s="374"/>
      <c r="G17" s="374"/>
      <c r="H17" s="374"/>
      <c r="I17" s="374"/>
      <c r="J17" s="374"/>
    </row>
    <row r="18" spans="1:10" ht="12.9" customHeight="1">
      <c r="A18" s="373" t="s">
        <v>194</v>
      </c>
      <c r="B18" s="374">
        <v>14988</v>
      </c>
      <c r="C18" s="374">
        <v>7768</v>
      </c>
      <c r="D18" s="374">
        <v>7220</v>
      </c>
      <c r="E18" s="374">
        <v>3589</v>
      </c>
      <c r="F18" s="374">
        <v>1870</v>
      </c>
      <c r="G18" s="374">
        <v>1719</v>
      </c>
      <c r="H18" s="374">
        <v>11399</v>
      </c>
      <c r="I18" s="374">
        <v>5898</v>
      </c>
      <c r="J18" s="374">
        <v>5501</v>
      </c>
    </row>
    <row r="19" spans="1:10" ht="12.9" customHeight="1">
      <c r="A19" s="373" t="s">
        <v>195</v>
      </c>
      <c r="B19" s="374">
        <v>14347</v>
      </c>
      <c r="C19" s="374">
        <v>7384</v>
      </c>
      <c r="D19" s="374">
        <v>6963</v>
      </c>
      <c r="E19" s="374">
        <v>3924</v>
      </c>
      <c r="F19" s="374">
        <v>1974</v>
      </c>
      <c r="G19" s="374">
        <v>1950</v>
      </c>
      <c r="H19" s="374">
        <v>10423</v>
      </c>
      <c r="I19" s="374">
        <v>5410</v>
      </c>
      <c r="J19" s="374">
        <v>5013</v>
      </c>
    </row>
    <row r="20" spans="1:10" ht="12.9" customHeight="1">
      <c r="A20" s="373" t="s">
        <v>107</v>
      </c>
      <c r="B20" s="374">
        <v>13928</v>
      </c>
      <c r="C20" s="374">
        <v>7208</v>
      </c>
      <c r="D20" s="374">
        <v>6720</v>
      </c>
      <c r="E20" s="374">
        <v>3960</v>
      </c>
      <c r="F20" s="374">
        <v>2003</v>
      </c>
      <c r="G20" s="374">
        <v>1957</v>
      </c>
      <c r="H20" s="374">
        <v>9968</v>
      </c>
      <c r="I20" s="374">
        <v>5205</v>
      </c>
      <c r="J20" s="374">
        <v>4763</v>
      </c>
    </row>
    <row r="21" spans="1:10" ht="12.9" customHeight="1">
      <c r="A21" s="373" t="s">
        <v>196</v>
      </c>
      <c r="B21" s="374">
        <v>13455</v>
      </c>
      <c r="C21" s="374">
        <v>6873</v>
      </c>
      <c r="D21" s="374">
        <v>6582</v>
      </c>
      <c r="E21" s="374">
        <v>4594</v>
      </c>
      <c r="F21" s="374">
        <v>2322</v>
      </c>
      <c r="G21" s="374">
        <v>2272</v>
      </c>
      <c r="H21" s="374">
        <v>8861</v>
      </c>
      <c r="I21" s="374">
        <v>4551</v>
      </c>
      <c r="J21" s="374">
        <v>4310</v>
      </c>
    </row>
    <row r="22" spans="1:10" ht="12.9" customHeight="1">
      <c r="A22" s="373" t="s">
        <v>197</v>
      </c>
      <c r="B22" s="374">
        <v>13053</v>
      </c>
      <c r="C22" s="374">
        <v>6728</v>
      </c>
      <c r="D22" s="374">
        <v>6325</v>
      </c>
      <c r="E22" s="374">
        <v>2988</v>
      </c>
      <c r="F22" s="374">
        <v>1535</v>
      </c>
      <c r="G22" s="374">
        <v>1453</v>
      </c>
      <c r="H22" s="374">
        <v>10065</v>
      </c>
      <c r="I22" s="374">
        <v>5193</v>
      </c>
      <c r="J22" s="374">
        <v>4872</v>
      </c>
    </row>
    <row r="23" spans="1:10" s="369" customFormat="1" ht="12.9" customHeight="1">
      <c r="A23" s="370" t="s">
        <v>198</v>
      </c>
      <c r="B23" s="368">
        <v>69771</v>
      </c>
      <c r="C23" s="368">
        <v>35961</v>
      </c>
      <c r="D23" s="368">
        <v>33810</v>
      </c>
      <c r="E23" s="368">
        <v>19055</v>
      </c>
      <c r="F23" s="368">
        <v>9704</v>
      </c>
      <c r="G23" s="368">
        <v>9351</v>
      </c>
      <c r="H23" s="368">
        <v>50716</v>
      </c>
      <c r="I23" s="368">
        <v>26257</v>
      </c>
      <c r="J23" s="368">
        <v>24459</v>
      </c>
    </row>
    <row r="24" spans="1:10" ht="12.9" customHeight="1">
      <c r="B24" s="374"/>
      <c r="C24" s="374"/>
      <c r="D24" s="374"/>
      <c r="E24" s="374"/>
      <c r="F24" s="374"/>
      <c r="G24" s="374"/>
      <c r="H24" s="374"/>
      <c r="I24" s="374"/>
      <c r="J24" s="374"/>
    </row>
    <row r="25" spans="1:10" ht="12.9" customHeight="1">
      <c r="A25" s="373" t="s">
        <v>199</v>
      </c>
      <c r="B25" s="374">
        <v>12979</v>
      </c>
      <c r="C25" s="374">
        <v>6581</v>
      </c>
      <c r="D25" s="374">
        <v>6398</v>
      </c>
      <c r="E25" s="374">
        <v>3269</v>
      </c>
      <c r="F25" s="374">
        <v>1686</v>
      </c>
      <c r="G25" s="374">
        <v>1583</v>
      </c>
      <c r="H25" s="374">
        <v>9710</v>
      </c>
      <c r="I25" s="374">
        <v>4895</v>
      </c>
      <c r="J25" s="374">
        <v>4815</v>
      </c>
    </row>
    <row r="26" spans="1:10" ht="12.9" customHeight="1">
      <c r="A26" s="373" t="s">
        <v>200</v>
      </c>
      <c r="B26" s="374">
        <v>11553</v>
      </c>
      <c r="C26" s="374">
        <v>5928</v>
      </c>
      <c r="D26" s="374">
        <v>5625</v>
      </c>
      <c r="E26" s="374">
        <v>2839</v>
      </c>
      <c r="F26" s="374">
        <v>1475</v>
      </c>
      <c r="G26" s="374">
        <v>1364</v>
      </c>
      <c r="H26" s="374">
        <v>8714</v>
      </c>
      <c r="I26" s="374">
        <v>4453</v>
      </c>
      <c r="J26" s="374">
        <v>4261</v>
      </c>
    </row>
    <row r="27" spans="1:10" ht="12.9" customHeight="1">
      <c r="A27" s="373" t="s">
        <v>201</v>
      </c>
      <c r="B27" s="374">
        <v>9250</v>
      </c>
      <c r="C27" s="374">
        <v>4835</v>
      </c>
      <c r="D27" s="374">
        <v>4415</v>
      </c>
      <c r="E27" s="374">
        <v>2109</v>
      </c>
      <c r="F27" s="374">
        <v>1112</v>
      </c>
      <c r="G27" s="374">
        <v>997</v>
      </c>
      <c r="H27" s="374">
        <v>7141</v>
      </c>
      <c r="I27" s="374">
        <v>3723</v>
      </c>
      <c r="J27" s="374">
        <v>3418</v>
      </c>
    </row>
    <row r="28" spans="1:10" ht="12.9" customHeight="1">
      <c r="A28" s="373" t="s">
        <v>202</v>
      </c>
      <c r="B28" s="374">
        <v>10488</v>
      </c>
      <c r="C28" s="374">
        <v>5465</v>
      </c>
      <c r="D28" s="374">
        <v>5023</v>
      </c>
      <c r="E28" s="374">
        <v>2256</v>
      </c>
      <c r="F28" s="374">
        <v>1189</v>
      </c>
      <c r="G28" s="374">
        <v>1067</v>
      </c>
      <c r="H28" s="374">
        <v>8232</v>
      </c>
      <c r="I28" s="374">
        <v>4276</v>
      </c>
      <c r="J28" s="374">
        <v>3956</v>
      </c>
    </row>
    <row r="29" spans="1:10" ht="12.9" customHeight="1">
      <c r="A29" s="373" t="s">
        <v>203</v>
      </c>
      <c r="B29" s="374">
        <v>9065</v>
      </c>
      <c r="C29" s="374">
        <v>4630</v>
      </c>
      <c r="D29" s="374">
        <v>4435</v>
      </c>
      <c r="E29" s="374">
        <v>1840</v>
      </c>
      <c r="F29" s="374">
        <v>944</v>
      </c>
      <c r="G29" s="374">
        <v>896</v>
      </c>
      <c r="H29" s="374">
        <v>7225</v>
      </c>
      <c r="I29" s="374">
        <v>3686</v>
      </c>
      <c r="J29" s="374">
        <v>3539</v>
      </c>
    </row>
    <row r="30" spans="1:10" s="369" customFormat="1" ht="12.9" customHeight="1">
      <c r="A30" s="370" t="s">
        <v>204</v>
      </c>
      <c r="B30" s="368">
        <v>53335</v>
      </c>
      <c r="C30" s="368">
        <v>27439</v>
      </c>
      <c r="D30" s="368">
        <v>25896</v>
      </c>
      <c r="E30" s="368">
        <v>12313</v>
      </c>
      <c r="F30" s="368">
        <v>6406</v>
      </c>
      <c r="G30" s="368">
        <v>5907</v>
      </c>
      <c r="H30" s="368">
        <v>41022</v>
      </c>
      <c r="I30" s="368">
        <v>21033</v>
      </c>
      <c r="J30" s="368">
        <v>19989</v>
      </c>
    </row>
    <row r="31" spans="1:10" ht="12.9" customHeight="1">
      <c r="B31" s="374"/>
      <c r="C31" s="374"/>
      <c r="D31" s="374"/>
      <c r="E31" s="374"/>
      <c r="F31" s="374"/>
      <c r="G31" s="374"/>
      <c r="H31" s="374"/>
      <c r="I31" s="374"/>
      <c r="J31" s="374"/>
    </row>
    <row r="32" spans="1:10" ht="12.9" customHeight="1">
      <c r="A32" s="373" t="s">
        <v>205</v>
      </c>
      <c r="B32" s="374">
        <v>8737</v>
      </c>
      <c r="C32" s="374">
        <v>4543</v>
      </c>
      <c r="D32" s="374">
        <v>4194</v>
      </c>
      <c r="E32" s="374">
        <v>1917</v>
      </c>
      <c r="F32" s="374">
        <v>1022</v>
      </c>
      <c r="G32" s="374">
        <v>895</v>
      </c>
      <c r="H32" s="374">
        <v>6820</v>
      </c>
      <c r="I32" s="374">
        <v>3521</v>
      </c>
      <c r="J32" s="374">
        <v>3299</v>
      </c>
    </row>
    <row r="33" spans="1:10" ht="12.9" customHeight="1">
      <c r="A33" s="373" t="s">
        <v>105</v>
      </c>
      <c r="B33" s="374">
        <v>8904</v>
      </c>
      <c r="C33" s="374">
        <v>4597</v>
      </c>
      <c r="D33" s="374">
        <v>4307</v>
      </c>
      <c r="E33" s="374">
        <v>1862</v>
      </c>
      <c r="F33" s="374">
        <v>945</v>
      </c>
      <c r="G33" s="374">
        <v>917</v>
      </c>
      <c r="H33" s="374">
        <v>7042</v>
      </c>
      <c r="I33" s="374">
        <v>3652</v>
      </c>
      <c r="J33" s="374">
        <v>3390</v>
      </c>
    </row>
    <row r="34" spans="1:10" ht="12.9" customHeight="1">
      <c r="A34" s="373" t="s">
        <v>206</v>
      </c>
      <c r="B34" s="374">
        <v>8379</v>
      </c>
      <c r="C34" s="374">
        <v>4304</v>
      </c>
      <c r="D34" s="374">
        <v>4075</v>
      </c>
      <c r="E34" s="374">
        <v>1795</v>
      </c>
      <c r="F34" s="374">
        <v>881</v>
      </c>
      <c r="G34" s="374">
        <v>914</v>
      </c>
      <c r="H34" s="374">
        <v>6584</v>
      </c>
      <c r="I34" s="374">
        <v>3423</v>
      </c>
      <c r="J34" s="374">
        <v>3161</v>
      </c>
    </row>
    <row r="35" spans="1:10" ht="12.9" customHeight="1">
      <c r="A35" s="373" t="s">
        <v>207</v>
      </c>
      <c r="B35" s="374">
        <v>8216</v>
      </c>
      <c r="C35" s="374">
        <v>4234</v>
      </c>
      <c r="D35" s="374">
        <v>3982</v>
      </c>
      <c r="E35" s="374">
        <v>1716</v>
      </c>
      <c r="F35" s="374">
        <v>885</v>
      </c>
      <c r="G35" s="374">
        <v>831</v>
      </c>
      <c r="H35" s="374">
        <v>6500</v>
      </c>
      <c r="I35" s="374">
        <v>3349</v>
      </c>
      <c r="J35" s="374">
        <v>3151</v>
      </c>
    </row>
    <row r="36" spans="1:10" ht="12.9" customHeight="1">
      <c r="A36" s="373" t="s">
        <v>104</v>
      </c>
      <c r="B36" s="374">
        <v>8183</v>
      </c>
      <c r="C36" s="374">
        <v>4181</v>
      </c>
      <c r="D36" s="374">
        <v>4002</v>
      </c>
      <c r="E36" s="374">
        <v>1703</v>
      </c>
      <c r="F36" s="374">
        <v>878</v>
      </c>
      <c r="G36" s="374">
        <v>825</v>
      </c>
      <c r="H36" s="374">
        <v>6480</v>
      </c>
      <c r="I36" s="374">
        <v>3303</v>
      </c>
      <c r="J36" s="374">
        <v>3177</v>
      </c>
    </row>
    <row r="37" spans="1:10" s="369" customFormat="1" ht="12.9" customHeight="1">
      <c r="A37" s="370" t="s">
        <v>208</v>
      </c>
      <c r="B37" s="368">
        <v>42419</v>
      </c>
      <c r="C37" s="368">
        <v>21859</v>
      </c>
      <c r="D37" s="368">
        <v>20560</v>
      </c>
      <c r="E37" s="368">
        <v>8993</v>
      </c>
      <c r="F37" s="368">
        <v>4611</v>
      </c>
      <c r="G37" s="368">
        <v>4382</v>
      </c>
      <c r="H37" s="368">
        <v>33426</v>
      </c>
      <c r="I37" s="368">
        <v>17248</v>
      </c>
      <c r="J37" s="368">
        <v>16178</v>
      </c>
    </row>
    <row r="38" spans="1:10" s="369" customFormat="1" ht="12.9" customHeight="1">
      <c r="A38" s="370"/>
      <c r="B38" s="374"/>
      <c r="C38" s="374"/>
      <c r="D38" s="374"/>
      <c r="E38" s="374"/>
      <c r="F38" s="374"/>
      <c r="G38" s="374"/>
      <c r="H38" s="374"/>
      <c r="I38" s="374"/>
      <c r="J38" s="374"/>
    </row>
    <row r="39" spans="1:10" ht="12.9" customHeight="1">
      <c r="A39" s="373" t="s">
        <v>103</v>
      </c>
      <c r="B39" s="374">
        <v>8786</v>
      </c>
      <c r="C39" s="374">
        <v>4597</v>
      </c>
      <c r="D39" s="374">
        <v>4189</v>
      </c>
      <c r="E39" s="374">
        <v>1885</v>
      </c>
      <c r="F39" s="374">
        <v>1003</v>
      </c>
      <c r="G39" s="374">
        <v>882</v>
      </c>
      <c r="H39" s="374">
        <v>6901</v>
      </c>
      <c r="I39" s="374">
        <v>3594</v>
      </c>
      <c r="J39" s="374">
        <v>3307</v>
      </c>
    </row>
    <row r="40" spans="1:10" ht="12.9" customHeight="1">
      <c r="A40" s="373" t="s">
        <v>106</v>
      </c>
      <c r="B40" s="374">
        <v>9088</v>
      </c>
      <c r="C40" s="374">
        <v>4716</v>
      </c>
      <c r="D40" s="374">
        <v>4372</v>
      </c>
      <c r="E40" s="374">
        <v>2008</v>
      </c>
      <c r="F40" s="374">
        <v>1017</v>
      </c>
      <c r="G40" s="374">
        <v>991</v>
      </c>
      <c r="H40" s="374">
        <v>7080</v>
      </c>
      <c r="I40" s="374">
        <v>3699</v>
      </c>
      <c r="J40" s="374">
        <v>3381</v>
      </c>
    </row>
    <row r="41" spans="1:10" ht="12.9" customHeight="1">
      <c r="A41" s="373" t="s">
        <v>209</v>
      </c>
      <c r="B41" s="374">
        <v>9249</v>
      </c>
      <c r="C41" s="374">
        <v>4861</v>
      </c>
      <c r="D41" s="374">
        <v>4388</v>
      </c>
      <c r="E41" s="374">
        <v>1968</v>
      </c>
      <c r="F41" s="374">
        <v>1005</v>
      </c>
      <c r="G41" s="374">
        <v>963</v>
      </c>
      <c r="H41" s="374">
        <v>7281</v>
      </c>
      <c r="I41" s="374">
        <v>3856</v>
      </c>
      <c r="J41" s="374">
        <v>3425</v>
      </c>
    </row>
    <row r="42" spans="1:10" ht="12.9" customHeight="1">
      <c r="A42" s="373" t="s">
        <v>210</v>
      </c>
      <c r="B42" s="374">
        <v>9077</v>
      </c>
      <c r="C42" s="374">
        <v>4801</v>
      </c>
      <c r="D42" s="374">
        <v>4276</v>
      </c>
      <c r="E42" s="374">
        <v>1774</v>
      </c>
      <c r="F42" s="374">
        <v>922</v>
      </c>
      <c r="G42" s="374">
        <v>852</v>
      </c>
      <c r="H42" s="374">
        <v>7303</v>
      </c>
      <c r="I42" s="374">
        <v>3879</v>
      </c>
      <c r="J42" s="374">
        <v>3424</v>
      </c>
    </row>
    <row r="43" spans="1:10" ht="12.9" customHeight="1">
      <c r="A43" s="373" t="s">
        <v>211</v>
      </c>
      <c r="B43" s="374">
        <v>9477</v>
      </c>
      <c r="C43" s="374">
        <v>4914</v>
      </c>
      <c r="D43" s="374">
        <v>4563</v>
      </c>
      <c r="E43" s="374">
        <v>1987</v>
      </c>
      <c r="F43" s="374">
        <v>960</v>
      </c>
      <c r="G43" s="374">
        <v>1027</v>
      </c>
      <c r="H43" s="374">
        <v>7490</v>
      </c>
      <c r="I43" s="374">
        <v>3954</v>
      </c>
      <c r="J43" s="374">
        <v>3536</v>
      </c>
    </row>
    <row r="44" spans="1:10" s="369" customFormat="1" ht="12.75" customHeight="1">
      <c r="A44" s="370" t="s">
        <v>88</v>
      </c>
      <c r="B44" s="368">
        <v>45677</v>
      </c>
      <c r="C44" s="368">
        <v>23889</v>
      </c>
      <c r="D44" s="368">
        <v>21788</v>
      </c>
      <c r="E44" s="368">
        <v>9622</v>
      </c>
      <c r="F44" s="368">
        <v>4907</v>
      </c>
      <c r="G44" s="368">
        <v>4715</v>
      </c>
      <c r="H44" s="368">
        <v>36055</v>
      </c>
      <c r="I44" s="368">
        <v>18982</v>
      </c>
      <c r="J44" s="368">
        <v>17073</v>
      </c>
    </row>
    <row r="45" spans="1:10" ht="12.9" customHeight="1">
      <c r="B45" s="374"/>
      <c r="C45" s="374"/>
      <c r="D45" s="374"/>
      <c r="E45" s="374"/>
      <c r="F45" s="374"/>
      <c r="G45" s="374"/>
      <c r="H45" s="374"/>
      <c r="I45" s="374"/>
      <c r="J45" s="374"/>
    </row>
    <row r="46" spans="1:10" ht="12.9" customHeight="1">
      <c r="A46" s="373" t="s">
        <v>212</v>
      </c>
      <c r="B46" s="374">
        <v>9641</v>
      </c>
      <c r="C46" s="374">
        <v>5039</v>
      </c>
      <c r="D46" s="374">
        <v>4602</v>
      </c>
      <c r="E46" s="374">
        <v>2088</v>
      </c>
      <c r="F46" s="374">
        <v>1076</v>
      </c>
      <c r="G46" s="374">
        <v>1012</v>
      </c>
      <c r="H46" s="374">
        <v>7553</v>
      </c>
      <c r="I46" s="374">
        <v>3963</v>
      </c>
      <c r="J46" s="374">
        <v>3590</v>
      </c>
    </row>
    <row r="47" spans="1:10" ht="12.9" customHeight="1">
      <c r="A47" s="373" t="s">
        <v>213</v>
      </c>
      <c r="B47" s="374">
        <v>9938</v>
      </c>
      <c r="C47" s="374">
        <v>5171</v>
      </c>
      <c r="D47" s="374">
        <v>4767</v>
      </c>
      <c r="E47" s="374">
        <v>2154</v>
      </c>
      <c r="F47" s="374">
        <v>1149</v>
      </c>
      <c r="G47" s="374">
        <v>1005</v>
      </c>
      <c r="H47" s="374">
        <v>7784</v>
      </c>
      <c r="I47" s="374">
        <v>4022</v>
      </c>
      <c r="J47" s="374">
        <v>3762</v>
      </c>
    </row>
    <row r="48" spans="1:10" ht="12.9" customHeight="1">
      <c r="A48" s="373" t="s">
        <v>214</v>
      </c>
      <c r="B48" s="374">
        <v>9495</v>
      </c>
      <c r="C48" s="374">
        <v>4911</v>
      </c>
      <c r="D48" s="374">
        <v>4584</v>
      </c>
      <c r="E48" s="374">
        <v>2207</v>
      </c>
      <c r="F48" s="374">
        <v>1117</v>
      </c>
      <c r="G48" s="374">
        <v>1090</v>
      </c>
      <c r="H48" s="374">
        <v>7288</v>
      </c>
      <c r="I48" s="374">
        <v>3794</v>
      </c>
      <c r="J48" s="374">
        <v>3494</v>
      </c>
    </row>
    <row r="49" spans="1:10" ht="12.9" customHeight="1">
      <c r="A49" s="373" t="s">
        <v>215</v>
      </c>
      <c r="B49" s="374">
        <v>9444</v>
      </c>
      <c r="C49" s="374">
        <v>4908</v>
      </c>
      <c r="D49" s="374">
        <v>4536</v>
      </c>
      <c r="E49" s="374">
        <v>2197</v>
      </c>
      <c r="F49" s="374">
        <v>1156</v>
      </c>
      <c r="G49" s="374">
        <v>1041</v>
      </c>
      <c r="H49" s="374">
        <v>7247</v>
      </c>
      <c r="I49" s="374">
        <v>3752</v>
      </c>
      <c r="J49" s="374">
        <v>3495</v>
      </c>
    </row>
    <row r="50" spans="1:10" ht="12.9" customHeight="1">
      <c r="A50" s="373" t="s">
        <v>216</v>
      </c>
      <c r="B50" s="374">
        <v>9035</v>
      </c>
      <c r="C50" s="374">
        <v>4747</v>
      </c>
      <c r="D50" s="374">
        <v>4288</v>
      </c>
      <c r="E50" s="374">
        <v>2106</v>
      </c>
      <c r="F50" s="374">
        <v>1070</v>
      </c>
      <c r="G50" s="374">
        <v>1036</v>
      </c>
      <c r="H50" s="374">
        <v>6929</v>
      </c>
      <c r="I50" s="374">
        <v>3677</v>
      </c>
      <c r="J50" s="374">
        <v>3252</v>
      </c>
    </row>
    <row r="51" spans="1:10" s="369" customFormat="1" ht="12.9" customHeight="1">
      <c r="A51" s="370" t="s">
        <v>89</v>
      </c>
      <c r="B51" s="368">
        <v>47553</v>
      </c>
      <c r="C51" s="368">
        <v>24776</v>
      </c>
      <c r="D51" s="368">
        <v>22777</v>
      </c>
      <c r="E51" s="368">
        <v>10752</v>
      </c>
      <c r="F51" s="368">
        <v>5568</v>
      </c>
      <c r="G51" s="368">
        <v>5184</v>
      </c>
      <c r="H51" s="368">
        <v>36801</v>
      </c>
      <c r="I51" s="368">
        <v>19208</v>
      </c>
      <c r="J51" s="368">
        <v>17593</v>
      </c>
    </row>
    <row r="52" spans="1:10" s="369" customFormat="1" ht="12.9" customHeight="1">
      <c r="A52" s="370"/>
      <c r="B52" s="368"/>
      <c r="C52" s="368"/>
      <c r="D52" s="368"/>
      <c r="E52" s="368"/>
      <c r="F52" s="368"/>
      <c r="G52" s="368"/>
      <c r="H52" s="368"/>
      <c r="I52" s="368"/>
      <c r="J52" s="368"/>
    </row>
    <row r="53" spans="1:10" s="369" customFormat="1" ht="12.9" customHeight="1">
      <c r="A53" s="370"/>
      <c r="B53" s="368"/>
      <c r="C53" s="368"/>
      <c r="D53" s="368"/>
      <c r="E53" s="368"/>
      <c r="F53" s="368"/>
      <c r="G53" s="368"/>
      <c r="H53" s="368"/>
      <c r="I53" s="368"/>
      <c r="J53" s="368"/>
    </row>
    <row r="54" spans="1:10" s="369" customFormat="1" ht="12.9" customHeight="1">
      <c r="A54" s="370"/>
      <c r="B54" s="368"/>
      <c r="C54" s="368"/>
      <c r="D54" s="368"/>
      <c r="E54" s="368"/>
      <c r="F54" s="368"/>
      <c r="G54" s="368"/>
      <c r="H54" s="368"/>
      <c r="I54" s="368"/>
      <c r="J54" s="368"/>
    </row>
    <row r="55" spans="1:10" s="369" customFormat="1" ht="12.9" customHeight="1">
      <c r="A55" s="370"/>
      <c r="B55" s="368"/>
      <c r="C55" s="368"/>
      <c r="D55" s="368"/>
      <c r="E55" s="368"/>
      <c r="F55" s="368"/>
      <c r="G55" s="368"/>
      <c r="H55" s="368"/>
      <c r="I55" s="368"/>
      <c r="J55" s="368"/>
    </row>
    <row r="56" spans="1:10" s="369" customFormat="1" ht="12.9" customHeight="1">
      <c r="A56" s="370"/>
      <c r="B56" s="368"/>
      <c r="C56" s="368"/>
      <c r="D56" s="368"/>
      <c r="E56" s="368"/>
      <c r="F56" s="368"/>
      <c r="G56" s="368"/>
      <c r="H56" s="368"/>
      <c r="I56" s="368"/>
      <c r="J56" s="368"/>
    </row>
    <row r="57" spans="1:10" s="369" customFormat="1" ht="12.9" customHeight="1">
      <c r="A57" s="370"/>
      <c r="B57" s="368"/>
      <c r="C57" s="368"/>
      <c r="D57" s="368"/>
      <c r="E57" s="368"/>
      <c r="F57" s="368"/>
      <c r="G57" s="368"/>
      <c r="H57" s="368"/>
      <c r="I57" s="368"/>
      <c r="J57" s="368"/>
    </row>
    <row r="58" spans="1:10" s="369" customFormat="1" ht="12.9" customHeight="1">
      <c r="A58" s="370"/>
      <c r="B58" s="368"/>
      <c r="C58" s="368"/>
      <c r="D58" s="368"/>
      <c r="E58" s="368"/>
      <c r="F58" s="368"/>
      <c r="G58" s="368"/>
      <c r="H58" s="368"/>
      <c r="I58" s="368"/>
      <c r="J58" s="368"/>
    </row>
    <row r="59" spans="1:10" s="369" customFormat="1" ht="12.9" customHeight="1">
      <c r="A59" s="370"/>
      <c r="B59" s="368"/>
      <c r="C59" s="368"/>
      <c r="D59" s="368"/>
      <c r="E59" s="368"/>
      <c r="F59" s="368"/>
      <c r="G59" s="368"/>
      <c r="H59" s="368"/>
      <c r="I59" s="368"/>
      <c r="J59" s="368"/>
    </row>
    <row r="60" spans="1:10" s="369" customFormat="1" ht="12.9" customHeight="1">
      <c r="A60" s="370"/>
      <c r="B60" s="368"/>
      <c r="C60" s="368"/>
      <c r="D60" s="368"/>
      <c r="E60" s="368"/>
      <c r="F60" s="368"/>
      <c r="G60" s="368"/>
      <c r="H60" s="368"/>
      <c r="I60" s="368"/>
      <c r="J60" s="368"/>
    </row>
    <row r="61" spans="1:10" s="369" customFormat="1" ht="12.9" customHeight="1">
      <c r="A61" s="370"/>
      <c r="B61" s="368"/>
      <c r="C61" s="368"/>
      <c r="D61" s="368"/>
      <c r="E61" s="368"/>
      <c r="F61" s="368"/>
      <c r="G61" s="368"/>
      <c r="H61" s="368"/>
      <c r="I61" s="368"/>
      <c r="J61" s="368"/>
    </row>
    <row r="62" spans="1:10" s="369" customFormat="1" ht="12.9" customHeight="1">
      <c r="A62" s="370"/>
      <c r="B62" s="368"/>
      <c r="C62" s="368"/>
      <c r="D62" s="368"/>
      <c r="E62" s="368"/>
      <c r="F62" s="368"/>
      <c r="G62" s="368"/>
      <c r="H62" s="368"/>
      <c r="I62" s="368"/>
      <c r="J62" s="368"/>
    </row>
    <row r="63" spans="1:10" s="369" customFormat="1" ht="12.9" customHeight="1">
      <c r="A63" s="370"/>
      <c r="B63" s="368"/>
      <c r="C63" s="368"/>
      <c r="D63" s="368"/>
      <c r="E63" s="368"/>
      <c r="F63" s="368"/>
      <c r="G63" s="368"/>
      <c r="H63" s="368"/>
      <c r="I63" s="368"/>
      <c r="J63" s="368"/>
    </row>
    <row r="64" spans="1:10" s="369" customFormat="1" ht="12.9" customHeight="1">
      <c r="A64" s="370"/>
      <c r="B64" s="368"/>
      <c r="C64" s="368"/>
      <c r="D64" s="368"/>
      <c r="E64" s="368"/>
      <c r="F64" s="368"/>
      <c r="G64" s="368"/>
      <c r="H64" s="368"/>
      <c r="I64" s="368"/>
      <c r="J64" s="368"/>
    </row>
    <row r="65" spans="1:10" s="369" customFormat="1" ht="12.9" customHeight="1">
      <c r="A65" s="370"/>
      <c r="B65" s="368"/>
      <c r="C65" s="368"/>
      <c r="D65" s="368"/>
      <c r="E65" s="368"/>
      <c r="F65" s="368"/>
      <c r="G65" s="368"/>
      <c r="H65" s="368"/>
      <c r="I65" s="368"/>
      <c r="J65" s="368"/>
    </row>
    <row r="66" spans="1:10" ht="12.9" customHeight="1">
      <c r="A66" s="373" t="s">
        <v>115</v>
      </c>
      <c r="B66" s="374">
        <v>9081</v>
      </c>
      <c r="C66" s="374">
        <v>4905</v>
      </c>
      <c r="D66" s="374">
        <v>4176</v>
      </c>
      <c r="E66" s="374">
        <v>2427</v>
      </c>
      <c r="F66" s="374">
        <v>1296</v>
      </c>
      <c r="G66" s="374">
        <v>1131</v>
      </c>
      <c r="H66" s="374">
        <v>6654</v>
      </c>
      <c r="I66" s="374">
        <v>3609</v>
      </c>
      <c r="J66" s="374">
        <v>3045</v>
      </c>
    </row>
    <row r="67" spans="1:10" ht="12.9" customHeight="1">
      <c r="A67" s="373" t="s">
        <v>219</v>
      </c>
      <c r="B67" s="374">
        <v>8740</v>
      </c>
      <c r="C67" s="374">
        <v>4641</v>
      </c>
      <c r="D67" s="374">
        <v>4099</v>
      </c>
      <c r="E67" s="374">
        <v>2353</v>
      </c>
      <c r="F67" s="374">
        <v>1224</v>
      </c>
      <c r="G67" s="374">
        <v>1129</v>
      </c>
      <c r="H67" s="374">
        <v>6387</v>
      </c>
      <c r="I67" s="374">
        <v>3417</v>
      </c>
      <c r="J67" s="374">
        <v>2970</v>
      </c>
    </row>
    <row r="68" spans="1:10" ht="12.9" customHeight="1">
      <c r="A68" s="373" t="s">
        <v>220</v>
      </c>
      <c r="B68" s="374">
        <v>8691</v>
      </c>
      <c r="C68" s="374">
        <v>4499</v>
      </c>
      <c r="D68" s="374">
        <v>4192</v>
      </c>
      <c r="E68" s="374">
        <v>2325</v>
      </c>
      <c r="F68" s="374">
        <v>1085</v>
      </c>
      <c r="G68" s="374">
        <v>1240</v>
      </c>
      <c r="H68" s="374">
        <v>6366</v>
      </c>
      <c r="I68" s="374">
        <v>3414</v>
      </c>
      <c r="J68" s="374">
        <v>2952</v>
      </c>
    </row>
    <row r="69" spans="1:10" ht="12.9" customHeight="1">
      <c r="A69" s="373" t="s">
        <v>221</v>
      </c>
      <c r="B69" s="374">
        <v>9042</v>
      </c>
      <c r="C69" s="374">
        <v>4728</v>
      </c>
      <c r="D69" s="374">
        <v>4314</v>
      </c>
      <c r="E69" s="374">
        <v>2373</v>
      </c>
      <c r="F69" s="374">
        <v>1199</v>
      </c>
      <c r="G69" s="374">
        <v>1174</v>
      </c>
      <c r="H69" s="374">
        <v>6669</v>
      </c>
      <c r="I69" s="374">
        <v>3529</v>
      </c>
      <c r="J69" s="374">
        <v>3140</v>
      </c>
    </row>
    <row r="70" spans="1:10" ht="12.9" customHeight="1">
      <c r="A70" s="373" t="s">
        <v>222</v>
      </c>
      <c r="B70" s="374">
        <v>8872</v>
      </c>
      <c r="C70" s="374">
        <v>4683</v>
      </c>
      <c r="D70" s="374">
        <v>4189</v>
      </c>
      <c r="E70" s="374">
        <v>2268</v>
      </c>
      <c r="F70" s="374">
        <v>1159</v>
      </c>
      <c r="G70" s="374">
        <v>1109</v>
      </c>
      <c r="H70" s="374">
        <v>6604</v>
      </c>
      <c r="I70" s="374">
        <v>3524</v>
      </c>
      <c r="J70" s="374">
        <v>3080</v>
      </c>
    </row>
    <row r="71" spans="1:10" s="369" customFormat="1" ht="12.9" customHeight="1">
      <c r="A71" s="370" t="s">
        <v>90</v>
      </c>
      <c r="B71" s="368">
        <v>44426</v>
      </c>
      <c r="C71" s="368">
        <v>23456</v>
      </c>
      <c r="D71" s="368">
        <v>20970</v>
      </c>
      <c r="E71" s="368">
        <v>11746</v>
      </c>
      <c r="F71" s="368">
        <v>5963</v>
      </c>
      <c r="G71" s="368">
        <v>5783</v>
      </c>
      <c r="H71" s="368">
        <v>32680</v>
      </c>
      <c r="I71" s="368">
        <v>17493</v>
      </c>
      <c r="J71" s="368">
        <v>15187</v>
      </c>
    </row>
    <row r="72" spans="1:10" s="369" customFormat="1" ht="11.4" customHeight="1">
      <c r="B72" s="374"/>
      <c r="C72" s="374"/>
      <c r="D72" s="374"/>
      <c r="E72" s="374"/>
      <c r="F72" s="374"/>
      <c r="G72" s="374"/>
      <c r="H72" s="374"/>
      <c r="I72" s="374"/>
      <c r="J72" s="374"/>
    </row>
    <row r="73" spans="1:10" ht="12.9" customHeight="1">
      <c r="A73" s="373" t="s">
        <v>223</v>
      </c>
      <c r="B73" s="374">
        <v>8386</v>
      </c>
      <c r="C73" s="374">
        <v>4426</v>
      </c>
      <c r="D73" s="374">
        <v>3960</v>
      </c>
      <c r="E73" s="374">
        <v>2038</v>
      </c>
      <c r="F73" s="374">
        <v>1030</v>
      </c>
      <c r="G73" s="374">
        <v>1008</v>
      </c>
      <c r="H73" s="374">
        <v>6348</v>
      </c>
      <c r="I73" s="374">
        <v>3396</v>
      </c>
      <c r="J73" s="374">
        <v>2952</v>
      </c>
    </row>
    <row r="74" spans="1:10" ht="12.9" customHeight="1">
      <c r="A74" s="373" t="s">
        <v>224</v>
      </c>
      <c r="B74" s="374">
        <v>7998</v>
      </c>
      <c r="C74" s="374">
        <v>4116</v>
      </c>
      <c r="D74" s="374">
        <v>3882</v>
      </c>
      <c r="E74" s="374">
        <v>1887</v>
      </c>
      <c r="F74" s="374">
        <v>956</v>
      </c>
      <c r="G74" s="374">
        <v>931</v>
      </c>
      <c r="H74" s="374">
        <v>6111</v>
      </c>
      <c r="I74" s="374">
        <v>3160</v>
      </c>
      <c r="J74" s="374">
        <v>2951</v>
      </c>
    </row>
    <row r="75" spans="1:10" ht="12.9" customHeight="1">
      <c r="A75" s="373" t="s">
        <v>225</v>
      </c>
      <c r="B75" s="374">
        <v>7537</v>
      </c>
      <c r="C75" s="374">
        <v>4030</v>
      </c>
      <c r="D75" s="374">
        <v>3507</v>
      </c>
      <c r="E75" s="374">
        <v>1814</v>
      </c>
      <c r="F75" s="374">
        <v>944</v>
      </c>
      <c r="G75" s="374">
        <v>870</v>
      </c>
      <c r="H75" s="374">
        <v>5723</v>
      </c>
      <c r="I75" s="374">
        <v>3086</v>
      </c>
      <c r="J75" s="374">
        <v>2637</v>
      </c>
    </row>
    <row r="76" spans="1:10" ht="12.9" customHeight="1">
      <c r="A76" s="373" t="s">
        <v>226</v>
      </c>
      <c r="B76" s="374">
        <v>6999</v>
      </c>
      <c r="C76" s="374">
        <v>3626</v>
      </c>
      <c r="D76" s="374">
        <v>3373</v>
      </c>
      <c r="E76" s="374">
        <v>1681</v>
      </c>
      <c r="F76" s="374">
        <v>795</v>
      </c>
      <c r="G76" s="374">
        <v>886</v>
      </c>
      <c r="H76" s="374">
        <v>5318</v>
      </c>
      <c r="I76" s="374">
        <v>2831</v>
      </c>
      <c r="J76" s="374">
        <v>2487</v>
      </c>
    </row>
    <row r="77" spans="1:10" ht="12.9" customHeight="1">
      <c r="A77" s="373" t="s">
        <v>227</v>
      </c>
      <c r="B77" s="374">
        <v>6674</v>
      </c>
      <c r="C77" s="374">
        <v>3532</v>
      </c>
      <c r="D77" s="374">
        <v>3142</v>
      </c>
      <c r="E77" s="374">
        <v>1632</v>
      </c>
      <c r="F77" s="374">
        <v>801</v>
      </c>
      <c r="G77" s="374">
        <v>831</v>
      </c>
      <c r="H77" s="374">
        <v>5042</v>
      </c>
      <c r="I77" s="374">
        <v>2731</v>
      </c>
      <c r="J77" s="374">
        <v>2311</v>
      </c>
    </row>
    <row r="78" spans="1:10" s="369" customFormat="1" ht="12.9" customHeight="1">
      <c r="A78" s="370" t="s">
        <v>91</v>
      </c>
      <c r="B78" s="368">
        <v>37594</v>
      </c>
      <c r="C78" s="368">
        <v>19730</v>
      </c>
      <c r="D78" s="368">
        <v>17864</v>
      </c>
      <c r="E78" s="368">
        <v>9052</v>
      </c>
      <c r="F78" s="368">
        <v>4526</v>
      </c>
      <c r="G78" s="368">
        <v>4526</v>
      </c>
      <c r="H78" s="368">
        <v>28542</v>
      </c>
      <c r="I78" s="368">
        <v>15204</v>
      </c>
      <c r="J78" s="368">
        <v>13338</v>
      </c>
    </row>
    <row r="79" spans="1:10" ht="11.1" customHeight="1">
      <c r="B79" s="374"/>
      <c r="C79" s="374"/>
      <c r="D79" s="374"/>
      <c r="E79" s="374"/>
      <c r="F79" s="374"/>
      <c r="G79" s="374"/>
      <c r="H79" s="374"/>
      <c r="I79" s="374"/>
      <c r="J79" s="374"/>
    </row>
    <row r="80" spans="1:10" ht="12.9" customHeight="1">
      <c r="A80" s="373" t="s">
        <v>228</v>
      </c>
      <c r="B80" s="374">
        <v>6302</v>
      </c>
      <c r="C80" s="374">
        <v>3175</v>
      </c>
      <c r="D80" s="374">
        <v>3127</v>
      </c>
      <c r="E80" s="374">
        <v>1557</v>
      </c>
      <c r="F80" s="374">
        <v>710</v>
      </c>
      <c r="G80" s="374">
        <v>847</v>
      </c>
      <c r="H80" s="374">
        <v>4745</v>
      </c>
      <c r="I80" s="374">
        <v>2465</v>
      </c>
      <c r="J80" s="374">
        <v>2280</v>
      </c>
    </row>
    <row r="81" spans="1:10" ht="12.9" customHeight="1">
      <c r="A81" s="373" t="s">
        <v>229</v>
      </c>
      <c r="B81" s="374">
        <v>6092</v>
      </c>
      <c r="C81" s="374">
        <v>3165</v>
      </c>
      <c r="D81" s="374">
        <v>2927</v>
      </c>
      <c r="E81" s="374">
        <v>1457</v>
      </c>
      <c r="F81" s="374">
        <v>695</v>
      </c>
      <c r="G81" s="374">
        <v>762</v>
      </c>
      <c r="H81" s="374">
        <v>4635</v>
      </c>
      <c r="I81" s="374">
        <v>2470</v>
      </c>
      <c r="J81" s="374">
        <v>2165</v>
      </c>
    </row>
    <row r="82" spans="1:10" ht="12.9" customHeight="1">
      <c r="A82" s="373" t="s">
        <v>112</v>
      </c>
      <c r="B82" s="374">
        <v>5848</v>
      </c>
      <c r="C82" s="374">
        <v>2944</v>
      </c>
      <c r="D82" s="374">
        <v>2904</v>
      </c>
      <c r="E82" s="374">
        <v>1539</v>
      </c>
      <c r="F82" s="374">
        <v>735</v>
      </c>
      <c r="G82" s="374">
        <v>804</v>
      </c>
      <c r="H82" s="374">
        <v>4309</v>
      </c>
      <c r="I82" s="374">
        <v>2209</v>
      </c>
      <c r="J82" s="374">
        <v>2100</v>
      </c>
    </row>
    <row r="83" spans="1:10" ht="12.9" customHeight="1">
      <c r="A83" s="373" t="s">
        <v>230</v>
      </c>
      <c r="B83" s="374">
        <v>5310</v>
      </c>
      <c r="C83" s="374">
        <v>2739</v>
      </c>
      <c r="D83" s="374">
        <v>2571</v>
      </c>
      <c r="E83" s="374">
        <v>1201</v>
      </c>
      <c r="F83" s="374">
        <v>629</v>
      </c>
      <c r="G83" s="374">
        <v>572</v>
      </c>
      <c r="H83" s="374">
        <v>4109</v>
      </c>
      <c r="I83" s="374">
        <v>2110</v>
      </c>
      <c r="J83" s="374">
        <v>1999</v>
      </c>
    </row>
    <row r="84" spans="1:10" ht="12.9" customHeight="1">
      <c r="A84" s="373" t="s">
        <v>231</v>
      </c>
      <c r="B84" s="374">
        <v>5389</v>
      </c>
      <c r="C84" s="374">
        <v>2730</v>
      </c>
      <c r="D84" s="374">
        <v>2659</v>
      </c>
      <c r="E84" s="374">
        <v>1263</v>
      </c>
      <c r="F84" s="374">
        <v>638</v>
      </c>
      <c r="G84" s="374">
        <v>625</v>
      </c>
      <c r="H84" s="374">
        <v>4126</v>
      </c>
      <c r="I84" s="374">
        <v>2092</v>
      </c>
      <c r="J84" s="374">
        <v>2034</v>
      </c>
    </row>
    <row r="85" spans="1:10" s="369" customFormat="1" ht="12.9" customHeight="1">
      <c r="A85" s="370" t="s">
        <v>92</v>
      </c>
      <c r="B85" s="368">
        <v>28941</v>
      </c>
      <c r="C85" s="368">
        <v>14753</v>
      </c>
      <c r="D85" s="368">
        <v>14188</v>
      </c>
      <c r="E85" s="368">
        <v>7017</v>
      </c>
      <c r="F85" s="368">
        <v>3407</v>
      </c>
      <c r="G85" s="368">
        <v>3610</v>
      </c>
      <c r="H85" s="368">
        <v>21924</v>
      </c>
      <c r="I85" s="368">
        <v>11346</v>
      </c>
      <c r="J85" s="368">
        <v>10578</v>
      </c>
    </row>
    <row r="86" spans="1:10" ht="11.1" customHeight="1">
      <c r="B86" s="374"/>
      <c r="C86" s="374"/>
      <c r="D86" s="374"/>
      <c r="E86" s="374"/>
      <c r="F86" s="374"/>
      <c r="G86" s="374"/>
      <c r="H86" s="374"/>
      <c r="I86" s="374"/>
      <c r="J86" s="374"/>
    </row>
    <row r="87" spans="1:10" ht="12.9" customHeight="1">
      <c r="A87" s="373" t="s">
        <v>232</v>
      </c>
      <c r="B87" s="374">
        <v>5244</v>
      </c>
      <c r="C87" s="374">
        <v>2652</v>
      </c>
      <c r="D87" s="374">
        <v>2592</v>
      </c>
      <c r="E87" s="374">
        <v>1246</v>
      </c>
      <c r="F87" s="374">
        <v>623</v>
      </c>
      <c r="G87" s="374">
        <v>623</v>
      </c>
      <c r="H87" s="374">
        <v>3998</v>
      </c>
      <c r="I87" s="374">
        <v>2029</v>
      </c>
      <c r="J87" s="374">
        <v>1969</v>
      </c>
    </row>
    <row r="88" spans="1:10" ht="12.9" customHeight="1">
      <c r="A88" s="373" t="s">
        <v>233</v>
      </c>
      <c r="B88" s="374">
        <v>4852</v>
      </c>
      <c r="C88" s="374">
        <v>2484</v>
      </c>
      <c r="D88" s="374">
        <v>2368</v>
      </c>
      <c r="E88" s="374">
        <v>1143</v>
      </c>
      <c r="F88" s="374">
        <v>549</v>
      </c>
      <c r="G88" s="374">
        <v>594</v>
      </c>
      <c r="H88" s="374">
        <v>3709</v>
      </c>
      <c r="I88" s="374">
        <v>1935</v>
      </c>
      <c r="J88" s="374">
        <v>1774</v>
      </c>
    </row>
    <row r="89" spans="1:10" ht="12.9" customHeight="1">
      <c r="A89" s="373" t="s">
        <v>234</v>
      </c>
      <c r="B89" s="374">
        <v>4962</v>
      </c>
      <c r="C89" s="374">
        <v>2505</v>
      </c>
      <c r="D89" s="374">
        <v>2457</v>
      </c>
      <c r="E89" s="374">
        <v>1160</v>
      </c>
      <c r="F89" s="374">
        <v>561</v>
      </c>
      <c r="G89" s="374">
        <v>599</v>
      </c>
      <c r="H89" s="374">
        <v>3802</v>
      </c>
      <c r="I89" s="374">
        <v>1944</v>
      </c>
      <c r="J89" s="374">
        <v>1858</v>
      </c>
    </row>
    <row r="90" spans="1:10" ht="12.9" customHeight="1">
      <c r="A90" s="373" t="s">
        <v>235</v>
      </c>
      <c r="B90" s="374">
        <v>4687</v>
      </c>
      <c r="C90" s="374">
        <v>2313</v>
      </c>
      <c r="D90" s="374">
        <v>2374</v>
      </c>
      <c r="E90" s="374">
        <v>1177</v>
      </c>
      <c r="F90" s="374">
        <v>525</v>
      </c>
      <c r="G90" s="374">
        <v>652</v>
      </c>
      <c r="H90" s="374">
        <v>3510</v>
      </c>
      <c r="I90" s="374">
        <v>1788</v>
      </c>
      <c r="J90" s="374">
        <v>1722</v>
      </c>
    </row>
    <row r="91" spans="1:10" ht="12.9" customHeight="1">
      <c r="A91" s="373" t="s">
        <v>236</v>
      </c>
      <c r="B91" s="374">
        <v>4843</v>
      </c>
      <c r="C91" s="374">
        <v>2473</v>
      </c>
      <c r="D91" s="374">
        <v>2370</v>
      </c>
      <c r="E91" s="374">
        <v>1157</v>
      </c>
      <c r="F91" s="374">
        <v>524</v>
      </c>
      <c r="G91" s="374">
        <v>633</v>
      </c>
      <c r="H91" s="374">
        <v>3686</v>
      </c>
      <c r="I91" s="374">
        <v>1949</v>
      </c>
      <c r="J91" s="374">
        <v>1737</v>
      </c>
    </row>
    <row r="92" spans="1:10" s="369" customFormat="1" ht="12.9" customHeight="1">
      <c r="A92" s="370" t="s">
        <v>93</v>
      </c>
      <c r="B92" s="368">
        <v>24588</v>
      </c>
      <c r="C92" s="368">
        <v>12427</v>
      </c>
      <c r="D92" s="368">
        <v>12161</v>
      </c>
      <c r="E92" s="368">
        <v>5883</v>
      </c>
      <c r="F92" s="368">
        <v>2782</v>
      </c>
      <c r="G92" s="368">
        <v>3101</v>
      </c>
      <c r="H92" s="368">
        <v>18705</v>
      </c>
      <c r="I92" s="368">
        <v>9645</v>
      </c>
      <c r="J92" s="368">
        <v>9060</v>
      </c>
    </row>
    <row r="93" spans="1:10" ht="12" customHeight="1">
      <c r="B93" s="374"/>
      <c r="C93" s="374"/>
      <c r="D93" s="374"/>
      <c r="E93" s="374"/>
      <c r="F93" s="374"/>
      <c r="G93" s="374"/>
      <c r="H93" s="374"/>
      <c r="I93" s="374"/>
      <c r="J93" s="374"/>
    </row>
    <row r="94" spans="1:10" ht="12.9" customHeight="1">
      <c r="A94" s="373" t="s">
        <v>237</v>
      </c>
      <c r="B94" s="374">
        <v>4773</v>
      </c>
      <c r="C94" s="374">
        <v>2367</v>
      </c>
      <c r="D94" s="374">
        <v>2406</v>
      </c>
      <c r="E94" s="374">
        <v>1221</v>
      </c>
      <c r="F94" s="374">
        <v>585</v>
      </c>
      <c r="G94" s="374">
        <v>636</v>
      </c>
      <c r="H94" s="374">
        <v>3552</v>
      </c>
      <c r="I94" s="374">
        <v>1782</v>
      </c>
      <c r="J94" s="374">
        <v>1770</v>
      </c>
    </row>
    <row r="95" spans="1:10" ht="12.9" customHeight="1">
      <c r="A95" s="373" t="s">
        <v>110</v>
      </c>
      <c r="B95" s="374">
        <v>4633</v>
      </c>
      <c r="C95" s="374">
        <v>2262</v>
      </c>
      <c r="D95" s="374">
        <v>2371</v>
      </c>
      <c r="E95" s="374">
        <v>1151</v>
      </c>
      <c r="F95" s="374">
        <v>513</v>
      </c>
      <c r="G95" s="374">
        <v>638</v>
      </c>
      <c r="H95" s="374">
        <v>3482</v>
      </c>
      <c r="I95" s="374">
        <v>1749</v>
      </c>
      <c r="J95" s="374">
        <v>1733</v>
      </c>
    </row>
    <row r="96" spans="1:10" ht="12.9" customHeight="1">
      <c r="A96" s="373" t="s">
        <v>238</v>
      </c>
      <c r="B96" s="374">
        <v>4626</v>
      </c>
      <c r="C96" s="374">
        <v>2257</v>
      </c>
      <c r="D96" s="374">
        <v>2369</v>
      </c>
      <c r="E96" s="374">
        <v>1112</v>
      </c>
      <c r="F96" s="374">
        <v>528</v>
      </c>
      <c r="G96" s="374">
        <v>584</v>
      </c>
      <c r="H96" s="374">
        <v>3514</v>
      </c>
      <c r="I96" s="374">
        <v>1729</v>
      </c>
      <c r="J96" s="374">
        <v>1785</v>
      </c>
    </row>
    <row r="97" spans="1:10" ht="12.9" customHeight="1">
      <c r="A97" s="373" t="s">
        <v>239</v>
      </c>
      <c r="B97" s="374">
        <v>4358</v>
      </c>
      <c r="C97" s="374">
        <v>2120</v>
      </c>
      <c r="D97" s="374">
        <v>2238</v>
      </c>
      <c r="E97" s="374">
        <v>1040</v>
      </c>
      <c r="F97" s="374">
        <v>482</v>
      </c>
      <c r="G97" s="374">
        <v>558</v>
      </c>
      <c r="H97" s="374">
        <v>3318</v>
      </c>
      <c r="I97" s="374">
        <v>1638</v>
      </c>
      <c r="J97" s="374">
        <v>1680</v>
      </c>
    </row>
    <row r="98" spans="1:10" ht="12.9" customHeight="1">
      <c r="A98" s="373" t="s">
        <v>240</v>
      </c>
      <c r="B98" s="374">
        <v>4271</v>
      </c>
      <c r="C98" s="374">
        <v>2034</v>
      </c>
      <c r="D98" s="374">
        <v>2237</v>
      </c>
      <c r="E98" s="374">
        <v>976</v>
      </c>
      <c r="F98" s="374">
        <v>430</v>
      </c>
      <c r="G98" s="374">
        <v>546</v>
      </c>
      <c r="H98" s="374">
        <v>3295</v>
      </c>
      <c r="I98" s="374">
        <v>1604</v>
      </c>
      <c r="J98" s="374">
        <v>1691</v>
      </c>
    </row>
    <row r="99" spans="1:10" s="369" customFormat="1" ht="12.9" customHeight="1">
      <c r="A99" s="370" t="s">
        <v>95</v>
      </c>
      <c r="B99" s="368">
        <v>22661</v>
      </c>
      <c r="C99" s="368">
        <v>11040</v>
      </c>
      <c r="D99" s="368">
        <v>11621</v>
      </c>
      <c r="E99" s="368">
        <v>5500</v>
      </c>
      <c r="F99" s="368">
        <v>2538</v>
      </c>
      <c r="G99" s="368">
        <v>2962</v>
      </c>
      <c r="H99" s="368">
        <v>17161</v>
      </c>
      <c r="I99" s="368">
        <v>8502</v>
      </c>
      <c r="J99" s="368">
        <v>8659</v>
      </c>
    </row>
    <row r="100" spans="1:10" ht="9.6" customHeight="1">
      <c r="B100" s="374"/>
      <c r="C100" s="374"/>
      <c r="D100" s="374"/>
      <c r="E100" s="374"/>
      <c r="F100" s="374"/>
      <c r="G100" s="374"/>
      <c r="H100" s="374"/>
      <c r="I100" s="374"/>
      <c r="J100" s="374"/>
    </row>
    <row r="101" spans="1:10" ht="12.9" customHeight="1">
      <c r="A101" s="373" t="s">
        <v>241</v>
      </c>
      <c r="B101" s="374">
        <v>4226</v>
      </c>
      <c r="C101" s="374">
        <v>2000</v>
      </c>
      <c r="D101" s="374">
        <v>2226</v>
      </c>
      <c r="E101" s="374">
        <v>954</v>
      </c>
      <c r="F101" s="374">
        <v>432</v>
      </c>
      <c r="G101" s="374">
        <v>522</v>
      </c>
      <c r="H101" s="374">
        <v>3272</v>
      </c>
      <c r="I101" s="374">
        <v>1568</v>
      </c>
      <c r="J101" s="374">
        <v>1704</v>
      </c>
    </row>
    <row r="102" spans="1:10" ht="12.9" customHeight="1">
      <c r="A102" s="373" t="s">
        <v>242</v>
      </c>
      <c r="B102" s="374">
        <v>4358</v>
      </c>
      <c r="C102" s="374">
        <v>2025</v>
      </c>
      <c r="D102" s="374">
        <v>2333</v>
      </c>
      <c r="E102" s="374">
        <v>1032</v>
      </c>
      <c r="F102" s="374">
        <v>433</v>
      </c>
      <c r="G102" s="374">
        <v>599</v>
      </c>
      <c r="H102" s="374">
        <v>3326</v>
      </c>
      <c r="I102" s="374">
        <v>1592</v>
      </c>
      <c r="J102" s="374">
        <v>1734</v>
      </c>
    </row>
    <row r="103" spans="1:10" ht="12.9" customHeight="1">
      <c r="A103" s="373" t="s">
        <v>243</v>
      </c>
      <c r="B103" s="374">
        <v>4166</v>
      </c>
      <c r="C103" s="374">
        <v>1967</v>
      </c>
      <c r="D103" s="374">
        <v>2199</v>
      </c>
      <c r="E103" s="374">
        <v>987</v>
      </c>
      <c r="F103" s="374">
        <v>418</v>
      </c>
      <c r="G103" s="374">
        <v>569</v>
      </c>
      <c r="H103" s="374">
        <v>3179</v>
      </c>
      <c r="I103" s="374">
        <v>1549</v>
      </c>
      <c r="J103" s="374">
        <v>1630</v>
      </c>
    </row>
    <row r="104" spans="1:10" ht="12.9" customHeight="1">
      <c r="A104" s="373" t="s">
        <v>244</v>
      </c>
      <c r="B104" s="374">
        <v>4167</v>
      </c>
      <c r="C104" s="374">
        <v>2010</v>
      </c>
      <c r="D104" s="374">
        <v>2157</v>
      </c>
      <c r="E104" s="374">
        <v>1030</v>
      </c>
      <c r="F104" s="374">
        <v>427</v>
      </c>
      <c r="G104" s="374">
        <v>603</v>
      </c>
      <c r="H104" s="374">
        <v>3137</v>
      </c>
      <c r="I104" s="374">
        <v>1583</v>
      </c>
      <c r="J104" s="374">
        <v>1554</v>
      </c>
    </row>
    <row r="105" spans="1:10" ht="12.9" customHeight="1">
      <c r="A105" s="373" t="s">
        <v>245</v>
      </c>
      <c r="B105" s="374">
        <v>3905</v>
      </c>
      <c r="C105" s="374">
        <v>1835</v>
      </c>
      <c r="D105" s="374">
        <v>2070</v>
      </c>
      <c r="E105" s="374">
        <v>927</v>
      </c>
      <c r="F105" s="374">
        <v>418</v>
      </c>
      <c r="G105" s="374">
        <v>509</v>
      </c>
      <c r="H105" s="374">
        <v>2978</v>
      </c>
      <c r="I105" s="374">
        <v>1417</v>
      </c>
      <c r="J105" s="374">
        <v>1561</v>
      </c>
    </row>
    <row r="106" spans="1:10" s="369" customFormat="1" ht="12.9" customHeight="1">
      <c r="A106" s="370" t="s">
        <v>246</v>
      </c>
      <c r="B106" s="368">
        <v>20822</v>
      </c>
      <c r="C106" s="368">
        <v>9837</v>
      </c>
      <c r="D106" s="368">
        <v>10985</v>
      </c>
      <c r="E106" s="368">
        <v>4930</v>
      </c>
      <c r="F106" s="368">
        <v>2128</v>
      </c>
      <c r="G106" s="368">
        <v>2802</v>
      </c>
      <c r="H106" s="368">
        <v>15892</v>
      </c>
      <c r="I106" s="368">
        <v>7709</v>
      </c>
      <c r="J106" s="368">
        <v>8183</v>
      </c>
    </row>
    <row r="107" spans="1:10" ht="12" customHeight="1">
      <c r="B107" s="374"/>
      <c r="C107" s="374"/>
      <c r="D107" s="374"/>
      <c r="E107" s="374"/>
      <c r="F107" s="374"/>
      <c r="G107" s="374"/>
      <c r="H107" s="374"/>
      <c r="I107" s="374"/>
      <c r="J107" s="374"/>
    </row>
    <row r="108" spans="1:10" ht="12.9" customHeight="1">
      <c r="A108" s="373" t="s">
        <v>247</v>
      </c>
      <c r="B108" s="374">
        <v>4026</v>
      </c>
      <c r="C108" s="374">
        <v>1950</v>
      </c>
      <c r="D108" s="374">
        <v>2076</v>
      </c>
      <c r="E108" s="374">
        <v>976</v>
      </c>
      <c r="F108" s="374">
        <v>454</v>
      </c>
      <c r="G108" s="374">
        <v>522</v>
      </c>
      <c r="H108" s="374">
        <v>3050</v>
      </c>
      <c r="I108" s="374">
        <v>1496</v>
      </c>
      <c r="J108" s="374">
        <v>1554</v>
      </c>
    </row>
    <row r="109" spans="1:10" ht="12.9" customHeight="1">
      <c r="A109" s="373" t="s">
        <v>111</v>
      </c>
      <c r="B109" s="374">
        <v>3648</v>
      </c>
      <c r="C109" s="374">
        <v>1739</v>
      </c>
      <c r="D109" s="374">
        <v>1909</v>
      </c>
      <c r="E109" s="374">
        <v>869</v>
      </c>
      <c r="F109" s="374">
        <v>376</v>
      </c>
      <c r="G109" s="374">
        <v>493</v>
      </c>
      <c r="H109" s="374">
        <v>2779</v>
      </c>
      <c r="I109" s="374">
        <v>1363</v>
      </c>
      <c r="J109" s="374">
        <v>1416</v>
      </c>
    </row>
    <row r="110" spans="1:10" ht="12.9" customHeight="1">
      <c r="A110" s="373" t="s">
        <v>248</v>
      </c>
      <c r="B110" s="374">
        <v>3455</v>
      </c>
      <c r="C110" s="374">
        <v>1605</v>
      </c>
      <c r="D110" s="374">
        <v>1850</v>
      </c>
      <c r="E110" s="374">
        <v>873</v>
      </c>
      <c r="F110" s="374">
        <v>367</v>
      </c>
      <c r="G110" s="374">
        <v>506</v>
      </c>
      <c r="H110" s="374">
        <v>2582</v>
      </c>
      <c r="I110" s="374">
        <v>1238</v>
      </c>
      <c r="J110" s="374">
        <v>1344</v>
      </c>
    </row>
    <row r="111" spans="1:10" ht="12.9" customHeight="1">
      <c r="A111" s="373" t="s">
        <v>249</v>
      </c>
      <c r="B111" s="374">
        <v>2910</v>
      </c>
      <c r="C111" s="374">
        <v>1320</v>
      </c>
      <c r="D111" s="374">
        <v>1590</v>
      </c>
      <c r="E111" s="374">
        <v>711</v>
      </c>
      <c r="F111" s="374">
        <v>318</v>
      </c>
      <c r="G111" s="374">
        <v>393</v>
      </c>
      <c r="H111" s="374">
        <v>2199</v>
      </c>
      <c r="I111" s="374">
        <v>1002</v>
      </c>
      <c r="J111" s="374">
        <v>1197</v>
      </c>
    </row>
    <row r="112" spans="1:10" ht="12.9" customHeight="1">
      <c r="A112" s="373" t="s">
        <v>250</v>
      </c>
      <c r="B112" s="374">
        <v>2669</v>
      </c>
      <c r="C112" s="374">
        <v>1230</v>
      </c>
      <c r="D112" s="374">
        <v>1439</v>
      </c>
      <c r="E112" s="374">
        <v>595</v>
      </c>
      <c r="F112" s="374">
        <v>266</v>
      </c>
      <c r="G112" s="374">
        <v>329</v>
      </c>
      <c r="H112" s="374">
        <v>2074</v>
      </c>
      <c r="I112" s="374">
        <v>964</v>
      </c>
      <c r="J112" s="374">
        <v>1110</v>
      </c>
    </row>
    <row r="113" spans="1:10" s="369" customFormat="1" ht="12.9" customHeight="1">
      <c r="A113" s="370" t="s">
        <v>98</v>
      </c>
      <c r="B113" s="368">
        <v>16708</v>
      </c>
      <c r="C113" s="368">
        <v>7844</v>
      </c>
      <c r="D113" s="368">
        <v>8864</v>
      </c>
      <c r="E113" s="368">
        <v>4024</v>
      </c>
      <c r="F113" s="368">
        <v>1781</v>
      </c>
      <c r="G113" s="368">
        <v>2243</v>
      </c>
      <c r="H113" s="368">
        <v>12684</v>
      </c>
      <c r="I113" s="368">
        <v>6063</v>
      </c>
      <c r="J113" s="368">
        <v>6621</v>
      </c>
    </row>
    <row r="114" spans="1:10" s="369" customFormat="1" ht="12.9" customHeight="1">
      <c r="A114" s="370"/>
      <c r="B114" s="368"/>
      <c r="C114" s="368"/>
      <c r="D114" s="368"/>
      <c r="E114" s="368"/>
      <c r="F114" s="368"/>
      <c r="G114" s="368"/>
      <c r="H114" s="368"/>
      <c r="I114" s="368"/>
      <c r="J114" s="368"/>
    </row>
    <row r="115" spans="1:10" s="369" customFormat="1" ht="12.9" customHeight="1">
      <c r="A115" s="370"/>
      <c r="B115" s="368"/>
      <c r="C115" s="368"/>
      <c r="D115" s="368"/>
      <c r="E115" s="368"/>
      <c r="F115" s="368"/>
      <c r="G115" s="368"/>
      <c r="H115" s="368"/>
      <c r="I115" s="368"/>
      <c r="J115" s="368"/>
    </row>
    <row r="116" spans="1:10" s="369" customFormat="1" ht="12.9" customHeight="1">
      <c r="A116" s="370"/>
      <c r="B116" s="368"/>
      <c r="C116" s="368"/>
      <c r="D116" s="368"/>
      <c r="E116" s="368"/>
      <c r="F116" s="368"/>
      <c r="G116" s="368"/>
      <c r="H116" s="368"/>
      <c r="I116" s="368"/>
      <c r="J116" s="368"/>
    </row>
    <row r="117" spans="1:10" s="369" customFormat="1" ht="12.9" customHeight="1">
      <c r="A117" s="370"/>
      <c r="B117" s="368"/>
      <c r="C117" s="368"/>
      <c r="D117" s="368"/>
      <c r="E117" s="368"/>
      <c r="F117" s="368"/>
      <c r="G117" s="368"/>
      <c r="H117" s="368"/>
      <c r="I117" s="368"/>
      <c r="J117" s="368"/>
    </row>
    <row r="118" spans="1:10" s="369" customFormat="1" ht="12.9" customHeight="1">
      <c r="A118" s="370"/>
      <c r="B118" s="368"/>
      <c r="C118" s="368"/>
      <c r="D118" s="368"/>
      <c r="E118" s="368"/>
      <c r="F118" s="368"/>
      <c r="G118" s="368"/>
      <c r="H118" s="368"/>
      <c r="I118" s="368"/>
      <c r="J118" s="368"/>
    </row>
    <row r="119" spans="1:10" s="369" customFormat="1" ht="12.9" customHeight="1">
      <c r="A119" s="370"/>
      <c r="B119" s="368"/>
      <c r="C119" s="368"/>
      <c r="D119" s="368"/>
      <c r="E119" s="368"/>
      <c r="F119" s="368"/>
      <c r="G119" s="368"/>
      <c r="H119" s="368"/>
      <c r="I119" s="368"/>
      <c r="J119" s="368"/>
    </row>
    <row r="120" spans="1:10" s="369" customFormat="1" ht="12.9" customHeight="1">
      <c r="A120" s="370"/>
      <c r="B120" s="368"/>
      <c r="C120" s="368"/>
      <c r="D120" s="368"/>
      <c r="E120" s="368"/>
      <c r="F120" s="368"/>
      <c r="G120" s="368"/>
      <c r="H120" s="368"/>
      <c r="I120" s="368"/>
      <c r="J120" s="368"/>
    </row>
    <row r="121" spans="1:10" s="369" customFormat="1" ht="12.9" customHeight="1">
      <c r="A121" s="370"/>
      <c r="B121" s="368"/>
      <c r="C121" s="368"/>
      <c r="D121" s="368"/>
      <c r="E121" s="368"/>
      <c r="F121" s="368"/>
      <c r="G121" s="368"/>
      <c r="H121" s="368"/>
      <c r="I121" s="368"/>
      <c r="J121" s="368"/>
    </row>
    <row r="122" spans="1:10" s="369" customFormat="1" ht="12.9" customHeight="1">
      <c r="A122" s="370"/>
      <c r="B122" s="368"/>
      <c r="C122" s="368"/>
      <c r="D122" s="368"/>
      <c r="E122" s="368"/>
      <c r="F122" s="368"/>
      <c r="G122" s="368"/>
      <c r="H122" s="368"/>
      <c r="I122" s="368"/>
      <c r="J122" s="368"/>
    </row>
    <row r="123" spans="1:10" s="369" customFormat="1" ht="12.9" customHeight="1">
      <c r="A123" s="370"/>
      <c r="B123" s="368"/>
      <c r="C123" s="368"/>
      <c r="D123" s="368"/>
      <c r="E123" s="368"/>
      <c r="F123" s="368"/>
      <c r="G123" s="368"/>
      <c r="H123" s="368"/>
      <c r="I123" s="368"/>
      <c r="J123" s="368"/>
    </row>
    <row r="124" spans="1:10" s="369" customFormat="1" ht="12.9" customHeight="1">
      <c r="A124" s="370"/>
      <c r="B124" s="368"/>
      <c r="C124" s="368"/>
      <c r="D124" s="368"/>
      <c r="E124" s="368"/>
      <c r="F124" s="368"/>
      <c r="G124" s="368"/>
      <c r="H124" s="368"/>
      <c r="I124" s="368"/>
      <c r="J124" s="368"/>
    </row>
    <row r="125" spans="1:10" s="369" customFormat="1" ht="12.9" customHeight="1">
      <c r="A125" s="370"/>
      <c r="B125" s="368"/>
      <c r="C125" s="368"/>
      <c r="D125" s="368"/>
      <c r="E125" s="368"/>
      <c r="F125" s="368"/>
      <c r="G125" s="368"/>
      <c r="H125" s="368"/>
      <c r="I125" s="368"/>
      <c r="J125" s="368"/>
    </row>
    <row r="126" spans="1:10" ht="12.9" customHeight="1">
      <c r="A126" s="373" t="s">
        <v>251</v>
      </c>
      <c r="B126" s="374">
        <v>2543</v>
      </c>
      <c r="C126" s="374">
        <v>1181</v>
      </c>
      <c r="D126" s="374">
        <v>1362</v>
      </c>
      <c r="E126" s="374">
        <v>620</v>
      </c>
      <c r="F126" s="374">
        <v>271</v>
      </c>
      <c r="G126" s="374">
        <v>349</v>
      </c>
      <c r="H126" s="374">
        <v>1923</v>
      </c>
      <c r="I126" s="374">
        <v>910</v>
      </c>
      <c r="J126" s="374">
        <v>1013</v>
      </c>
    </row>
    <row r="127" spans="1:10" ht="12.9" customHeight="1">
      <c r="A127" s="373" t="s">
        <v>252</v>
      </c>
      <c r="B127" s="374">
        <v>2216</v>
      </c>
      <c r="C127" s="374">
        <v>1015</v>
      </c>
      <c r="D127" s="374">
        <v>1201</v>
      </c>
      <c r="E127" s="374">
        <v>540</v>
      </c>
      <c r="F127" s="374">
        <v>238</v>
      </c>
      <c r="G127" s="374">
        <v>302</v>
      </c>
      <c r="H127" s="374">
        <v>1676</v>
      </c>
      <c r="I127" s="374">
        <v>777</v>
      </c>
      <c r="J127" s="374">
        <v>899</v>
      </c>
    </row>
    <row r="128" spans="1:10" ht="12.9" customHeight="1">
      <c r="A128" s="373" t="s">
        <v>253</v>
      </c>
      <c r="B128" s="374">
        <v>1893</v>
      </c>
      <c r="C128" s="374">
        <v>844</v>
      </c>
      <c r="D128" s="374">
        <v>1049</v>
      </c>
      <c r="E128" s="374">
        <v>480</v>
      </c>
      <c r="F128" s="374">
        <v>197</v>
      </c>
      <c r="G128" s="374">
        <v>283</v>
      </c>
      <c r="H128" s="374">
        <v>1413</v>
      </c>
      <c r="I128" s="374">
        <v>647</v>
      </c>
      <c r="J128" s="374">
        <v>766</v>
      </c>
    </row>
    <row r="129" spans="1:10" ht="12.9" customHeight="1">
      <c r="A129" s="373" t="s">
        <v>109</v>
      </c>
      <c r="B129" s="374">
        <v>1852</v>
      </c>
      <c r="C129" s="374">
        <v>772</v>
      </c>
      <c r="D129" s="374">
        <v>1080</v>
      </c>
      <c r="E129" s="374">
        <v>426</v>
      </c>
      <c r="F129" s="374">
        <v>129</v>
      </c>
      <c r="G129" s="374">
        <v>297</v>
      </c>
      <c r="H129" s="374">
        <v>1426</v>
      </c>
      <c r="I129" s="374">
        <v>643</v>
      </c>
      <c r="J129" s="374">
        <v>783</v>
      </c>
    </row>
    <row r="130" spans="1:10" ht="12.9" customHeight="1">
      <c r="A130" s="373" t="s">
        <v>113</v>
      </c>
      <c r="B130" s="374">
        <v>1603</v>
      </c>
      <c r="C130" s="374">
        <v>720</v>
      </c>
      <c r="D130" s="374">
        <v>883</v>
      </c>
      <c r="E130" s="374">
        <v>335</v>
      </c>
      <c r="F130" s="374">
        <v>129</v>
      </c>
      <c r="G130" s="374">
        <v>206</v>
      </c>
      <c r="H130" s="374">
        <v>1268</v>
      </c>
      <c r="I130" s="374">
        <v>591</v>
      </c>
      <c r="J130" s="374">
        <v>677</v>
      </c>
    </row>
    <row r="131" spans="1:10" s="369" customFormat="1" ht="12.9" customHeight="1">
      <c r="A131" s="370" t="s">
        <v>254</v>
      </c>
      <c r="B131" s="368">
        <v>10107</v>
      </c>
      <c r="C131" s="368">
        <v>4532</v>
      </c>
      <c r="D131" s="368">
        <v>5575</v>
      </c>
      <c r="E131" s="368">
        <v>2401</v>
      </c>
      <c r="F131" s="368">
        <v>964</v>
      </c>
      <c r="G131" s="368">
        <v>1437</v>
      </c>
      <c r="H131" s="368">
        <v>7706</v>
      </c>
      <c r="I131" s="368">
        <v>3568</v>
      </c>
      <c r="J131" s="368">
        <v>4138</v>
      </c>
    </row>
    <row r="132" spans="1:10" ht="11.1" customHeight="1">
      <c r="B132" s="374"/>
      <c r="C132" s="374"/>
      <c r="D132" s="374"/>
      <c r="E132" s="374"/>
      <c r="F132" s="374"/>
      <c r="G132" s="374"/>
      <c r="H132" s="374"/>
      <c r="I132" s="374"/>
      <c r="J132" s="374"/>
    </row>
    <row r="133" spans="1:10" ht="12.9" customHeight="1">
      <c r="A133" s="373" t="s">
        <v>101</v>
      </c>
      <c r="B133" s="374">
        <v>1481</v>
      </c>
      <c r="C133" s="374">
        <v>618</v>
      </c>
      <c r="D133" s="374">
        <v>863</v>
      </c>
      <c r="E133" s="374">
        <v>391</v>
      </c>
      <c r="F133" s="374">
        <v>153</v>
      </c>
      <c r="G133" s="374">
        <v>238</v>
      </c>
      <c r="H133" s="374">
        <v>1090</v>
      </c>
      <c r="I133" s="374">
        <v>465</v>
      </c>
      <c r="J133" s="374">
        <v>625</v>
      </c>
    </row>
    <row r="134" spans="1:10" ht="12.9" customHeight="1">
      <c r="A134" s="373" t="s">
        <v>255</v>
      </c>
      <c r="B134" s="374">
        <v>1486</v>
      </c>
      <c r="C134" s="374">
        <v>675</v>
      </c>
      <c r="D134" s="374">
        <v>811</v>
      </c>
      <c r="E134" s="374">
        <v>370</v>
      </c>
      <c r="F134" s="374">
        <v>173</v>
      </c>
      <c r="G134" s="374">
        <v>197</v>
      </c>
      <c r="H134" s="374">
        <v>1116</v>
      </c>
      <c r="I134" s="374">
        <v>502</v>
      </c>
      <c r="J134" s="374">
        <v>614</v>
      </c>
    </row>
    <row r="135" spans="1:10" ht="12.9" customHeight="1">
      <c r="A135" s="373" t="s">
        <v>256</v>
      </c>
      <c r="B135" s="374">
        <v>1098</v>
      </c>
      <c r="C135" s="374">
        <v>457</v>
      </c>
      <c r="D135" s="374">
        <v>641</v>
      </c>
      <c r="E135" s="374">
        <v>272</v>
      </c>
      <c r="F135" s="374">
        <v>115</v>
      </c>
      <c r="G135" s="374">
        <v>157</v>
      </c>
      <c r="H135" s="374">
        <v>826</v>
      </c>
      <c r="I135" s="374">
        <v>342</v>
      </c>
      <c r="J135" s="374">
        <v>484</v>
      </c>
    </row>
    <row r="136" spans="1:10" ht="12.9" customHeight="1">
      <c r="A136" s="373" t="s">
        <v>114</v>
      </c>
      <c r="B136" s="374">
        <v>899</v>
      </c>
      <c r="C136" s="374">
        <v>400</v>
      </c>
      <c r="D136" s="374">
        <v>499</v>
      </c>
      <c r="E136" s="374">
        <v>214</v>
      </c>
      <c r="F136" s="374">
        <v>84</v>
      </c>
      <c r="G136" s="374">
        <v>130</v>
      </c>
      <c r="H136" s="374">
        <v>685</v>
      </c>
      <c r="I136" s="374">
        <v>316</v>
      </c>
      <c r="J136" s="374">
        <v>369</v>
      </c>
    </row>
    <row r="137" spans="1:10" ht="12.9" customHeight="1">
      <c r="A137" s="373" t="s">
        <v>116</v>
      </c>
      <c r="B137" s="374">
        <v>794</v>
      </c>
      <c r="C137" s="374">
        <v>343</v>
      </c>
      <c r="D137" s="374">
        <v>451</v>
      </c>
      <c r="E137" s="374">
        <v>165</v>
      </c>
      <c r="F137" s="374">
        <v>83</v>
      </c>
      <c r="G137" s="374">
        <v>82</v>
      </c>
      <c r="H137" s="374">
        <v>629</v>
      </c>
      <c r="I137" s="374">
        <v>260</v>
      </c>
      <c r="J137" s="374">
        <v>369</v>
      </c>
    </row>
    <row r="138" spans="1:10" s="369" customFormat="1" ht="12.9" customHeight="1">
      <c r="A138" s="370" t="s">
        <v>257</v>
      </c>
      <c r="B138" s="368">
        <v>5758</v>
      </c>
      <c r="C138" s="368">
        <v>2493</v>
      </c>
      <c r="D138" s="368">
        <v>3265</v>
      </c>
      <c r="E138" s="368">
        <v>1412</v>
      </c>
      <c r="F138" s="368">
        <v>608</v>
      </c>
      <c r="G138" s="368">
        <v>804</v>
      </c>
      <c r="H138" s="368">
        <v>4346</v>
      </c>
      <c r="I138" s="368">
        <v>1885</v>
      </c>
      <c r="J138" s="368">
        <v>2461</v>
      </c>
    </row>
    <row r="139" spans="1:10" ht="10.95" customHeight="1">
      <c r="B139" s="374"/>
      <c r="C139" s="374"/>
      <c r="D139" s="374"/>
      <c r="E139" s="374"/>
      <c r="F139" s="374"/>
      <c r="G139" s="374"/>
      <c r="H139" s="374"/>
      <c r="I139" s="374"/>
      <c r="J139" s="374"/>
    </row>
    <row r="140" spans="1:10" ht="12.9" customHeight="1">
      <c r="A140" s="373" t="s">
        <v>258</v>
      </c>
      <c r="B140" s="374">
        <v>475</v>
      </c>
      <c r="C140" s="374">
        <v>188</v>
      </c>
      <c r="D140" s="374">
        <v>287</v>
      </c>
      <c r="E140" s="374">
        <v>95</v>
      </c>
      <c r="F140" s="374">
        <v>26</v>
      </c>
      <c r="G140" s="374">
        <v>69</v>
      </c>
      <c r="H140" s="374">
        <v>380</v>
      </c>
      <c r="I140" s="374">
        <v>162</v>
      </c>
      <c r="J140" s="374">
        <v>218</v>
      </c>
    </row>
    <row r="141" spans="1:10" ht="12.9" customHeight="1">
      <c r="A141" s="373" t="s">
        <v>259</v>
      </c>
      <c r="B141" s="374">
        <v>397</v>
      </c>
      <c r="C141" s="374">
        <v>161</v>
      </c>
      <c r="D141" s="374">
        <v>236</v>
      </c>
      <c r="E141" s="374">
        <v>82</v>
      </c>
      <c r="F141" s="374">
        <v>29</v>
      </c>
      <c r="G141" s="374">
        <v>53</v>
      </c>
      <c r="H141" s="374">
        <v>315</v>
      </c>
      <c r="I141" s="374">
        <v>132</v>
      </c>
      <c r="J141" s="374">
        <v>183</v>
      </c>
    </row>
    <row r="142" spans="1:10" ht="12.9" customHeight="1">
      <c r="A142" s="373" t="s">
        <v>260</v>
      </c>
      <c r="B142" s="374">
        <v>285</v>
      </c>
      <c r="C142" s="374">
        <v>92</v>
      </c>
      <c r="D142" s="374">
        <v>193</v>
      </c>
      <c r="E142" s="374">
        <v>55</v>
      </c>
      <c r="F142" s="374">
        <v>17</v>
      </c>
      <c r="G142" s="374">
        <v>38</v>
      </c>
      <c r="H142" s="374">
        <v>230</v>
      </c>
      <c r="I142" s="374">
        <v>75</v>
      </c>
      <c r="J142" s="374">
        <v>155</v>
      </c>
    </row>
    <row r="143" spans="1:10" ht="12.9" customHeight="1">
      <c r="A143" s="373" t="s">
        <v>261</v>
      </c>
      <c r="B143" s="374">
        <v>391</v>
      </c>
      <c r="C143" s="374">
        <v>186</v>
      </c>
      <c r="D143" s="374">
        <v>205</v>
      </c>
      <c r="E143" s="374">
        <v>60</v>
      </c>
      <c r="F143" s="374">
        <v>18</v>
      </c>
      <c r="G143" s="374">
        <v>42</v>
      </c>
      <c r="H143" s="374">
        <v>331</v>
      </c>
      <c r="I143" s="374">
        <v>168</v>
      </c>
      <c r="J143" s="374">
        <v>163</v>
      </c>
    </row>
    <row r="144" spans="1:10" ht="12.9" customHeight="1">
      <c r="A144" s="373" t="s">
        <v>262</v>
      </c>
      <c r="B144" s="374">
        <v>586</v>
      </c>
      <c r="C144" s="374">
        <v>306</v>
      </c>
      <c r="D144" s="374">
        <v>280</v>
      </c>
      <c r="E144" s="374">
        <v>98</v>
      </c>
      <c r="F144" s="374">
        <v>57</v>
      </c>
      <c r="G144" s="374">
        <v>41</v>
      </c>
      <c r="H144" s="374">
        <v>488</v>
      </c>
      <c r="I144" s="374">
        <v>249</v>
      </c>
      <c r="J144" s="374">
        <v>239</v>
      </c>
    </row>
    <row r="145" spans="1:10" s="369" customFormat="1" ht="12.9" customHeight="1">
      <c r="A145" s="370" t="s">
        <v>263</v>
      </c>
      <c r="B145" s="368">
        <v>2134</v>
      </c>
      <c r="C145" s="368">
        <v>933</v>
      </c>
      <c r="D145" s="368">
        <v>1201</v>
      </c>
      <c r="E145" s="368">
        <v>390</v>
      </c>
      <c r="F145" s="368">
        <v>147</v>
      </c>
      <c r="G145" s="368">
        <v>243</v>
      </c>
      <c r="H145" s="368">
        <v>1744</v>
      </c>
      <c r="I145" s="368">
        <v>786</v>
      </c>
      <c r="J145" s="368">
        <v>958</v>
      </c>
    </row>
    <row r="146" spans="1:10" ht="11.4" customHeight="1">
      <c r="B146" s="374"/>
      <c r="C146" s="374"/>
      <c r="D146" s="374"/>
      <c r="E146" s="374"/>
      <c r="F146" s="374"/>
      <c r="G146" s="374"/>
      <c r="H146" s="374"/>
      <c r="I146" s="374"/>
      <c r="J146" s="374"/>
    </row>
    <row r="147" spans="1:10" ht="12.9" customHeight="1">
      <c r="A147" s="373" t="s">
        <v>264</v>
      </c>
      <c r="B147" s="374">
        <v>460</v>
      </c>
      <c r="C147" s="374">
        <v>175</v>
      </c>
      <c r="D147" s="374">
        <v>285</v>
      </c>
      <c r="E147" s="374">
        <v>90</v>
      </c>
      <c r="F147" s="374">
        <v>22</v>
      </c>
      <c r="G147" s="374">
        <v>68</v>
      </c>
      <c r="H147" s="374">
        <v>370</v>
      </c>
      <c r="I147" s="374">
        <v>153</v>
      </c>
      <c r="J147" s="374">
        <v>217</v>
      </c>
    </row>
    <row r="148" spans="1:10" ht="12.9" customHeight="1">
      <c r="A148" s="373" t="s">
        <v>265</v>
      </c>
      <c r="B148" s="374">
        <v>580</v>
      </c>
      <c r="C148" s="374">
        <v>230</v>
      </c>
      <c r="D148" s="374">
        <v>350</v>
      </c>
      <c r="E148" s="374">
        <v>116</v>
      </c>
      <c r="F148" s="374">
        <v>39</v>
      </c>
      <c r="G148" s="374">
        <v>77</v>
      </c>
      <c r="H148" s="374">
        <v>464</v>
      </c>
      <c r="I148" s="374">
        <v>191</v>
      </c>
      <c r="J148" s="374">
        <v>273</v>
      </c>
    </row>
    <row r="149" spans="1:10" ht="12.9" customHeight="1">
      <c r="A149" s="373" t="s">
        <v>266</v>
      </c>
      <c r="B149" s="374">
        <v>419</v>
      </c>
      <c r="C149" s="374">
        <v>161</v>
      </c>
      <c r="D149" s="374">
        <v>258</v>
      </c>
      <c r="E149" s="374">
        <v>74</v>
      </c>
      <c r="F149" s="374">
        <v>22</v>
      </c>
      <c r="G149" s="374">
        <v>52</v>
      </c>
      <c r="H149" s="374">
        <v>345</v>
      </c>
      <c r="I149" s="374">
        <v>139</v>
      </c>
      <c r="J149" s="374">
        <v>206</v>
      </c>
    </row>
    <row r="150" spans="1:10" ht="12.9" customHeight="1">
      <c r="A150" s="373" t="s">
        <v>267</v>
      </c>
      <c r="B150" s="374">
        <v>411</v>
      </c>
      <c r="C150" s="374">
        <v>183</v>
      </c>
      <c r="D150" s="374">
        <v>228</v>
      </c>
      <c r="E150" s="374">
        <v>80</v>
      </c>
      <c r="F150" s="374">
        <v>15</v>
      </c>
      <c r="G150" s="374">
        <v>65</v>
      </c>
      <c r="H150" s="374">
        <v>331</v>
      </c>
      <c r="I150" s="374">
        <v>168</v>
      </c>
      <c r="J150" s="374">
        <v>163</v>
      </c>
    </row>
    <row r="151" spans="1:10" ht="12.9" customHeight="1">
      <c r="A151" s="373" t="s">
        <v>268</v>
      </c>
      <c r="B151" s="374">
        <v>416</v>
      </c>
      <c r="C151" s="374">
        <v>146</v>
      </c>
      <c r="D151" s="374">
        <v>270</v>
      </c>
      <c r="E151" s="374">
        <v>89</v>
      </c>
      <c r="F151" s="374">
        <v>39</v>
      </c>
      <c r="G151" s="374">
        <v>50</v>
      </c>
      <c r="H151" s="374">
        <v>327</v>
      </c>
      <c r="I151" s="374">
        <v>107</v>
      </c>
      <c r="J151" s="374">
        <v>220</v>
      </c>
    </row>
    <row r="152" spans="1:10" s="369" customFormat="1" ht="12.9" customHeight="1">
      <c r="A152" s="370" t="s">
        <v>269</v>
      </c>
      <c r="B152" s="368">
        <v>2286</v>
      </c>
      <c r="C152" s="368">
        <v>895</v>
      </c>
      <c r="D152" s="368">
        <v>1391</v>
      </c>
      <c r="E152" s="368">
        <v>449</v>
      </c>
      <c r="F152" s="368">
        <v>137</v>
      </c>
      <c r="G152" s="368">
        <v>312</v>
      </c>
      <c r="H152" s="368">
        <v>1837</v>
      </c>
      <c r="I152" s="368">
        <v>758</v>
      </c>
      <c r="J152" s="368">
        <v>1079</v>
      </c>
    </row>
    <row r="153" spans="1:10" ht="10.95" customHeight="1">
      <c r="B153" s="374"/>
      <c r="C153" s="374"/>
      <c r="D153" s="374"/>
      <c r="E153" s="374"/>
      <c r="F153" s="374"/>
      <c r="G153" s="374"/>
      <c r="H153" s="374"/>
      <c r="I153" s="374"/>
      <c r="J153" s="374"/>
    </row>
    <row r="154" spans="1:10" ht="12.9" customHeight="1">
      <c r="A154" s="373" t="s">
        <v>270</v>
      </c>
      <c r="B154" s="374">
        <v>325</v>
      </c>
      <c r="C154" s="374">
        <v>149</v>
      </c>
      <c r="D154" s="374">
        <v>176</v>
      </c>
      <c r="E154" s="374">
        <v>42</v>
      </c>
      <c r="F154" s="374">
        <v>19</v>
      </c>
      <c r="G154" s="374">
        <v>23</v>
      </c>
      <c r="H154" s="374">
        <v>283</v>
      </c>
      <c r="I154" s="374">
        <v>130</v>
      </c>
      <c r="J154" s="374">
        <v>153</v>
      </c>
    </row>
    <row r="155" spans="1:10" ht="12.9" customHeight="1">
      <c r="A155" s="373" t="s">
        <v>271</v>
      </c>
      <c r="B155" s="374">
        <v>217</v>
      </c>
      <c r="C155" s="374">
        <v>77</v>
      </c>
      <c r="D155" s="374">
        <v>140</v>
      </c>
      <c r="E155" s="374">
        <v>43</v>
      </c>
      <c r="F155" s="374">
        <v>21</v>
      </c>
      <c r="G155" s="374">
        <v>22</v>
      </c>
      <c r="H155" s="374">
        <v>174</v>
      </c>
      <c r="I155" s="374">
        <v>56</v>
      </c>
      <c r="J155" s="374">
        <v>118</v>
      </c>
    </row>
    <row r="156" spans="1:10" ht="12.9" customHeight="1">
      <c r="A156" s="373" t="s">
        <v>272</v>
      </c>
      <c r="B156" s="374">
        <v>210</v>
      </c>
      <c r="C156" s="374">
        <v>77</v>
      </c>
      <c r="D156" s="374">
        <v>133</v>
      </c>
      <c r="E156" s="374">
        <v>27</v>
      </c>
      <c r="F156" s="374">
        <v>3</v>
      </c>
      <c r="G156" s="374">
        <v>24</v>
      </c>
      <c r="H156" s="374">
        <v>183</v>
      </c>
      <c r="I156" s="374">
        <v>74</v>
      </c>
      <c r="J156" s="374">
        <v>109</v>
      </c>
    </row>
    <row r="157" spans="1:10" ht="12.9" customHeight="1">
      <c r="A157" s="373" t="s">
        <v>273</v>
      </c>
      <c r="B157" s="374">
        <v>207</v>
      </c>
      <c r="C157" s="374">
        <v>79</v>
      </c>
      <c r="D157" s="374">
        <v>128</v>
      </c>
      <c r="E157" s="374">
        <v>15</v>
      </c>
      <c r="F157" s="374">
        <v>8</v>
      </c>
      <c r="G157" s="374">
        <v>7</v>
      </c>
      <c r="H157" s="374">
        <v>192</v>
      </c>
      <c r="I157" s="374">
        <v>71</v>
      </c>
      <c r="J157" s="374">
        <v>121</v>
      </c>
    </row>
    <row r="158" spans="1:10" ht="12.9" customHeight="1">
      <c r="A158" s="373" t="s">
        <v>274</v>
      </c>
      <c r="B158" s="374">
        <v>282</v>
      </c>
      <c r="C158" s="374">
        <v>108</v>
      </c>
      <c r="D158" s="374">
        <v>174</v>
      </c>
      <c r="E158" s="374">
        <v>45</v>
      </c>
      <c r="F158" s="374">
        <v>13</v>
      </c>
      <c r="G158" s="374">
        <v>32</v>
      </c>
      <c r="H158" s="374">
        <v>237</v>
      </c>
      <c r="I158" s="374">
        <v>95</v>
      </c>
      <c r="J158" s="374">
        <v>142</v>
      </c>
    </row>
    <row r="159" spans="1:10" s="369" customFormat="1" ht="12.9" customHeight="1">
      <c r="A159" s="370" t="s">
        <v>275</v>
      </c>
      <c r="B159" s="368">
        <v>1241</v>
      </c>
      <c r="C159" s="368">
        <v>490</v>
      </c>
      <c r="D159" s="368">
        <v>751</v>
      </c>
      <c r="E159" s="368">
        <v>172</v>
      </c>
      <c r="F159" s="368">
        <v>64</v>
      </c>
      <c r="G159" s="368">
        <v>108</v>
      </c>
      <c r="H159" s="368">
        <v>1069</v>
      </c>
      <c r="I159" s="368">
        <v>426</v>
      </c>
      <c r="J159" s="368">
        <v>643</v>
      </c>
    </row>
    <row r="160" spans="1:10" ht="11.1" customHeight="1">
      <c r="B160" s="374"/>
      <c r="C160" s="374"/>
      <c r="D160" s="374"/>
      <c r="E160" s="374"/>
      <c r="F160" s="374"/>
      <c r="G160" s="374"/>
      <c r="H160" s="374"/>
      <c r="I160" s="374"/>
      <c r="J160" s="374"/>
    </row>
    <row r="161" spans="1:10" ht="12.9" customHeight="1">
      <c r="A161" s="373" t="s">
        <v>276</v>
      </c>
      <c r="B161" s="374">
        <v>55</v>
      </c>
      <c r="C161" s="374">
        <v>25</v>
      </c>
      <c r="D161" s="374">
        <v>30</v>
      </c>
      <c r="E161" s="374">
        <v>10</v>
      </c>
      <c r="F161" s="374">
        <v>1</v>
      </c>
      <c r="G161" s="374">
        <v>9</v>
      </c>
      <c r="H161" s="374">
        <v>45</v>
      </c>
      <c r="I161" s="374">
        <v>24</v>
      </c>
      <c r="J161" s="374">
        <v>21</v>
      </c>
    </row>
    <row r="162" spans="1:10" ht="12.9" customHeight="1">
      <c r="A162" s="373" t="s">
        <v>277</v>
      </c>
      <c r="B162" s="374">
        <v>182</v>
      </c>
      <c r="C162" s="374">
        <v>51</v>
      </c>
      <c r="D162" s="374">
        <v>131</v>
      </c>
      <c r="E162" s="374">
        <v>42</v>
      </c>
      <c r="F162" s="374">
        <v>8</v>
      </c>
      <c r="G162" s="374">
        <v>34</v>
      </c>
      <c r="H162" s="374">
        <v>140</v>
      </c>
      <c r="I162" s="374">
        <v>43</v>
      </c>
      <c r="J162" s="374">
        <v>97</v>
      </c>
    </row>
    <row r="163" spans="1:10" ht="12.9" customHeight="1">
      <c r="A163" s="373" t="s">
        <v>278</v>
      </c>
      <c r="B163" s="374">
        <v>140</v>
      </c>
      <c r="C163" s="374">
        <v>69</v>
      </c>
      <c r="D163" s="374">
        <v>71</v>
      </c>
      <c r="E163" s="374">
        <v>33</v>
      </c>
      <c r="F163" s="374">
        <v>29</v>
      </c>
      <c r="G163" s="374">
        <v>4</v>
      </c>
      <c r="H163" s="374">
        <v>107</v>
      </c>
      <c r="I163" s="374">
        <v>40</v>
      </c>
      <c r="J163" s="374">
        <v>67</v>
      </c>
    </row>
    <row r="164" spans="1:10" ht="12.9" customHeight="1">
      <c r="A164" s="373" t="s">
        <v>279</v>
      </c>
      <c r="B164" s="374">
        <v>189</v>
      </c>
      <c r="C164" s="374">
        <v>80</v>
      </c>
      <c r="D164" s="374">
        <v>109</v>
      </c>
      <c r="E164" s="374">
        <v>23</v>
      </c>
      <c r="F164" s="374">
        <v>12</v>
      </c>
      <c r="G164" s="374">
        <v>11</v>
      </c>
      <c r="H164" s="374">
        <v>166</v>
      </c>
      <c r="I164" s="374">
        <v>68</v>
      </c>
      <c r="J164" s="374">
        <v>98</v>
      </c>
    </row>
    <row r="165" spans="1:10" ht="12.9" customHeight="1">
      <c r="A165" s="373" t="s">
        <v>280</v>
      </c>
      <c r="B165" s="374">
        <v>103</v>
      </c>
      <c r="C165" s="374">
        <v>59</v>
      </c>
      <c r="D165" s="374">
        <v>44</v>
      </c>
      <c r="E165" s="374">
        <v>25</v>
      </c>
      <c r="F165" s="374">
        <v>21</v>
      </c>
      <c r="G165" s="374">
        <v>4</v>
      </c>
      <c r="H165" s="374">
        <v>78</v>
      </c>
      <c r="I165" s="374">
        <v>38</v>
      </c>
      <c r="J165" s="374">
        <v>40</v>
      </c>
    </row>
    <row r="166" spans="1:10" s="369" customFormat="1" ht="12.9" customHeight="1">
      <c r="A166" s="370" t="s">
        <v>281</v>
      </c>
      <c r="B166" s="368">
        <v>669</v>
      </c>
      <c r="C166" s="368">
        <v>284</v>
      </c>
      <c r="D166" s="368">
        <v>385</v>
      </c>
      <c r="E166" s="368">
        <v>133</v>
      </c>
      <c r="F166" s="368">
        <v>71</v>
      </c>
      <c r="G166" s="368">
        <v>62</v>
      </c>
      <c r="H166" s="368">
        <v>536</v>
      </c>
      <c r="I166" s="368">
        <v>213</v>
      </c>
      <c r="J166" s="368">
        <v>323</v>
      </c>
    </row>
    <row r="167" spans="1:10" ht="11.1" customHeight="1">
      <c r="B167" s="374"/>
      <c r="C167" s="374"/>
      <c r="D167" s="374"/>
      <c r="E167" s="374"/>
      <c r="F167" s="374"/>
      <c r="G167" s="374"/>
      <c r="H167" s="374"/>
      <c r="I167" s="374"/>
      <c r="J167" s="374"/>
    </row>
    <row r="168" spans="1:10" ht="12.9" customHeight="1">
      <c r="A168" s="373" t="s">
        <v>282</v>
      </c>
      <c r="B168" s="374">
        <v>104</v>
      </c>
      <c r="C168" s="374">
        <v>62</v>
      </c>
      <c r="D168" s="374">
        <v>42</v>
      </c>
      <c r="E168" s="374">
        <v>23</v>
      </c>
      <c r="F168" s="374">
        <v>9</v>
      </c>
      <c r="G168" s="374">
        <v>14</v>
      </c>
      <c r="H168" s="374">
        <v>81</v>
      </c>
      <c r="I168" s="374">
        <v>53</v>
      </c>
      <c r="J168" s="374">
        <v>28</v>
      </c>
    </row>
    <row r="169" spans="1:10" ht="12.9" customHeight="1">
      <c r="A169" s="373" t="s">
        <v>283</v>
      </c>
      <c r="B169" s="374">
        <v>43</v>
      </c>
      <c r="C169" s="374">
        <v>27</v>
      </c>
      <c r="D169" s="374">
        <v>16</v>
      </c>
      <c r="E169" s="374">
        <v>6</v>
      </c>
      <c r="F169" s="374">
        <v>3</v>
      </c>
      <c r="G169" s="374">
        <v>3</v>
      </c>
      <c r="H169" s="374">
        <v>37</v>
      </c>
      <c r="I169" s="374">
        <v>24</v>
      </c>
      <c r="J169" s="374">
        <v>13</v>
      </c>
    </row>
    <row r="170" spans="1:10" ht="12.9" customHeight="1">
      <c r="A170" s="373" t="s">
        <v>284</v>
      </c>
      <c r="B170" s="374">
        <v>70</v>
      </c>
      <c r="C170" s="374">
        <v>16</v>
      </c>
      <c r="D170" s="374">
        <v>54</v>
      </c>
      <c r="E170" s="374">
        <v>19</v>
      </c>
      <c r="F170" s="374">
        <v>4</v>
      </c>
      <c r="G170" s="374">
        <v>15</v>
      </c>
      <c r="H170" s="374">
        <v>51</v>
      </c>
      <c r="I170" s="374">
        <v>12</v>
      </c>
      <c r="J170" s="374">
        <v>39</v>
      </c>
    </row>
    <row r="171" spans="1:10" ht="12.9" customHeight="1">
      <c r="A171" s="373" t="s">
        <v>285</v>
      </c>
      <c r="B171" s="374">
        <v>44</v>
      </c>
      <c r="C171" s="374">
        <v>32</v>
      </c>
      <c r="D171" s="374">
        <v>12</v>
      </c>
      <c r="E171" s="374">
        <v>13</v>
      </c>
      <c r="F171" s="374">
        <v>12</v>
      </c>
      <c r="G171" s="374">
        <v>1</v>
      </c>
      <c r="H171" s="374">
        <v>31</v>
      </c>
      <c r="I171" s="374">
        <v>20</v>
      </c>
      <c r="J171" s="374">
        <v>11</v>
      </c>
    </row>
    <row r="172" spans="1:10" ht="12.9" customHeight="1">
      <c r="A172" s="373" t="s">
        <v>286</v>
      </c>
      <c r="B172" s="374">
        <v>49</v>
      </c>
      <c r="C172" s="374">
        <v>12</v>
      </c>
      <c r="D172" s="374">
        <v>37</v>
      </c>
      <c r="E172" s="374">
        <v>18</v>
      </c>
      <c r="F172" s="374">
        <v>1</v>
      </c>
      <c r="G172" s="374">
        <v>17</v>
      </c>
      <c r="H172" s="374">
        <v>31</v>
      </c>
      <c r="I172" s="374">
        <v>11</v>
      </c>
      <c r="J172" s="374">
        <v>20</v>
      </c>
    </row>
    <row r="173" spans="1:10" s="369" customFormat="1" ht="12.9" customHeight="1">
      <c r="A173" s="370" t="s">
        <v>287</v>
      </c>
      <c r="B173" s="368">
        <v>310</v>
      </c>
      <c r="C173" s="368">
        <v>149</v>
      </c>
      <c r="D173" s="368">
        <v>161</v>
      </c>
      <c r="E173" s="368">
        <v>79</v>
      </c>
      <c r="F173" s="368">
        <v>29</v>
      </c>
      <c r="G173" s="368">
        <v>50</v>
      </c>
      <c r="H173" s="368">
        <v>231</v>
      </c>
      <c r="I173" s="368">
        <v>120</v>
      </c>
      <c r="J173" s="368">
        <v>111</v>
      </c>
    </row>
    <row r="174" spans="1:10" ht="10.95" customHeight="1">
      <c r="B174" s="374"/>
      <c r="C174" s="374"/>
      <c r="D174" s="374"/>
      <c r="E174" s="374"/>
      <c r="F174" s="374"/>
      <c r="G174" s="374"/>
      <c r="H174" s="374"/>
      <c r="I174" s="374"/>
      <c r="J174" s="374"/>
    </row>
    <row r="175" spans="1:10" s="369" customFormat="1" ht="24.6" customHeight="1">
      <c r="A175" s="379" t="s">
        <v>288</v>
      </c>
      <c r="B175" s="368">
        <v>114</v>
      </c>
      <c r="C175" s="368">
        <v>37</v>
      </c>
      <c r="D175" s="368">
        <v>77</v>
      </c>
      <c r="E175" s="368">
        <v>34</v>
      </c>
      <c r="F175" s="368">
        <v>7</v>
      </c>
      <c r="G175" s="368">
        <v>27</v>
      </c>
      <c r="H175" s="368">
        <v>80</v>
      </c>
      <c r="I175" s="368">
        <v>30</v>
      </c>
      <c r="J175" s="368">
        <v>50</v>
      </c>
    </row>
    <row r="176" spans="1:10" ht="12.9" customHeight="1">
      <c r="B176" s="380"/>
      <c r="C176" s="380"/>
      <c r="D176" s="380"/>
      <c r="E176" s="380"/>
      <c r="F176" s="380"/>
      <c r="G176" s="380"/>
      <c r="H176" s="380"/>
      <c r="I176" s="380"/>
      <c r="J176" s="380"/>
    </row>
    <row r="177" spans="2:10" ht="12.9" hidden="1" customHeight="1">
      <c r="B177" s="381"/>
      <c r="C177" s="381"/>
      <c r="D177" s="381"/>
      <c r="E177" s="381"/>
      <c r="F177" s="381"/>
      <c r="G177" s="381"/>
      <c r="H177" s="381"/>
      <c r="I177" s="381"/>
      <c r="J177" s="381"/>
    </row>
    <row r="178" spans="2:10" ht="12.9" hidden="1" customHeight="1">
      <c r="B178" s="382"/>
      <c r="C178" s="382"/>
      <c r="D178" s="382"/>
      <c r="E178" s="382"/>
      <c r="F178" s="382"/>
      <c r="G178" s="382"/>
      <c r="H178" s="382"/>
      <c r="I178" s="382"/>
      <c r="J178" s="382"/>
    </row>
    <row r="179" spans="2:10" ht="12.9" hidden="1" customHeight="1">
      <c r="B179" s="359"/>
      <c r="C179" s="359"/>
      <c r="D179" s="359"/>
      <c r="E179" s="359"/>
      <c r="F179" s="359"/>
      <c r="G179" s="359"/>
      <c r="H179" s="359"/>
      <c r="I179" s="359"/>
      <c r="J179" s="359"/>
    </row>
    <row r="180" spans="2:10" ht="12.9" hidden="1" customHeight="1"/>
    <row r="181" spans="2:10" ht="12.9" hidden="1" customHeight="1"/>
    <row r="182" spans="2:10" ht="12.9" hidden="1" customHeight="1"/>
    <row r="183" spans="2:10" ht="12.9" hidden="1" customHeight="1"/>
    <row r="184" spans="2:10" ht="12.9" hidden="1" customHeight="1"/>
    <row r="185" spans="2:10" ht="12.9" hidden="1" customHeight="1"/>
    <row r="186" spans="2:10" ht="12.9" hidden="1" customHeight="1"/>
    <row r="187" spans="2:10" ht="12.9" hidden="1" customHeight="1"/>
    <row r="188" spans="2:10" ht="12.9" hidden="1" customHeight="1"/>
    <row r="189" spans="2:10" ht="12.9" hidden="1" customHeight="1"/>
    <row r="190" spans="2:10" ht="12.9" hidden="1" customHeight="1"/>
    <row r="191" spans="2:10" ht="12.9" hidden="1" customHeight="1"/>
    <row r="192" spans="2:10" ht="12.9" hidden="1" customHeight="1"/>
    <row r="193" ht="12.9" hidden="1" customHeight="1"/>
    <row r="194" ht="12.9" hidden="1" customHeight="1"/>
    <row r="195" ht="12.9" hidden="1" customHeight="1"/>
    <row r="196" ht="12.9" hidden="1" customHeight="1"/>
    <row r="197" ht="12.9" hidden="1" customHeight="1"/>
    <row r="198" ht="12.9" hidden="1" customHeight="1"/>
    <row r="199" ht="12.9" hidden="1" customHeight="1"/>
    <row r="200" ht="12.9" hidden="1" customHeight="1"/>
    <row r="201" ht="12.9" hidden="1" customHeight="1"/>
    <row r="202" ht="12.9" hidden="1" customHeight="1"/>
    <row r="203" ht="12.9" hidden="1" customHeight="1"/>
    <row r="204" ht="12.9" hidden="1" customHeight="1"/>
    <row r="205" ht="12.9" hidden="1" customHeight="1"/>
    <row r="206" ht="12.9" hidden="1" customHeight="1"/>
    <row r="207" ht="12.9" hidden="1" customHeight="1"/>
    <row r="208" ht="12.9" hidden="1" customHeight="1"/>
    <row r="209" ht="12.9" hidden="1" customHeight="1"/>
    <row r="210" ht="12.9" hidden="1" customHeight="1"/>
    <row r="211" ht="12.9" hidden="1" customHeight="1"/>
    <row r="212" ht="12.9" hidden="1" customHeight="1"/>
    <row r="213" ht="12.9" hidden="1" customHeight="1"/>
    <row r="214" ht="12.9" hidden="1" customHeight="1"/>
    <row r="215" ht="12.9" hidden="1" customHeight="1"/>
    <row r="216" ht="12.9" hidden="1" customHeight="1"/>
    <row r="217" ht="12.9" hidden="1" customHeight="1"/>
    <row r="218" ht="12.9" hidden="1" customHeight="1"/>
    <row r="219" ht="12.9" hidden="1" customHeight="1"/>
    <row r="220" ht="12.9" hidden="1" customHeight="1"/>
    <row r="221" ht="12.9" hidden="1" customHeight="1"/>
    <row r="222" ht="12.9" hidden="1" customHeight="1"/>
    <row r="223" ht="12.9" hidden="1" customHeight="1"/>
    <row r="224" ht="12.9" hidden="1" customHeight="1"/>
    <row r="225" ht="12.9" hidden="1" customHeight="1"/>
    <row r="226" ht="12.9" hidden="1" customHeight="1"/>
    <row r="227" ht="12.9" hidden="1" customHeight="1"/>
    <row r="228" ht="12.9" hidden="1" customHeight="1"/>
    <row r="229" ht="12.9" hidden="1" customHeight="1"/>
    <row r="230" ht="12.9" hidden="1" customHeight="1"/>
    <row r="231" ht="12.9" hidden="1" customHeight="1"/>
    <row r="232" ht="12.9" hidden="1" customHeight="1"/>
    <row r="233" ht="12.9" hidden="1" customHeight="1"/>
    <row r="234" ht="12.9" hidden="1" customHeight="1"/>
    <row r="235" ht="12.9" hidden="1" customHeight="1"/>
    <row r="236" ht="12.9" hidden="1" customHeight="1"/>
    <row r="237" ht="12.9" hidden="1" customHeight="1"/>
    <row r="238" ht="12.9" hidden="1" customHeight="1"/>
    <row r="239" ht="12.9" hidden="1" customHeight="1"/>
    <row r="240" ht="12.9" hidden="1" customHeight="1"/>
    <row r="241" ht="12.9" hidden="1" customHeight="1"/>
    <row r="242" ht="12.9" hidden="1" customHeight="1"/>
    <row r="243" ht="12.9" hidden="1" customHeight="1"/>
    <row r="244" ht="12.9" hidden="1" customHeight="1"/>
    <row r="245" ht="12.9" hidden="1" customHeight="1"/>
    <row r="246" ht="12.9" hidden="1" customHeight="1"/>
    <row r="247" ht="12.9" hidden="1" customHeight="1"/>
    <row r="248" ht="12.9" hidden="1" customHeight="1"/>
    <row r="249" ht="12.9" hidden="1" customHeight="1"/>
    <row r="250" ht="12.9" hidden="1" customHeight="1"/>
    <row r="251" ht="12.9" hidden="1" customHeight="1"/>
    <row r="252" ht="12.9" hidden="1" customHeight="1"/>
    <row r="253" ht="12.9" hidden="1" customHeight="1"/>
    <row r="254" ht="12.9" hidden="1" customHeight="1"/>
    <row r="255" ht="12.9" hidden="1" customHeight="1"/>
    <row r="256" ht="12.9" hidden="1" customHeight="1"/>
    <row r="257" ht="12.9" hidden="1" customHeight="1"/>
    <row r="258" ht="12.9" hidden="1" customHeight="1"/>
    <row r="259" ht="12.9" hidden="1" customHeight="1"/>
    <row r="260" ht="12.9" hidden="1" customHeight="1"/>
    <row r="261" ht="12.9" hidden="1" customHeight="1"/>
    <row r="262" ht="12.9" hidden="1" customHeight="1"/>
    <row r="263" ht="12.9" hidden="1" customHeight="1"/>
    <row r="264" ht="12.9" hidden="1" customHeight="1"/>
    <row r="265" ht="12.9" hidden="1" customHeight="1"/>
    <row r="266" ht="12.9" hidden="1" customHeight="1"/>
    <row r="267" ht="12.9" hidden="1" customHeight="1"/>
    <row r="268" ht="12.9" hidden="1" customHeight="1"/>
    <row r="269" ht="12.9" hidden="1" customHeight="1"/>
    <row r="270" ht="12.9" hidden="1" customHeight="1"/>
    <row r="271" ht="12.9" hidden="1" customHeight="1"/>
    <row r="272" ht="12.9" hidden="1" customHeight="1"/>
    <row r="273" ht="12.9" hidden="1" customHeight="1"/>
    <row r="274" ht="12.9" hidden="1" customHeight="1"/>
    <row r="275" ht="12.9" hidden="1" customHeight="1"/>
    <row r="276" ht="12.9" hidden="1" customHeight="1"/>
    <row r="277" ht="12.9" hidden="1" customHeight="1"/>
    <row r="278" ht="12.9" hidden="1" customHeight="1"/>
    <row r="279" ht="12.9" hidden="1" customHeight="1"/>
    <row r="280" ht="12.9" hidden="1" customHeight="1"/>
    <row r="281" ht="12.9" hidden="1" customHeight="1"/>
    <row r="282" ht="12.9" hidden="1" customHeight="1"/>
    <row r="283" ht="12.9" hidden="1" customHeight="1"/>
    <row r="284" ht="12.9" hidden="1" customHeight="1"/>
    <row r="285" ht="12.9" hidden="1" customHeight="1"/>
    <row r="286" ht="12.9" hidden="1" customHeight="1"/>
    <row r="287" ht="12.9" hidden="1" customHeight="1"/>
    <row r="288" ht="12.9" hidden="1" customHeight="1"/>
    <row r="289" ht="12.9" customHeight="1"/>
    <row r="290" ht="12.9" customHeight="1"/>
    <row r="291" ht="12.9" customHeight="1"/>
    <row r="292" ht="12.9" customHeight="1"/>
    <row r="293" ht="12.9" customHeight="1"/>
    <row r="294" ht="12.9" customHeight="1"/>
    <row r="295" ht="12.9" customHeight="1"/>
    <row r="296" ht="12.9" customHeight="1"/>
    <row r="297" ht="12.9" customHeight="1"/>
    <row r="298" ht="12.9" customHeight="1"/>
    <row r="299" ht="12.9" customHeight="1"/>
    <row r="300" ht="12.9" customHeight="1"/>
    <row r="301" ht="12.9" customHeight="1"/>
    <row r="302" ht="12.9" customHeight="1"/>
    <row r="303" ht="12.9" customHeight="1"/>
    <row r="304" ht="12.9" customHeight="1"/>
    <row r="305" ht="12.9" customHeight="1"/>
    <row r="306" ht="12.9" customHeight="1"/>
    <row r="307" ht="12.9" customHeight="1"/>
    <row r="308" ht="12.9" customHeight="1"/>
    <row r="309" ht="12.9" customHeight="1"/>
    <row r="310" ht="12.9" customHeight="1"/>
    <row r="311" ht="12.9" customHeight="1"/>
    <row r="312" ht="12.9" customHeight="1"/>
    <row r="313" ht="12.9" customHeight="1"/>
    <row r="314" ht="12.9" customHeight="1"/>
    <row r="315" ht="12.9" customHeight="1"/>
    <row r="316" ht="12.9" customHeight="1"/>
    <row r="317" ht="12.9" customHeight="1"/>
    <row r="318" ht="12.9" customHeight="1"/>
    <row r="319" ht="12.9" customHeight="1"/>
    <row r="320" ht="12.9" customHeight="1"/>
    <row r="321" ht="12.9" customHeight="1"/>
    <row r="322" ht="12.9" customHeight="1"/>
    <row r="323" ht="12.9" customHeight="1"/>
    <row r="324" ht="12.9" customHeight="1"/>
    <row r="325" ht="12.9" customHeight="1"/>
    <row r="326" ht="12.9" customHeight="1"/>
    <row r="327" ht="12.9" customHeight="1"/>
    <row r="328" ht="12.9" customHeight="1"/>
    <row r="329" ht="12.9" customHeight="1"/>
    <row r="330" ht="12.9" customHeight="1"/>
    <row r="331" ht="12.9" customHeight="1"/>
    <row r="332" ht="12.9" customHeight="1"/>
    <row r="333" ht="12.9" customHeight="1"/>
    <row r="334" ht="12.9" customHeight="1"/>
    <row r="335" ht="12.9" customHeight="1"/>
    <row r="336" ht="12.9" customHeight="1"/>
    <row r="337" ht="12.9" customHeight="1"/>
    <row r="338" ht="12.9" customHeight="1"/>
    <row r="339" ht="12.9" customHeight="1"/>
    <row r="340" ht="12.9" customHeight="1"/>
    <row r="341" ht="12.9" customHeight="1"/>
    <row r="342" ht="12.9" customHeight="1"/>
    <row r="343" ht="12.9" customHeight="1"/>
    <row r="344" ht="12.9" customHeight="1"/>
    <row r="345" ht="12.9" customHeight="1"/>
    <row r="346" ht="12.9" customHeight="1"/>
    <row r="347" ht="12.9" customHeight="1"/>
    <row r="348" ht="12.9" customHeight="1"/>
    <row r="349" ht="12.9" customHeight="1"/>
    <row r="350" ht="12.9" customHeight="1"/>
    <row r="351" ht="12.9" customHeight="1"/>
    <row r="352" ht="12.9" customHeight="1"/>
    <row r="353" ht="12.9" customHeight="1"/>
    <row r="354" ht="12.9" customHeight="1"/>
    <row r="355" ht="12.9" customHeight="1"/>
    <row r="356" ht="12.9" customHeight="1"/>
    <row r="357" ht="12.9" customHeight="1"/>
    <row r="358" ht="12.9" customHeight="1"/>
    <row r="359" ht="12.9" customHeight="1"/>
    <row r="360" ht="12.9" customHeight="1"/>
    <row r="361" ht="12.9" customHeight="1"/>
    <row r="362" ht="12.9" customHeight="1"/>
    <row r="363" ht="12.9" customHeight="1"/>
    <row r="364" ht="12.9" customHeight="1"/>
    <row r="365" ht="12.9" customHeight="1"/>
    <row r="366" ht="12.9" customHeight="1"/>
    <row r="367" ht="12.9" customHeight="1"/>
    <row r="368" ht="12.9" customHeight="1"/>
    <row r="369" ht="12.9" customHeight="1"/>
    <row r="370" ht="12.9" customHeight="1"/>
    <row r="371" ht="12.9" customHeight="1"/>
    <row r="372" ht="12.9" customHeight="1"/>
    <row r="373" ht="12.9" customHeight="1"/>
    <row r="374" ht="12.9" customHeight="1"/>
    <row r="375" ht="12.9" customHeight="1"/>
    <row r="376" ht="12.9" customHeight="1"/>
    <row r="377" ht="12.9" customHeight="1"/>
    <row r="378" ht="12.9" customHeight="1"/>
    <row r="379" ht="12.9" customHeight="1"/>
    <row r="380" ht="12.9" customHeight="1"/>
    <row r="381" ht="12.9" customHeight="1"/>
    <row r="382" ht="12.9" customHeight="1"/>
    <row r="383" ht="12.9" customHeight="1"/>
    <row r="384" ht="12.9" customHeight="1"/>
    <row r="385" ht="12.9" customHeight="1"/>
    <row r="386" ht="12.9" customHeight="1"/>
    <row r="387" ht="12.9" customHeight="1"/>
    <row r="388" ht="12.9" customHeight="1"/>
    <row r="389" ht="12.9" customHeight="1"/>
    <row r="390" ht="12.9" customHeight="1"/>
    <row r="391" ht="12.9" customHeight="1"/>
    <row r="392" ht="12.9" customHeight="1"/>
    <row r="393" ht="12.9" customHeight="1"/>
    <row r="394" ht="12.9" customHeight="1"/>
    <row r="395" ht="12.9" customHeight="1"/>
    <row r="396" ht="12.9" customHeight="1"/>
    <row r="397" ht="12.9" customHeight="1"/>
    <row r="398" ht="12.9" customHeight="1"/>
    <row r="399" ht="12.9" customHeight="1"/>
    <row r="400" ht="12.9" customHeight="1"/>
    <row r="401" ht="12.9" customHeight="1"/>
    <row r="402" ht="12.9" customHeight="1"/>
    <row r="403" ht="12.9" customHeight="1"/>
    <row r="404" ht="12.9" customHeight="1"/>
    <row r="405" ht="12.9" customHeight="1"/>
    <row r="406" ht="12.9" customHeight="1"/>
    <row r="407" ht="12.9" customHeight="1"/>
    <row r="408" ht="12.9" customHeight="1"/>
    <row r="409" ht="12.9" customHeight="1"/>
    <row r="410" ht="12.9" customHeight="1"/>
    <row r="411" ht="12.9" customHeight="1"/>
    <row r="412" ht="12.9" customHeight="1"/>
    <row r="413" ht="12.9" customHeight="1"/>
    <row r="414" ht="12.9" customHeight="1"/>
    <row r="415" ht="12.9" customHeight="1"/>
    <row r="416" ht="12.9" customHeight="1"/>
    <row r="417" ht="12.9" customHeight="1"/>
    <row r="418" ht="12.9" customHeight="1"/>
    <row r="419" ht="12.9" customHeight="1"/>
    <row r="420" ht="12.9" customHeight="1"/>
    <row r="421" ht="12.9" customHeight="1"/>
    <row r="422" ht="12.9" customHeight="1"/>
    <row r="423" ht="12.9" customHeight="1"/>
    <row r="424" ht="12.9" customHeight="1"/>
    <row r="425" ht="12.9" customHeight="1"/>
    <row r="426" ht="12.9" customHeight="1"/>
    <row r="427" ht="12.9" customHeight="1"/>
    <row r="428" ht="12.9" customHeight="1"/>
    <row r="429" ht="12.9" customHeight="1"/>
    <row r="430" ht="12.9" customHeight="1"/>
    <row r="431" ht="12.9" customHeight="1"/>
    <row r="432" ht="12.9" customHeight="1"/>
    <row r="433" ht="12.9" customHeight="1"/>
    <row r="434" ht="12.9" customHeight="1"/>
    <row r="435" ht="12.9" customHeight="1"/>
    <row r="436" ht="12.9" customHeight="1"/>
    <row r="437" ht="12.9" customHeight="1"/>
    <row r="438" ht="12.9" customHeight="1"/>
    <row r="439" ht="12.9" customHeight="1"/>
    <row r="440" ht="12.9" customHeight="1"/>
    <row r="441" ht="12.9" customHeight="1"/>
    <row r="442" ht="12.9" customHeight="1"/>
    <row r="443" ht="12.9" customHeight="1"/>
    <row r="444" ht="12.9" customHeight="1"/>
    <row r="445" ht="12.9" customHeight="1"/>
    <row r="446" ht="12.9" customHeight="1"/>
    <row r="447" ht="12.9" customHeight="1"/>
    <row r="448" ht="12.9" customHeight="1"/>
    <row r="449" ht="12.9" customHeight="1"/>
    <row r="450" ht="12.9" customHeight="1"/>
    <row r="451" ht="12.9" customHeight="1"/>
    <row r="452" ht="12.9" customHeight="1"/>
    <row r="453" ht="12.9" customHeight="1"/>
    <row r="454" ht="12.9" customHeight="1"/>
    <row r="455" ht="12.9" customHeight="1"/>
    <row r="456" ht="12.9" customHeight="1"/>
    <row r="457" ht="12.9" customHeight="1"/>
    <row r="458" ht="12.9" customHeight="1"/>
    <row r="459" ht="12.9" customHeight="1"/>
    <row r="460" ht="12.9" customHeight="1"/>
    <row r="461" ht="12.9" customHeight="1"/>
    <row r="462" ht="12.9" customHeight="1"/>
    <row r="463" ht="12.9" customHeight="1"/>
    <row r="464" ht="12.9" customHeight="1"/>
    <row r="465" ht="12.9" customHeight="1"/>
    <row r="466" ht="12.9" customHeight="1"/>
    <row r="467" ht="12.9" customHeight="1"/>
    <row r="468" ht="12.9" customHeight="1"/>
    <row r="469" ht="12.9" customHeight="1"/>
    <row r="470" ht="12.9" customHeight="1"/>
    <row r="471" ht="12.9" customHeight="1"/>
    <row r="472" ht="12.9" customHeight="1"/>
    <row r="473" ht="12.9" customHeight="1"/>
    <row r="474" ht="12.9" customHeight="1"/>
    <row r="475" ht="12.9" customHeight="1"/>
    <row r="476" ht="12.9" customHeight="1"/>
    <row r="477" ht="12.9" customHeight="1"/>
    <row r="478" ht="12.9" customHeight="1"/>
    <row r="479" ht="12.9" customHeight="1"/>
    <row r="480" ht="12.9" customHeight="1"/>
    <row r="481" ht="12.9" customHeight="1"/>
    <row r="482" ht="12.9" customHeight="1"/>
    <row r="483" ht="12.9" customHeight="1"/>
    <row r="484" ht="12.9" customHeight="1"/>
    <row r="485" ht="12.9" customHeight="1"/>
    <row r="486" ht="12.9" customHeight="1"/>
    <row r="487" ht="12.9" customHeight="1"/>
    <row r="488" ht="12.9" customHeight="1"/>
    <row r="489" ht="12.9" customHeight="1"/>
    <row r="490" ht="12.9" customHeight="1"/>
    <row r="491" ht="12.9" customHeight="1"/>
    <row r="492" ht="12.9" customHeight="1"/>
    <row r="493" ht="12.9" customHeight="1"/>
    <row r="494" ht="12.9" customHeight="1"/>
    <row r="495" ht="12.9" customHeight="1"/>
    <row r="496" ht="12.9" customHeight="1"/>
    <row r="497" ht="12.9" customHeight="1"/>
    <row r="498" ht="12.9" customHeight="1"/>
    <row r="499" ht="12.9" customHeight="1"/>
    <row r="500" ht="12.9" customHeight="1"/>
    <row r="501" ht="12.9" customHeight="1"/>
    <row r="502" ht="12.9" customHeight="1"/>
    <row r="503" ht="12.9" customHeight="1"/>
    <row r="504" ht="12.9" customHeight="1"/>
    <row r="505" ht="12.9" customHeight="1"/>
    <row r="506" ht="12.9" customHeight="1"/>
    <row r="507" ht="12.9" customHeight="1"/>
    <row r="508" ht="12.9" customHeight="1"/>
    <row r="509" ht="12.9" customHeight="1"/>
    <row r="510" ht="12.9" customHeight="1"/>
    <row r="511" ht="12.9" customHeight="1"/>
    <row r="512" ht="12.9" customHeight="1"/>
    <row r="513" ht="12.9" customHeight="1"/>
    <row r="514" ht="12.9" customHeight="1"/>
    <row r="515" ht="12.9" customHeight="1"/>
    <row r="516" ht="12.9" customHeight="1"/>
    <row r="517" ht="12.9" customHeight="1"/>
    <row r="518" ht="12.9" customHeight="1"/>
    <row r="519" ht="12.9" customHeight="1"/>
    <row r="520" ht="12.9" customHeight="1"/>
    <row r="521" ht="12.9" customHeight="1"/>
    <row r="522" ht="12.9" customHeight="1"/>
    <row r="523" ht="12.9" customHeight="1"/>
    <row r="524" ht="12.9" customHeight="1"/>
    <row r="525" ht="12.9" customHeight="1"/>
    <row r="526" ht="12.9" customHeight="1"/>
    <row r="527" ht="12.9" customHeight="1"/>
    <row r="528" ht="12.9" customHeight="1"/>
    <row r="529" ht="12.9" customHeight="1"/>
    <row r="530" ht="12.9" customHeight="1"/>
    <row r="531" ht="12.9" customHeight="1"/>
    <row r="532" ht="12.9" customHeight="1"/>
    <row r="533" ht="12.9" customHeight="1"/>
    <row r="534" ht="12.9" customHeight="1"/>
    <row r="535" ht="12.9" customHeight="1"/>
    <row r="536" ht="12.9" customHeight="1"/>
    <row r="537" ht="12.9" customHeight="1"/>
    <row r="538" ht="12.9" customHeight="1"/>
    <row r="539" ht="12.9" customHeight="1"/>
    <row r="540" ht="12.9" customHeight="1"/>
    <row r="541" ht="12.9" customHeight="1"/>
    <row r="542" ht="12.9" customHeight="1"/>
    <row r="543" ht="12.9" customHeight="1"/>
    <row r="544" ht="12.9" customHeight="1"/>
    <row r="545" ht="12.9" customHeight="1"/>
    <row r="546" ht="12.9" customHeight="1"/>
    <row r="547" ht="12.9" customHeight="1"/>
    <row r="548" ht="12.9" customHeight="1"/>
    <row r="549" ht="12.9" customHeight="1"/>
    <row r="550" ht="12.9" customHeight="1"/>
    <row r="551" ht="12.9" customHeight="1"/>
    <row r="552" ht="12.9" customHeight="1"/>
    <row r="553" ht="12.9" customHeight="1"/>
    <row r="554" ht="12.9" customHeight="1"/>
    <row r="555" ht="12.9" customHeight="1"/>
    <row r="556" ht="12.9" customHeight="1"/>
    <row r="557" ht="12.9" customHeight="1"/>
    <row r="558" ht="12.9" customHeight="1"/>
    <row r="559" ht="12.9" customHeight="1"/>
    <row r="560" ht="12.9" customHeight="1"/>
    <row r="561" ht="12.9" customHeight="1"/>
    <row r="562" ht="12.9" customHeight="1"/>
    <row r="563" ht="12.9" customHeight="1"/>
    <row r="564" ht="12.9" customHeight="1"/>
    <row r="565" ht="12.9" customHeight="1"/>
    <row r="566" ht="12.9" customHeight="1"/>
    <row r="567" ht="12.9" customHeight="1"/>
    <row r="568" ht="12.9" customHeight="1"/>
    <row r="569" ht="12.9" customHeight="1"/>
    <row r="570" ht="12.9" customHeight="1"/>
    <row r="571" ht="12.9" customHeight="1"/>
    <row r="572" ht="12.9" customHeight="1"/>
    <row r="573" ht="12.9" customHeight="1"/>
    <row r="574" ht="12.9" customHeight="1"/>
    <row r="575" ht="12.9" customHeight="1"/>
    <row r="576" ht="12.9" customHeight="1"/>
    <row r="577" ht="12.9" customHeight="1"/>
    <row r="578" ht="12.9" customHeight="1"/>
    <row r="579" ht="12.9" customHeight="1"/>
    <row r="580" ht="12.9" customHeight="1"/>
    <row r="581" ht="12.9" customHeight="1"/>
    <row r="582" ht="12.9" customHeight="1"/>
    <row r="583" ht="12.9" customHeight="1"/>
    <row r="584" ht="12.9" customHeight="1"/>
    <row r="585" ht="12.9" customHeight="1"/>
    <row r="586" ht="12.9" customHeight="1"/>
    <row r="587" ht="12.9" customHeight="1"/>
    <row r="588" ht="12.9" customHeight="1"/>
    <row r="589" ht="12.9" customHeight="1"/>
    <row r="590" ht="12.9" customHeight="1"/>
    <row r="591" ht="12.9" customHeight="1"/>
    <row r="592" ht="12.9" customHeight="1"/>
    <row r="593" ht="12.9" customHeight="1"/>
    <row r="594" ht="12.9" customHeight="1"/>
    <row r="595" ht="12.9" customHeight="1"/>
    <row r="596" ht="12.9" customHeight="1"/>
    <row r="597" ht="12.9" customHeight="1"/>
    <row r="598" ht="12.9" customHeight="1"/>
    <row r="599" ht="12.9" customHeight="1"/>
    <row r="600" ht="12.9" customHeight="1"/>
    <row r="601" ht="12.9" customHeight="1"/>
    <row r="602" ht="12.9" customHeight="1"/>
    <row r="603" ht="12.9" customHeight="1"/>
    <row r="604" ht="12.9" customHeight="1"/>
    <row r="605" ht="12.9" customHeight="1"/>
    <row r="606" ht="12.9" customHeight="1"/>
    <row r="607" ht="12.9" customHeight="1"/>
    <row r="608" ht="12.9" customHeight="1"/>
    <row r="609" ht="12.9" customHeight="1"/>
    <row r="610" ht="12.9" customHeight="1"/>
    <row r="611" ht="12.9" customHeight="1"/>
    <row r="612" ht="12.9" customHeight="1"/>
    <row r="613" ht="12.9" customHeight="1"/>
    <row r="614" ht="12.9" customHeight="1"/>
    <row r="615" ht="12.9" customHeight="1"/>
    <row r="616" ht="12.9" customHeight="1"/>
    <row r="617" ht="12.9" customHeight="1"/>
    <row r="618" ht="12.9" customHeight="1"/>
    <row r="619" ht="12.9" customHeight="1"/>
    <row r="620" ht="12.9" customHeight="1"/>
    <row r="621" ht="12.9" customHeight="1"/>
    <row r="622" ht="12.9" customHeight="1"/>
    <row r="623" ht="12.9" customHeight="1"/>
    <row r="624" ht="12.9" customHeight="1"/>
    <row r="625" ht="12.9" customHeight="1"/>
    <row r="626" ht="12.9" customHeight="1"/>
    <row r="627" ht="12.9" customHeight="1"/>
    <row r="628" ht="12.9" customHeight="1"/>
    <row r="629" ht="12.9" customHeight="1"/>
    <row r="630" ht="12.9" customHeight="1"/>
    <row r="631" ht="12.9" customHeight="1"/>
    <row r="632" ht="12.9" customHeight="1"/>
    <row r="633" ht="12.9" customHeight="1"/>
    <row r="634" ht="12.9" customHeight="1"/>
    <row r="635" ht="12.9" customHeight="1"/>
    <row r="636" ht="12.9" customHeight="1"/>
    <row r="637" ht="12.9" customHeight="1"/>
    <row r="638" ht="12.9" customHeight="1"/>
    <row r="639" ht="12.9" customHeight="1"/>
    <row r="640" ht="12.9" customHeight="1"/>
    <row r="641" ht="12.9" customHeight="1"/>
    <row r="642" ht="12.9" customHeight="1"/>
    <row r="643" ht="12.9" customHeight="1"/>
    <row r="644" ht="12.9" customHeight="1"/>
    <row r="645" ht="12.9" customHeight="1"/>
    <row r="646" ht="12.9" customHeight="1"/>
    <row r="647" ht="12.9" customHeight="1"/>
    <row r="648" ht="12.9" customHeight="1"/>
    <row r="649" ht="12.9" customHeight="1"/>
    <row r="650" ht="12.9" customHeight="1"/>
    <row r="651" ht="12.9" customHeight="1"/>
    <row r="652" ht="12.9" customHeight="1"/>
    <row r="653" ht="12.9" customHeight="1"/>
    <row r="654" ht="12.9" customHeight="1"/>
    <row r="655" ht="12.9" customHeight="1"/>
    <row r="656" ht="12.9" customHeight="1"/>
    <row r="657" ht="12.9" customHeight="1"/>
    <row r="658" ht="12.9" customHeight="1"/>
    <row r="659" ht="12.9" customHeight="1"/>
    <row r="660" ht="12.9" customHeight="1"/>
    <row r="661" ht="12.9" customHeight="1"/>
    <row r="662" ht="12.9" customHeight="1"/>
    <row r="663" ht="12.9" customHeight="1"/>
    <row r="664" ht="12.9" customHeight="1"/>
    <row r="665" ht="12.9" customHeight="1"/>
    <row r="666" ht="12.9" customHeight="1"/>
    <row r="667" ht="12.9" customHeight="1"/>
    <row r="668" ht="12.9" customHeight="1"/>
    <row r="669" ht="12.9" customHeight="1"/>
    <row r="670" ht="12.9" customHeight="1"/>
    <row r="671" ht="12.9" customHeight="1"/>
    <row r="672" ht="12.9" customHeight="1"/>
    <row r="673" ht="12.9" customHeight="1"/>
    <row r="674" ht="12.9" customHeight="1"/>
    <row r="675" ht="12.9" customHeight="1"/>
    <row r="676" ht="12.9" customHeight="1"/>
    <row r="677" ht="12.9" customHeight="1"/>
    <row r="678" ht="12.9" customHeight="1"/>
    <row r="679" ht="12.9" customHeight="1"/>
    <row r="680" ht="12.9" customHeight="1"/>
    <row r="681" ht="12.9" customHeight="1"/>
    <row r="682" ht="12.9" customHeight="1"/>
    <row r="683" ht="12.9" customHeight="1"/>
    <row r="684" ht="12.9" customHeight="1"/>
    <row r="685" ht="12.9" customHeight="1"/>
    <row r="686" ht="12.9" customHeight="1"/>
    <row r="687" ht="12.9" customHeight="1"/>
    <row r="688" ht="12.9" customHeight="1"/>
    <row r="689" ht="12.9" customHeight="1"/>
    <row r="690" ht="12.9" customHeight="1"/>
    <row r="691" ht="12.9" customHeight="1"/>
    <row r="692" ht="12.9" customHeight="1"/>
    <row r="693" ht="12.9" customHeight="1"/>
    <row r="694" ht="12.9" customHeight="1"/>
    <row r="695" ht="12.9" customHeight="1"/>
    <row r="696" ht="12.9" customHeight="1"/>
    <row r="697" ht="12.9" customHeight="1"/>
    <row r="698" ht="12.9" customHeight="1"/>
    <row r="699" ht="12.9" customHeight="1"/>
    <row r="700" ht="12.9" customHeight="1"/>
    <row r="701" ht="12.9" customHeight="1"/>
    <row r="702" ht="12.9" customHeight="1"/>
    <row r="703" ht="12.9" customHeight="1"/>
    <row r="704" ht="12.9" customHeight="1"/>
    <row r="705" ht="12.9" customHeight="1"/>
    <row r="706" ht="12.9" customHeight="1"/>
    <row r="707" ht="12.9" customHeight="1"/>
    <row r="708" ht="12.9" customHeight="1"/>
    <row r="709" ht="12.9" customHeight="1"/>
    <row r="710" ht="12.9" customHeight="1"/>
    <row r="711" ht="12.9" customHeight="1"/>
    <row r="712" ht="12.9" customHeight="1"/>
    <row r="713" ht="12.9" customHeight="1"/>
    <row r="714" ht="12.9" customHeight="1"/>
    <row r="715" ht="12.9" customHeight="1"/>
    <row r="716" ht="12.9" customHeight="1"/>
    <row r="717" ht="12.9" customHeight="1"/>
    <row r="718" ht="12.9" customHeight="1"/>
    <row r="719" ht="12.9" customHeight="1"/>
    <row r="720" ht="12.9" customHeight="1"/>
    <row r="721" ht="12.9" customHeight="1"/>
    <row r="722" ht="12.9" customHeight="1"/>
    <row r="723" ht="12.9" customHeight="1"/>
    <row r="724" ht="12.9" customHeight="1"/>
    <row r="725" ht="12.9" customHeight="1"/>
    <row r="726" ht="12.9" customHeight="1"/>
    <row r="727" ht="12.9" customHeight="1"/>
    <row r="728" ht="12.9" customHeight="1"/>
    <row r="729" ht="12.9" customHeight="1"/>
    <row r="730" ht="12.9" customHeight="1"/>
    <row r="731" ht="12.9" customHeight="1"/>
    <row r="732" ht="12.9" customHeight="1"/>
    <row r="733" ht="12.9" customHeight="1"/>
    <row r="734" ht="12.9" customHeight="1"/>
    <row r="735" ht="12.9" customHeight="1"/>
    <row r="736" ht="12.9" customHeight="1"/>
    <row r="737" ht="12.9" customHeight="1"/>
    <row r="738" ht="12.9" customHeight="1"/>
    <row r="739" ht="12.9" customHeight="1"/>
    <row r="740" ht="12.9" customHeight="1"/>
    <row r="741" ht="12.9" customHeight="1"/>
    <row r="742" ht="12.9" customHeight="1"/>
    <row r="743" ht="12.9" customHeight="1"/>
    <row r="744" ht="12.9" customHeight="1"/>
    <row r="745" ht="12.9" customHeight="1"/>
    <row r="746" ht="12.9" customHeight="1"/>
    <row r="747" ht="12.9" customHeight="1"/>
    <row r="748" ht="12.9" customHeight="1"/>
    <row r="749" ht="12.9" customHeight="1"/>
    <row r="750" ht="12.9" customHeight="1"/>
    <row r="751" ht="12.9" customHeight="1"/>
    <row r="752" ht="12.9" customHeight="1"/>
    <row r="753" ht="12.9" customHeight="1"/>
    <row r="754" ht="12.9" customHeight="1"/>
    <row r="755" ht="12.9" customHeight="1"/>
    <row r="756" ht="12.9" customHeight="1"/>
    <row r="757" ht="12.9" customHeight="1"/>
    <row r="758" ht="12.9" customHeight="1"/>
    <row r="759" ht="12.9" customHeight="1"/>
    <row r="760" ht="12.9" customHeight="1"/>
    <row r="761" ht="12.9" customHeight="1"/>
    <row r="762" ht="12.9" customHeight="1"/>
    <row r="763" ht="12.9" customHeight="1"/>
    <row r="764" ht="12.9" customHeight="1"/>
    <row r="765" ht="12.9" customHeight="1"/>
    <row r="766" ht="12.9" customHeight="1"/>
    <row r="767" ht="12.9" customHeight="1"/>
    <row r="768" ht="12.9" customHeight="1"/>
    <row r="769" ht="12.9" customHeight="1"/>
    <row r="770" ht="12.9" customHeight="1"/>
    <row r="771" ht="12.9" customHeight="1"/>
    <row r="772" ht="12.9" customHeight="1"/>
    <row r="773" ht="12.9" customHeight="1"/>
    <row r="774" ht="12.9" customHeight="1"/>
    <row r="775" ht="12.9" customHeight="1"/>
    <row r="776" ht="12.9" customHeight="1"/>
    <row r="777" ht="12.9" customHeight="1"/>
    <row r="778" ht="12.9" customHeight="1"/>
    <row r="779" ht="12.9" customHeight="1"/>
    <row r="780" ht="12.9" customHeight="1"/>
    <row r="781" ht="12.9" customHeight="1"/>
    <row r="782" ht="12.9" customHeight="1"/>
    <row r="783" ht="12.9" customHeight="1"/>
    <row r="784" ht="12.9" customHeight="1"/>
    <row r="785" ht="12.9" customHeight="1"/>
    <row r="786" ht="12.9" customHeight="1"/>
    <row r="787" ht="12.9" customHeight="1"/>
    <row r="788" ht="12.9" customHeight="1"/>
    <row r="789" ht="12.9" customHeight="1"/>
    <row r="790" ht="12.9" customHeight="1"/>
    <row r="791" ht="12.9" customHeight="1"/>
    <row r="792" ht="12.9" customHeight="1"/>
    <row r="793" ht="12.9" customHeight="1"/>
    <row r="794" ht="12.9" customHeight="1"/>
    <row r="795" ht="12.9" customHeight="1"/>
    <row r="796" ht="12.9" customHeight="1"/>
    <row r="797" ht="12.9" customHeight="1"/>
    <row r="798" ht="12.9" customHeight="1"/>
    <row r="799" ht="12.9" customHeight="1"/>
    <row r="800" ht="12.9" customHeight="1"/>
    <row r="801" ht="12.9" customHeight="1"/>
    <row r="802" ht="12.9" customHeight="1"/>
    <row r="803" ht="12.9" customHeight="1"/>
    <row r="804" ht="12.9" customHeight="1"/>
    <row r="805" ht="12.9" customHeight="1"/>
    <row r="806" ht="12.9" customHeight="1"/>
    <row r="807" ht="12.9" customHeight="1"/>
    <row r="808" ht="12.9" customHeight="1"/>
    <row r="809" ht="12.9" customHeight="1"/>
    <row r="810" ht="12.9" customHeight="1"/>
    <row r="811" ht="12.9" customHeight="1"/>
    <row r="812" ht="12.9" customHeight="1"/>
    <row r="813" ht="12.9" customHeight="1"/>
    <row r="814" ht="12.9" customHeight="1"/>
    <row r="815" ht="12.9" customHeight="1"/>
    <row r="816" ht="12.9" customHeight="1"/>
    <row r="817" ht="12.9" customHeight="1"/>
    <row r="818" ht="12.9" customHeight="1"/>
    <row r="819" ht="12.9" customHeight="1"/>
    <row r="820" ht="12.9" customHeight="1"/>
    <row r="821" ht="12.9" customHeight="1"/>
    <row r="822" ht="12.9" customHeight="1"/>
    <row r="823" ht="12.9" customHeight="1"/>
    <row r="824" ht="12.9" customHeight="1"/>
    <row r="825" ht="12.9" customHeight="1"/>
    <row r="826" ht="12.9" customHeight="1"/>
    <row r="827" ht="12.9" customHeight="1"/>
    <row r="828" ht="12.9" customHeight="1"/>
    <row r="829" ht="12.9" customHeight="1"/>
    <row r="830" ht="12.9" customHeight="1"/>
    <row r="831" ht="12.9" customHeight="1"/>
    <row r="832" ht="12.9" customHeight="1"/>
    <row r="833" ht="12.9" customHeight="1"/>
    <row r="834" ht="12.9" customHeight="1"/>
    <row r="835" ht="12.9" customHeight="1"/>
    <row r="836" ht="12.9" customHeight="1"/>
    <row r="837" ht="12.9" customHeight="1"/>
    <row r="838" ht="12.9" customHeight="1"/>
    <row r="839" ht="12.9" customHeight="1"/>
    <row r="840" ht="12.9" customHeight="1"/>
    <row r="841" ht="12.9" customHeight="1"/>
    <row r="842" ht="12.9" customHeight="1"/>
    <row r="843" ht="12.9" customHeight="1"/>
    <row r="844" ht="12.9" customHeight="1"/>
    <row r="845" ht="12.9" customHeight="1"/>
    <row r="846" ht="12.9" customHeight="1"/>
    <row r="847" ht="12.9" customHeight="1"/>
    <row r="848" ht="12.9" customHeight="1"/>
    <row r="849" ht="12.9" customHeight="1"/>
    <row r="850" ht="12.9" customHeight="1"/>
    <row r="851" ht="12.9" customHeight="1"/>
    <row r="852" ht="12.9" customHeight="1"/>
    <row r="853" ht="12.9" customHeight="1"/>
    <row r="854" ht="12.9" customHeight="1"/>
    <row r="855" ht="12.9" customHeight="1"/>
    <row r="856" ht="12.9" customHeight="1"/>
    <row r="857" ht="12.9" customHeight="1"/>
    <row r="858" ht="12.9" customHeight="1"/>
    <row r="859" ht="12.9" customHeight="1"/>
    <row r="860" ht="12.9" customHeight="1"/>
    <row r="861" ht="12.9" customHeight="1"/>
    <row r="862" ht="12.9" customHeight="1"/>
    <row r="863" ht="12.9" customHeight="1"/>
    <row r="864" ht="12.9" customHeight="1"/>
    <row r="865" ht="12.9" customHeight="1"/>
    <row r="866" ht="12.9" customHeight="1"/>
    <row r="867" ht="12.9" customHeight="1"/>
    <row r="868" ht="12.9" customHeight="1"/>
    <row r="869" ht="12.9" customHeight="1"/>
    <row r="870" ht="12.9" customHeight="1"/>
    <row r="871" ht="12.9" customHeight="1"/>
    <row r="872" ht="12.9" customHeight="1"/>
    <row r="873" ht="12.9" customHeight="1"/>
    <row r="874" ht="12.9" customHeight="1"/>
    <row r="875" ht="12.9" customHeight="1"/>
    <row r="876" ht="12.9" customHeight="1"/>
    <row r="877" ht="12.9" customHeight="1"/>
    <row r="878" ht="12.9" customHeight="1"/>
    <row r="879" ht="12.9" customHeight="1"/>
    <row r="880" ht="12.9" customHeight="1"/>
    <row r="881" ht="12.9" customHeight="1"/>
    <row r="882" ht="12.9" customHeight="1"/>
    <row r="883" ht="12.9" customHeight="1"/>
    <row r="884" ht="12.9" customHeight="1"/>
    <row r="885" ht="12.9" customHeight="1"/>
    <row r="886" ht="12.9" customHeight="1"/>
    <row r="887" ht="12.9" customHeight="1"/>
    <row r="888" ht="12.9" customHeight="1"/>
    <row r="889" ht="12.9" customHeight="1"/>
    <row r="890" ht="12.9" customHeight="1"/>
    <row r="891" ht="12.9" customHeight="1"/>
    <row r="892" ht="12.9" customHeight="1"/>
    <row r="893" ht="12.9" customHeight="1"/>
    <row r="894" ht="12.9" customHeight="1"/>
    <row r="895" ht="12.9" customHeight="1"/>
    <row r="896" ht="12.9" customHeight="1"/>
    <row r="897" ht="12.9" customHeight="1"/>
    <row r="898" ht="12.9" customHeight="1"/>
    <row r="899" ht="12.9" customHeight="1"/>
    <row r="900" ht="12.9" customHeight="1"/>
    <row r="901" ht="12.9" customHeight="1"/>
    <row r="902" ht="12.9" customHeight="1"/>
    <row r="903" ht="12.9" customHeight="1"/>
    <row r="904" ht="12.9" customHeight="1"/>
    <row r="905" ht="12.9" customHeight="1"/>
    <row r="906" ht="12.9" customHeight="1"/>
    <row r="907" ht="12.9" customHeight="1"/>
    <row r="908" ht="12.9" customHeight="1"/>
    <row r="909" ht="12.9" customHeight="1"/>
    <row r="910" ht="12.9" customHeight="1"/>
    <row r="911" ht="12.9" customHeight="1"/>
    <row r="912" ht="12.9" customHeight="1"/>
    <row r="913" ht="12.9" customHeight="1"/>
    <row r="914" ht="12.9" customHeight="1"/>
    <row r="915" ht="12.9" customHeight="1"/>
    <row r="916" ht="12.9" customHeight="1"/>
    <row r="917" ht="12.9" customHeight="1"/>
    <row r="918" ht="12.9" customHeight="1"/>
    <row r="919" ht="12.9" customHeight="1"/>
    <row r="920" ht="12.9" customHeight="1"/>
    <row r="921" ht="12.9" customHeight="1"/>
    <row r="922" ht="12.9" customHeight="1"/>
    <row r="923" ht="12.9" customHeight="1"/>
    <row r="924" ht="12.9" customHeight="1"/>
    <row r="925" ht="12.9" customHeight="1"/>
    <row r="926" ht="12.9" customHeight="1"/>
    <row r="927" ht="12.9" customHeight="1"/>
    <row r="928" ht="12.9" customHeight="1"/>
    <row r="929" ht="12.9" customHeight="1"/>
    <row r="930" ht="12.9" customHeight="1"/>
    <row r="931" ht="12.9" customHeight="1"/>
    <row r="932" ht="12.9" customHeight="1"/>
    <row r="933" ht="12.9" customHeight="1"/>
    <row r="934" ht="12.9" customHeight="1"/>
    <row r="935" ht="12.9" customHeight="1"/>
    <row r="936" ht="12.9" customHeight="1"/>
    <row r="937" ht="12.9" customHeight="1"/>
    <row r="938" ht="12.9" customHeight="1"/>
    <row r="939" ht="12.9" customHeight="1"/>
    <row r="940" ht="12.9" customHeight="1"/>
    <row r="941" ht="12.9" customHeight="1"/>
    <row r="942" ht="12.9" customHeight="1"/>
    <row r="943" ht="12.9" customHeight="1"/>
    <row r="944" ht="12.9" customHeight="1"/>
    <row r="945" ht="12.9" customHeight="1"/>
    <row r="946" ht="12.9" customHeight="1"/>
    <row r="947" ht="12.9" customHeight="1"/>
    <row r="948" ht="12.9" customHeight="1"/>
    <row r="949" ht="12.9" customHeight="1"/>
    <row r="950" ht="12.9" customHeight="1"/>
    <row r="951" ht="12.9" customHeight="1"/>
    <row r="952" ht="12.9" customHeight="1"/>
    <row r="953" ht="12.9" customHeight="1"/>
    <row r="954" ht="12.9" customHeight="1"/>
    <row r="955" ht="12.9" customHeight="1"/>
    <row r="956" ht="12.9" customHeight="1"/>
    <row r="957" ht="12.9" customHeight="1"/>
    <row r="958" ht="12.9" customHeight="1"/>
    <row r="959" ht="12.9" customHeight="1"/>
    <row r="960" ht="12.9" customHeight="1"/>
    <row r="961" ht="12.9" customHeight="1"/>
    <row r="962" ht="12.9" customHeight="1"/>
    <row r="963" ht="12.9" customHeight="1"/>
    <row r="964" ht="12.9" customHeight="1"/>
    <row r="965" ht="12.9" customHeight="1"/>
    <row r="966" ht="12.9" customHeight="1"/>
    <row r="967" ht="12.9" customHeight="1"/>
    <row r="968" ht="12.9" customHeight="1"/>
    <row r="969" ht="12.9" customHeight="1"/>
    <row r="970" ht="12.9" customHeight="1"/>
    <row r="971" ht="12.9" customHeight="1"/>
    <row r="972" ht="12.9" customHeight="1"/>
    <row r="973" ht="12.9" customHeight="1"/>
    <row r="974" ht="12.9" customHeight="1"/>
    <row r="975" ht="12.9" customHeight="1"/>
    <row r="976" ht="12.9" customHeight="1"/>
    <row r="977" ht="12.9" customHeight="1"/>
    <row r="978" ht="12.9" customHeight="1"/>
    <row r="979" ht="12.9" customHeight="1"/>
    <row r="980" ht="12.9" customHeight="1"/>
    <row r="981" ht="12.9" customHeight="1"/>
    <row r="982" ht="12.9" customHeight="1"/>
    <row r="983" ht="12.9" customHeight="1"/>
    <row r="984" ht="12.9" customHeight="1"/>
    <row r="985" ht="12.9" customHeight="1"/>
    <row r="986" ht="12.9" customHeight="1"/>
    <row r="987" ht="12.9" customHeight="1"/>
    <row r="988" ht="12.9" customHeight="1"/>
  </sheetData>
  <mergeCells count="5">
    <mergeCell ref="A3:A4"/>
    <mergeCell ref="B3:D3"/>
    <mergeCell ref="E3:G3"/>
    <mergeCell ref="H3:J3"/>
    <mergeCell ref="A6:J6"/>
  </mergeCells>
  <pageMargins left="0.78740157480314965" right="0.78740157480314965" top="0.78740157480314965" bottom="0.78740157480314965" header="0.51181102362204722" footer="0.62992125984251968"/>
  <pageSetup paperSize="9" scale="91" firstPageNumber="70" orientation="portrait" useFirstPageNumber="1" r:id="rId1"/>
  <headerFooter alignWithMargins="0">
    <oddFooter>&amp;C&amp;"Times New Roman,обычный"&amp;9&amp;P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988"/>
  <sheetViews>
    <sheetView topLeftCell="A25" zoomScaleNormal="100" zoomScaleSheetLayoutView="85" workbookViewId="0">
      <selection activeCell="N50" sqref="N50"/>
    </sheetView>
  </sheetViews>
  <sheetFormatPr defaultColWidth="9.33203125" defaultRowHeight="12"/>
  <cols>
    <col min="1" max="1" width="11" style="384" customWidth="1"/>
    <col min="2" max="9" width="9.33203125" style="382"/>
    <col min="10" max="10" width="9.33203125" style="382" customWidth="1"/>
    <col min="11" max="24" width="9.33203125" style="384"/>
    <col min="25" max="42" width="9.33203125" style="384" customWidth="1"/>
    <col min="43" max="43" width="3.6640625" style="384" customWidth="1"/>
    <col min="44" max="54" width="9.33203125" style="384" customWidth="1"/>
    <col min="55" max="16384" width="9.33203125" style="384"/>
  </cols>
  <sheetData>
    <row r="1" spans="1:10" ht="18" customHeight="1">
      <c r="A1" s="383" t="s">
        <v>217</v>
      </c>
    </row>
    <row r="2" spans="1:10" ht="18" customHeight="1">
      <c r="A2" s="385" t="s">
        <v>218</v>
      </c>
    </row>
    <row r="3" spans="1:10" ht="15" customHeight="1">
      <c r="A3" s="2401" t="s">
        <v>186</v>
      </c>
      <c r="B3" s="2403" t="s">
        <v>11</v>
      </c>
      <c r="C3" s="2403"/>
      <c r="D3" s="2403"/>
      <c r="E3" s="2403" t="s">
        <v>13</v>
      </c>
      <c r="F3" s="2403"/>
      <c r="G3" s="2403"/>
      <c r="H3" s="2403" t="s">
        <v>14</v>
      </c>
      <c r="I3" s="2403"/>
      <c r="J3" s="2403"/>
    </row>
    <row r="4" spans="1:10" ht="15" customHeight="1">
      <c r="A4" s="2402"/>
      <c r="B4" s="386" t="s">
        <v>187</v>
      </c>
      <c r="C4" s="386" t="s">
        <v>188</v>
      </c>
      <c r="D4" s="386" t="s">
        <v>189</v>
      </c>
      <c r="E4" s="386" t="s">
        <v>187</v>
      </c>
      <c r="F4" s="386" t="s">
        <v>188</v>
      </c>
      <c r="G4" s="386" t="s">
        <v>189</v>
      </c>
      <c r="H4" s="386" t="s">
        <v>187</v>
      </c>
      <c r="I4" s="386" t="s">
        <v>188</v>
      </c>
      <c r="J4" s="387" t="s">
        <v>189</v>
      </c>
    </row>
    <row r="5" spans="1:10" ht="12.9" customHeight="1">
      <c r="A5" s="388"/>
      <c r="B5" s="389"/>
      <c r="C5" s="389"/>
      <c r="D5" s="389"/>
      <c r="E5" s="389"/>
      <c r="F5" s="389"/>
      <c r="G5" s="389"/>
      <c r="H5" s="389"/>
      <c r="I5" s="389"/>
      <c r="J5" s="389"/>
    </row>
    <row r="6" spans="1:10" ht="12.9" customHeight="1">
      <c r="A6" s="2404" t="s">
        <v>10</v>
      </c>
      <c r="B6" s="2404"/>
      <c r="C6" s="2404"/>
      <c r="D6" s="2404"/>
      <c r="E6" s="2404"/>
      <c r="F6" s="2404"/>
      <c r="G6" s="2404"/>
      <c r="H6" s="2404"/>
      <c r="I6" s="2404"/>
      <c r="J6" s="2404"/>
    </row>
    <row r="7" spans="1:10" s="392" customFormat="1" ht="26.1" customHeight="1">
      <c r="A7" s="390" t="s">
        <v>11</v>
      </c>
      <c r="B7" s="391">
        <v>1260617</v>
      </c>
      <c r="C7" s="391">
        <v>634558</v>
      </c>
      <c r="D7" s="391">
        <v>626059</v>
      </c>
      <c r="E7" s="391">
        <v>272569</v>
      </c>
      <c r="F7" s="391">
        <v>131737</v>
      </c>
      <c r="G7" s="391">
        <v>140832</v>
      </c>
      <c r="H7" s="391">
        <v>988048</v>
      </c>
      <c r="I7" s="391">
        <v>502821</v>
      </c>
      <c r="J7" s="391">
        <v>485227</v>
      </c>
    </row>
    <row r="8" spans="1:10" s="392" customFormat="1" ht="8.25" customHeight="1">
      <c r="A8" s="393"/>
      <c r="B8" s="394"/>
      <c r="C8" s="394"/>
      <c r="D8" s="394"/>
      <c r="E8" s="394"/>
      <c r="F8" s="394"/>
      <c r="G8" s="394"/>
      <c r="H8" s="394"/>
      <c r="I8" s="394"/>
      <c r="J8" s="394"/>
    </row>
    <row r="9" spans="1:10" s="392" customFormat="1" ht="12.9" customHeight="1">
      <c r="A9" s="384" t="s">
        <v>190</v>
      </c>
    </row>
    <row r="10" spans="1:10" ht="9" customHeight="1"/>
    <row r="11" spans="1:10" ht="12.9" customHeight="1">
      <c r="A11" s="395" t="s">
        <v>191</v>
      </c>
      <c r="B11" s="394">
        <v>29749</v>
      </c>
      <c r="C11" s="394">
        <v>15328</v>
      </c>
      <c r="D11" s="394">
        <v>14421</v>
      </c>
      <c r="E11" s="394">
        <v>6075</v>
      </c>
      <c r="F11" s="394">
        <v>3122</v>
      </c>
      <c r="G11" s="394">
        <v>2953</v>
      </c>
      <c r="H11" s="394">
        <v>23674</v>
      </c>
      <c r="I11" s="394">
        <v>12206</v>
      </c>
      <c r="J11" s="394">
        <v>11468</v>
      </c>
    </row>
    <row r="12" spans="1:10" ht="12.9" customHeight="1">
      <c r="A12" s="395" t="s">
        <v>100</v>
      </c>
      <c r="B12" s="394">
        <v>31786</v>
      </c>
      <c r="C12" s="394">
        <v>15981</v>
      </c>
      <c r="D12" s="394">
        <v>15805</v>
      </c>
      <c r="E12" s="394">
        <v>6276</v>
      </c>
      <c r="F12" s="394">
        <v>3176</v>
      </c>
      <c r="G12" s="394">
        <v>3100</v>
      </c>
      <c r="H12" s="394">
        <v>25510</v>
      </c>
      <c r="I12" s="394">
        <v>12805</v>
      </c>
      <c r="J12" s="394">
        <v>12705</v>
      </c>
    </row>
    <row r="13" spans="1:10" ht="12.9" customHeight="1">
      <c r="A13" s="395" t="s">
        <v>102</v>
      </c>
      <c r="B13" s="394">
        <v>30952</v>
      </c>
      <c r="C13" s="394">
        <v>15862</v>
      </c>
      <c r="D13" s="394">
        <v>15090</v>
      </c>
      <c r="E13" s="394">
        <v>6298</v>
      </c>
      <c r="F13" s="394">
        <v>3269</v>
      </c>
      <c r="G13" s="394">
        <v>3029</v>
      </c>
      <c r="H13" s="394">
        <v>24654</v>
      </c>
      <c r="I13" s="394">
        <v>12593</v>
      </c>
      <c r="J13" s="394">
        <v>12061</v>
      </c>
    </row>
    <row r="14" spans="1:10" ht="12.9" customHeight="1">
      <c r="A14" s="395" t="s">
        <v>108</v>
      </c>
      <c r="B14" s="394">
        <v>29300</v>
      </c>
      <c r="C14" s="394">
        <v>15081</v>
      </c>
      <c r="D14" s="394">
        <v>14219</v>
      </c>
      <c r="E14" s="394">
        <v>5784</v>
      </c>
      <c r="F14" s="394">
        <v>2988</v>
      </c>
      <c r="G14" s="394">
        <v>2796</v>
      </c>
      <c r="H14" s="394">
        <v>23516</v>
      </c>
      <c r="I14" s="394">
        <v>12093</v>
      </c>
      <c r="J14" s="394">
        <v>11423</v>
      </c>
    </row>
    <row r="15" spans="1:10" ht="12.9" customHeight="1">
      <c r="A15" s="395" t="s">
        <v>192</v>
      </c>
      <c r="B15" s="394">
        <v>29235</v>
      </c>
      <c r="C15" s="394">
        <v>14998</v>
      </c>
      <c r="D15" s="394">
        <v>14237</v>
      </c>
      <c r="E15" s="394">
        <v>5918</v>
      </c>
      <c r="F15" s="394">
        <v>3015</v>
      </c>
      <c r="G15" s="394">
        <v>2903</v>
      </c>
      <c r="H15" s="394">
        <v>23317</v>
      </c>
      <c r="I15" s="394">
        <v>11983</v>
      </c>
      <c r="J15" s="394">
        <v>11334</v>
      </c>
    </row>
    <row r="16" spans="1:10" s="392" customFormat="1" ht="12.9" customHeight="1">
      <c r="A16" s="393" t="s">
        <v>193</v>
      </c>
      <c r="B16" s="391">
        <v>151022</v>
      </c>
      <c r="C16" s="391">
        <v>77250</v>
      </c>
      <c r="D16" s="391">
        <v>73772</v>
      </c>
      <c r="E16" s="391">
        <v>30351</v>
      </c>
      <c r="F16" s="391">
        <v>15570</v>
      </c>
      <c r="G16" s="391">
        <v>14781</v>
      </c>
      <c r="H16" s="391">
        <v>120671</v>
      </c>
      <c r="I16" s="391">
        <v>61680</v>
      </c>
      <c r="J16" s="391">
        <v>58991</v>
      </c>
    </row>
    <row r="17" spans="1:10" ht="12.9" customHeight="1">
      <c r="B17" s="394"/>
      <c r="C17" s="394"/>
      <c r="D17" s="394"/>
      <c r="E17" s="394"/>
      <c r="F17" s="394"/>
      <c r="G17" s="394"/>
      <c r="H17" s="394"/>
      <c r="I17" s="394"/>
      <c r="J17" s="394"/>
    </row>
    <row r="18" spans="1:10" ht="12.9" customHeight="1">
      <c r="A18" s="395" t="s">
        <v>194</v>
      </c>
      <c r="B18" s="394">
        <v>31168</v>
      </c>
      <c r="C18" s="394">
        <v>16219</v>
      </c>
      <c r="D18" s="394">
        <v>14949</v>
      </c>
      <c r="E18" s="394">
        <v>6532</v>
      </c>
      <c r="F18" s="394">
        <v>3479</v>
      </c>
      <c r="G18" s="394">
        <v>3053</v>
      </c>
      <c r="H18" s="394">
        <v>24636</v>
      </c>
      <c r="I18" s="394">
        <v>12740</v>
      </c>
      <c r="J18" s="394">
        <v>11896</v>
      </c>
    </row>
    <row r="19" spans="1:10" ht="12.9" customHeight="1">
      <c r="A19" s="395" t="s">
        <v>195</v>
      </c>
      <c r="B19" s="394">
        <v>30820</v>
      </c>
      <c r="C19" s="394">
        <v>15976</v>
      </c>
      <c r="D19" s="394">
        <v>14844</v>
      </c>
      <c r="E19" s="394">
        <v>7255</v>
      </c>
      <c r="F19" s="394">
        <v>3764</v>
      </c>
      <c r="G19" s="394">
        <v>3491</v>
      </c>
      <c r="H19" s="394">
        <v>23565</v>
      </c>
      <c r="I19" s="394">
        <v>12212</v>
      </c>
      <c r="J19" s="394">
        <v>11353</v>
      </c>
    </row>
    <row r="20" spans="1:10" ht="12.9" customHeight="1">
      <c r="A20" s="395" t="s">
        <v>107</v>
      </c>
      <c r="B20" s="394">
        <v>29614</v>
      </c>
      <c r="C20" s="394">
        <v>15127</v>
      </c>
      <c r="D20" s="394">
        <v>14487</v>
      </c>
      <c r="E20" s="394">
        <v>6399</v>
      </c>
      <c r="F20" s="394">
        <v>3254</v>
      </c>
      <c r="G20" s="394">
        <v>3145</v>
      </c>
      <c r="H20" s="394">
        <v>23215</v>
      </c>
      <c r="I20" s="394">
        <v>11873</v>
      </c>
      <c r="J20" s="394">
        <v>11342</v>
      </c>
    </row>
    <row r="21" spans="1:10" ht="12.9" customHeight="1">
      <c r="A21" s="395" t="s">
        <v>196</v>
      </c>
      <c r="B21" s="394">
        <v>29751</v>
      </c>
      <c r="C21" s="394">
        <v>15223</v>
      </c>
      <c r="D21" s="394">
        <v>14528</v>
      </c>
      <c r="E21" s="394">
        <v>6965</v>
      </c>
      <c r="F21" s="394">
        <v>3517</v>
      </c>
      <c r="G21" s="394">
        <v>3448</v>
      </c>
      <c r="H21" s="394">
        <v>22786</v>
      </c>
      <c r="I21" s="394">
        <v>11706</v>
      </c>
      <c r="J21" s="394">
        <v>11080</v>
      </c>
    </row>
    <row r="22" spans="1:10" ht="12.9" customHeight="1">
      <c r="A22" s="395" t="s">
        <v>197</v>
      </c>
      <c r="B22" s="394">
        <v>29479</v>
      </c>
      <c r="C22" s="394">
        <v>15043</v>
      </c>
      <c r="D22" s="394">
        <v>14436</v>
      </c>
      <c r="E22" s="394">
        <v>6554</v>
      </c>
      <c r="F22" s="394">
        <v>3384</v>
      </c>
      <c r="G22" s="394">
        <v>3170</v>
      </c>
      <c r="H22" s="394">
        <v>22925</v>
      </c>
      <c r="I22" s="394">
        <v>11659</v>
      </c>
      <c r="J22" s="394">
        <v>11266</v>
      </c>
    </row>
    <row r="23" spans="1:10" s="392" customFormat="1" ht="12.9" customHeight="1">
      <c r="A23" s="393" t="s">
        <v>198</v>
      </c>
      <c r="B23" s="391">
        <v>150832</v>
      </c>
      <c r="C23" s="391">
        <v>77588</v>
      </c>
      <c r="D23" s="391">
        <v>73244</v>
      </c>
      <c r="E23" s="391">
        <v>33705</v>
      </c>
      <c r="F23" s="391">
        <v>17398</v>
      </c>
      <c r="G23" s="391">
        <v>16307</v>
      </c>
      <c r="H23" s="391">
        <v>117127</v>
      </c>
      <c r="I23" s="391">
        <v>60190</v>
      </c>
      <c r="J23" s="391">
        <v>56937</v>
      </c>
    </row>
    <row r="24" spans="1:10" ht="12.9" customHeight="1">
      <c r="B24" s="394"/>
      <c r="C24" s="394"/>
      <c r="D24" s="394"/>
      <c r="E24" s="394"/>
      <c r="F24" s="394"/>
      <c r="G24" s="394"/>
      <c r="H24" s="394"/>
      <c r="I24" s="394"/>
      <c r="J24" s="394"/>
    </row>
    <row r="25" spans="1:10" ht="12.9" customHeight="1">
      <c r="A25" s="395" t="s">
        <v>199</v>
      </c>
      <c r="B25" s="394">
        <v>28223</v>
      </c>
      <c r="C25" s="394">
        <v>14461</v>
      </c>
      <c r="D25" s="394">
        <v>13762</v>
      </c>
      <c r="E25" s="394">
        <v>6240</v>
      </c>
      <c r="F25" s="394">
        <v>3147</v>
      </c>
      <c r="G25" s="394">
        <v>3093</v>
      </c>
      <c r="H25" s="394">
        <v>21983</v>
      </c>
      <c r="I25" s="394">
        <v>11314</v>
      </c>
      <c r="J25" s="394">
        <v>10669</v>
      </c>
    </row>
    <row r="26" spans="1:10" ht="12.9" customHeight="1">
      <c r="A26" s="395" t="s">
        <v>200</v>
      </c>
      <c r="B26" s="394">
        <v>26561</v>
      </c>
      <c r="C26" s="394">
        <v>13600</v>
      </c>
      <c r="D26" s="394">
        <v>12961</v>
      </c>
      <c r="E26" s="394">
        <v>6186</v>
      </c>
      <c r="F26" s="394">
        <v>3226</v>
      </c>
      <c r="G26" s="394">
        <v>2960</v>
      </c>
      <c r="H26" s="394">
        <v>20375</v>
      </c>
      <c r="I26" s="394">
        <v>10374</v>
      </c>
      <c r="J26" s="394">
        <v>10001</v>
      </c>
    </row>
    <row r="27" spans="1:10" ht="12.9" customHeight="1">
      <c r="A27" s="395" t="s">
        <v>201</v>
      </c>
      <c r="B27" s="394">
        <v>23307</v>
      </c>
      <c r="C27" s="394">
        <v>11815</v>
      </c>
      <c r="D27" s="394">
        <v>11492</v>
      </c>
      <c r="E27" s="394">
        <v>4600</v>
      </c>
      <c r="F27" s="394">
        <v>2299</v>
      </c>
      <c r="G27" s="394">
        <v>2301</v>
      </c>
      <c r="H27" s="394">
        <v>18707</v>
      </c>
      <c r="I27" s="394">
        <v>9516</v>
      </c>
      <c r="J27" s="394">
        <v>9191</v>
      </c>
    </row>
    <row r="28" spans="1:10" ht="12.9" customHeight="1">
      <c r="A28" s="395" t="s">
        <v>202</v>
      </c>
      <c r="B28" s="394">
        <v>24351</v>
      </c>
      <c r="C28" s="394">
        <v>12374</v>
      </c>
      <c r="D28" s="394">
        <v>11977</v>
      </c>
      <c r="E28" s="394">
        <v>4649</v>
      </c>
      <c r="F28" s="394">
        <v>2318</v>
      </c>
      <c r="G28" s="394">
        <v>2331</v>
      </c>
      <c r="H28" s="394">
        <v>19702</v>
      </c>
      <c r="I28" s="394">
        <v>10056</v>
      </c>
      <c r="J28" s="394">
        <v>9646</v>
      </c>
    </row>
    <row r="29" spans="1:10" ht="12.9" customHeight="1">
      <c r="A29" s="395" t="s">
        <v>203</v>
      </c>
      <c r="B29" s="394">
        <v>22433</v>
      </c>
      <c r="C29" s="394">
        <v>11543</v>
      </c>
      <c r="D29" s="394">
        <v>10890</v>
      </c>
      <c r="E29" s="394">
        <v>4313</v>
      </c>
      <c r="F29" s="394">
        <v>2191</v>
      </c>
      <c r="G29" s="394">
        <v>2122</v>
      </c>
      <c r="H29" s="394">
        <v>18120</v>
      </c>
      <c r="I29" s="394">
        <v>9352</v>
      </c>
      <c r="J29" s="394">
        <v>8768</v>
      </c>
    </row>
    <row r="30" spans="1:10" s="392" customFormat="1" ht="12.9" customHeight="1">
      <c r="A30" s="393" t="s">
        <v>204</v>
      </c>
      <c r="B30" s="391">
        <v>124875</v>
      </c>
      <c r="C30" s="391">
        <v>63793</v>
      </c>
      <c r="D30" s="391">
        <v>61082</v>
      </c>
      <c r="E30" s="391">
        <v>25988</v>
      </c>
      <c r="F30" s="391">
        <v>13181</v>
      </c>
      <c r="G30" s="391">
        <v>12807</v>
      </c>
      <c r="H30" s="391">
        <v>98887</v>
      </c>
      <c r="I30" s="391">
        <v>50612</v>
      </c>
      <c r="J30" s="391">
        <v>48275</v>
      </c>
    </row>
    <row r="31" spans="1:10" ht="12.9" customHeight="1">
      <c r="B31" s="394"/>
      <c r="C31" s="394"/>
      <c r="D31" s="394"/>
      <c r="E31" s="394"/>
      <c r="F31" s="394"/>
      <c r="G31" s="394"/>
      <c r="H31" s="394"/>
      <c r="I31" s="394"/>
      <c r="J31" s="394"/>
    </row>
    <row r="32" spans="1:10" ht="12.9" customHeight="1">
      <c r="A32" s="395" t="s">
        <v>205</v>
      </c>
      <c r="B32" s="394">
        <v>21587</v>
      </c>
      <c r="C32" s="394">
        <v>11008</v>
      </c>
      <c r="D32" s="394">
        <v>10579</v>
      </c>
      <c r="E32" s="394">
        <v>4157</v>
      </c>
      <c r="F32" s="394">
        <v>2095</v>
      </c>
      <c r="G32" s="394">
        <v>2062</v>
      </c>
      <c r="H32" s="394">
        <v>17430</v>
      </c>
      <c r="I32" s="394">
        <v>8913</v>
      </c>
      <c r="J32" s="394">
        <v>8517</v>
      </c>
    </row>
    <row r="33" spans="1:10" ht="12.9" customHeight="1">
      <c r="A33" s="395" t="s">
        <v>105</v>
      </c>
      <c r="B33" s="394">
        <v>22500</v>
      </c>
      <c r="C33" s="394">
        <v>11612</v>
      </c>
      <c r="D33" s="394">
        <v>10888</v>
      </c>
      <c r="E33" s="394">
        <v>4314</v>
      </c>
      <c r="F33" s="394">
        <v>2233</v>
      </c>
      <c r="G33" s="394">
        <v>2081</v>
      </c>
      <c r="H33" s="394">
        <v>18186</v>
      </c>
      <c r="I33" s="394">
        <v>9379</v>
      </c>
      <c r="J33" s="394">
        <v>8807</v>
      </c>
    </row>
    <row r="34" spans="1:10" ht="12.9" customHeight="1">
      <c r="A34" s="395" t="s">
        <v>206</v>
      </c>
      <c r="B34" s="394">
        <v>20642</v>
      </c>
      <c r="C34" s="394">
        <v>10412</v>
      </c>
      <c r="D34" s="394">
        <v>10230</v>
      </c>
      <c r="E34" s="394">
        <v>3822</v>
      </c>
      <c r="F34" s="394">
        <v>1903</v>
      </c>
      <c r="G34" s="394">
        <v>1919</v>
      </c>
      <c r="H34" s="394">
        <v>16820</v>
      </c>
      <c r="I34" s="394">
        <v>8509</v>
      </c>
      <c r="J34" s="394">
        <v>8311</v>
      </c>
    </row>
    <row r="35" spans="1:10" ht="12.9" customHeight="1">
      <c r="A35" s="395" t="s">
        <v>207</v>
      </c>
      <c r="B35" s="394">
        <v>20631</v>
      </c>
      <c r="C35" s="394">
        <v>10366</v>
      </c>
      <c r="D35" s="394">
        <v>10265</v>
      </c>
      <c r="E35" s="394">
        <v>3688</v>
      </c>
      <c r="F35" s="394">
        <v>1816</v>
      </c>
      <c r="G35" s="394">
        <v>1872</v>
      </c>
      <c r="H35" s="394">
        <v>16943</v>
      </c>
      <c r="I35" s="394">
        <v>8550</v>
      </c>
      <c r="J35" s="394">
        <v>8393</v>
      </c>
    </row>
    <row r="36" spans="1:10" ht="12.9" customHeight="1">
      <c r="A36" s="395" t="s">
        <v>104</v>
      </c>
      <c r="B36" s="394">
        <v>19734</v>
      </c>
      <c r="C36" s="394">
        <v>10144</v>
      </c>
      <c r="D36" s="394">
        <v>9590</v>
      </c>
      <c r="E36" s="394">
        <v>3652</v>
      </c>
      <c r="F36" s="394">
        <v>1832</v>
      </c>
      <c r="G36" s="394">
        <v>1820</v>
      </c>
      <c r="H36" s="394">
        <v>16082</v>
      </c>
      <c r="I36" s="394">
        <v>8312</v>
      </c>
      <c r="J36" s="394">
        <v>7770</v>
      </c>
    </row>
    <row r="37" spans="1:10" s="392" customFormat="1" ht="12.9" customHeight="1">
      <c r="A37" s="393" t="s">
        <v>208</v>
      </c>
      <c r="B37" s="391">
        <v>105094</v>
      </c>
      <c r="C37" s="391">
        <v>53542</v>
      </c>
      <c r="D37" s="391">
        <v>51552</v>
      </c>
      <c r="E37" s="391">
        <v>19633</v>
      </c>
      <c r="F37" s="391">
        <v>9879</v>
      </c>
      <c r="G37" s="391">
        <v>9754</v>
      </c>
      <c r="H37" s="391">
        <v>85461</v>
      </c>
      <c r="I37" s="391">
        <v>43663</v>
      </c>
      <c r="J37" s="391">
        <v>41798</v>
      </c>
    </row>
    <row r="38" spans="1:10" s="392" customFormat="1" ht="12.9" customHeight="1">
      <c r="A38" s="393"/>
      <c r="B38" s="394"/>
      <c r="C38" s="394"/>
      <c r="D38" s="394"/>
      <c r="E38" s="394"/>
      <c r="F38" s="394"/>
      <c r="G38" s="394"/>
      <c r="H38" s="394"/>
      <c r="I38" s="394"/>
      <c r="J38" s="394"/>
    </row>
    <row r="39" spans="1:10" ht="12.9" customHeight="1">
      <c r="A39" s="395" t="s">
        <v>103</v>
      </c>
      <c r="B39" s="394">
        <v>20094</v>
      </c>
      <c r="C39" s="394">
        <v>10341</v>
      </c>
      <c r="D39" s="394">
        <v>9753</v>
      </c>
      <c r="E39" s="394">
        <v>3687</v>
      </c>
      <c r="F39" s="394">
        <v>1877</v>
      </c>
      <c r="G39" s="394">
        <v>1810</v>
      </c>
      <c r="H39" s="394">
        <v>16407</v>
      </c>
      <c r="I39" s="394">
        <v>8464</v>
      </c>
      <c r="J39" s="394">
        <v>7943</v>
      </c>
    </row>
    <row r="40" spans="1:10" ht="12.9" customHeight="1">
      <c r="A40" s="395" t="s">
        <v>106</v>
      </c>
      <c r="B40" s="394">
        <v>20898</v>
      </c>
      <c r="C40" s="394">
        <v>10647</v>
      </c>
      <c r="D40" s="394">
        <v>10251</v>
      </c>
      <c r="E40" s="394">
        <v>3935</v>
      </c>
      <c r="F40" s="394">
        <v>2040</v>
      </c>
      <c r="G40" s="394">
        <v>1895</v>
      </c>
      <c r="H40" s="394">
        <v>16963</v>
      </c>
      <c r="I40" s="394">
        <v>8607</v>
      </c>
      <c r="J40" s="394">
        <v>8356</v>
      </c>
    </row>
    <row r="41" spans="1:10" ht="12.9" customHeight="1">
      <c r="A41" s="395" t="s">
        <v>209</v>
      </c>
      <c r="B41" s="394">
        <v>21460</v>
      </c>
      <c r="C41" s="394">
        <v>10856</v>
      </c>
      <c r="D41" s="394">
        <v>10604</v>
      </c>
      <c r="E41" s="394">
        <v>3860</v>
      </c>
      <c r="F41" s="394">
        <v>1927</v>
      </c>
      <c r="G41" s="394">
        <v>1933</v>
      </c>
      <c r="H41" s="394">
        <v>17600</v>
      </c>
      <c r="I41" s="394">
        <v>8929</v>
      </c>
      <c r="J41" s="394">
        <v>8671</v>
      </c>
    </row>
    <row r="42" spans="1:10" ht="12.9" customHeight="1">
      <c r="A42" s="395" t="s">
        <v>210</v>
      </c>
      <c r="B42" s="394">
        <v>21421</v>
      </c>
      <c r="C42" s="394">
        <v>10913</v>
      </c>
      <c r="D42" s="394">
        <v>10508</v>
      </c>
      <c r="E42" s="394">
        <v>3755</v>
      </c>
      <c r="F42" s="394">
        <v>1890</v>
      </c>
      <c r="G42" s="394">
        <v>1865</v>
      </c>
      <c r="H42" s="394">
        <v>17666</v>
      </c>
      <c r="I42" s="394">
        <v>9023</v>
      </c>
      <c r="J42" s="394">
        <v>8643</v>
      </c>
    </row>
    <row r="43" spans="1:10" ht="12.9" customHeight="1">
      <c r="A43" s="395" t="s">
        <v>211</v>
      </c>
      <c r="B43" s="394">
        <v>22683</v>
      </c>
      <c r="C43" s="394">
        <v>11497</v>
      </c>
      <c r="D43" s="394">
        <v>11186</v>
      </c>
      <c r="E43" s="394">
        <v>4175</v>
      </c>
      <c r="F43" s="394">
        <v>2024</v>
      </c>
      <c r="G43" s="394">
        <v>2151</v>
      </c>
      <c r="H43" s="394">
        <v>18508</v>
      </c>
      <c r="I43" s="394">
        <v>9473</v>
      </c>
      <c r="J43" s="394">
        <v>9035</v>
      </c>
    </row>
    <row r="44" spans="1:10" s="392" customFormat="1" ht="12.75" customHeight="1">
      <c r="A44" s="393" t="s">
        <v>88</v>
      </c>
      <c r="B44" s="391">
        <v>106556</v>
      </c>
      <c r="C44" s="391">
        <v>54254</v>
      </c>
      <c r="D44" s="391">
        <v>52302</v>
      </c>
      <c r="E44" s="391">
        <v>19412</v>
      </c>
      <c r="F44" s="391">
        <v>9758</v>
      </c>
      <c r="G44" s="391">
        <v>9654</v>
      </c>
      <c r="H44" s="391">
        <v>87144</v>
      </c>
      <c r="I44" s="391">
        <v>44496</v>
      </c>
      <c r="J44" s="391">
        <v>42648</v>
      </c>
    </row>
    <row r="45" spans="1:10" ht="12.9" customHeight="1">
      <c r="B45" s="394"/>
      <c r="C45" s="394"/>
      <c r="D45" s="394"/>
      <c r="E45" s="394"/>
      <c r="F45" s="394"/>
      <c r="G45" s="394"/>
      <c r="H45" s="394"/>
      <c r="I45" s="394"/>
      <c r="J45" s="394"/>
    </row>
    <row r="46" spans="1:10" ht="12.9" customHeight="1">
      <c r="A46" s="395" t="s">
        <v>212</v>
      </c>
      <c r="B46" s="394">
        <v>23369</v>
      </c>
      <c r="C46" s="394">
        <v>12039</v>
      </c>
      <c r="D46" s="394">
        <v>11330</v>
      </c>
      <c r="E46" s="394">
        <v>4465</v>
      </c>
      <c r="F46" s="394">
        <v>2235</v>
      </c>
      <c r="G46" s="394">
        <v>2230</v>
      </c>
      <c r="H46" s="394">
        <v>18904</v>
      </c>
      <c r="I46" s="394">
        <v>9804</v>
      </c>
      <c r="J46" s="394">
        <v>9100</v>
      </c>
    </row>
    <row r="47" spans="1:10" ht="12.9" customHeight="1">
      <c r="A47" s="395" t="s">
        <v>213</v>
      </c>
      <c r="B47" s="394">
        <v>23612</v>
      </c>
      <c r="C47" s="394">
        <v>12194</v>
      </c>
      <c r="D47" s="394">
        <v>11418</v>
      </c>
      <c r="E47" s="394">
        <v>4656</v>
      </c>
      <c r="F47" s="394">
        <v>2260</v>
      </c>
      <c r="G47" s="394">
        <v>2396</v>
      </c>
      <c r="H47" s="394">
        <v>18956</v>
      </c>
      <c r="I47" s="394">
        <v>9934</v>
      </c>
      <c r="J47" s="394">
        <v>9022</v>
      </c>
    </row>
    <row r="48" spans="1:10" ht="12.9" customHeight="1">
      <c r="A48" s="395" t="s">
        <v>214</v>
      </c>
      <c r="B48" s="394">
        <v>22454</v>
      </c>
      <c r="C48" s="394">
        <v>11589</v>
      </c>
      <c r="D48" s="394">
        <v>10865</v>
      </c>
      <c r="E48" s="394">
        <v>4468</v>
      </c>
      <c r="F48" s="394">
        <v>2165</v>
      </c>
      <c r="G48" s="394">
        <v>2303</v>
      </c>
      <c r="H48" s="394">
        <v>17986</v>
      </c>
      <c r="I48" s="394">
        <v>9424</v>
      </c>
      <c r="J48" s="394">
        <v>8562</v>
      </c>
    </row>
    <row r="49" spans="1:10" ht="12.9" customHeight="1">
      <c r="A49" s="395" t="s">
        <v>215</v>
      </c>
      <c r="B49" s="394">
        <v>22432</v>
      </c>
      <c r="C49" s="394">
        <v>11530</v>
      </c>
      <c r="D49" s="394">
        <v>10902</v>
      </c>
      <c r="E49" s="394">
        <v>4495</v>
      </c>
      <c r="F49" s="394">
        <v>2140</v>
      </c>
      <c r="G49" s="394">
        <v>2355</v>
      </c>
      <c r="H49" s="394">
        <v>17937</v>
      </c>
      <c r="I49" s="394">
        <v>9390</v>
      </c>
      <c r="J49" s="394">
        <v>8547</v>
      </c>
    </row>
    <row r="50" spans="1:10" ht="12.9" customHeight="1">
      <c r="A50" s="395" t="s">
        <v>216</v>
      </c>
      <c r="B50" s="394">
        <v>21366</v>
      </c>
      <c r="C50" s="394">
        <v>11096</v>
      </c>
      <c r="D50" s="394">
        <v>10270</v>
      </c>
      <c r="E50" s="394">
        <v>4710</v>
      </c>
      <c r="F50" s="394">
        <v>2214</v>
      </c>
      <c r="G50" s="394">
        <v>2496</v>
      </c>
      <c r="H50" s="394">
        <v>16656</v>
      </c>
      <c r="I50" s="394">
        <v>8882</v>
      </c>
      <c r="J50" s="394">
        <v>7774</v>
      </c>
    </row>
    <row r="51" spans="1:10" s="392" customFormat="1" ht="12.9" customHeight="1">
      <c r="A51" s="393" t="s">
        <v>89</v>
      </c>
      <c r="B51" s="391">
        <v>113233</v>
      </c>
      <c r="C51" s="391">
        <v>58448</v>
      </c>
      <c r="D51" s="391">
        <v>54785</v>
      </c>
      <c r="E51" s="391">
        <v>22794</v>
      </c>
      <c r="F51" s="391">
        <v>11014</v>
      </c>
      <c r="G51" s="391">
        <v>11780</v>
      </c>
      <c r="H51" s="391">
        <v>90439</v>
      </c>
      <c r="I51" s="391">
        <v>47434</v>
      </c>
      <c r="J51" s="391">
        <v>43005</v>
      </c>
    </row>
    <row r="52" spans="1:10" s="392" customFormat="1" ht="12.9" customHeight="1">
      <c r="A52" s="393"/>
      <c r="B52" s="391"/>
      <c r="C52" s="391"/>
      <c r="D52" s="391"/>
      <c r="E52" s="391"/>
      <c r="F52" s="391"/>
      <c r="G52" s="391"/>
      <c r="H52" s="391"/>
      <c r="I52" s="391"/>
      <c r="J52" s="391"/>
    </row>
    <row r="53" spans="1:10" s="392" customFormat="1" ht="12.9" customHeight="1">
      <c r="A53" s="393"/>
      <c r="B53" s="391"/>
      <c r="C53" s="391"/>
      <c r="D53" s="391"/>
      <c r="E53" s="391"/>
      <c r="F53" s="391"/>
      <c r="G53" s="391"/>
      <c r="H53" s="391"/>
      <c r="I53" s="391"/>
      <c r="J53" s="391"/>
    </row>
    <row r="54" spans="1:10" s="392" customFormat="1" ht="12.9" customHeight="1">
      <c r="A54" s="393"/>
      <c r="B54" s="391"/>
      <c r="C54" s="391"/>
      <c r="D54" s="391"/>
      <c r="E54" s="391"/>
      <c r="F54" s="391"/>
      <c r="G54" s="391"/>
      <c r="H54" s="391"/>
      <c r="I54" s="391"/>
      <c r="J54" s="391"/>
    </row>
    <row r="55" spans="1:10" s="392" customFormat="1" ht="12.9" customHeight="1">
      <c r="A55" s="393"/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0" s="392" customFormat="1" ht="12.9" customHeight="1">
      <c r="A56" s="393"/>
      <c r="B56" s="391"/>
      <c r="C56" s="391"/>
      <c r="D56" s="391"/>
      <c r="E56" s="391"/>
      <c r="F56" s="391"/>
      <c r="G56" s="391"/>
      <c r="H56" s="391"/>
      <c r="I56" s="391"/>
      <c r="J56" s="391"/>
    </row>
    <row r="57" spans="1:10" s="392" customFormat="1" ht="12.9" customHeight="1">
      <c r="A57" s="393"/>
      <c r="B57" s="391"/>
      <c r="C57" s="391"/>
      <c r="D57" s="391"/>
      <c r="E57" s="391"/>
      <c r="F57" s="391"/>
      <c r="G57" s="391"/>
      <c r="H57" s="391"/>
      <c r="I57" s="391"/>
      <c r="J57" s="391"/>
    </row>
    <row r="58" spans="1:10" s="392" customFormat="1" ht="12.9" customHeight="1">
      <c r="A58" s="393"/>
      <c r="B58" s="391"/>
      <c r="C58" s="391"/>
      <c r="D58" s="391"/>
      <c r="E58" s="391"/>
      <c r="F58" s="391"/>
      <c r="G58" s="391"/>
      <c r="H58" s="391"/>
      <c r="I58" s="391"/>
      <c r="J58" s="391"/>
    </row>
    <row r="59" spans="1:10" s="392" customFormat="1" ht="12.9" customHeight="1">
      <c r="A59" s="393"/>
      <c r="B59" s="391"/>
      <c r="C59" s="391"/>
      <c r="D59" s="391"/>
      <c r="E59" s="391"/>
      <c r="F59" s="391"/>
      <c r="G59" s="391"/>
      <c r="H59" s="391"/>
      <c r="I59" s="391"/>
      <c r="J59" s="391"/>
    </row>
    <row r="60" spans="1:10" s="392" customFormat="1" ht="12.9" customHeight="1">
      <c r="A60" s="393"/>
      <c r="B60" s="391"/>
      <c r="C60" s="391"/>
      <c r="D60" s="391"/>
      <c r="E60" s="391"/>
      <c r="F60" s="391"/>
      <c r="G60" s="391"/>
      <c r="H60" s="391"/>
      <c r="I60" s="391"/>
      <c r="J60" s="391"/>
    </row>
    <row r="61" spans="1:10" s="392" customFormat="1" ht="12.9" customHeight="1">
      <c r="A61" s="393"/>
      <c r="B61" s="391"/>
      <c r="C61" s="391"/>
      <c r="D61" s="391"/>
      <c r="E61" s="391"/>
      <c r="F61" s="391"/>
      <c r="G61" s="391"/>
      <c r="H61" s="391"/>
      <c r="I61" s="391"/>
      <c r="J61" s="391"/>
    </row>
    <row r="62" spans="1:10" s="392" customFormat="1" ht="12.9" customHeight="1">
      <c r="A62" s="393"/>
      <c r="B62" s="391"/>
      <c r="C62" s="391"/>
      <c r="D62" s="391"/>
      <c r="E62" s="391"/>
      <c r="F62" s="391"/>
      <c r="G62" s="391"/>
      <c r="H62" s="391"/>
      <c r="I62" s="391"/>
      <c r="J62" s="391"/>
    </row>
    <row r="63" spans="1:10" s="392" customFormat="1" ht="12.9" customHeight="1">
      <c r="A63" s="393"/>
      <c r="B63" s="391"/>
      <c r="C63" s="391"/>
      <c r="D63" s="391"/>
      <c r="E63" s="391"/>
      <c r="F63" s="391"/>
      <c r="G63" s="391"/>
      <c r="H63" s="391"/>
      <c r="I63" s="391"/>
      <c r="J63" s="391"/>
    </row>
    <row r="64" spans="1:10" s="392" customFormat="1" ht="12.9" customHeight="1">
      <c r="A64" s="393"/>
      <c r="B64" s="391"/>
      <c r="C64" s="391"/>
      <c r="D64" s="391"/>
      <c r="E64" s="391"/>
      <c r="F64" s="391"/>
      <c r="G64" s="391"/>
      <c r="H64" s="391"/>
      <c r="I64" s="391"/>
      <c r="J64" s="391"/>
    </row>
    <row r="65" spans="1:10" s="392" customFormat="1" ht="12.9" customHeight="1">
      <c r="A65" s="393"/>
      <c r="B65" s="391"/>
      <c r="C65" s="391"/>
      <c r="D65" s="391"/>
      <c r="E65" s="391"/>
      <c r="F65" s="391"/>
      <c r="G65" s="391"/>
      <c r="H65" s="391"/>
      <c r="I65" s="391"/>
      <c r="J65" s="391"/>
    </row>
    <row r="66" spans="1:10" ht="12.9" customHeight="1">
      <c r="A66" s="395" t="s">
        <v>115</v>
      </c>
      <c r="B66" s="394">
        <v>21915</v>
      </c>
      <c r="C66" s="394">
        <v>11146</v>
      </c>
      <c r="D66" s="394">
        <v>10769</v>
      </c>
      <c r="E66" s="394">
        <v>5906</v>
      </c>
      <c r="F66" s="394">
        <v>2652</v>
      </c>
      <c r="G66" s="394">
        <v>3254</v>
      </c>
      <c r="H66" s="394">
        <v>16009</v>
      </c>
      <c r="I66" s="394">
        <v>8494</v>
      </c>
      <c r="J66" s="394">
        <v>7515</v>
      </c>
    </row>
    <row r="67" spans="1:10" ht="12.9" customHeight="1">
      <c r="A67" s="395" t="s">
        <v>219</v>
      </c>
      <c r="B67" s="394">
        <v>21444</v>
      </c>
      <c r="C67" s="394">
        <v>10721</v>
      </c>
      <c r="D67" s="394">
        <v>10723</v>
      </c>
      <c r="E67" s="394">
        <v>6617</v>
      </c>
      <c r="F67" s="394">
        <v>2776</v>
      </c>
      <c r="G67" s="394">
        <v>3841</v>
      </c>
      <c r="H67" s="394">
        <v>14827</v>
      </c>
      <c r="I67" s="394">
        <v>7945</v>
      </c>
      <c r="J67" s="394">
        <v>6882</v>
      </c>
    </row>
    <row r="68" spans="1:10" ht="12.9" customHeight="1">
      <c r="A68" s="373" t="s">
        <v>220</v>
      </c>
      <c r="B68" s="394">
        <v>21114</v>
      </c>
      <c r="C68" s="394">
        <v>10703</v>
      </c>
      <c r="D68" s="394">
        <v>10411</v>
      </c>
      <c r="E68" s="394">
        <v>5903</v>
      </c>
      <c r="F68" s="394">
        <v>2573</v>
      </c>
      <c r="G68" s="394">
        <v>3330</v>
      </c>
      <c r="H68" s="394">
        <v>15211</v>
      </c>
      <c r="I68" s="394">
        <v>8130</v>
      </c>
      <c r="J68" s="394">
        <v>7081</v>
      </c>
    </row>
    <row r="69" spans="1:10" ht="12.9" customHeight="1">
      <c r="A69" s="395" t="s">
        <v>221</v>
      </c>
      <c r="B69" s="394">
        <v>20953</v>
      </c>
      <c r="C69" s="394">
        <v>10569</v>
      </c>
      <c r="D69" s="394">
        <v>10384</v>
      </c>
      <c r="E69" s="394">
        <v>5780</v>
      </c>
      <c r="F69" s="394">
        <v>2528</v>
      </c>
      <c r="G69" s="394">
        <v>3252</v>
      </c>
      <c r="H69" s="394">
        <v>15173</v>
      </c>
      <c r="I69" s="394">
        <v>8041</v>
      </c>
      <c r="J69" s="394">
        <v>7132</v>
      </c>
    </row>
    <row r="70" spans="1:10" ht="12.9" customHeight="1">
      <c r="A70" s="395" t="s">
        <v>222</v>
      </c>
      <c r="B70" s="394">
        <v>20360</v>
      </c>
      <c r="C70" s="394">
        <v>10264</v>
      </c>
      <c r="D70" s="394">
        <v>10096</v>
      </c>
      <c r="E70" s="394">
        <v>5485</v>
      </c>
      <c r="F70" s="394">
        <v>2539</v>
      </c>
      <c r="G70" s="394">
        <v>2946</v>
      </c>
      <c r="H70" s="394">
        <v>14875</v>
      </c>
      <c r="I70" s="394">
        <v>7725</v>
      </c>
      <c r="J70" s="394">
        <v>7150</v>
      </c>
    </row>
    <row r="71" spans="1:10" s="392" customFormat="1" ht="12.9" customHeight="1">
      <c r="A71" s="393" t="s">
        <v>90</v>
      </c>
      <c r="B71" s="391">
        <v>105786</v>
      </c>
      <c r="C71" s="391">
        <v>53403</v>
      </c>
      <c r="D71" s="391">
        <v>52383</v>
      </c>
      <c r="E71" s="391">
        <v>29691</v>
      </c>
      <c r="F71" s="391">
        <v>13068</v>
      </c>
      <c r="G71" s="391">
        <v>16623</v>
      </c>
      <c r="H71" s="391">
        <v>76095</v>
      </c>
      <c r="I71" s="391">
        <v>40335</v>
      </c>
      <c r="J71" s="391">
        <v>35760</v>
      </c>
    </row>
    <row r="72" spans="1:10" s="392" customFormat="1" ht="11.4" customHeight="1">
      <c r="B72" s="394"/>
      <c r="C72" s="394"/>
      <c r="D72" s="394"/>
      <c r="E72" s="394"/>
      <c r="F72" s="394"/>
      <c r="G72" s="394"/>
      <c r="H72" s="394"/>
      <c r="I72" s="394"/>
      <c r="J72" s="394"/>
    </row>
    <row r="73" spans="1:10" ht="12.9" customHeight="1">
      <c r="A73" s="395" t="s">
        <v>223</v>
      </c>
      <c r="B73" s="394">
        <v>19057</v>
      </c>
      <c r="C73" s="394">
        <v>9866</v>
      </c>
      <c r="D73" s="394">
        <v>9191</v>
      </c>
      <c r="E73" s="394">
        <v>4532</v>
      </c>
      <c r="F73" s="394">
        <v>2207</v>
      </c>
      <c r="G73" s="394">
        <v>2325</v>
      </c>
      <c r="H73" s="394">
        <v>14525</v>
      </c>
      <c r="I73" s="394">
        <v>7659</v>
      </c>
      <c r="J73" s="394">
        <v>6866</v>
      </c>
    </row>
    <row r="74" spans="1:10" ht="12.9" customHeight="1">
      <c r="A74" s="395" t="s">
        <v>224</v>
      </c>
      <c r="B74" s="394">
        <v>17951</v>
      </c>
      <c r="C74" s="394">
        <v>9260</v>
      </c>
      <c r="D74" s="394">
        <v>8691</v>
      </c>
      <c r="E74" s="394">
        <v>3929</v>
      </c>
      <c r="F74" s="394">
        <v>1967</v>
      </c>
      <c r="G74" s="394">
        <v>1962</v>
      </c>
      <c r="H74" s="394">
        <v>14022</v>
      </c>
      <c r="I74" s="394">
        <v>7293</v>
      </c>
      <c r="J74" s="394">
        <v>6729</v>
      </c>
    </row>
    <row r="75" spans="1:10" ht="12.9" customHeight="1">
      <c r="A75" s="395" t="s">
        <v>225</v>
      </c>
      <c r="B75" s="394">
        <v>16910</v>
      </c>
      <c r="C75" s="394">
        <v>8683</v>
      </c>
      <c r="D75" s="394">
        <v>8227</v>
      </c>
      <c r="E75" s="394">
        <v>3753</v>
      </c>
      <c r="F75" s="394">
        <v>1900</v>
      </c>
      <c r="G75" s="394">
        <v>1853</v>
      </c>
      <c r="H75" s="394">
        <v>13157</v>
      </c>
      <c r="I75" s="394">
        <v>6783</v>
      </c>
      <c r="J75" s="394">
        <v>6374</v>
      </c>
    </row>
    <row r="76" spans="1:10" ht="12.9" customHeight="1">
      <c r="A76" s="395" t="s">
        <v>226</v>
      </c>
      <c r="B76" s="394">
        <v>16156</v>
      </c>
      <c r="C76" s="394">
        <v>8195</v>
      </c>
      <c r="D76" s="394">
        <v>7961</v>
      </c>
      <c r="E76" s="394">
        <v>3463</v>
      </c>
      <c r="F76" s="394">
        <v>1712</v>
      </c>
      <c r="G76" s="394">
        <v>1751</v>
      </c>
      <c r="H76" s="394">
        <v>12693</v>
      </c>
      <c r="I76" s="394">
        <v>6483</v>
      </c>
      <c r="J76" s="394">
        <v>6210</v>
      </c>
    </row>
    <row r="77" spans="1:10" ht="12.9" customHeight="1">
      <c r="A77" s="395" t="s">
        <v>227</v>
      </c>
      <c r="B77" s="394">
        <v>14985</v>
      </c>
      <c r="C77" s="394">
        <v>7752</v>
      </c>
      <c r="D77" s="394">
        <v>7233</v>
      </c>
      <c r="E77" s="394">
        <v>3231</v>
      </c>
      <c r="F77" s="394">
        <v>1627</v>
      </c>
      <c r="G77" s="394">
        <v>1604</v>
      </c>
      <c r="H77" s="394">
        <v>11754</v>
      </c>
      <c r="I77" s="394">
        <v>6125</v>
      </c>
      <c r="J77" s="394">
        <v>5629</v>
      </c>
    </row>
    <row r="78" spans="1:10" s="392" customFormat="1" ht="12.9" customHeight="1">
      <c r="A78" s="393" t="s">
        <v>91</v>
      </c>
      <c r="B78" s="391">
        <v>85059</v>
      </c>
      <c r="C78" s="391">
        <v>43756</v>
      </c>
      <c r="D78" s="391">
        <v>41303</v>
      </c>
      <c r="E78" s="391">
        <v>18908</v>
      </c>
      <c r="F78" s="391">
        <v>9413</v>
      </c>
      <c r="G78" s="391">
        <v>9495</v>
      </c>
      <c r="H78" s="391">
        <v>66151</v>
      </c>
      <c r="I78" s="391">
        <v>34343</v>
      </c>
      <c r="J78" s="391">
        <v>31808</v>
      </c>
    </row>
    <row r="79" spans="1:10" ht="11.4" customHeight="1">
      <c r="B79" s="394"/>
      <c r="C79" s="394"/>
      <c r="D79" s="394"/>
      <c r="E79" s="394"/>
      <c r="F79" s="394"/>
      <c r="G79" s="394"/>
      <c r="H79" s="394"/>
      <c r="I79" s="394"/>
      <c r="J79" s="394"/>
    </row>
    <row r="80" spans="1:10" ht="12.9" customHeight="1">
      <c r="A80" s="395" t="s">
        <v>228</v>
      </c>
      <c r="B80" s="394">
        <v>14342</v>
      </c>
      <c r="C80" s="394">
        <v>7305</v>
      </c>
      <c r="D80" s="394">
        <v>7037</v>
      </c>
      <c r="E80" s="394">
        <v>3159</v>
      </c>
      <c r="F80" s="394">
        <v>1513</v>
      </c>
      <c r="G80" s="394">
        <v>1646</v>
      </c>
      <c r="H80" s="394">
        <v>11183</v>
      </c>
      <c r="I80" s="394">
        <v>5792</v>
      </c>
      <c r="J80" s="394">
        <v>5391</v>
      </c>
    </row>
    <row r="81" spans="1:10" ht="12.9" customHeight="1">
      <c r="A81" s="395" t="s">
        <v>229</v>
      </c>
      <c r="B81" s="394">
        <v>13628</v>
      </c>
      <c r="C81" s="394">
        <v>7099</v>
      </c>
      <c r="D81" s="394">
        <v>6529</v>
      </c>
      <c r="E81" s="394">
        <v>2942</v>
      </c>
      <c r="F81" s="394">
        <v>1528</v>
      </c>
      <c r="G81" s="394">
        <v>1414</v>
      </c>
      <c r="H81" s="394">
        <v>10686</v>
      </c>
      <c r="I81" s="394">
        <v>5571</v>
      </c>
      <c r="J81" s="394">
        <v>5115</v>
      </c>
    </row>
    <row r="82" spans="1:10" ht="12.9" customHeight="1">
      <c r="A82" s="395" t="s">
        <v>112</v>
      </c>
      <c r="B82" s="394">
        <v>13476</v>
      </c>
      <c r="C82" s="394">
        <v>6873</v>
      </c>
      <c r="D82" s="394">
        <v>6603</v>
      </c>
      <c r="E82" s="394">
        <v>2940</v>
      </c>
      <c r="F82" s="394">
        <v>1417</v>
      </c>
      <c r="G82" s="394">
        <v>1523</v>
      </c>
      <c r="H82" s="394">
        <v>10536</v>
      </c>
      <c r="I82" s="394">
        <v>5456</v>
      </c>
      <c r="J82" s="394">
        <v>5080</v>
      </c>
    </row>
    <row r="83" spans="1:10" ht="12.9" customHeight="1">
      <c r="A83" s="395" t="s">
        <v>230</v>
      </c>
      <c r="B83" s="394">
        <v>12596</v>
      </c>
      <c r="C83" s="394">
        <v>6416</v>
      </c>
      <c r="D83" s="394">
        <v>6180</v>
      </c>
      <c r="E83" s="394">
        <v>2563</v>
      </c>
      <c r="F83" s="394">
        <v>1240</v>
      </c>
      <c r="G83" s="394">
        <v>1323</v>
      </c>
      <c r="H83" s="394">
        <v>10033</v>
      </c>
      <c r="I83" s="394">
        <v>5176</v>
      </c>
      <c r="J83" s="394">
        <v>4857</v>
      </c>
    </row>
    <row r="84" spans="1:10" ht="12.9" customHeight="1">
      <c r="A84" s="395" t="s">
        <v>231</v>
      </c>
      <c r="B84" s="394">
        <v>12970</v>
      </c>
      <c r="C84" s="394">
        <v>6622</v>
      </c>
      <c r="D84" s="394">
        <v>6348</v>
      </c>
      <c r="E84" s="394">
        <v>2775</v>
      </c>
      <c r="F84" s="394">
        <v>1378</v>
      </c>
      <c r="G84" s="394">
        <v>1397</v>
      </c>
      <c r="H84" s="394">
        <v>10195</v>
      </c>
      <c r="I84" s="394">
        <v>5244</v>
      </c>
      <c r="J84" s="394">
        <v>4951</v>
      </c>
    </row>
    <row r="85" spans="1:10" s="392" customFormat="1" ht="12.9" customHeight="1">
      <c r="A85" s="393" t="s">
        <v>92</v>
      </c>
      <c r="B85" s="391">
        <v>67012</v>
      </c>
      <c r="C85" s="391">
        <v>34315</v>
      </c>
      <c r="D85" s="391">
        <v>32697</v>
      </c>
      <c r="E85" s="391">
        <v>14379</v>
      </c>
      <c r="F85" s="391">
        <v>7076</v>
      </c>
      <c r="G85" s="391">
        <v>7303</v>
      </c>
      <c r="H85" s="391">
        <v>52633</v>
      </c>
      <c r="I85" s="391">
        <v>27239</v>
      </c>
      <c r="J85" s="391">
        <v>25394</v>
      </c>
    </row>
    <row r="86" spans="1:10" ht="11.1" customHeight="1">
      <c r="B86" s="394"/>
      <c r="C86" s="394"/>
      <c r="D86" s="394"/>
      <c r="E86" s="394"/>
      <c r="F86" s="394"/>
      <c r="G86" s="394"/>
      <c r="H86" s="394"/>
      <c r="I86" s="394"/>
      <c r="J86" s="394"/>
    </row>
    <row r="87" spans="1:10" ht="12.9" customHeight="1">
      <c r="A87" s="395" t="s">
        <v>232</v>
      </c>
      <c r="B87" s="394">
        <v>12411</v>
      </c>
      <c r="C87" s="394">
        <v>6082</v>
      </c>
      <c r="D87" s="394">
        <v>6329</v>
      </c>
      <c r="E87" s="394">
        <v>2658</v>
      </c>
      <c r="F87" s="394">
        <v>1218</v>
      </c>
      <c r="G87" s="394">
        <v>1440</v>
      </c>
      <c r="H87" s="394">
        <v>9753</v>
      </c>
      <c r="I87" s="394">
        <v>4864</v>
      </c>
      <c r="J87" s="394">
        <v>4889</v>
      </c>
    </row>
    <row r="88" spans="1:10" ht="12.9" customHeight="1">
      <c r="A88" s="395" t="s">
        <v>233</v>
      </c>
      <c r="B88" s="394">
        <v>11673</v>
      </c>
      <c r="C88" s="394">
        <v>5783</v>
      </c>
      <c r="D88" s="394">
        <v>5890</v>
      </c>
      <c r="E88" s="394">
        <v>2423</v>
      </c>
      <c r="F88" s="394">
        <v>1145</v>
      </c>
      <c r="G88" s="394">
        <v>1278</v>
      </c>
      <c r="H88" s="394">
        <v>9250</v>
      </c>
      <c r="I88" s="394">
        <v>4638</v>
      </c>
      <c r="J88" s="394">
        <v>4612</v>
      </c>
    </row>
    <row r="89" spans="1:10" ht="12.9" customHeight="1">
      <c r="A89" s="395" t="s">
        <v>234</v>
      </c>
      <c r="B89" s="394">
        <v>11565</v>
      </c>
      <c r="C89" s="394">
        <v>5846</v>
      </c>
      <c r="D89" s="394">
        <v>5719</v>
      </c>
      <c r="E89" s="394">
        <v>2326</v>
      </c>
      <c r="F89" s="394">
        <v>1092</v>
      </c>
      <c r="G89" s="394">
        <v>1234</v>
      </c>
      <c r="H89" s="394">
        <v>9239</v>
      </c>
      <c r="I89" s="394">
        <v>4754</v>
      </c>
      <c r="J89" s="394">
        <v>4485</v>
      </c>
    </row>
    <row r="90" spans="1:10" ht="12.9" customHeight="1">
      <c r="A90" s="395" t="s">
        <v>235</v>
      </c>
      <c r="B90" s="394">
        <v>11054</v>
      </c>
      <c r="C90" s="394">
        <v>5553</v>
      </c>
      <c r="D90" s="394">
        <v>5501</v>
      </c>
      <c r="E90" s="394">
        <v>2317</v>
      </c>
      <c r="F90" s="394">
        <v>1074</v>
      </c>
      <c r="G90" s="394">
        <v>1243</v>
      </c>
      <c r="H90" s="394">
        <v>8737</v>
      </c>
      <c r="I90" s="394">
        <v>4479</v>
      </c>
      <c r="J90" s="394">
        <v>4258</v>
      </c>
    </row>
    <row r="91" spans="1:10" ht="12.9" customHeight="1">
      <c r="A91" s="395" t="s">
        <v>236</v>
      </c>
      <c r="B91" s="394">
        <v>11194</v>
      </c>
      <c r="C91" s="394">
        <v>5481</v>
      </c>
      <c r="D91" s="394">
        <v>5713</v>
      </c>
      <c r="E91" s="394">
        <v>2427</v>
      </c>
      <c r="F91" s="394">
        <v>1039</v>
      </c>
      <c r="G91" s="394">
        <v>1388</v>
      </c>
      <c r="H91" s="394">
        <v>8767</v>
      </c>
      <c r="I91" s="394">
        <v>4442</v>
      </c>
      <c r="J91" s="394">
        <v>4325</v>
      </c>
    </row>
    <row r="92" spans="1:10" s="392" customFormat="1" ht="12.9" customHeight="1">
      <c r="A92" s="393" t="s">
        <v>93</v>
      </c>
      <c r="B92" s="391">
        <v>57897</v>
      </c>
      <c r="C92" s="391">
        <v>28745</v>
      </c>
      <c r="D92" s="391">
        <v>29152</v>
      </c>
      <c r="E92" s="391">
        <v>12151</v>
      </c>
      <c r="F92" s="391">
        <v>5568</v>
      </c>
      <c r="G92" s="391">
        <v>6583</v>
      </c>
      <c r="H92" s="391">
        <v>45746</v>
      </c>
      <c r="I92" s="391">
        <v>23177</v>
      </c>
      <c r="J92" s="391">
        <v>22569</v>
      </c>
    </row>
    <row r="93" spans="1:10" ht="11.4" customHeight="1">
      <c r="B93" s="394"/>
      <c r="C93" s="394"/>
      <c r="D93" s="394"/>
      <c r="E93" s="394"/>
      <c r="F93" s="394"/>
      <c r="G93" s="394"/>
      <c r="H93" s="394"/>
      <c r="I93" s="394"/>
      <c r="J93" s="394"/>
    </row>
    <row r="94" spans="1:10" ht="12.9" customHeight="1">
      <c r="A94" s="395" t="s">
        <v>237</v>
      </c>
      <c r="B94" s="394">
        <v>11204</v>
      </c>
      <c r="C94" s="394">
        <v>5671</v>
      </c>
      <c r="D94" s="394">
        <v>5533</v>
      </c>
      <c r="E94" s="394">
        <v>2533</v>
      </c>
      <c r="F94" s="394">
        <v>1192</v>
      </c>
      <c r="G94" s="394">
        <v>1341</v>
      </c>
      <c r="H94" s="394">
        <v>8671</v>
      </c>
      <c r="I94" s="394">
        <v>4479</v>
      </c>
      <c r="J94" s="394">
        <v>4192</v>
      </c>
    </row>
    <row r="95" spans="1:10" ht="12.9" customHeight="1">
      <c r="A95" s="395" t="s">
        <v>110</v>
      </c>
      <c r="B95" s="394">
        <v>10715</v>
      </c>
      <c r="C95" s="394">
        <v>5284</v>
      </c>
      <c r="D95" s="394">
        <v>5431</v>
      </c>
      <c r="E95" s="394">
        <v>2446</v>
      </c>
      <c r="F95" s="394">
        <v>1118</v>
      </c>
      <c r="G95" s="394">
        <v>1328</v>
      </c>
      <c r="H95" s="394">
        <v>8269</v>
      </c>
      <c r="I95" s="394">
        <v>4166</v>
      </c>
      <c r="J95" s="394">
        <v>4103</v>
      </c>
    </row>
    <row r="96" spans="1:10" ht="12.9" customHeight="1">
      <c r="A96" s="395" t="s">
        <v>238</v>
      </c>
      <c r="B96" s="394">
        <v>11278</v>
      </c>
      <c r="C96" s="394">
        <v>5486</v>
      </c>
      <c r="D96" s="394">
        <v>5792</v>
      </c>
      <c r="E96" s="394">
        <v>2589</v>
      </c>
      <c r="F96" s="394">
        <v>1149</v>
      </c>
      <c r="G96" s="394">
        <v>1440</v>
      </c>
      <c r="H96" s="394">
        <v>8689</v>
      </c>
      <c r="I96" s="394">
        <v>4337</v>
      </c>
      <c r="J96" s="394">
        <v>4352</v>
      </c>
    </row>
    <row r="97" spans="1:10" ht="12.9" customHeight="1">
      <c r="A97" s="395" t="s">
        <v>239</v>
      </c>
      <c r="B97" s="394">
        <v>10269</v>
      </c>
      <c r="C97" s="394">
        <v>5002</v>
      </c>
      <c r="D97" s="394">
        <v>5267</v>
      </c>
      <c r="E97" s="394">
        <v>2287</v>
      </c>
      <c r="F97" s="394">
        <v>1014</v>
      </c>
      <c r="G97" s="394">
        <v>1273</v>
      </c>
      <c r="H97" s="394">
        <v>7982</v>
      </c>
      <c r="I97" s="394">
        <v>3988</v>
      </c>
      <c r="J97" s="394">
        <v>3994</v>
      </c>
    </row>
    <row r="98" spans="1:10" ht="12.9" customHeight="1">
      <c r="A98" s="395" t="s">
        <v>240</v>
      </c>
      <c r="B98" s="394">
        <v>10137</v>
      </c>
      <c r="C98" s="394">
        <v>4921</v>
      </c>
      <c r="D98" s="394">
        <v>5216</v>
      </c>
      <c r="E98" s="394">
        <v>2305</v>
      </c>
      <c r="F98" s="394">
        <v>1047</v>
      </c>
      <c r="G98" s="394">
        <v>1258</v>
      </c>
      <c r="H98" s="394">
        <v>7832</v>
      </c>
      <c r="I98" s="394">
        <v>3874</v>
      </c>
      <c r="J98" s="394">
        <v>3958</v>
      </c>
    </row>
    <row r="99" spans="1:10" s="392" customFormat="1" ht="12.9" customHeight="1">
      <c r="A99" s="393" t="s">
        <v>95</v>
      </c>
      <c r="B99" s="391">
        <v>53603</v>
      </c>
      <c r="C99" s="391">
        <v>26364</v>
      </c>
      <c r="D99" s="391">
        <v>27239</v>
      </c>
      <c r="E99" s="391">
        <v>12160</v>
      </c>
      <c r="F99" s="391">
        <v>5520</v>
      </c>
      <c r="G99" s="391">
        <v>6640</v>
      </c>
      <c r="H99" s="391">
        <v>41443</v>
      </c>
      <c r="I99" s="391">
        <v>20844</v>
      </c>
      <c r="J99" s="391">
        <v>20599</v>
      </c>
    </row>
    <row r="100" spans="1:10" ht="11.4" customHeight="1">
      <c r="B100" s="394"/>
      <c r="C100" s="394"/>
      <c r="D100" s="394"/>
      <c r="E100" s="394"/>
      <c r="F100" s="394"/>
      <c r="G100" s="394"/>
      <c r="H100" s="394"/>
      <c r="I100" s="394"/>
      <c r="J100" s="394"/>
    </row>
    <row r="101" spans="1:10" ht="12.9" customHeight="1">
      <c r="A101" s="395" t="s">
        <v>241</v>
      </c>
      <c r="B101" s="394">
        <v>9966</v>
      </c>
      <c r="C101" s="394">
        <v>4728</v>
      </c>
      <c r="D101" s="394">
        <v>5238</v>
      </c>
      <c r="E101" s="394">
        <v>2390</v>
      </c>
      <c r="F101" s="394">
        <v>1080</v>
      </c>
      <c r="G101" s="394">
        <v>1310</v>
      </c>
      <c r="H101" s="394">
        <v>7576</v>
      </c>
      <c r="I101" s="394">
        <v>3648</v>
      </c>
      <c r="J101" s="394">
        <v>3928</v>
      </c>
    </row>
    <row r="102" spans="1:10" ht="12.9" customHeight="1">
      <c r="A102" s="395" t="s">
        <v>242</v>
      </c>
      <c r="B102" s="394">
        <v>9940</v>
      </c>
      <c r="C102" s="394">
        <v>4735</v>
      </c>
      <c r="D102" s="394">
        <v>5205</v>
      </c>
      <c r="E102" s="394">
        <v>2372</v>
      </c>
      <c r="F102" s="394">
        <v>1089</v>
      </c>
      <c r="G102" s="394">
        <v>1283</v>
      </c>
      <c r="H102" s="394">
        <v>7568</v>
      </c>
      <c r="I102" s="394">
        <v>3646</v>
      </c>
      <c r="J102" s="394">
        <v>3922</v>
      </c>
    </row>
    <row r="103" spans="1:10" ht="12.9" customHeight="1">
      <c r="A103" s="395" t="s">
        <v>243</v>
      </c>
      <c r="B103" s="394">
        <v>9947</v>
      </c>
      <c r="C103" s="394">
        <v>4739</v>
      </c>
      <c r="D103" s="394">
        <v>5208</v>
      </c>
      <c r="E103" s="394">
        <v>2294</v>
      </c>
      <c r="F103" s="394">
        <v>1057</v>
      </c>
      <c r="G103" s="394">
        <v>1237</v>
      </c>
      <c r="H103" s="394">
        <v>7653</v>
      </c>
      <c r="I103" s="394">
        <v>3682</v>
      </c>
      <c r="J103" s="394">
        <v>3971</v>
      </c>
    </row>
    <row r="104" spans="1:10" ht="12.9" customHeight="1">
      <c r="A104" s="395" t="s">
        <v>244</v>
      </c>
      <c r="B104" s="394">
        <v>9890</v>
      </c>
      <c r="C104" s="394">
        <v>4572</v>
      </c>
      <c r="D104" s="394">
        <v>5318</v>
      </c>
      <c r="E104" s="394">
        <v>2435</v>
      </c>
      <c r="F104" s="394">
        <v>1030</v>
      </c>
      <c r="G104" s="394">
        <v>1405</v>
      </c>
      <c r="H104" s="394">
        <v>7455</v>
      </c>
      <c r="I104" s="394">
        <v>3542</v>
      </c>
      <c r="J104" s="394">
        <v>3913</v>
      </c>
    </row>
    <row r="105" spans="1:10" ht="12.9" customHeight="1">
      <c r="A105" s="395" t="s">
        <v>245</v>
      </c>
      <c r="B105" s="394">
        <v>9226</v>
      </c>
      <c r="C105" s="394">
        <v>4360</v>
      </c>
      <c r="D105" s="394">
        <v>4866</v>
      </c>
      <c r="E105" s="394">
        <v>2134</v>
      </c>
      <c r="F105" s="394">
        <v>956</v>
      </c>
      <c r="G105" s="394">
        <v>1178</v>
      </c>
      <c r="H105" s="394">
        <v>7092</v>
      </c>
      <c r="I105" s="394">
        <v>3404</v>
      </c>
      <c r="J105" s="394">
        <v>3688</v>
      </c>
    </row>
    <row r="106" spans="1:10" s="392" customFormat="1" ht="12.9" customHeight="1">
      <c r="A106" s="393" t="s">
        <v>246</v>
      </c>
      <c r="B106" s="391">
        <v>48969</v>
      </c>
      <c r="C106" s="391">
        <v>23134</v>
      </c>
      <c r="D106" s="391">
        <v>25835</v>
      </c>
      <c r="E106" s="391">
        <v>11625</v>
      </c>
      <c r="F106" s="391">
        <v>5212</v>
      </c>
      <c r="G106" s="391">
        <v>6413</v>
      </c>
      <c r="H106" s="391">
        <v>37344</v>
      </c>
      <c r="I106" s="391">
        <v>17922</v>
      </c>
      <c r="J106" s="391">
        <v>19422</v>
      </c>
    </row>
    <row r="107" spans="1:10" ht="11.4" customHeight="1">
      <c r="B107" s="394"/>
      <c r="C107" s="394"/>
      <c r="D107" s="394"/>
      <c r="E107" s="394"/>
      <c r="F107" s="394"/>
      <c r="G107" s="394"/>
      <c r="H107" s="394"/>
      <c r="I107" s="394"/>
      <c r="J107" s="394"/>
    </row>
    <row r="108" spans="1:10" ht="12.9" customHeight="1">
      <c r="A108" s="395" t="s">
        <v>247</v>
      </c>
      <c r="B108" s="394">
        <v>9423</v>
      </c>
      <c r="C108" s="394">
        <v>4423</v>
      </c>
      <c r="D108" s="394">
        <v>5000</v>
      </c>
      <c r="E108" s="394">
        <v>2379</v>
      </c>
      <c r="F108" s="394">
        <v>1052</v>
      </c>
      <c r="G108" s="394">
        <v>1327</v>
      </c>
      <c r="H108" s="394">
        <v>7044</v>
      </c>
      <c r="I108" s="394">
        <v>3371</v>
      </c>
      <c r="J108" s="394">
        <v>3673</v>
      </c>
    </row>
    <row r="109" spans="1:10" ht="12.9" customHeight="1">
      <c r="A109" s="395" t="s">
        <v>111</v>
      </c>
      <c r="B109" s="394">
        <v>8714</v>
      </c>
      <c r="C109" s="394">
        <v>4102</v>
      </c>
      <c r="D109" s="394">
        <v>4612</v>
      </c>
      <c r="E109" s="394">
        <v>2210</v>
      </c>
      <c r="F109" s="394">
        <v>986</v>
      </c>
      <c r="G109" s="394">
        <v>1224</v>
      </c>
      <c r="H109" s="394">
        <v>6504</v>
      </c>
      <c r="I109" s="394">
        <v>3116</v>
      </c>
      <c r="J109" s="394">
        <v>3388</v>
      </c>
    </row>
    <row r="110" spans="1:10" ht="12.9" customHeight="1">
      <c r="A110" s="395" t="s">
        <v>248</v>
      </c>
      <c r="B110" s="394">
        <v>8323</v>
      </c>
      <c r="C110" s="394">
        <v>3836</v>
      </c>
      <c r="D110" s="394">
        <v>4487</v>
      </c>
      <c r="E110" s="394">
        <v>2061</v>
      </c>
      <c r="F110" s="394">
        <v>933</v>
      </c>
      <c r="G110" s="394">
        <v>1128</v>
      </c>
      <c r="H110" s="394">
        <v>6262</v>
      </c>
      <c r="I110" s="394">
        <v>2903</v>
      </c>
      <c r="J110" s="394">
        <v>3359</v>
      </c>
    </row>
    <row r="111" spans="1:10" ht="12.9" customHeight="1">
      <c r="A111" s="395" t="s">
        <v>249</v>
      </c>
      <c r="B111" s="394">
        <v>7086</v>
      </c>
      <c r="C111" s="394">
        <v>3244</v>
      </c>
      <c r="D111" s="394">
        <v>3842</v>
      </c>
      <c r="E111" s="394">
        <v>1657</v>
      </c>
      <c r="F111" s="394">
        <v>702</v>
      </c>
      <c r="G111" s="394">
        <v>955</v>
      </c>
      <c r="H111" s="394">
        <v>5429</v>
      </c>
      <c r="I111" s="394">
        <v>2542</v>
      </c>
      <c r="J111" s="394">
        <v>2887</v>
      </c>
    </row>
    <row r="112" spans="1:10" ht="12.9" customHeight="1">
      <c r="A112" s="395" t="s">
        <v>250</v>
      </c>
      <c r="B112" s="394">
        <v>6613</v>
      </c>
      <c r="C112" s="394">
        <v>2948</v>
      </c>
      <c r="D112" s="394">
        <v>3665</v>
      </c>
      <c r="E112" s="394">
        <v>1523</v>
      </c>
      <c r="F112" s="394">
        <v>601</v>
      </c>
      <c r="G112" s="394">
        <v>922</v>
      </c>
      <c r="H112" s="394">
        <v>5090</v>
      </c>
      <c r="I112" s="394">
        <v>2347</v>
      </c>
      <c r="J112" s="394">
        <v>2743</v>
      </c>
    </row>
    <row r="113" spans="1:10" s="392" customFormat="1" ht="12.9" customHeight="1">
      <c r="A113" s="393" t="s">
        <v>98</v>
      </c>
      <c r="B113" s="391">
        <v>40159</v>
      </c>
      <c r="C113" s="391">
        <v>18553</v>
      </c>
      <c r="D113" s="391">
        <v>21606</v>
      </c>
      <c r="E113" s="391">
        <v>9830</v>
      </c>
      <c r="F113" s="391">
        <v>4274</v>
      </c>
      <c r="G113" s="391">
        <v>5556</v>
      </c>
      <c r="H113" s="391">
        <v>30329</v>
      </c>
      <c r="I113" s="391">
        <v>14279</v>
      </c>
      <c r="J113" s="391">
        <v>16050</v>
      </c>
    </row>
    <row r="114" spans="1:10" s="392" customFormat="1" ht="12.9" customHeight="1">
      <c r="A114" s="393"/>
      <c r="B114" s="391"/>
      <c r="C114" s="391"/>
      <c r="D114" s="391"/>
      <c r="E114" s="391"/>
      <c r="F114" s="391"/>
      <c r="G114" s="391"/>
      <c r="H114" s="391"/>
      <c r="I114" s="391"/>
      <c r="J114" s="391"/>
    </row>
    <row r="115" spans="1:10" s="392" customFormat="1" ht="12.9" customHeight="1">
      <c r="A115" s="393"/>
      <c r="B115" s="391"/>
      <c r="C115" s="391"/>
      <c r="D115" s="391"/>
      <c r="E115" s="391"/>
      <c r="F115" s="391"/>
      <c r="G115" s="391"/>
      <c r="H115" s="391"/>
      <c r="I115" s="391"/>
      <c r="J115" s="391"/>
    </row>
    <row r="116" spans="1:10" s="392" customFormat="1" ht="12.9" customHeight="1">
      <c r="A116" s="393"/>
      <c r="B116" s="391"/>
      <c r="C116" s="391"/>
      <c r="D116" s="391"/>
      <c r="E116" s="391"/>
      <c r="F116" s="391"/>
      <c r="G116" s="391"/>
      <c r="H116" s="391"/>
      <c r="I116" s="391"/>
      <c r="J116" s="391"/>
    </row>
    <row r="117" spans="1:10" s="392" customFormat="1" ht="12.9" customHeight="1">
      <c r="A117" s="393"/>
      <c r="B117" s="391"/>
      <c r="C117" s="391"/>
      <c r="D117" s="391"/>
      <c r="E117" s="391"/>
      <c r="F117" s="391"/>
      <c r="G117" s="391"/>
      <c r="H117" s="391"/>
      <c r="I117" s="391"/>
      <c r="J117" s="391"/>
    </row>
    <row r="118" spans="1:10" s="392" customFormat="1" ht="12.9" customHeight="1">
      <c r="A118" s="393"/>
      <c r="B118" s="391"/>
      <c r="C118" s="391"/>
      <c r="D118" s="391"/>
      <c r="E118" s="391"/>
      <c r="F118" s="391"/>
      <c r="G118" s="391"/>
      <c r="H118" s="391"/>
      <c r="I118" s="391"/>
      <c r="J118" s="391"/>
    </row>
    <row r="119" spans="1:10" s="392" customFormat="1" ht="12.9" customHeight="1">
      <c r="A119" s="393"/>
      <c r="B119" s="391"/>
      <c r="C119" s="391"/>
      <c r="D119" s="391"/>
      <c r="E119" s="391"/>
      <c r="F119" s="391"/>
      <c r="G119" s="391"/>
      <c r="H119" s="391"/>
      <c r="I119" s="391"/>
      <c r="J119" s="391"/>
    </row>
    <row r="120" spans="1:10" s="392" customFormat="1" ht="12.9" customHeight="1">
      <c r="A120" s="393"/>
      <c r="B120" s="391"/>
      <c r="C120" s="391"/>
      <c r="D120" s="391"/>
      <c r="E120" s="391"/>
      <c r="F120" s="391"/>
      <c r="G120" s="391"/>
      <c r="H120" s="391"/>
      <c r="I120" s="391"/>
      <c r="J120" s="391"/>
    </row>
    <row r="121" spans="1:10" s="392" customFormat="1" ht="12.9" customHeight="1">
      <c r="A121" s="393"/>
      <c r="B121" s="391"/>
      <c r="C121" s="391"/>
      <c r="D121" s="391"/>
      <c r="E121" s="391"/>
      <c r="F121" s="391"/>
      <c r="G121" s="391"/>
      <c r="H121" s="391"/>
      <c r="I121" s="391"/>
      <c r="J121" s="391"/>
    </row>
    <row r="122" spans="1:10" s="392" customFormat="1" ht="12.9" customHeight="1">
      <c r="A122" s="393"/>
      <c r="B122" s="391"/>
      <c r="C122" s="391"/>
      <c r="D122" s="391"/>
      <c r="E122" s="391"/>
      <c r="F122" s="391"/>
      <c r="G122" s="391"/>
      <c r="H122" s="391"/>
      <c r="I122" s="391"/>
      <c r="J122" s="391"/>
    </row>
    <row r="123" spans="1:10" s="392" customFormat="1" ht="12.9" customHeight="1">
      <c r="A123" s="393"/>
      <c r="B123" s="391"/>
      <c r="C123" s="391"/>
      <c r="D123" s="391"/>
      <c r="E123" s="391"/>
      <c r="F123" s="391"/>
      <c r="G123" s="391"/>
      <c r="H123" s="391"/>
      <c r="I123" s="391"/>
      <c r="J123" s="391"/>
    </row>
    <row r="124" spans="1:10" s="392" customFormat="1" ht="12.9" customHeight="1">
      <c r="A124" s="393"/>
      <c r="B124" s="391"/>
      <c r="C124" s="391"/>
      <c r="D124" s="391"/>
      <c r="E124" s="391"/>
      <c r="F124" s="391"/>
      <c r="G124" s="391"/>
      <c r="H124" s="391"/>
      <c r="I124" s="391"/>
      <c r="J124" s="391"/>
    </row>
    <row r="125" spans="1:10" s="392" customFormat="1" ht="12.9" customHeight="1">
      <c r="A125" s="393"/>
      <c r="B125" s="391"/>
      <c r="C125" s="391"/>
      <c r="D125" s="391"/>
      <c r="E125" s="391"/>
      <c r="F125" s="391"/>
      <c r="G125" s="391"/>
      <c r="H125" s="391"/>
      <c r="I125" s="391"/>
      <c r="J125" s="391"/>
    </row>
    <row r="126" spans="1:10" ht="12.9" customHeight="1">
      <c r="A126" s="395" t="s">
        <v>251</v>
      </c>
      <c r="B126" s="394">
        <v>5749</v>
      </c>
      <c r="C126" s="394">
        <v>2639</v>
      </c>
      <c r="D126" s="394">
        <v>3110</v>
      </c>
      <c r="E126" s="394">
        <v>1402</v>
      </c>
      <c r="F126" s="394">
        <v>639</v>
      </c>
      <c r="G126" s="394">
        <v>763</v>
      </c>
      <c r="H126" s="394">
        <v>4347</v>
      </c>
      <c r="I126" s="394">
        <v>2000</v>
      </c>
      <c r="J126" s="394">
        <v>2347</v>
      </c>
    </row>
    <row r="127" spans="1:10" ht="12.9" customHeight="1">
      <c r="A127" s="395" t="s">
        <v>252</v>
      </c>
      <c r="B127" s="394">
        <v>5296</v>
      </c>
      <c r="C127" s="394">
        <v>2450</v>
      </c>
      <c r="D127" s="394">
        <v>2846</v>
      </c>
      <c r="E127" s="394">
        <v>1314</v>
      </c>
      <c r="F127" s="394">
        <v>569</v>
      </c>
      <c r="G127" s="394">
        <v>745</v>
      </c>
      <c r="H127" s="394">
        <v>3982</v>
      </c>
      <c r="I127" s="394">
        <v>1881</v>
      </c>
      <c r="J127" s="394">
        <v>2101</v>
      </c>
    </row>
    <row r="128" spans="1:10" ht="12.9" customHeight="1">
      <c r="A128" s="373" t="s">
        <v>253</v>
      </c>
      <c r="B128" s="394">
        <v>4753</v>
      </c>
      <c r="C128" s="394">
        <v>2050</v>
      </c>
      <c r="D128" s="394">
        <v>2703</v>
      </c>
      <c r="E128" s="394">
        <v>1120</v>
      </c>
      <c r="F128" s="394">
        <v>450</v>
      </c>
      <c r="G128" s="394">
        <v>670</v>
      </c>
      <c r="H128" s="394">
        <v>3633</v>
      </c>
      <c r="I128" s="394">
        <v>1600</v>
      </c>
      <c r="J128" s="394">
        <v>2033</v>
      </c>
    </row>
    <row r="129" spans="1:10" ht="12.9" customHeight="1">
      <c r="A129" s="395" t="s">
        <v>109</v>
      </c>
      <c r="B129" s="394">
        <v>4395</v>
      </c>
      <c r="C129" s="394">
        <v>1914</v>
      </c>
      <c r="D129" s="394">
        <v>2481</v>
      </c>
      <c r="E129" s="394">
        <v>1077</v>
      </c>
      <c r="F129" s="394">
        <v>443</v>
      </c>
      <c r="G129" s="394">
        <v>634</v>
      </c>
      <c r="H129" s="394">
        <v>3318</v>
      </c>
      <c r="I129" s="394">
        <v>1471</v>
      </c>
      <c r="J129" s="394">
        <v>1847</v>
      </c>
    </row>
    <row r="130" spans="1:10" ht="12.9" customHeight="1">
      <c r="A130" s="395" t="s">
        <v>113</v>
      </c>
      <c r="B130" s="394">
        <v>3755</v>
      </c>
      <c r="C130" s="394">
        <v>1656</v>
      </c>
      <c r="D130" s="394">
        <v>2099</v>
      </c>
      <c r="E130" s="394">
        <v>851</v>
      </c>
      <c r="F130" s="394">
        <v>354</v>
      </c>
      <c r="G130" s="394">
        <v>497</v>
      </c>
      <c r="H130" s="394">
        <v>2904</v>
      </c>
      <c r="I130" s="394">
        <v>1302</v>
      </c>
      <c r="J130" s="394">
        <v>1602</v>
      </c>
    </row>
    <row r="131" spans="1:10" s="392" customFormat="1" ht="12.9" customHeight="1">
      <c r="A131" s="393" t="s">
        <v>254</v>
      </c>
      <c r="B131" s="391">
        <v>23948</v>
      </c>
      <c r="C131" s="391">
        <v>10709</v>
      </c>
      <c r="D131" s="391">
        <v>13239</v>
      </c>
      <c r="E131" s="391">
        <v>5764</v>
      </c>
      <c r="F131" s="391">
        <v>2455</v>
      </c>
      <c r="G131" s="391">
        <v>3309</v>
      </c>
      <c r="H131" s="391">
        <v>18184</v>
      </c>
      <c r="I131" s="391">
        <v>8254</v>
      </c>
      <c r="J131" s="391">
        <v>9930</v>
      </c>
    </row>
    <row r="132" spans="1:10" ht="11.1" customHeight="1">
      <c r="B132" s="394"/>
      <c r="C132" s="394"/>
      <c r="D132" s="394"/>
      <c r="E132" s="394"/>
      <c r="F132" s="394"/>
      <c r="G132" s="394"/>
      <c r="H132" s="394"/>
      <c r="I132" s="394"/>
      <c r="J132" s="394"/>
    </row>
    <row r="133" spans="1:10" ht="12.9" customHeight="1">
      <c r="A133" s="395" t="s">
        <v>101</v>
      </c>
      <c r="B133" s="394">
        <v>3370</v>
      </c>
      <c r="C133" s="394">
        <v>1508</v>
      </c>
      <c r="D133" s="394">
        <v>1862</v>
      </c>
      <c r="E133" s="394">
        <v>863</v>
      </c>
      <c r="F133" s="394">
        <v>374</v>
      </c>
      <c r="G133" s="394">
        <v>489</v>
      </c>
      <c r="H133" s="394">
        <v>2507</v>
      </c>
      <c r="I133" s="394">
        <v>1134</v>
      </c>
      <c r="J133" s="394">
        <v>1373</v>
      </c>
    </row>
    <row r="134" spans="1:10" ht="12.9" customHeight="1">
      <c r="A134" s="395" t="s">
        <v>255</v>
      </c>
      <c r="B134" s="394">
        <v>3100</v>
      </c>
      <c r="C134" s="394">
        <v>1336</v>
      </c>
      <c r="D134" s="394">
        <v>1764</v>
      </c>
      <c r="E134" s="394">
        <v>775</v>
      </c>
      <c r="F134" s="394">
        <v>332</v>
      </c>
      <c r="G134" s="394">
        <v>443</v>
      </c>
      <c r="H134" s="394">
        <v>2325</v>
      </c>
      <c r="I134" s="394">
        <v>1004</v>
      </c>
      <c r="J134" s="394">
        <v>1321</v>
      </c>
    </row>
    <row r="135" spans="1:10" ht="12.9" customHeight="1">
      <c r="A135" s="395" t="s">
        <v>256</v>
      </c>
      <c r="B135" s="394">
        <v>2413</v>
      </c>
      <c r="C135" s="394">
        <v>1050</v>
      </c>
      <c r="D135" s="394">
        <v>1363</v>
      </c>
      <c r="E135" s="394">
        <v>536</v>
      </c>
      <c r="F135" s="394">
        <v>220</v>
      </c>
      <c r="G135" s="394">
        <v>316</v>
      </c>
      <c r="H135" s="394">
        <v>1877</v>
      </c>
      <c r="I135" s="394">
        <v>830</v>
      </c>
      <c r="J135" s="394">
        <v>1047</v>
      </c>
    </row>
    <row r="136" spans="1:10" ht="12.9" customHeight="1">
      <c r="A136" s="395" t="s">
        <v>114</v>
      </c>
      <c r="B136" s="394">
        <v>2013</v>
      </c>
      <c r="C136" s="394">
        <v>754</v>
      </c>
      <c r="D136" s="394">
        <v>1259</v>
      </c>
      <c r="E136" s="394">
        <v>482</v>
      </c>
      <c r="F136" s="394">
        <v>164</v>
      </c>
      <c r="G136" s="394">
        <v>318</v>
      </c>
      <c r="H136" s="394">
        <v>1531</v>
      </c>
      <c r="I136" s="394">
        <v>590</v>
      </c>
      <c r="J136" s="394">
        <v>941</v>
      </c>
    </row>
    <row r="137" spans="1:10" ht="12.9" customHeight="1">
      <c r="A137" s="395" t="s">
        <v>116</v>
      </c>
      <c r="B137" s="394">
        <v>1867</v>
      </c>
      <c r="C137" s="394">
        <v>769</v>
      </c>
      <c r="D137" s="394">
        <v>1098</v>
      </c>
      <c r="E137" s="394">
        <v>486</v>
      </c>
      <c r="F137" s="394">
        <v>187</v>
      </c>
      <c r="G137" s="394">
        <v>299</v>
      </c>
      <c r="H137" s="394">
        <v>1381</v>
      </c>
      <c r="I137" s="394">
        <v>582</v>
      </c>
      <c r="J137" s="394">
        <v>799</v>
      </c>
    </row>
    <row r="138" spans="1:10" s="392" customFormat="1" ht="12.9" customHeight="1">
      <c r="A138" s="393" t="s">
        <v>257</v>
      </c>
      <c r="B138" s="391">
        <v>12763</v>
      </c>
      <c r="C138" s="391">
        <v>5417</v>
      </c>
      <c r="D138" s="391">
        <v>7346</v>
      </c>
      <c r="E138" s="391">
        <v>3142</v>
      </c>
      <c r="F138" s="391">
        <v>1277</v>
      </c>
      <c r="G138" s="391">
        <v>1865</v>
      </c>
      <c r="H138" s="391">
        <v>9621</v>
      </c>
      <c r="I138" s="391">
        <v>4140</v>
      </c>
      <c r="J138" s="391">
        <v>5481</v>
      </c>
    </row>
    <row r="139" spans="1:10" ht="10.95" customHeight="1">
      <c r="B139" s="394"/>
      <c r="C139" s="394"/>
      <c r="D139" s="394"/>
      <c r="E139" s="394"/>
      <c r="F139" s="394"/>
      <c r="G139" s="394"/>
      <c r="H139" s="394"/>
      <c r="I139" s="394"/>
      <c r="J139" s="394"/>
    </row>
    <row r="140" spans="1:10" ht="12.9" customHeight="1">
      <c r="A140" s="395" t="s">
        <v>258</v>
      </c>
      <c r="B140" s="394">
        <v>904</v>
      </c>
      <c r="C140" s="394">
        <v>328</v>
      </c>
      <c r="D140" s="394">
        <v>576</v>
      </c>
      <c r="E140" s="394">
        <v>244</v>
      </c>
      <c r="F140" s="394">
        <v>82</v>
      </c>
      <c r="G140" s="394">
        <v>162</v>
      </c>
      <c r="H140" s="394">
        <v>660</v>
      </c>
      <c r="I140" s="394">
        <v>246</v>
      </c>
      <c r="J140" s="394">
        <v>414</v>
      </c>
    </row>
    <row r="141" spans="1:10" ht="12.9" customHeight="1">
      <c r="A141" s="395" t="s">
        <v>259</v>
      </c>
      <c r="B141" s="394">
        <v>756</v>
      </c>
      <c r="C141" s="394">
        <v>315</v>
      </c>
      <c r="D141" s="394">
        <v>441</v>
      </c>
      <c r="E141" s="394">
        <v>221</v>
      </c>
      <c r="F141" s="394">
        <v>78</v>
      </c>
      <c r="G141" s="394">
        <v>143</v>
      </c>
      <c r="H141" s="394">
        <v>535</v>
      </c>
      <c r="I141" s="394">
        <v>237</v>
      </c>
      <c r="J141" s="394">
        <v>298</v>
      </c>
    </row>
    <row r="142" spans="1:10" ht="12.9" customHeight="1">
      <c r="A142" s="395" t="s">
        <v>260</v>
      </c>
      <c r="B142" s="394">
        <v>607</v>
      </c>
      <c r="C142" s="394">
        <v>226</v>
      </c>
      <c r="D142" s="394">
        <v>381</v>
      </c>
      <c r="E142" s="394">
        <v>132</v>
      </c>
      <c r="F142" s="394">
        <v>54</v>
      </c>
      <c r="G142" s="394">
        <v>78</v>
      </c>
      <c r="H142" s="394">
        <v>475</v>
      </c>
      <c r="I142" s="394">
        <v>172</v>
      </c>
      <c r="J142" s="394">
        <v>303</v>
      </c>
    </row>
    <row r="143" spans="1:10" ht="12.9" customHeight="1">
      <c r="A143" s="395" t="s">
        <v>261</v>
      </c>
      <c r="B143" s="394">
        <v>873</v>
      </c>
      <c r="C143" s="394">
        <v>325</v>
      </c>
      <c r="D143" s="394">
        <v>548</v>
      </c>
      <c r="E143" s="394">
        <v>168</v>
      </c>
      <c r="F143" s="394">
        <v>54</v>
      </c>
      <c r="G143" s="394">
        <v>114</v>
      </c>
      <c r="H143" s="394">
        <v>705</v>
      </c>
      <c r="I143" s="394">
        <v>271</v>
      </c>
      <c r="J143" s="394">
        <v>434</v>
      </c>
    </row>
    <row r="144" spans="1:10" ht="12.9" customHeight="1">
      <c r="A144" s="395" t="s">
        <v>262</v>
      </c>
      <c r="B144" s="394">
        <v>1319</v>
      </c>
      <c r="C144" s="394">
        <v>555</v>
      </c>
      <c r="D144" s="394">
        <v>764</v>
      </c>
      <c r="E144" s="394">
        <v>319</v>
      </c>
      <c r="F144" s="394">
        <v>124</v>
      </c>
      <c r="G144" s="394">
        <v>195</v>
      </c>
      <c r="H144" s="394">
        <v>1000</v>
      </c>
      <c r="I144" s="394">
        <v>431</v>
      </c>
      <c r="J144" s="394">
        <v>569</v>
      </c>
    </row>
    <row r="145" spans="1:10" s="392" customFormat="1" ht="12.9" customHeight="1">
      <c r="A145" s="393" t="s">
        <v>263</v>
      </c>
      <c r="B145" s="391">
        <v>4459</v>
      </c>
      <c r="C145" s="391">
        <v>1749</v>
      </c>
      <c r="D145" s="391">
        <v>2710</v>
      </c>
      <c r="E145" s="391">
        <v>1084</v>
      </c>
      <c r="F145" s="391">
        <v>392</v>
      </c>
      <c r="G145" s="391">
        <v>692</v>
      </c>
      <c r="H145" s="391">
        <v>3375</v>
      </c>
      <c r="I145" s="391">
        <v>1357</v>
      </c>
      <c r="J145" s="391">
        <v>2018</v>
      </c>
    </row>
    <row r="146" spans="1:10" ht="12" customHeight="1">
      <c r="B146" s="394"/>
      <c r="C146" s="394"/>
      <c r="D146" s="394"/>
      <c r="E146" s="394"/>
      <c r="F146" s="394"/>
      <c r="G146" s="394"/>
      <c r="H146" s="394"/>
      <c r="I146" s="394"/>
      <c r="J146" s="394"/>
    </row>
    <row r="147" spans="1:10" ht="12.9" customHeight="1">
      <c r="A147" s="395" t="s">
        <v>264</v>
      </c>
      <c r="B147" s="394">
        <v>970</v>
      </c>
      <c r="C147" s="394">
        <v>338</v>
      </c>
      <c r="D147" s="394">
        <v>632</v>
      </c>
      <c r="E147" s="394">
        <v>241</v>
      </c>
      <c r="F147" s="394">
        <v>84</v>
      </c>
      <c r="G147" s="394">
        <v>157</v>
      </c>
      <c r="H147" s="394">
        <v>729</v>
      </c>
      <c r="I147" s="394">
        <v>254</v>
      </c>
      <c r="J147" s="394">
        <v>475</v>
      </c>
    </row>
    <row r="148" spans="1:10" ht="12.9" customHeight="1">
      <c r="A148" s="395" t="s">
        <v>265</v>
      </c>
      <c r="B148" s="394">
        <v>1174</v>
      </c>
      <c r="C148" s="394">
        <v>459</v>
      </c>
      <c r="D148" s="394">
        <v>715</v>
      </c>
      <c r="E148" s="394">
        <v>264</v>
      </c>
      <c r="F148" s="394">
        <v>89</v>
      </c>
      <c r="G148" s="394">
        <v>175</v>
      </c>
      <c r="H148" s="394">
        <v>910</v>
      </c>
      <c r="I148" s="394">
        <v>370</v>
      </c>
      <c r="J148" s="394">
        <v>540</v>
      </c>
    </row>
    <row r="149" spans="1:10" ht="12.9" customHeight="1">
      <c r="A149" s="395" t="s">
        <v>266</v>
      </c>
      <c r="B149" s="394">
        <v>1074</v>
      </c>
      <c r="C149" s="394">
        <v>461</v>
      </c>
      <c r="D149" s="394">
        <v>613</v>
      </c>
      <c r="E149" s="394">
        <v>285</v>
      </c>
      <c r="F149" s="394">
        <v>106</v>
      </c>
      <c r="G149" s="394">
        <v>179</v>
      </c>
      <c r="H149" s="394">
        <v>789</v>
      </c>
      <c r="I149" s="394">
        <v>355</v>
      </c>
      <c r="J149" s="394">
        <v>434</v>
      </c>
    </row>
    <row r="150" spans="1:10" ht="12.9" customHeight="1">
      <c r="A150" s="395" t="s">
        <v>267</v>
      </c>
      <c r="B150" s="394">
        <v>854</v>
      </c>
      <c r="C150" s="394">
        <v>322</v>
      </c>
      <c r="D150" s="394">
        <v>532</v>
      </c>
      <c r="E150" s="394">
        <v>181</v>
      </c>
      <c r="F150" s="394">
        <v>58</v>
      </c>
      <c r="G150" s="394">
        <v>123</v>
      </c>
      <c r="H150" s="394">
        <v>673</v>
      </c>
      <c r="I150" s="394">
        <v>264</v>
      </c>
      <c r="J150" s="394">
        <v>409</v>
      </c>
    </row>
    <row r="151" spans="1:10" ht="12.9" customHeight="1">
      <c r="A151" s="395" t="s">
        <v>268</v>
      </c>
      <c r="B151" s="394">
        <v>793</v>
      </c>
      <c r="C151" s="394">
        <v>276</v>
      </c>
      <c r="D151" s="394">
        <v>517</v>
      </c>
      <c r="E151" s="394">
        <v>173</v>
      </c>
      <c r="F151" s="394">
        <v>45</v>
      </c>
      <c r="G151" s="394">
        <v>128</v>
      </c>
      <c r="H151" s="394">
        <v>620</v>
      </c>
      <c r="I151" s="394">
        <v>231</v>
      </c>
      <c r="J151" s="394">
        <v>389</v>
      </c>
    </row>
    <row r="152" spans="1:10" s="392" customFormat="1" ht="12.9" customHeight="1">
      <c r="A152" s="393" t="s">
        <v>269</v>
      </c>
      <c r="B152" s="391">
        <v>4865</v>
      </c>
      <c r="C152" s="391">
        <v>1856</v>
      </c>
      <c r="D152" s="391">
        <v>3009</v>
      </c>
      <c r="E152" s="391">
        <v>1144</v>
      </c>
      <c r="F152" s="391">
        <v>382</v>
      </c>
      <c r="G152" s="391">
        <v>762</v>
      </c>
      <c r="H152" s="391">
        <v>3721</v>
      </c>
      <c r="I152" s="391">
        <v>1474</v>
      </c>
      <c r="J152" s="391">
        <v>2247</v>
      </c>
    </row>
    <row r="153" spans="1:10" ht="10.95" customHeight="1">
      <c r="B153" s="394"/>
      <c r="C153" s="394"/>
      <c r="D153" s="394"/>
      <c r="E153" s="394"/>
      <c r="F153" s="394"/>
      <c r="G153" s="394"/>
      <c r="H153" s="394"/>
      <c r="I153" s="394"/>
      <c r="J153" s="394"/>
    </row>
    <row r="154" spans="1:10" ht="12.9" customHeight="1">
      <c r="A154" s="395" t="s">
        <v>270</v>
      </c>
      <c r="B154" s="394">
        <v>659</v>
      </c>
      <c r="C154" s="394">
        <v>218</v>
      </c>
      <c r="D154" s="394">
        <v>441</v>
      </c>
      <c r="E154" s="394">
        <v>121</v>
      </c>
      <c r="F154" s="394">
        <v>33</v>
      </c>
      <c r="G154" s="394">
        <v>88</v>
      </c>
      <c r="H154" s="394">
        <v>538</v>
      </c>
      <c r="I154" s="394">
        <v>185</v>
      </c>
      <c r="J154" s="394">
        <v>353</v>
      </c>
    </row>
    <row r="155" spans="1:10" ht="12.9" customHeight="1">
      <c r="A155" s="395" t="s">
        <v>271</v>
      </c>
      <c r="B155" s="394">
        <v>471</v>
      </c>
      <c r="C155" s="394">
        <v>152</v>
      </c>
      <c r="D155" s="394">
        <v>319</v>
      </c>
      <c r="E155" s="394">
        <v>93</v>
      </c>
      <c r="F155" s="394">
        <v>33</v>
      </c>
      <c r="G155" s="394">
        <v>60</v>
      </c>
      <c r="H155" s="394">
        <v>378</v>
      </c>
      <c r="I155" s="394">
        <v>119</v>
      </c>
      <c r="J155" s="394">
        <v>259</v>
      </c>
    </row>
    <row r="156" spans="1:10" ht="12.9" customHeight="1">
      <c r="A156" s="395" t="s">
        <v>272</v>
      </c>
      <c r="B156" s="394">
        <v>404</v>
      </c>
      <c r="C156" s="394">
        <v>141</v>
      </c>
      <c r="D156" s="394">
        <v>263</v>
      </c>
      <c r="E156" s="394">
        <v>58</v>
      </c>
      <c r="F156" s="394">
        <v>31</v>
      </c>
      <c r="G156" s="394">
        <v>27</v>
      </c>
      <c r="H156" s="394">
        <v>346</v>
      </c>
      <c r="I156" s="394">
        <v>110</v>
      </c>
      <c r="J156" s="394">
        <v>236</v>
      </c>
    </row>
    <row r="157" spans="1:10" ht="12.9" customHeight="1">
      <c r="A157" s="395" t="s">
        <v>273</v>
      </c>
      <c r="B157" s="394">
        <v>323</v>
      </c>
      <c r="C157" s="394">
        <v>93</v>
      </c>
      <c r="D157" s="394">
        <v>230</v>
      </c>
      <c r="E157" s="394">
        <v>77</v>
      </c>
      <c r="F157" s="394">
        <v>22</v>
      </c>
      <c r="G157" s="394">
        <v>55</v>
      </c>
      <c r="H157" s="394">
        <v>246</v>
      </c>
      <c r="I157" s="394">
        <v>71</v>
      </c>
      <c r="J157" s="394">
        <v>175</v>
      </c>
    </row>
    <row r="158" spans="1:10" ht="12.9" customHeight="1">
      <c r="A158" s="395" t="s">
        <v>274</v>
      </c>
      <c r="B158" s="394">
        <v>547</v>
      </c>
      <c r="C158" s="394">
        <v>178</v>
      </c>
      <c r="D158" s="394">
        <v>369</v>
      </c>
      <c r="E158" s="394">
        <v>97</v>
      </c>
      <c r="F158" s="394">
        <v>37</v>
      </c>
      <c r="G158" s="394">
        <v>60</v>
      </c>
      <c r="H158" s="394">
        <v>450</v>
      </c>
      <c r="I158" s="394">
        <v>141</v>
      </c>
      <c r="J158" s="394">
        <v>309</v>
      </c>
    </row>
    <row r="159" spans="1:10" s="392" customFormat="1" ht="12.9" customHeight="1">
      <c r="A159" s="393" t="s">
        <v>275</v>
      </c>
      <c r="B159" s="391">
        <v>2404</v>
      </c>
      <c r="C159" s="391">
        <v>782</v>
      </c>
      <c r="D159" s="391">
        <v>1622</v>
      </c>
      <c r="E159" s="391">
        <v>446</v>
      </c>
      <c r="F159" s="391">
        <v>156</v>
      </c>
      <c r="G159" s="391">
        <v>290</v>
      </c>
      <c r="H159" s="391">
        <v>1958</v>
      </c>
      <c r="I159" s="391">
        <v>626</v>
      </c>
      <c r="J159" s="391">
        <v>1332</v>
      </c>
    </row>
    <row r="160" spans="1:10" ht="11.1" customHeight="1">
      <c r="B160" s="394"/>
      <c r="C160" s="394"/>
      <c r="D160" s="394"/>
      <c r="E160" s="394"/>
      <c r="F160" s="394"/>
      <c r="G160" s="394"/>
      <c r="H160" s="394"/>
      <c r="I160" s="394"/>
      <c r="J160" s="394"/>
    </row>
    <row r="161" spans="1:10" ht="12.9" customHeight="1">
      <c r="A161" s="395" t="s">
        <v>276</v>
      </c>
      <c r="B161" s="394">
        <v>96</v>
      </c>
      <c r="C161" s="394">
        <v>26</v>
      </c>
      <c r="D161" s="394">
        <v>70</v>
      </c>
      <c r="E161" s="394">
        <v>33</v>
      </c>
      <c r="F161" s="394">
        <v>4</v>
      </c>
      <c r="G161" s="394">
        <v>29</v>
      </c>
      <c r="H161" s="394">
        <v>63</v>
      </c>
      <c r="I161" s="394">
        <v>22</v>
      </c>
      <c r="J161" s="394">
        <v>41</v>
      </c>
    </row>
    <row r="162" spans="1:10" ht="12.9" customHeight="1">
      <c r="A162" s="395" t="s">
        <v>277</v>
      </c>
      <c r="B162" s="394">
        <v>476</v>
      </c>
      <c r="C162" s="394">
        <v>169</v>
      </c>
      <c r="D162" s="394">
        <v>307</v>
      </c>
      <c r="E162" s="394">
        <v>58</v>
      </c>
      <c r="F162" s="394">
        <v>23</v>
      </c>
      <c r="G162" s="394">
        <v>35</v>
      </c>
      <c r="H162" s="394">
        <v>418</v>
      </c>
      <c r="I162" s="394">
        <v>146</v>
      </c>
      <c r="J162" s="394">
        <v>272</v>
      </c>
    </row>
    <row r="163" spans="1:10" ht="12.9" customHeight="1">
      <c r="A163" s="395" t="s">
        <v>278</v>
      </c>
      <c r="B163" s="394">
        <v>237</v>
      </c>
      <c r="C163" s="394">
        <v>146</v>
      </c>
      <c r="D163" s="394">
        <v>91</v>
      </c>
      <c r="E163" s="394">
        <v>35</v>
      </c>
      <c r="F163" s="394">
        <v>24</v>
      </c>
      <c r="G163" s="394">
        <v>11</v>
      </c>
      <c r="H163" s="394">
        <v>202</v>
      </c>
      <c r="I163" s="394">
        <v>122</v>
      </c>
      <c r="J163" s="394">
        <v>80</v>
      </c>
    </row>
    <row r="164" spans="1:10" ht="12.9" customHeight="1">
      <c r="A164" s="395" t="s">
        <v>279</v>
      </c>
      <c r="B164" s="394">
        <v>411</v>
      </c>
      <c r="C164" s="394">
        <v>154</v>
      </c>
      <c r="D164" s="394">
        <v>257</v>
      </c>
      <c r="E164" s="394">
        <v>67</v>
      </c>
      <c r="F164" s="394">
        <v>29</v>
      </c>
      <c r="G164" s="394">
        <v>38</v>
      </c>
      <c r="H164" s="394">
        <v>344</v>
      </c>
      <c r="I164" s="394">
        <v>125</v>
      </c>
      <c r="J164" s="394">
        <v>219</v>
      </c>
    </row>
    <row r="165" spans="1:10" ht="12.9" customHeight="1">
      <c r="A165" s="395" t="s">
        <v>280</v>
      </c>
      <c r="B165" s="394">
        <v>120</v>
      </c>
      <c r="C165" s="394">
        <v>48</v>
      </c>
      <c r="D165" s="394">
        <v>72</v>
      </c>
      <c r="E165" s="394">
        <v>23</v>
      </c>
      <c r="F165" s="394">
        <v>11</v>
      </c>
      <c r="G165" s="394">
        <v>12</v>
      </c>
      <c r="H165" s="394">
        <v>97</v>
      </c>
      <c r="I165" s="394">
        <v>37</v>
      </c>
      <c r="J165" s="394">
        <v>60</v>
      </c>
    </row>
    <row r="166" spans="1:10" s="392" customFormat="1" ht="12.9" customHeight="1">
      <c r="A166" s="393" t="s">
        <v>281</v>
      </c>
      <c r="B166" s="391">
        <v>1340</v>
      </c>
      <c r="C166" s="391">
        <v>543</v>
      </c>
      <c r="D166" s="391">
        <v>797</v>
      </c>
      <c r="E166" s="391">
        <v>216</v>
      </c>
      <c r="F166" s="391">
        <v>91</v>
      </c>
      <c r="G166" s="391">
        <v>125</v>
      </c>
      <c r="H166" s="391">
        <v>1124</v>
      </c>
      <c r="I166" s="391">
        <v>452</v>
      </c>
      <c r="J166" s="391">
        <v>672</v>
      </c>
    </row>
    <row r="167" spans="1:10" ht="11.1" customHeight="1">
      <c r="B167" s="394"/>
      <c r="C167" s="394"/>
      <c r="D167" s="394"/>
      <c r="E167" s="394"/>
      <c r="F167" s="394"/>
      <c r="G167" s="394"/>
      <c r="H167" s="394"/>
      <c r="I167" s="394"/>
      <c r="J167" s="394"/>
    </row>
    <row r="168" spans="1:10" ht="12.9" customHeight="1">
      <c r="A168" s="395" t="s">
        <v>282</v>
      </c>
      <c r="B168" s="394">
        <v>211</v>
      </c>
      <c r="C168" s="394">
        <v>122</v>
      </c>
      <c r="D168" s="394">
        <v>89</v>
      </c>
      <c r="E168" s="394">
        <v>36</v>
      </c>
      <c r="F168" s="394">
        <v>15</v>
      </c>
      <c r="G168" s="394">
        <v>21</v>
      </c>
      <c r="H168" s="394">
        <v>175</v>
      </c>
      <c r="I168" s="394">
        <v>107</v>
      </c>
      <c r="J168" s="394">
        <v>68</v>
      </c>
    </row>
    <row r="169" spans="1:10" ht="12.9" customHeight="1">
      <c r="A169" s="395" t="s">
        <v>283</v>
      </c>
      <c r="B169" s="394">
        <v>122</v>
      </c>
      <c r="C169" s="394">
        <v>30</v>
      </c>
      <c r="D169" s="394">
        <v>92</v>
      </c>
      <c r="E169" s="394">
        <v>11</v>
      </c>
      <c r="F169" s="394">
        <v>1</v>
      </c>
      <c r="G169" s="394">
        <v>10</v>
      </c>
      <c r="H169" s="394">
        <v>111</v>
      </c>
      <c r="I169" s="394">
        <v>29</v>
      </c>
      <c r="J169" s="394">
        <v>82</v>
      </c>
    </row>
    <row r="170" spans="1:10" ht="12.9" customHeight="1">
      <c r="A170" s="395" t="s">
        <v>284</v>
      </c>
      <c r="B170" s="394">
        <v>112</v>
      </c>
      <c r="C170" s="394">
        <v>70</v>
      </c>
      <c r="D170" s="394">
        <v>42</v>
      </c>
      <c r="E170" s="394">
        <v>18</v>
      </c>
      <c r="F170" s="394">
        <v>13</v>
      </c>
      <c r="G170" s="394">
        <v>5</v>
      </c>
      <c r="H170" s="394">
        <v>94</v>
      </c>
      <c r="I170" s="394">
        <v>57</v>
      </c>
      <c r="J170" s="394">
        <v>37</v>
      </c>
    </row>
    <row r="171" spans="1:10" ht="12.9" customHeight="1">
      <c r="A171" s="395" t="s">
        <v>285</v>
      </c>
      <c r="B171" s="394">
        <v>63</v>
      </c>
      <c r="C171" s="394">
        <v>36</v>
      </c>
      <c r="D171" s="394">
        <v>27</v>
      </c>
      <c r="E171" s="394">
        <v>11</v>
      </c>
      <c r="F171" s="394">
        <v>2</v>
      </c>
      <c r="G171" s="394">
        <v>9</v>
      </c>
      <c r="H171" s="394">
        <v>52</v>
      </c>
      <c r="I171" s="394">
        <v>34</v>
      </c>
      <c r="J171" s="394">
        <v>18</v>
      </c>
    </row>
    <row r="172" spans="1:10" ht="12.9" customHeight="1">
      <c r="A172" s="395" t="s">
        <v>286</v>
      </c>
      <c r="B172" s="394">
        <v>64</v>
      </c>
      <c r="C172" s="394">
        <v>24</v>
      </c>
      <c r="D172" s="394">
        <v>40</v>
      </c>
      <c r="E172" s="394">
        <v>18</v>
      </c>
      <c r="F172" s="394">
        <v>8</v>
      </c>
      <c r="G172" s="394">
        <v>10</v>
      </c>
      <c r="H172" s="394">
        <v>46</v>
      </c>
      <c r="I172" s="394">
        <v>16</v>
      </c>
      <c r="J172" s="394">
        <v>30</v>
      </c>
    </row>
    <row r="173" spans="1:10" s="392" customFormat="1" ht="12.9" customHeight="1">
      <c r="A173" s="393" t="s">
        <v>287</v>
      </c>
      <c r="B173" s="391">
        <v>572</v>
      </c>
      <c r="C173" s="391">
        <v>282</v>
      </c>
      <c r="D173" s="391">
        <v>290</v>
      </c>
      <c r="E173" s="391">
        <v>94</v>
      </c>
      <c r="F173" s="391">
        <v>39</v>
      </c>
      <c r="G173" s="391">
        <v>55</v>
      </c>
      <c r="H173" s="391">
        <v>478</v>
      </c>
      <c r="I173" s="391">
        <v>243</v>
      </c>
      <c r="J173" s="391">
        <v>235</v>
      </c>
    </row>
    <row r="174" spans="1:10" ht="9.6" customHeight="1">
      <c r="B174" s="391"/>
      <c r="C174" s="391"/>
      <c r="D174" s="391"/>
      <c r="E174" s="391"/>
      <c r="F174" s="391"/>
      <c r="G174" s="391"/>
      <c r="H174" s="391"/>
      <c r="I174" s="391"/>
      <c r="J174" s="391"/>
    </row>
    <row r="175" spans="1:10" s="392" customFormat="1" ht="24.6" customHeight="1">
      <c r="A175" s="396" t="s">
        <v>288</v>
      </c>
      <c r="B175" s="391">
        <v>169</v>
      </c>
      <c r="C175" s="391">
        <v>75</v>
      </c>
      <c r="D175" s="391">
        <v>94</v>
      </c>
      <c r="E175" s="391">
        <v>52</v>
      </c>
      <c r="F175" s="391">
        <v>14</v>
      </c>
      <c r="G175" s="391">
        <v>38</v>
      </c>
      <c r="H175" s="391">
        <v>117</v>
      </c>
      <c r="I175" s="391">
        <v>61</v>
      </c>
      <c r="J175" s="391">
        <v>56</v>
      </c>
    </row>
    <row r="176" spans="1:10" ht="12.9" customHeight="1">
      <c r="A176" s="397"/>
      <c r="B176" s="398"/>
      <c r="C176" s="398"/>
      <c r="D176" s="398"/>
      <c r="E176" s="398"/>
      <c r="F176" s="398"/>
      <c r="G176" s="398"/>
      <c r="H176" s="398"/>
      <c r="I176" s="398"/>
      <c r="J176" s="398"/>
    </row>
    <row r="177" spans="2:10" ht="12.9" hidden="1" customHeight="1">
      <c r="B177" s="398"/>
      <c r="C177" s="398"/>
      <c r="D177" s="398"/>
      <c r="E177" s="398"/>
      <c r="F177" s="398"/>
      <c r="G177" s="398"/>
      <c r="H177" s="398"/>
      <c r="I177" s="398"/>
      <c r="J177" s="398"/>
    </row>
    <row r="178" spans="2:10" ht="12.9" hidden="1" customHeight="1"/>
    <row r="179" spans="2:10" ht="12.9" hidden="1" customHeight="1"/>
    <row r="180" spans="2:10" ht="12.9" hidden="1" customHeight="1"/>
    <row r="181" spans="2:10" ht="12.9" hidden="1" customHeight="1"/>
    <row r="182" spans="2:10" ht="12.9" hidden="1" customHeight="1"/>
    <row r="183" spans="2:10" ht="12.9" hidden="1" customHeight="1"/>
    <row r="184" spans="2:10" ht="12.9" hidden="1" customHeight="1"/>
    <row r="185" spans="2:10" ht="12.9" hidden="1" customHeight="1"/>
    <row r="186" spans="2:10" ht="12.9" hidden="1" customHeight="1"/>
    <row r="187" spans="2:10" ht="12.9" hidden="1" customHeight="1"/>
    <row r="188" spans="2:10" ht="12.9" hidden="1" customHeight="1"/>
    <row r="189" spans="2:10" ht="12.9" hidden="1" customHeight="1"/>
    <row r="190" spans="2:10" ht="12.9" hidden="1" customHeight="1"/>
    <row r="191" spans="2:10" ht="12.9" hidden="1" customHeight="1"/>
    <row r="192" spans="2:10" ht="12.9" hidden="1" customHeight="1"/>
    <row r="193" ht="12.9" hidden="1" customHeight="1"/>
    <row r="194" ht="12.9" hidden="1" customHeight="1"/>
    <row r="195" ht="12.9" hidden="1" customHeight="1"/>
    <row r="196" ht="12.9" hidden="1" customHeight="1"/>
    <row r="197" ht="12.9" hidden="1" customHeight="1"/>
    <row r="198" ht="12.9" hidden="1" customHeight="1"/>
    <row r="199" ht="12.9" hidden="1" customHeight="1"/>
    <row r="200" ht="12.9" hidden="1" customHeight="1"/>
    <row r="201" ht="12.9" hidden="1" customHeight="1"/>
    <row r="202" ht="12.9" hidden="1" customHeight="1"/>
    <row r="203" ht="12.9" hidden="1" customHeight="1"/>
    <row r="204" ht="12.9" hidden="1" customHeight="1"/>
    <row r="205" ht="12.9" hidden="1" customHeight="1"/>
    <row r="206" ht="12.9" hidden="1" customHeight="1"/>
    <row r="207" ht="12.9" hidden="1" customHeight="1"/>
    <row r="208" ht="12.9" hidden="1" customHeight="1"/>
    <row r="209" ht="12.9" hidden="1" customHeight="1"/>
    <row r="210" ht="12.9" hidden="1" customHeight="1"/>
    <row r="211" ht="12.9" hidden="1" customHeight="1"/>
    <row r="212" ht="12.9" hidden="1" customHeight="1"/>
    <row r="213" ht="12.9" hidden="1" customHeight="1"/>
    <row r="214" ht="12.9" hidden="1" customHeight="1"/>
    <row r="215" ht="12.9" hidden="1" customHeight="1"/>
    <row r="216" ht="12.9" hidden="1" customHeight="1"/>
    <row r="217" ht="12.9" hidden="1" customHeight="1"/>
    <row r="218" ht="12.9" hidden="1" customHeight="1"/>
    <row r="219" ht="12.9" hidden="1" customHeight="1"/>
    <row r="220" ht="12.9" hidden="1" customHeight="1"/>
    <row r="221" ht="12.9" hidden="1" customHeight="1"/>
    <row r="222" ht="12.9" hidden="1" customHeight="1"/>
    <row r="223" ht="12.9" hidden="1" customHeight="1"/>
    <row r="224" ht="12.9" hidden="1" customHeight="1"/>
    <row r="225" ht="12.9" hidden="1" customHeight="1"/>
    <row r="226" ht="12.9" hidden="1" customHeight="1"/>
    <row r="227" ht="12.9" hidden="1" customHeight="1"/>
    <row r="228" ht="12.9" hidden="1" customHeight="1"/>
    <row r="229" ht="12.9" hidden="1" customHeight="1"/>
    <row r="230" ht="12.9" hidden="1" customHeight="1"/>
    <row r="231" ht="12.9" hidden="1" customHeight="1"/>
    <row r="232" ht="12.9" hidden="1" customHeight="1"/>
    <row r="233" ht="12.9" hidden="1" customHeight="1"/>
    <row r="234" ht="12.9" hidden="1" customHeight="1"/>
    <row r="235" ht="12.9" hidden="1" customHeight="1"/>
    <row r="236" ht="12.9" hidden="1" customHeight="1"/>
    <row r="237" ht="12.9" hidden="1" customHeight="1"/>
    <row r="238" ht="12.9" hidden="1" customHeight="1"/>
    <row r="239" ht="12.9" hidden="1" customHeight="1"/>
    <row r="240" ht="12.9" hidden="1" customHeight="1"/>
    <row r="241" ht="12.9" hidden="1" customHeight="1"/>
    <row r="242" ht="12.9" hidden="1" customHeight="1"/>
    <row r="243" ht="12.9" hidden="1" customHeight="1"/>
    <row r="244" ht="12.9" hidden="1" customHeight="1"/>
    <row r="245" ht="12.9" hidden="1" customHeight="1"/>
    <row r="246" ht="12.9" hidden="1" customHeight="1"/>
    <row r="247" ht="12.9" hidden="1" customHeight="1"/>
    <row r="248" ht="12.9" hidden="1" customHeight="1"/>
    <row r="249" ht="12.9" hidden="1" customHeight="1"/>
    <row r="250" ht="12.9" hidden="1" customHeight="1"/>
    <row r="251" ht="12.9" hidden="1" customHeight="1"/>
    <row r="252" ht="12.9" hidden="1" customHeight="1"/>
    <row r="253" ht="12.9" hidden="1" customHeight="1"/>
    <row r="254" ht="12.9" hidden="1" customHeight="1"/>
    <row r="255" ht="12.9" hidden="1" customHeight="1"/>
    <row r="256" ht="12.9" hidden="1" customHeight="1"/>
    <row r="257" ht="12.9" hidden="1" customHeight="1"/>
    <row r="258" ht="12.9" hidden="1" customHeight="1"/>
    <row r="259" ht="12.9" hidden="1" customHeight="1"/>
    <row r="260" ht="12.9" hidden="1" customHeight="1"/>
    <row r="261" ht="12.9" hidden="1" customHeight="1"/>
    <row r="262" ht="12.9" hidden="1" customHeight="1"/>
    <row r="263" ht="12.9" hidden="1" customHeight="1"/>
    <row r="264" ht="12.9" hidden="1" customHeight="1"/>
    <row r="265" ht="12.9" hidden="1" customHeight="1"/>
    <row r="266" ht="12.9" hidden="1" customHeight="1"/>
    <row r="267" ht="12.9" hidden="1" customHeight="1"/>
    <row r="268" ht="12.9" hidden="1" customHeight="1"/>
    <row r="269" ht="12.9" hidden="1" customHeight="1"/>
    <row r="270" ht="12.9" hidden="1" customHeight="1"/>
    <row r="271" ht="12.9" hidden="1" customHeight="1"/>
    <row r="272" ht="12.9" hidden="1" customHeight="1"/>
    <row r="273" ht="12.9" hidden="1" customHeight="1"/>
    <row r="274" ht="12.9" hidden="1" customHeight="1"/>
    <row r="275" ht="12.9" hidden="1" customHeight="1"/>
    <row r="276" ht="12.9" hidden="1" customHeight="1"/>
    <row r="277" ht="12.9" hidden="1" customHeight="1"/>
    <row r="278" ht="12.9" hidden="1" customHeight="1"/>
    <row r="279" ht="12.9" hidden="1" customHeight="1"/>
    <row r="280" ht="12.9" hidden="1" customHeight="1"/>
    <row r="281" ht="12.9" hidden="1" customHeight="1"/>
    <row r="282" ht="12.9" hidden="1" customHeight="1"/>
    <row r="283" ht="12.9" hidden="1" customHeight="1"/>
    <row r="284" ht="12.9" hidden="1" customHeight="1"/>
    <row r="285" ht="12.9" hidden="1" customHeight="1"/>
    <row r="286" ht="12.9" hidden="1" customHeight="1"/>
    <row r="287" ht="12.9" hidden="1" customHeight="1"/>
    <row r="288" ht="12.9" hidden="1" customHeight="1"/>
    <row r="289" ht="12.9" customHeight="1"/>
    <row r="290" ht="12.9" customHeight="1"/>
    <row r="291" ht="12.9" customHeight="1"/>
    <row r="292" ht="12.9" customHeight="1"/>
    <row r="293" ht="12.9" customHeight="1"/>
    <row r="294" ht="12.9" customHeight="1"/>
    <row r="295" ht="12.9" customHeight="1"/>
    <row r="296" ht="12.9" customHeight="1"/>
    <row r="297" ht="12.9" customHeight="1"/>
    <row r="298" ht="12.9" customHeight="1"/>
    <row r="299" ht="12.9" customHeight="1"/>
    <row r="300" ht="12.9" customHeight="1"/>
    <row r="301" ht="12.9" customHeight="1"/>
    <row r="302" ht="12.9" customHeight="1"/>
    <row r="303" ht="12.9" customHeight="1"/>
    <row r="304" ht="12.9" customHeight="1"/>
    <row r="305" ht="12.9" customHeight="1"/>
    <row r="306" ht="12.9" customHeight="1"/>
    <row r="307" ht="12.9" customHeight="1"/>
    <row r="308" ht="12.9" customHeight="1"/>
    <row r="309" ht="12.9" customHeight="1"/>
    <row r="310" ht="12.9" customHeight="1"/>
    <row r="311" ht="12.9" customHeight="1"/>
    <row r="312" ht="12.9" customHeight="1"/>
    <row r="313" ht="12.9" customHeight="1"/>
    <row r="314" ht="12.9" customHeight="1"/>
    <row r="315" ht="12.9" customHeight="1"/>
    <row r="316" ht="12.9" customHeight="1"/>
    <row r="317" ht="12.9" customHeight="1"/>
    <row r="318" ht="12.9" customHeight="1"/>
    <row r="319" ht="12.9" customHeight="1"/>
    <row r="320" ht="12.9" customHeight="1"/>
    <row r="321" ht="12.9" customHeight="1"/>
    <row r="322" ht="12.9" customHeight="1"/>
    <row r="323" ht="12.9" customHeight="1"/>
    <row r="324" ht="12.9" customHeight="1"/>
    <row r="325" ht="12.9" customHeight="1"/>
    <row r="326" ht="12.9" customHeight="1"/>
    <row r="327" ht="12.9" customHeight="1"/>
    <row r="328" ht="12.9" customHeight="1"/>
    <row r="329" ht="12.9" customHeight="1"/>
    <row r="330" ht="12.9" customHeight="1"/>
    <row r="331" ht="12.9" customHeight="1"/>
    <row r="332" ht="12.9" customHeight="1"/>
    <row r="333" ht="12.9" customHeight="1"/>
    <row r="334" ht="12.9" customHeight="1"/>
    <row r="335" ht="12.9" customHeight="1"/>
    <row r="336" ht="12.9" customHeight="1"/>
    <row r="337" ht="12.9" customHeight="1"/>
    <row r="338" ht="12.9" customHeight="1"/>
    <row r="339" ht="12.9" customHeight="1"/>
    <row r="340" ht="12.9" customHeight="1"/>
    <row r="341" ht="12.9" customHeight="1"/>
    <row r="342" ht="12.9" customHeight="1"/>
    <row r="343" ht="12.9" customHeight="1"/>
    <row r="344" ht="12.9" customHeight="1"/>
    <row r="345" ht="12.9" customHeight="1"/>
    <row r="346" ht="12.9" customHeight="1"/>
    <row r="347" ht="12.9" customHeight="1"/>
    <row r="348" ht="12.9" customHeight="1"/>
    <row r="349" ht="12.9" customHeight="1"/>
    <row r="350" ht="12.9" customHeight="1"/>
    <row r="351" ht="12.9" customHeight="1"/>
    <row r="352" ht="12.9" customHeight="1"/>
    <row r="353" ht="12.9" customHeight="1"/>
    <row r="354" ht="12.9" customHeight="1"/>
    <row r="355" ht="12.9" customHeight="1"/>
    <row r="356" ht="12.9" customHeight="1"/>
    <row r="357" ht="12.9" customHeight="1"/>
    <row r="358" ht="12.9" customHeight="1"/>
    <row r="359" ht="12.9" customHeight="1"/>
    <row r="360" ht="12.9" customHeight="1"/>
    <row r="361" ht="12.9" customHeight="1"/>
    <row r="362" ht="12.9" customHeight="1"/>
    <row r="363" ht="12.9" customHeight="1"/>
    <row r="364" ht="12.9" customHeight="1"/>
    <row r="365" ht="12.9" customHeight="1"/>
    <row r="366" ht="12.9" customHeight="1"/>
    <row r="367" ht="12.9" customHeight="1"/>
    <row r="368" ht="12.9" customHeight="1"/>
    <row r="369" ht="12.9" customHeight="1"/>
    <row r="370" ht="12.9" customHeight="1"/>
    <row r="371" ht="12.9" customHeight="1"/>
    <row r="372" ht="12.9" customHeight="1"/>
    <row r="373" ht="12.9" customHeight="1"/>
    <row r="374" ht="12.9" customHeight="1"/>
    <row r="375" ht="12.9" customHeight="1"/>
    <row r="376" ht="12.9" customHeight="1"/>
    <row r="377" ht="12.9" customHeight="1"/>
    <row r="378" ht="12.9" customHeight="1"/>
    <row r="379" ht="12.9" customHeight="1"/>
    <row r="380" ht="12.9" customHeight="1"/>
    <row r="381" ht="12.9" customHeight="1"/>
    <row r="382" ht="12.9" customHeight="1"/>
    <row r="383" ht="12.9" customHeight="1"/>
    <row r="384" ht="12.9" customHeight="1"/>
    <row r="385" ht="12.9" customHeight="1"/>
    <row r="386" ht="12.9" customHeight="1"/>
    <row r="387" ht="12.9" customHeight="1"/>
    <row r="388" ht="12.9" customHeight="1"/>
    <row r="389" ht="12.9" customHeight="1"/>
    <row r="390" ht="12.9" customHeight="1"/>
    <row r="391" ht="12.9" customHeight="1"/>
    <row r="392" ht="12.9" customHeight="1"/>
    <row r="393" ht="12.9" customHeight="1"/>
    <row r="394" ht="12.9" customHeight="1"/>
    <row r="395" ht="12.9" customHeight="1"/>
    <row r="396" ht="12.9" customHeight="1"/>
    <row r="397" ht="12.9" customHeight="1"/>
    <row r="398" ht="12.9" customHeight="1"/>
    <row r="399" ht="12.9" customHeight="1"/>
    <row r="400" ht="12.9" customHeight="1"/>
    <row r="401" ht="12.9" customHeight="1"/>
    <row r="402" ht="12.9" customHeight="1"/>
    <row r="403" ht="12.9" customHeight="1"/>
    <row r="404" ht="12.9" customHeight="1"/>
    <row r="405" ht="12.9" customHeight="1"/>
    <row r="406" ht="12.9" customHeight="1"/>
    <row r="407" ht="12.9" customHeight="1"/>
    <row r="408" ht="12.9" customHeight="1"/>
    <row r="409" ht="12.9" customHeight="1"/>
    <row r="410" ht="12.9" customHeight="1"/>
    <row r="411" ht="12.9" customHeight="1"/>
    <row r="412" ht="12.9" customHeight="1"/>
    <row r="413" ht="12.9" customHeight="1"/>
    <row r="414" ht="12.9" customHeight="1"/>
    <row r="415" ht="12.9" customHeight="1"/>
    <row r="416" ht="12.9" customHeight="1"/>
    <row r="417" ht="12.9" customHeight="1"/>
    <row r="418" ht="12.9" customHeight="1"/>
    <row r="419" ht="12.9" customHeight="1"/>
    <row r="420" ht="12.9" customHeight="1"/>
    <row r="421" ht="12.9" customHeight="1"/>
    <row r="422" ht="12.9" customHeight="1"/>
    <row r="423" ht="12.9" customHeight="1"/>
    <row r="424" ht="12.9" customHeight="1"/>
    <row r="425" ht="12.9" customHeight="1"/>
    <row r="426" ht="12.9" customHeight="1"/>
    <row r="427" ht="12.9" customHeight="1"/>
    <row r="428" ht="12.9" customHeight="1"/>
    <row r="429" ht="12.9" customHeight="1"/>
    <row r="430" ht="12.9" customHeight="1"/>
    <row r="431" ht="12.9" customHeight="1"/>
    <row r="432" ht="12.9" customHeight="1"/>
    <row r="433" ht="12.9" customHeight="1"/>
    <row r="434" ht="12.9" customHeight="1"/>
    <row r="435" ht="12.9" customHeight="1"/>
    <row r="436" ht="12.9" customHeight="1"/>
    <row r="437" ht="12.9" customHeight="1"/>
    <row r="438" ht="12.9" customHeight="1"/>
    <row r="439" ht="12.9" customHeight="1"/>
    <row r="440" ht="12.9" customHeight="1"/>
    <row r="441" ht="12.9" customHeight="1"/>
    <row r="442" ht="12.9" customHeight="1"/>
    <row r="443" ht="12.9" customHeight="1"/>
    <row r="444" ht="12.9" customHeight="1"/>
    <row r="445" ht="12.9" customHeight="1"/>
    <row r="446" ht="12.9" customHeight="1"/>
    <row r="447" ht="12.9" customHeight="1"/>
    <row r="448" ht="12.9" customHeight="1"/>
    <row r="449" ht="12.9" customHeight="1"/>
    <row r="450" ht="12.9" customHeight="1"/>
    <row r="451" ht="12.9" customHeight="1"/>
    <row r="452" ht="12.9" customHeight="1"/>
    <row r="453" ht="12.9" customHeight="1"/>
    <row r="454" ht="12.9" customHeight="1"/>
    <row r="455" ht="12.9" customHeight="1"/>
    <row r="456" ht="12.9" customHeight="1"/>
    <row r="457" ht="12.9" customHeight="1"/>
    <row r="458" ht="12.9" customHeight="1"/>
    <row r="459" ht="12.9" customHeight="1"/>
    <row r="460" ht="12.9" customHeight="1"/>
    <row r="461" ht="12.9" customHeight="1"/>
    <row r="462" ht="12.9" customHeight="1"/>
    <row r="463" ht="12.9" customHeight="1"/>
    <row r="464" ht="12.9" customHeight="1"/>
    <row r="465" ht="12.9" customHeight="1"/>
    <row r="466" ht="12.9" customHeight="1"/>
    <row r="467" ht="12.9" customHeight="1"/>
    <row r="468" ht="12.9" customHeight="1"/>
    <row r="469" ht="12.9" customHeight="1"/>
    <row r="470" ht="12.9" customHeight="1"/>
    <row r="471" ht="12.9" customHeight="1"/>
    <row r="472" ht="12.9" customHeight="1"/>
    <row r="473" ht="12.9" customHeight="1"/>
    <row r="474" ht="12.9" customHeight="1"/>
    <row r="475" ht="12.9" customHeight="1"/>
    <row r="476" ht="12.9" customHeight="1"/>
    <row r="477" ht="12.9" customHeight="1"/>
    <row r="478" ht="12.9" customHeight="1"/>
    <row r="479" ht="12.9" customHeight="1"/>
    <row r="480" ht="12.9" customHeight="1"/>
    <row r="481" ht="12.9" customHeight="1"/>
    <row r="482" ht="12.9" customHeight="1"/>
    <row r="483" ht="12.9" customHeight="1"/>
    <row r="484" ht="12.9" customHeight="1"/>
    <row r="485" ht="12.9" customHeight="1"/>
    <row r="486" ht="12.9" customHeight="1"/>
    <row r="487" ht="12.9" customHeight="1"/>
    <row r="488" ht="12.9" customHeight="1"/>
    <row r="489" ht="12.9" customHeight="1"/>
    <row r="490" ht="12.9" customHeight="1"/>
    <row r="491" ht="12.9" customHeight="1"/>
    <row r="492" ht="12.9" customHeight="1"/>
    <row r="493" ht="12.9" customHeight="1"/>
    <row r="494" ht="12.9" customHeight="1"/>
    <row r="495" ht="12.9" customHeight="1"/>
    <row r="496" ht="12.9" customHeight="1"/>
    <row r="497" ht="12.9" customHeight="1"/>
    <row r="498" ht="12.9" customHeight="1"/>
    <row r="499" ht="12.9" customHeight="1"/>
    <row r="500" ht="12.9" customHeight="1"/>
    <row r="501" ht="12.9" customHeight="1"/>
    <row r="502" ht="12.9" customHeight="1"/>
    <row r="503" ht="12.9" customHeight="1"/>
    <row r="504" ht="12.9" customHeight="1"/>
    <row r="505" ht="12.9" customHeight="1"/>
    <row r="506" ht="12.9" customHeight="1"/>
    <row r="507" ht="12.9" customHeight="1"/>
    <row r="508" ht="12.9" customHeight="1"/>
    <row r="509" ht="12.9" customHeight="1"/>
    <row r="510" ht="12.9" customHeight="1"/>
    <row r="511" ht="12.9" customHeight="1"/>
    <row r="512" ht="12.9" customHeight="1"/>
    <row r="513" ht="12.9" customHeight="1"/>
    <row r="514" ht="12.9" customHeight="1"/>
    <row r="515" ht="12.9" customHeight="1"/>
    <row r="516" ht="12.9" customHeight="1"/>
    <row r="517" ht="12.9" customHeight="1"/>
    <row r="518" ht="12.9" customHeight="1"/>
    <row r="519" ht="12.9" customHeight="1"/>
    <row r="520" ht="12.9" customHeight="1"/>
    <row r="521" ht="12.9" customHeight="1"/>
    <row r="522" ht="12.9" customHeight="1"/>
    <row r="523" ht="12.9" customHeight="1"/>
    <row r="524" ht="12.9" customHeight="1"/>
    <row r="525" ht="12.9" customHeight="1"/>
    <row r="526" ht="12.9" customHeight="1"/>
    <row r="527" ht="12.9" customHeight="1"/>
    <row r="528" ht="12.9" customHeight="1"/>
    <row r="529" ht="12.9" customHeight="1"/>
    <row r="530" ht="12.9" customHeight="1"/>
    <row r="531" ht="12.9" customHeight="1"/>
    <row r="532" ht="12.9" customHeight="1"/>
    <row r="533" ht="12.9" customHeight="1"/>
    <row r="534" ht="12.9" customHeight="1"/>
    <row r="535" ht="12.9" customHeight="1"/>
    <row r="536" ht="12.9" customHeight="1"/>
    <row r="537" ht="12.9" customHeight="1"/>
    <row r="538" ht="12.9" customHeight="1"/>
    <row r="539" ht="12.9" customHeight="1"/>
    <row r="540" ht="12.9" customHeight="1"/>
    <row r="541" ht="12.9" customHeight="1"/>
    <row r="542" ht="12.9" customHeight="1"/>
    <row r="543" ht="12.9" customHeight="1"/>
    <row r="544" ht="12.9" customHeight="1"/>
    <row r="545" ht="12.9" customHeight="1"/>
    <row r="546" ht="12.9" customHeight="1"/>
    <row r="547" ht="12.9" customHeight="1"/>
    <row r="548" ht="12.9" customHeight="1"/>
    <row r="549" ht="12.9" customHeight="1"/>
    <row r="550" ht="12.9" customHeight="1"/>
    <row r="551" ht="12.9" customHeight="1"/>
    <row r="552" ht="12.9" customHeight="1"/>
    <row r="553" ht="12.9" customHeight="1"/>
    <row r="554" ht="12.9" customHeight="1"/>
    <row r="555" ht="12.9" customHeight="1"/>
    <row r="556" ht="12.9" customHeight="1"/>
    <row r="557" ht="12.9" customHeight="1"/>
    <row r="558" ht="12.9" customHeight="1"/>
    <row r="559" ht="12.9" customHeight="1"/>
    <row r="560" ht="12.9" customHeight="1"/>
    <row r="561" ht="12.9" customHeight="1"/>
    <row r="562" ht="12.9" customHeight="1"/>
    <row r="563" ht="12.9" customHeight="1"/>
    <row r="564" ht="12.9" customHeight="1"/>
    <row r="565" ht="12.9" customHeight="1"/>
    <row r="566" ht="12.9" customHeight="1"/>
    <row r="567" ht="12.9" customHeight="1"/>
    <row r="568" ht="12.9" customHeight="1"/>
    <row r="569" ht="12.9" customHeight="1"/>
    <row r="570" ht="12.9" customHeight="1"/>
    <row r="571" ht="12.9" customHeight="1"/>
    <row r="572" ht="12.9" customHeight="1"/>
    <row r="573" ht="12.9" customHeight="1"/>
    <row r="574" ht="12.9" customHeight="1"/>
    <row r="575" ht="12.9" customHeight="1"/>
    <row r="576" ht="12.9" customHeight="1"/>
    <row r="577" ht="12.9" customHeight="1"/>
    <row r="578" ht="12.9" customHeight="1"/>
    <row r="579" ht="12.9" customHeight="1"/>
    <row r="580" ht="12.9" customHeight="1"/>
    <row r="581" ht="12.9" customHeight="1"/>
    <row r="582" ht="12.9" customHeight="1"/>
    <row r="583" ht="12.9" customHeight="1"/>
    <row r="584" ht="12.9" customHeight="1"/>
    <row r="585" ht="12.9" customHeight="1"/>
    <row r="586" ht="12.9" customHeight="1"/>
    <row r="587" ht="12.9" customHeight="1"/>
    <row r="588" ht="12.9" customHeight="1"/>
    <row r="589" ht="12.9" customHeight="1"/>
    <row r="590" ht="12.9" customHeight="1"/>
    <row r="591" ht="12.9" customHeight="1"/>
    <row r="592" ht="12.9" customHeight="1"/>
    <row r="593" ht="12.9" customHeight="1"/>
    <row r="594" ht="12.9" customHeight="1"/>
    <row r="595" ht="12.9" customHeight="1"/>
    <row r="596" ht="12.9" customHeight="1"/>
    <row r="597" ht="12.9" customHeight="1"/>
    <row r="598" ht="12.9" customHeight="1"/>
    <row r="599" ht="12.9" customHeight="1"/>
    <row r="600" ht="12.9" customHeight="1"/>
    <row r="601" ht="12.9" customHeight="1"/>
    <row r="602" ht="12.9" customHeight="1"/>
    <row r="603" ht="12.9" customHeight="1"/>
    <row r="604" ht="12.9" customHeight="1"/>
    <row r="605" ht="12.9" customHeight="1"/>
    <row r="606" ht="12.9" customHeight="1"/>
    <row r="607" ht="12.9" customHeight="1"/>
    <row r="608" ht="12.9" customHeight="1"/>
    <row r="609" ht="12.9" customHeight="1"/>
    <row r="610" ht="12.9" customHeight="1"/>
    <row r="611" ht="12.9" customHeight="1"/>
    <row r="612" ht="12.9" customHeight="1"/>
    <row r="613" ht="12.9" customHeight="1"/>
    <row r="614" ht="12.9" customHeight="1"/>
    <row r="615" ht="12.9" customHeight="1"/>
    <row r="616" ht="12.9" customHeight="1"/>
    <row r="617" ht="12.9" customHeight="1"/>
    <row r="618" ht="12.9" customHeight="1"/>
    <row r="619" ht="12.9" customHeight="1"/>
    <row r="620" ht="12.9" customHeight="1"/>
    <row r="621" ht="12.9" customHeight="1"/>
    <row r="622" ht="12.9" customHeight="1"/>
    <row r="623" ht="12.9" customHeight="1"/>
    <row r="624" ht="12.9" customHeight="1"/>
    <row r="625" ht="12.9" customHeight="1"/>
    <row r="626" ht="12.9" customHeight="1"/>
    <row r="627" ht="12.9" customHeight="1"/>
    <row r="628" ht="12.9" customHeight="1"/>
    <row r="629" ht="12.9" customHeight="1"/>
    <row r="630" ht="12.9" customHeight="1"/>
    <row r="631" ht="12.9" customHeight="1"/>
    <row r="632" ht="12.9" customHeight="1"/>
    <row r="633" ht="12.9" customHeight="1"/>
    <row r="634" ht="12.9" customHeight="1"/>
    <row r="635" ht="12.9" customHeight="1"/>
    <row r="636" ht="12.9" customHeight="1"/>
    <row r="637" ht="12.9" customHeight="1"/>
    <row r="638" ht="12.9" customHeight="1"/>
    <row r="639" ht="12.9" customHeight="1"/>
    <row r="640" ht="12.9" customHeight="1"/>
    <row r="641" ht="12.9" customHeight="1"/>
    <row r="642" ht="12.9" customHeight="1"/>
    <row r="643" ht="12.9" customHeight="1"/>
    <row r="644" ht="12.9" customHeight="1"/>
    <row r="645" ht="12.9" customHeight="1"/>
    <row r="646" ht="12.9" customHeight="1"/>
    <row r="647" ht="12.9" customHeight="1"/>
    <row r="648" ht="12.9" customHeight="1"/>
    <row r="649" ht="12.9" customHeight="1"/>
    <row r="650" ht="12.9" customHeight="1"/>
    <row r="651" ht="12.9" customHeight="1"/>
    <row r="652" ht="12.9" customHeight="1"/>
    <row r="653" ht="12.9" customHeight="1"/>
    <row r="654" ht="12.9" customHeight="1"/>
    <row r="655" ht="12.9" customHeight="1"/>
    <row r="656" ht="12.9" customHeight="1"/>
    <row r="657" ht="12.9" customHeight="1"/>
    <row r="658" ht="12.9" customHeight="1"/>
    <row r="659" ht="12.9" customHeight="1"/>
    <row r="660" ht="12.9" customHeight="1"/>
    <row r="661" ht="12.9" customHeight="1"/>
    <row r="662" ht="12.9" customHeight="1"/>
    <row r="663" ht="12.9" customHeight="1"/>
    <row r="664" ht="12.9" customHeight="1"/>
    <row r="665" ht="12.9" customHeight="1"/>
    <row r="666" ht="12.9" customHeight="1"/>
    <row r="667" ht="12.9" customHeight="1"/>
    <row r="668" ht="12.9" customHeight="1"/>
    <row r="669" ht="12.9" customHeight="1"/>
    <row r="670" ht="12.9" customHeight="1"/>
    <row r="671" ht="12.9" customHeight="1"/>
    <row r="672" ht="12.9" customHeight="1"/>
    <row r="673" ht="12.9" customHeight="1"/>
    <row r="674" ht="12.9" customHeight="1"/>
    <row r="675" ht="12.9" customHeight="1"/>
    <row r="676" ht="12.9" customHeight="1"/>
    <row r="677" ht="12.9" customHeight="1"/>
    <row r="678" ht="12.9" customHeight="1"/>
    <row r="679" ht="12.9" customHeight="1"/>
    <row r="680" ht="12.9" customHeight="1"/>
    <row r="681" ht="12.9" customHeight="1"/>
    <row r="682" ht="12.9" customHeight="1"/>
    <row r="683" ht="12.9" customHeight="1"/>
    <row r="684" ht="12.9" customHeight="1"/>
    <row r="685" ht="12.9" customHeight="1"/>
    <row r="686" ht="12.9" customHeight="1"/>
    <row r="687" ht="12.9" customHeight="1"/>
    <row r="688" ht="12.9" customHeight="1"/>
    <row r="689" ht="12.9" customHeight="1"/>
    <row r="690" ht="12.9" customHeight="1"/>
    <row r="691" ht="12.9" customHeight="1"/>
    <row r="692" ht="12.9" customHeight="1"/>
    <row r="693" ht="12.9" customHeight="1"/>
    <row r="694" ht="12.9" customHeight="1"/>
    <row r="695" ht="12.9" customHeight="1"/>
    <row r="696" ht="12.9" customHeight="1"/>
    <row r="697" ht="12.9" customHeight="1"/>
    <row r="698" ht="12.9" customHeight="1"/>
    <row r="699" ht="12.9" customHeight="1"/>
    <row r="700" ht="12.9" customHeight="1"/>
    <row r="701" ht="12.9" customHeight="1"/>
    <row r="702" ht="12.9" customHeight="1"/>
    <row r="703" ht="12.9" customHeight="1"/>
    <row r="704" ht="12.9" customHeight="1"/>
    <row r="705" ht="12.9" customHeight="1"/>
    <row r="706" ht="12.9" customHeight="1"/>
    <row r="707" ht="12.9" customHeight="1"/>
    <row r="708" ht="12.9" customHeight="1"/>
    <row r="709" ht="12.9" customHeight="1"/>
    <row r="710" ht="12.9" customHeight="1"/>
    <row r="711" ht="12.9" customHeight="1"/>
    <row r="712" ht="12.9" customHeight="1"/>
    <row r="713" ht="12.9" customHeight="1"/>
    <row r="714" ht="12.9" customHeight="1"/>
    <row r="715" ht="12.9" customHeight="1"/>
    <row r="716" ht="12.9" customHeight="1"/>
    <row r="717" ht="12.9" customHeight="1"/>
    <row r="718" ht="12.9" customHeight="1"/>
    <row r="719" ht="12.9" customHeight="1"/>
    <row r="720" ht="12.9" customHeight="1"/>
    <row r="721" ht="12.9" customHeight="1"/>
    <row r="722" ht="12.9" customHeight="1"/>
    <row r="723" ht="12.9" customHeight="1"/>
    <row r="724" ht="12.9" customHeight="1"/>
    <row r="725" ht="12.9" customHeight="1"/>
    <row r="726" ht="12.9" customHeight="1"/>
    <row r="727" ht="12.9" customHeight="1"/>
    <row r="728" ht="12.9" customHeight="1"/>
    <row r="729" ht="12.9" customHeight="1"/>
    <row r="730" ht="12.9" customHeight="1"/>
    <row r="731" ht="12.9" customHeight="1"/>
    <row r="732" ht="12.9" customHeight="1"/>
    <row r="733" ht="12.9" customHeight="1"/>
    <row r="734" ht="12.9" customHeight="1"/>
    <row r="735" ht="12.9" customHeight="1"/>
    <row r="736" ht="12.9" customHeight="1"/>
    <row r="737" ht="12.9" customHeight="1"/>
    <row r="738" ht="12.9" customHeight="1"/>
    <row r="739" ht="12.9" customHeight="1"/>
    <row r="740" ht="12.9" customHeight="1"/>
    <row r="741" ht="12.9" customHeight="1"/>
    <row r="742" ht="12.9" customHeight="1"/>
    <row r="743" ht="12.9" customHeight="1"/>
    <row r="744" ht="12.9" customHeight="1"/>
    <row r="745" ht="12.9" customHeight="1"/>
    <row r="746" ht="12.9" customHeight="1"/>
    <row r="747" ht="12.9" customHeight="1"/>
    <row r="748" ht="12.9" customHeight="1"/>
    <row r="749" ht="12.9" customHeight="1"/>
    <row r="750" ht="12.9" customHeight="1"/>
    <row r="751" ht="12.9" customHeight="1"/>
    <row r="752" ht="12.9" customHeight="1"/>
    <row r="753" ht="12.9" customHeight="1"/>
    <row r="754" ht="12.9" customHeight="1"/>
    <row r="755" ht="12.9" customHeight="1"/>
    <row r="756" ht="12.9" customHeight="1"/>
    <row r="757" ht="12.9" customHeight="1"/>
    <row r="758" ht="12.9" customHeight="1"/>
    <row r="759" ht="12.9" customHeight="1"/>
    <row r="760" ht="12.9" customHeight="1"/>
    <row r="761" ht="12.9" customHeight="1"/>
    <row r="762" ht="12.9" customHeight="1"/>
    <row r="763" ht="12.9" customHeight="1"/>
    <row r="764" ht="12.9" customHeight="1"/>
    <row r="765" ht="12.9" customHeight="1"/>
    <row r="766" ht="12.9" customHeight="1"/>
    <row r="767" ht="12.9" customHeight="1"/>
    <row r="768" ht="12.9" customHeight="1"/>
    <row r="769" ht="12.9" customHeight="1"/>
    <row r="770" ht="12.9" customHeight="1"/>
    <row r="771" ht="12.9" customHeight="1"/>
    <row r="772" ht="12.9" customHeight="1"/>
    <row r="773" ht="12.9" customHeight="1"/>
    <row r="774" ht="12.9" customHeight="1"/>
    <row r="775" ht="12.9" customHeight="1"/>
    <row r="776" ht="12.9" customHeight="1"/>
    <row r="777" ht="12.9" customHeight="1"/>
    <row r="778" ht="12.9" customHeight="1"/>
    <row r="779" ht="12.9" customHeight="1"/>
    <row r="780" ht="12.9" customHeight="1"/>
    <row r="781" ht="12.9" customHeight="1"/>
    <row r="782" ht="12.9" customHeight="1"/>
    <row r="783" ht="12.9" customHeight="1"/>
    <row r="784" ht="12.9" customHeight="1"/>
    <row r="785" ht="12.9" customHeight="1"/>
    <row r="786" ht="12.9" customHeight="1"/>
    <row r="787" ht="12.9" customHeight="1"/>
    <row r="788" ht="12.9" customHeight="1"/>
    <row r="789" ht="12.9" customHeight="1"/>
    <row r="790" ht="12.9" customHeight="1"/>
    <row r="791" ht="12.9" customHeight="1"/>
    <row r="792" ht="12.9" customHeight="1"/>
    <row r="793" ht="12.9" customHeight="1"/>
    <row r="794" ht="12.9" customHeight="1"/>
    <row r="795" ht="12.9" customHeight="1"/>
    <row r="796" ht="12.9" customHeight="1"/>
    <row r="797" ht="12.9" customHeight="1"/>
    <row r="798" ht="12.9" customHeight="1"/>
    <row r="799" ht="12.9" customHeight="1"/>
    <row r="800" ht="12.9" customHeight="1"/>
    <row r="801" ht="12.9" customHeight="1"/>
    <row r="802" ht="12.9" customHeight="1"/>
    <row r="803" ht="12.9" customHeight="1"/>
    <row r="804" ht="12.9" customHeight="1"/>
    <row r="805" ht="12.9" customHeight="1"/>
    <row r="806" ht="12.9" customHeight="1"/>
    <row r="807" ht="12.9" customHeight="1"/>
    <row r="808" ht="12.9" customHeight="1"/>
    <row r="809" ht="12.9" customHeight="1"/>
    <row r="810" ht="12.9" customHeight="1"/>
    <row r="811" ht="12.9" customHeight="1"/>
    <row r="812" ht="12.9" customHeight="1"/>
    <row r="813" ht="12.9" customHeight="1"/>
    <row r="814" ht="12.9" customHeight="1"/>
    <row r="815" ht="12.9" customHeight="1"/>
    <row r="816" ht="12.9" customHeight="1"/>
    <row r="817" ht="12.9" customHeight="1"/>
    <row r="818" ht="12.9" customHeight="1"/>
    <row r="819" ht="12.9" customHeight="1"/>
    <row r="820" ht="12.9" customHeight="1"/>
    <row r="821" ht="12.9" customHeight="1"/>
    <row r="822" ht="12.9" customHeight="1"/>
    <row r="823" ht="12.9" customHeight="1"/>
    <row r="824" ht="12.9" customHeight="1"/>
    <row r="825" ht="12.9" customHeight="1"/>
    <row r="826" ht="12.9" customHeight="1"/>
    <row r="827" ht="12.9" customHeight="1"/>
    <row r="828" ht="12.9" customHeight="1"/>
    <row r="829" ht="12.9" customHeight="1"/>
    <row r="830" ht="12.9" customHeight="1"/>
    <row r="831" ht="12.9" customHeight="1"/>
    <row r="832" ht="12.9" customHeight="1"/>
    <row r="833" ht="12.9" customHeight="1"/>
    <row r="834" ht="12.9" customHeight="1"/>
    <row r="835" ht="12.9" customHeight="1"/>
    <row r="836" ht="12.9" customHeight="1"/>
    <row r="837" ht="12.9" customHeight="1"/>
    <row r="838" ht="12.9" customHeight="1"/>
    <row r="839" ht="12.9" customHeight="1"/>
    <row r="840" ht="12.9" customHeight="1"/>
    <row r="841" ht="12.9" customHeight="1"/>
    <row r="842" ht="12.9" customHeight="1"/>
    <row r="843" ht="12.9" customHeight="1"/>
    <row r="844" ht="12.9" customHeight="1"/>
    <row r="845" ht="12.9" customHeight="1"/>
    <row r="846" ht="12.9" customHeight="1"/>
    <row r="847" ht="12.9" customHeight="1"/>
    <row r="848" ht="12.9" customHeight="1"/>
    <row r="849" ht="12.9" customHeight="1"/>
    <row r="850" ht="12.9" customHeight="1"/>
    <row r="851" ht="12.9" customHeight="1"/>
    <row r="852" ht="12.9" customHeight="1"/>
    <row r="853" ht="12.9" customHeight="1"/>
    <row r="854" ht="12.9" customHeight="1"/>
    <row r="855" ht="12.9" customHeight="1"/>
    <row r="856" ht="12.9" customHeight="1"/>
    <row r="857" ht="12.9" customHeight="1"/>
    <row r="858" ht="12.9" customHeight="1"/>
    <row r="859" ht="12.9" customHeight="1"/>
    <row r="860" ht="12.9" customHeight="1"/>
    <row r="861" ht="12.9" customHeight="1"/>
    <row r="862" ht="12.9" customHeight="1"/>
    <row r="863" ht="12.9" customHeight="1"/>
    <row r="864" ht="12.9" customHeight="1"/>
    <row r="865" ht="12.9" customHeight="1"/>
    <row r="866" ht="12.9" customHeight="1"/>
    <row r="867" ht="12.9" customHeight="1"/>
    <row r="868" ht="12.9" customHeight="1"/>
    <row r="869" ht="12.9" customHeight="1"/>
    <row r="870" ht="12.9" customHeight="1"/>
    <row r="871" ht="12.9" customHeight="1"/>
    <row r="872" ht="12.9" customHeight="1"/>
    <row r="873" ht="12.9" customHeight="1"/>
    <row r="874" ht="12.9" customHeight="1"/>
    <row r="875" ht="12.9" customHeight="1"/>
    <row r="876" ht="12.9" customHeight="1"/>
    <row r="877" ht="12.9" customHeight="1"/>
    <row r="878" ht="12.9" customHeight="1"/>
    <row r="879" ht="12.9" customHeight="1"/>
    <row r="880" ht="12.9" customHeight="1"/>
    <row r="881" ht="12.9" customHeight="1"/>
    <row r="882" ht="12.9" customHeight="1"/>
    <row r="883" ht="12.9" customHeight="1"/>
    <row r="884" ht="12.9" customHeight="1"/>
    <row r="885" ht="12.9" customHeight="1"/>
    <row r="886" ht="12.9" customHeight="1"/>
    <row r="887" ht="12.9" customHeight="1"/>
    <row r="888" ht="12.9" customHeight="1"/>
    <row r="889" ht="12.9" customHeight="1"/>
    <row r="890" ht="12.9" customHeight="1"/>
    <row r="891" ht="12.9" customHeight="1"/>
    <row r="892" ht="12.9" customHeight="1"/>
    <row r="893" ht="12.9" customHeight="1"/>
    <row r="894" ht="12.9" customHeight="1"/>
    <row r="895" ht="12.9" customHeight="1"/>
    <row r="896" ht="12.9" customHeight="1"/>
    <row r="897" ht="12.9" customHeight="1"/>
    <row r="898" ht="12.9" customHeight="1"/>
    <row r="899" ht="12.9" customHeight="1"/>
    <row r="900" ht="12.9" customHeight="1"/>
    <row r="901" ht="12.9" customHeight="1"/>
    <row r="902" ht="12.9" customHeight="1"/>
    <row r="903" ht="12.9" customHeight="1"/>
    <row r="904" ht="12.9" customHeight="1"/>
    <row r="905" ht="12.9" customHeight="1"/>
    <row r="906" ht="12.9" customHeight="1"/>
    <row r="907" ht="12.9" customHeight="1"/>
    <row r="908" ht="12.9" customHeight="1"/>
    <row r="909" ht="12.9" customHeight="1"/>
    <row r="910" ht="12.9" customHeight="1"/>
    <row r="911" ht="12.9" customHeight="1"/>
    <row r="912" ht="12.9" customHeight="1"/>
    <row r="913" ht="12.9" customHeight="1"/>
    <row r="914" ht="12.9" customHeight="1"/>
    <row r="915" ht="12.9" customHeight="1"/>
    <row r="916" ht="12.9" customHeight="1"/>
    <row r="917" ht="12.9" customHeight="1"/>
    <row r="918" ht="12.9" customHeight="1"/>
    <row r="919" ht="12.9" customHeight="1"/>
    <row r="920" ht="12.9" customHeight="1"/>
    <row r="921" ht="12.9" customHeight="1"/>
    <row r="922" ht="12.9" customHeight="1"/>
    <row r="923" ht="12.9" customHeight="1"/>
    <row r="924" ht="12.9" customHeight="1"/>
    <row r="925" ht="12.9" customHeight="1"/>
    <row r="926" ht="12.9" customHeight="1"/>
    <row r="927" ht="12.9" customHeight="1"/>
    <row r="928" ht="12.9" customHeight="1"/>
    <row r="929" ht="12.9" customHeight="1"/>
    <row r="930" ht="12.9" customHeight="1"/>
    <row r="931" ht="12.9" customHeight="1"/>
    <row r="932" ht="12.9" customHeight="1"/>
    <row r="933" ht="12.9" customHeight="1"/>
    <row r="934" ht="12.9" customHeight="1"/>
    <row r="935" ht="12.9" customHeight="1"/>
    <row r="936" ht="12.9" customHeight="1"/>
    <row r="937" ht="12.9" customHeight="1"/>
    <row r="938" ht="12.9" customHeight="1"/>
    <row r="939" ht="12.9" customHeight="1"/>
    <row r="940" ht="12.9" customHeight="1"/>
    <row r="941" ht="12.9" customHeight="1"/>
    <row r="942" ht="12.9" customHeight="1"/>
    <row r="943" ht="12.9" customHeight="1"/>
    <row r="944" ht="12.9" customHeight="1"/>
    <row r="945" ht="12.9" customHeight="1"/>
    <row r="946" ht="12.9" customHeight="1"/>
    <row r="947" ht="12.9" customHeight="1"/>
    <row r="948" ht="12.9" customHeight="1"/>
    <row r="949" ht="12.9" customHeight="1"/>
    <row r="950" ht="12.9" customHeight="1"/>
    <row r="951" ht="12.9" customHeight="1"/>
    <row r="952" ht="12.9" customHeight="1"/>
    <row r="953" ht="12.9" customHeight="1"/>
    <row r="954" ht="12.9" customHeight="1"/>
    <row r="955" ht="12.9" customHeight="1"/>
    <row r="956" ht="12.9" customHeight="1"/>
    <row r="957" ht="12.9" customHeight="1"/>
    <row r="958" ht="12.9" customHeight="1"/>
    <row r="959" ht="12.9" customHeight="1"/>
    <row r="960" ht="12.9" customHeight="1"/>
    <row r="961" ht="12.9" customHeight="1"/>
    <row r="962" ht="12.9" customHeight="1"/>
    <row r="963" ht="12.9" customHeight="1"/>
    <row r="964" ht="12.9" customHeight="1"/>
    <row r="965" ht="12.9" customHeight="1"/>
    <row r="966" ht="12.9" customHeight="1"/>
    <row r="967" ht="12.9" customHeight="1"/>
    <row r="968" ht="12.9" customHeight="1"/>
    <row r="969" ht="12.9" customHeight="1"/>
    <row r="970" ht="12.9" customHeight="1"/>
    <row r="971" ht="12.9" customHeight="1"/>
    <row r="972" ht="12.9" customHeight="1"/>
    <row r="973" ht="12.9" customHeight="1"/>
    <row r="974" ht="12.9" customHeight="1"/>
    <row r="975" ht="12.9" customHeight="1"/>
    <row r="976" ht="12.9" customHeight="1"/>
    <row r="977" ht="12.9" customHeight="1"/>
    <row r="978" ht="12.9" customHeight="1"/>
    <row r="979" ht="12.9" customHeight="1"/>
    <row r="980" ht="12.9" customHeight="1"/>
    <row r="981" ht="12.9" customHeight="1"/>
    <row r="982" ht="12.9" customHeight="1"/>
    <row r="983" ht="12.9" customHeight="1"/>
    <row r="984" ht="12.9" customHeight="1"/>
    <row r="985" ht="12.9" customHeight="1"/>
    <row r="986" ht="12.9" customHeight="1"/>
    <row r="987" ht="12.9" customHeight="1"/>
    <row r="988" ht="12.9" customHeight="1"/>
  </sheetData>
  <mergeCells count="5">
    <mergeCell ref="A3:A4"/>
    <mergeCell ref="B3:D3"/>
    <mergeCell ref="E3:G3"/>
    <mergeCell ref="H3:J3"/>
    <mergeCell ref="A6:J6"/>
  </mergeCells>
  <pageMargins left="0.78740157480314965" right="0.78740157480314965" top="0.78740157480314965" bottom="0.78740157480314965" header="0.51181102362204722" footer="0.62992125984251968"/>
  <pageSetup paperSize="9" scale="91" firstPageNumber="73" orientation="portrait" useFirstPageNumber="1" r:id="rId1"/>
  <headerFooter alignWithMargins="0">
    <oddFooter>&amp;C&amp;"Times New Roman,обычный"&amp;9&amp;P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988"/>
  <sheetViews>
    <sheetView topLeftCell="A145" zoomScaleNormal="100" zoomScaleSheetLayoutView="85" workbookViewId="0">
      <selection activeCell="N172" sqref="N172"/>
    </sheetView>
  </sheetViews>
  <sheetFormatPr defaultColWidth="9.33203125" defaultRowHeight="12"/>
  <cols>
    <col min="1" max="1" width="11" style="360" customWidth="1"/>
    <col min="2" max="9" width="9.33203125" style="375"/>
    <col min="10" max="10" width="9.33203125" style="375" customWidth="1"/>
    <col min="11" max="14" width="9.33203125" style="360" customWidth="1"/>
    <col min="15" max="28" width="9.33203125" style="360"/>
    <col min="29" max="46" width="9.33203125" style="360" customWidth="1"/>
    <col min="47" max="47" width="3.6640625" style="360" customWidth="1"/>
    <col min="48" max="58" width="9.33203125" style="360" customWidth="1"/>
    <col min="59" max="16384" width="9.33203125" style="360"/>
  </cols>
  <sheetData>
    <row r="1" spans="1:10" ht="18" customHeight="1">
      <c r="A1" s="232" t="s">
        <v>217</v>
      </c>
    </row>
    <row r="2" spans="1:10" ht="18" customHeight="1">
      <c r="A2" s="376" t="s">
        <v>218</v>
      </c>
    </row>
    <row r="3" spans="1:10" ht="15" customHeight="1">
      <c r="A3" s="2398" t="s">
        <v>186</v>
      </c>
      <c r="B3" s="2400" t="s">
        <v>11</v>
      </c>
      <c r="C3" s="2400"/>
      <c r="D3" s="2400"/>
      <c r="E3" s="2400" t="s">
        <v>13</v>
      </c>
      <c r="F3" s="2400"/>
      <c r="G3" s="2400"/>
      <c r="H3" s="2400" t="s">
        <v>14</v>
      </c>
      <c r="I3" s="2400"/>
      <c r="J3" s="2400"/>
    </row>
    <row r="4" spans="1:10" ht="15" customHeight="1">
      <c r="A4" s="2399"/>
      <c r="B4" s="363" t="s">
        <v>187</v>
      </c>
      <c r="C4" s="363" t="s">
        <v>188</v>
      </c>
      <c r="D4" s="363" t="s">
        <v>189</v>
      </c>
      <c r="E4" s="363" t="s">
        <v>187</v>
      </c>
      <c r="F4" s="363" t="s">
        <v>188</v>
      </c>
      <c r="G4" s="363" t="s">
        <v>189</v>
      </c>
      <c r="H4" s="363" t="s">
        <v>187</v>
      </c>
      <c r="I4" s="363" t="s">
        <v>188</v>
      </c>
      <c r="J4" s="364" t="s">
        <v>189</v>
      </c>
    </row>
    <row r="5" spans="1:10" ht="12.9" customHeight="1">
      <c r="A5" s="365"/>
      <c r="B5" s="366"/>
      <c r="C5" s="366"/>
      <c r="D5" s="366"/>
      <c r="E5" s="366"/>
      <c r="F5" s="366"/>
      <c r="G5" s="366"/>
      <c r="H5" s="366"/>
      <c r="I5" s="366"/>
      <c r="J5" s="366"/>
    </row>
    <row r="6" spans="1:10" ht="12.9" customHeight="1">
      <c r="A6" s="2397" t="s">
        <v>12</v>
      </c>
      <c r="B6" s="2397"/>
      <c r="C6" s="2397"/>
      <c r="D6" s="2397"/>
      <c r="E6" s="2397"/>
      <c r="F6" s="2397"/>
      <c r="G6" s="2397"/>
      <c r="H6" s="2397"/>
      <c r="I6" s="2397"/>
      <c r="J6" s="2397"/>
    </row>
    <row r="7" spans="1:10" s="369" customFormat="1" ht="26.1" customHeight="1">
      <c r="A7" s="367" t="s">
        <v>11</v>
      </c>
      <c r="B7" s="391">
        <v>501933</v>
      </c>
      <c r="C7" s="391">
        <v>249874</v>
      </c>
      <c r="D7" s="391">
        <v>252059</v>
      </c>
      <c r="E7" s="391">
        <v>149893</v>
      </c>
      <c r="F7" s="391">
        <v>71283</v>
      </c>
      <c r="G7" s="391">
        <v>78610</v>
      </c>
      <c r="H7" s="391">
        <v>352040</v>
      </c>
      <c r="I7" s="391">
        <v>178591</v>
      </c>
      <c r="J7" s="391">
        <v>173449</v>
      </c>
    </row>
    <row r="8" spans="1:10" s="369" customFormat="1" ht="8.25" customHeight="1">
      <c r="A8" s="370"/>
      <c r="B8" s="391"/>
      <c r="C8" s="391"/>
      <c r="D8" s="391"/>
      <c r="E8" s="391"/>
      <c r="F8" s="391"/>
      <c r="G8" s="391"/>
      <c r="H8" s="391"/>
      <c r="I8" s="391"/>
      <c r="J8" s="391"/>
    </row>
    <row r="9" spans="1:10" s="369" customFormat="1" ht="12.9" customHeight="1">
      <c r="A9" s="360" t="s">
        <v>190</v>
      </c>
      <c r="B9" s="391"/>
      <c r="C9" s="391"/>
      <c r="D9" s="391"/>
      <c r="E9" s="391"/>
      <c r="F9" s="391"/>
      <c r="G9" s="391"/>
      <c r="H9" s="391"/>
      <c r="I9" s="391"/>
      <c r="J9" s="391"/>
    </row>
    <row r="10" spans="1:10" ht="9" customHeight="1">
      <c r="B10" s="394"/>
      <c r="C10" s="394"/>
      <c r="D10" s="394"/>
      <c r="E10" s="394"/>
      <c r="F10" s="394"/>
      <c r="G10" s="394"/>
      <c r="H10" s="394"/>
      <c r="I10" s="394"/>
      <c r="J10" s="394"/>
    </row>
    <row r="11" spans="1:10" ht="12.9" customHeight="1">
      <c r="A11" s="373" t="s">
        <v>191</v>
      </c>
      <c r="B11" s="394">
        <v>9828</v>
      </c>
      <c r="C11" s="394">
        <v>5070</v>
      </c>
      <c r="D11" s="394">
        <v>4758</v>
      </c>
      <c r="E11" s="394">
        <v>3815</v>
      </c>
      <c r="F11" s="394">
        <v>1966</v>
      </c>
      <c r="G11" s="394">
        <v>1849</v>
      </c>
      <c r="H11" s="394">
        <v>6013</v>
      </c>
      <c r="I11" s="394">
        <v>3104</v>
      </c>
      <c r="J11" s="394">
        <v>2909</v>
      </c>
    </row>
    <row r="12" spans="1:10" ht="12.9" customHeight="1">
      <c r="A12" s="373" t="s">
        <v>100</v>
      </c>
      <c r="B12" s="394">
        <v>10387</v>
      </c>
      <c r="C12" s="394">
        <v>5386</v>
      </c>
      <c r="D12" s="394">
        <v>5001</v>
      </c>
      <c r="E12" s="394">
        <v>3714</v>
      </c>
      <c r="F12" s="394">
        <v>1949</v>
      </c>
      <c r="G12" s="394">
        <v>1765</v>
      </c>
      <c r="H12" s="394">
        <v>6673</v>
      </c>
      <c r="I12" s="394">
        <v>3437</v>
      </c>
      <c r="J12" s="394">
        <v>3236</v>
      </c>
    </row>
    <row r="13" spans="1:10" ht="12.9" customHeight="1">
      <c r="A13" s="373" t="s">
        <v>102</v>
      </c>
      <c r="B13" s="394">
        <v>11092</v>
      </c>
      <c r="C13" s="394">
        <v>5634</v>
      </c>
      <c r="D13" s="394">
        <v>5458</v>
      </c>
      <c r="E13" s="394">
        <v>3901</v>
      </c>
      <c r="F13" s="394">
        <v>1983</v>
      </c>
      <c r="G13" s="394">
        <v>1918</v>
      </c>
      <c r="H13" s="394">
        <v>7191</v>
      </c>
      <c r="I13" s="394">
        <v>3651</v>
      </c>
      <c r="J13" s="394">
        <v>3540</v>
      </c>
    </row>
    <row r="14" spans="1:10" ht="12.9" customHeight="1">
      <c r="A14" s="373" t="s">
        <v>108</v>
      </c>
      <c r="B14" s="394">
        <v>10641</v>
      </c>
      <c r="C14" s="394">
        <v>5591</v>
      </c>
      <c r="D14" s="394">
        <v>5050</v>
      </c>
      <c r="E14" s="394">
        <v>4091</v>
      </c>
      <c r="F14" s="394">
        <v>2155</v>
      </c>
      <c r="G14" s="394">
        <v>1936</v>
      </c>
      <c r="H14" s="394">
        <v>6550</v>
      </c>
      <c r="I14" s="394">
        <v>3436</v>
      </c>
      <c r="J14" s="394">
        <v>3114</v>
      </c>
    </row>
    <row r="15" spans="1:10" ht="12.9" customHeight="1">
      <c r="A15" s="373" t="s">
        <v>192</v>
      </c>
      <c r="B15" s="394">
        <v>11336</v>
      </c>
      <c r="C15" s="394">
        <v>5742</v>
      </c>
      <c r="D15" s="394">
        <v>5594</v>
      </c>
      <c r="E15" s="394">
        <v>3764</v>
      </c>
      <c r="F15" s="394">
        <v>1864</v>
      </c>
      <c r="G15" s="394">
        <v>1900</v>
      </c>
      <c r="H15" s="394">
        <v>7572</v>
      </c>
      <c r="I15" s="394">
        <v>3878</v>
      </c>
      <c r="J15" s="394">
        <v>3694</v>
      </c>
    </row>
    <row r="16" spans="1:10" s="369" customFormat="1" ht="12.9" customHeight="1">
      <c r="A16" s="370" t="s">
        <v>193</v>
      </c>
      <c r="B16" s="391">
        <v>53284</v>
      </c>
      <c r="C16" s="391">
        <v>27423</v>
      </c>
      <c r="D16" s="391">
        <v>25861</v>
      </c>
      <c r="E16" s="391">
        <v>19285</v>
      </c>
      <c r="F16" s="391">
        <v>9917</v>
      </c>
      <c r="G16" s="391">
        <v>9368</v>
      </c>
      <c r="H16" s="391">
        <v>33999</v>
      </c>
      <c r="I16" s="391">
        <v>17506</v>
      </c>
      <c r="J16" s="391">
        <v>16493</v>
      </c>
    </row>
    <row r="17" spans="1:10" ht="12.9" customHeight="1">
      <c r="B17" s="394"/>
      <c r="C17" s="394"/>
      <c r="D17" s="394"/>
      <c r="E17" s="394"/>
      <c r="F17" s="394"/>
      <c r="G17" s="394"/>
      <c r="H17" s="394"/>
      <c r="I17" s="394"/>
      <c r="J17" s="394"/>
    </row>
    <row r="18" spans="1:10" ht="12.9" customHeight="1">
      <c r="A18" s="373" t="s">
        <v>194</v>
      </c>
      <c r="B18" s="394">
        <v>11003</v>
      </c>
      <c r="C18" s="394">
        <v>5638</v>
      </c>
      <c r="D18" s="394">
        <v>5365</v>
      </c>
      <c r="E18" s="394">
        <v>3382</v>
      </c>
      <c r="F18" s="394">
        <v>1753</v>
      </c>
      <c r="G18" s="394">
        <v>1629</v>
      </c>
      <c r="H18" s="394">
        <v>7621</v>
      </c>
      <c r="I18" s="394">
        <v>3885</v>
      </c>
      <c r="J18" s="394">
        <v>3736</v>
      </c>
    </row>
    <row r="19" spans="1:10" ht="12.9" customHeight="1">
      <c r="A19" s="373" t="s">
        <v>195</v>
      </c>
      <c r="B19" s="394">
        <v>10752</v>
      </c>
      <c r="C19" s="394">
        <v>5476</v>
      </c>
      <c r="D19" s="394">
        <v>5276</v>
      </c>
      <c r="E19" s="394">
        <v>3265</v>
      </c>
      <c r="F19" s="394">
        <v>1669</v>
      </c>
      <c r="G19" s="394">
        <v>1596</v>
      </c>
      <c r="H19" s="394">
        <v>7487</v>
      </c>
      <c r="I19" s="394">
        <v>3807</v>
      </c>
      <c r="J19" s="394">
        <v>3680</v>
      </c>
    </row>
    <row r="20" spans="1:10" ht="12.9" customHeight="1">
      <c r="A20" s="373" t="s">
        <v>107</v>
      </c>
      <c r="B20" s="394">
        <v>10573</v>
      </c>
      <c r="C20" s="394">
        <v>5416</v>
      </c>
      <c r="D20" s="394">
        <v>5157</v>
      </c>
      <c r="E20" s="394">
        <v>3887</v>
      </c>
      <c r="F20" s="394">
        <v>1970</v>
      </c>
      <c r="G20" s="394">
        <v>1917</v>
      </c>
      <c r="H20" s="394">
        <v>6686</v>
      </c>
      <c r="I20" s="394">
        <v>3446</v>
      </c>
      <c r="J20" s="394">
        <v>3240</v>
      </c>
    </row>
    <row r="21" spans="1:10" ht="12.9" customHeight="1">
      <c r="A21" s="373" t="s">
        <v>196</v>
      </c>
      <c r="B21" s="394">
        <v>11060</v>
      </c>
      <c r="C21" s="394">
        <v>5576</v>
      </c>
      <c r="D21" s="394">
        <v>5484</v>
      </c>
      <c r="E21" s="394">
        <v>3901</v>
      </c>
      <c r="F21" s="394">
        <v>1991</v>
      </c>
      <c r="G21" s="394">
        <v>1910</v>
      </c>
      <c r="H21" s="394">
        <v>7159</v>
      </c>
      <c r="I21" s="394">
        <v>3585</v>
      </c>
      <c r="J21" s="394">
        <v>3574</v>
      </c>
    </row>
    <row r="22" spans="1:10" ht="12.9" customHeight="1">
      <c r="A22" s="373" t="s">
        <v>197</v>
      </c>
      <c r="B22" s="394">
        <v>10772</v>
      </c>
      <c r="C22" s="394">
        <v>5431</v>
      </c>
      <c r="D22" s="394">
        <v>5341</v>
      </c>
      <c r="E22" s="394">
        <v>3644</v>
      </c>
      <c r="F22" s="394">
        <v>1858</v>
      </c>
      <c r="G22" s="394">
        <v>1786</v>
      </c>
      <c r="H22" s="394">
        <v>7128</v>
      </c>
      <c r="I22" s="394">
        <v>3573</v>
      </c>
      <c r="J22" s="394">
        <v>3555</v>
      </c>
    </row>
    <row r="23" spans="1:10" s="369" customFormat="1" ht="12.9" customHeight="1">
      <c r="A23" s="370" t="s">
        <v>198</v>
      </c>
      <c r="B23" s="391">
        <v>54160</v>
      </c>
      <c r="C23" s="391">
        <v>27537</v>
      </c>
      <c r="D23" s="391">
        <v>26623</v>
      </c>
      <c r="E23" s="391">
        <v>18079</v>
      </c>
      <c r="F23" s="391">
        <v>9241</v>
      </c>
      <c r="G23" s="391">
        <v>8838</v>
      </c>
      <c r="H23" s="391">
        <v>36081</v>
      </c>
      <c r="I23" s="391">
        <v>18296</v>
      </c>
      <c r="J23" s="391">
        <v>17785</v>
      </c>
    </row>
    <row r="24" spans="1:10" ht="12.9" customHeight="1">
      <c r="B24" s="394"/>
      <c r="C24" s="394"/>
      <c r="D24" s="394"/>
      <c r="E24" s="394"/>
      <c r="F24" s="394"/>
      <c r="G24" s="394"/>
      <c r="H24" s="394"/>
      <c r="I24" s="394"/>
      <c r="J24" s="394"/>
    </row>
    <row r="25" spans="1:10" ht="12.9" customHeight="1">
      <c r="A25" s="373" t="s">
        <v>199</v>
      </c>
      <c r="B25" s="394">
        <v>11047</v>
      </c>
      <c r="C25" s="394">
        <v>5597</v>
      </c>
      <c r="D25" s="394">
        <v>5450</v>
      </c>
      <c r="E25" s="394">
        <v>4239</v>
      </c>
      <c r="F25" s="394">
        <v>2130</v>
      </c>
      <c r="G25" s="394">
        <v>2109</v>
      </c>
      <c r="H25" s="394">
        <v>6808</v>
      </c>
      <c r="I25" s="394">
        <v>3467</v>
      </c>
      <c r="J25" s="394">
        <v>3341</v>
      </c>
    </row>
    <row r="26" spans="1:10" ht="12.9" customHeight="1">
      <c r="A26" s="373" t="s">
        <v>200</v>
      </c>
      <c r="B26" s="394">
        <v>10791</v>
      </c>
      <c r="C26" s="394">
        <v>5628</v>
      </c>
      <c r="D26" s="394">
        <v>5163</v>
      </c>
      <c r="E26" s="394">
        <v>4146</v>
      </c>
      <c r="F26" s="394">
        <v>2145</v>
      </c>
      <c r="G26" s="394">
        <v>2001</v>
      </c>
      <c r="H26" s="394">
        <v>6645</v>
      </c>
      <c r="I26" s="394">
        <v>3483</v>
      </c>
      <c r="J26" s="394">
        <v>3162</v>
      </c>
    </row>
    <row r="27" spans="1:10" ht="12.9" customHeight="1">
      <c r="A27" s="373" t="s">
        <v>201</v>
      </c>
      <c r="B27" s="394">
        <v>9278</v>
      </c>
      <c r="C27" s="394">
        <v>4729</v>
      </c>
      <c r="D27" s="394">
        <v>4549</v>
      </c>
      <c r="E27" s="394">
        <v>2139</v>
      </c>
      <c r="F27" s="394">
        <v>1076</v>
      </c>
      <c r="G27" s="394">
        <v>1063</v>
      </c>
      <c r="H27" s="394">
        <v>7139</v>
      </c>
      <c r="I27" s="394">
        <v>3653</v>
      </c>
      <c r="J27" s="394">
        <v>3486</v>
      </c>
    </row>
    <row r="28" spans="1:10" ht="12.9" customHeight="1">
      <c r="A28" s="373" t="s">
        <v>202</v>
      </c>
      <c r="B28" s="394">
        <v>10079</v>
      </c>
      <c r="C28" s="394">
        <v>4993</v>
      </c>
      <c r="D28" s="394">
        <v>5086</v>
      </c>
      <c r="E28" s="394">
        <v>2357</v>
      </c>
      <c r="F28" s="394">
        <v>1167</v>
      </c>
      <c r="G28" s="394">
        <v>1190</v>
      </c>
      <c r="H28" s="394">
        <v>7722</v>
      </c>
      <c r="I28" s="394">
        <v>3826</v>
      </c>
      <c r="J28" s="394">
        <v>3896</v>
      </c>
    </row>
    <row r="29" spans="1:10" ht="12.9" customHeight="1">
      <c r="A29" s="373" t="s">
        <v>203</v>
      </c>
      <c r="B29" s="394">
        <v>8979</v>
      </c>
      <c r="C29" s="394">
        <v>4493</v>
      </c>
      <c r="D29" s="394">
        <v>4486</v>
      </c>
      <c r="E29" s="394">
        <v>2085</v>
      </c>
      <c r="F29" s="394">
        <v>1030</v>
      </c>
      <c r="G29" s="394">
        <v>1055</v>
      </c>
      <c r="H29" s="394">
        <v>6894</v>
      </c>
      <c r="I29" s="394">
        <v>3463</v>
      </c>
      <c r="J29" s="394">
        <v>3431</v>
      </c>
    </row>
    <row r="30" spans="1:10" s="369" customFormat="1" ht="12.9" customHeight="1">
      <c r="A30" s="370" t="s">
        <v>204</v>
      </c>
      <c r="B30" s="391">
        <v>50174</v>
      </c>
      <c r="C30" s="391">
        <v>25440</v>
      </c>
      <c r="D30" s="391">
        <v>24734</v>
      </c>
      <c r="E30" s="391">
        <v>14966</v>
      </c>
      <c r="F30" s="391">
        <v>7548</v>
      </c>
      <c r="G30" s="391">
        <v>7418</v>
      </c>
      <c r="H30" s="391">
        <v>35208</v>
      </c>
      <c r="I30" s="391">
        <v>17892</v>
      </c>
      <c r="J30" s="391">
        <v>17316</v>
      </c>
    </row>
    <row r="31" spans="1:10" ht="12.9" customHeight="1">
      <c r="B31" s="394"/>
      <c r="C31" s="394"/>
      <c r="D31" s="394"/>
      <c r="E31" s="394"/>
      <c r="F31" s="394"/>
      <c r="G31" s="394"/>
      <c r="H31" s="394"/>
      <c r="I31" s="394"/>
      <c r="J31" s="394"/>
    </row>
    <row r="32" spans="1:10" ht="12.9" customHeight="1">
      <c r="A32" s="373" t="s">
        <v>205</v>
      </c>
      <c r="B32" s="394">
        <v>8833</v>
      </c>
      <c r="C32" s="394">
        <v>4438</v>
      </c>
      <c r="D32" s="394">
        <v>4395</v>
      </c>
      <c r="E32" s="394">
        <v>2055</v>
      </c>
      <c r="F32" s="394">
        <v>1045</v>
      </c>
      <c r="G32" s="394">
        <v>1010</v>
      </c>
      <c r="H32" s="394">
        <v>6778</v>
      </c>
      <c r="I32" s="394">
        <v>3393</v>
      </c>
      <c r="J32" s="394">
        <v>3385</v>
      </c>
    </row>
    <row r="33" spans="1:10" ht="12.9" customHeight="1">
      <c r="A33" s="373" t="s">
        <v>105</v>
      </c>
      <c r="B33" s="394">
        <v>9183</v>
      </c>
      <c r="C33" s="394">
        <v>4603</v>
      </c>
      <c r="D33" s="394">
        <v>4580</v>
      </c>
      <c r="E33" s="394">
        <v>2073</v>
      </c>
      <c r="F33" s="394">
        <v>1007</v>
      </c>
      <c r="G33" s="394">
        <v>1066</v>
      </c>
      <c r="H33" s="394">
        <v>7110</v>
      </c>
      <c r="I33" s="394">
        <v>3596</v>
      </c>
      <c r="J33" s="394">
        <v>3514</v>
      </c>
    </row>
    <row r="34" spans="1:10" ht="12.9" customHeight="1">
      <c r="A34" s="373" t="s">
        <v>206</v>
      </c>
      <c r="B34" s="394">
        <v>8838</v>
      </c>
      <c r="C34" s="394">
        <v>4524</v>
      </c>
      <c r="D34" s="394">
        <v>4314</v>
      </c>
      <c r="E34" s="394">
        <v>2037</v>
      </c>
      <c r="F34" s="394">
        <v>1048</v>
      </c>
      <c r="G34" s="394">
        <v>989</v>
      </c>
      <c r="H34" s="394">
        <v>6801</v>
      </c>
      <c r="I34" s="394">
        <v>3476</v>
      </c>
      <c r="J34" s="394">
        <v>3325</v>
      </c>
    </row>
    <row r="35" spans="1:10" ht="12.9" customHeight="1">
      <c r="A35" s="373" t="s">
        <v>207</v>
      </c>
      <c r="B35" s="394">
        <v>8226</v>
      </c>
      <c r="C35" s="394">
        <v>4146</v>
      </c>
      <c r="D35" s="394">
        <v>4080</v>
      </c>
      <c r="E35" s="394">
        <v>1738</v>
      </c>
      <c r="F35" s="394">
        <v>821</v>
      </c>
      <c r="G35" s="394">
        <v>917</v>
      </c>
      <c r="H35" s="394">
        <v>6488</v>
      </c>
      <c r="I35" s="394">
        <v>3325</v>
      </c>
      <c r="J35" s="394">
        <v>3163</v>
      </c>
    </row>
    <row r="36" spans="1:10" ht="12.9" customHeight="1">
      <c r="A36" s="373" t="s">
        <v>104</v>
      </c>
      <c r="B36" s="394">
        <v>7817</v>
      </c>
      <c r="C36" s="394">
        <v>3906</v>
      </c>
      <c r="D36" s="394">
        <v>3911</v>
      </c>
      <c r="E36" s="394">
        <v>1882</v>
      </c>
      <c r="F36" s="394">
        <v>905</v>
      </c>
      <c r="G36" s="394">
        <v>977</v>
      </c>
      <c r="H36" s="394">
        <v>5935</v>
      </c>
      <c r="I36" s="394">
        <v>3001</v>
      </c>
      <c r="J36" s="394">
        <v>2934</v>
      </c>
    </row>
    <row r="37" spans="1:10" s="369" customFormat="1" ht="12.9" customHeight="1">
      <c r="A37" s="370" t="s">
        <v>208</v>
      </c>
      <c r="B37" s="391">
        <v>42897</v>
      </c>
      <c r="C37" s="391">
        <v>21617</v>
      </c>
      <c r="D37" s="391">
        <v>21280</v>
      </c>
      <c r="E37" s="391">
        <v>9785</v>
      </c>
      <c r="F37" s="391">
        <v>4826</v>
      </c>
      <c r="G37" s="391">
        <v>4959</v>
      </c>
      <c r="H37" s="391">
        <v>33112</v>
      </c>
      <c r="I37" s="391">
        <v>16791</v>
      </c>
      <c r="J37" s="391">
        <v>16321</v>
      </c>
    </row>
    <row r="38" spans="1:10" s="369" customFormat="1" ht="12.9" customHeight="1">
      <c r="A38" s="370"/>
      <c r="B38" s="394"/>
      <c r="C38" s="394"/>
      <c r="D38" s="394"/>
      <c r="E38" s="394"/>
      <c r="F38" s="394"/>
      <c r="G38" s="394"/>
      <c r="H38" s="394"/>
      <c r="I38" s="394"/>
      <c r="J38" s="394"/>
    </row>
    <row r="39" spans="1:10" ht="12.9" customHeight="1">
      <c r="A39" s="373" t="s">
        <v>103</v>
      </c>
      <c r="B39" s="394">
        <v>7901</v>
      </c>
      <c r="C39" s="394">
        <v>3969</v>
      </c>
      <c r="D39" s="394">
        <v>3932</v>
      </c>
      <c r="E39" s="394">
        <v>1885</v>
      </c>
      <c r="F39" s="394">
        <v>875</v>
      </c>
      <c r="G39" s="394">
        <v>1010</v>
      </c>
      <c r="H39" s="394">
        <v>6016</v>
      </c>
      <c r="I39" s="394">
        <v>3094</v>
      </c>
      <c r="J39" s="394">
        <v>2922</v>
      </c>
    </row>
    <row r="40" spans="1:10" ht="12.9" customHeight="1">
      <c r="A40" s="373" t="s">
        <v>106</v>
      </c>
      <c r="B40" s="394">
        <v>7967</v>
      </c>
      <c r="C40" s="394">
        <v>3997</v>
      </c>
      <c r="D40" s="394">
        <v>3970</v>
      </c>
      <c r="E40" s="394">
        <v>1888</v>
      </c>
      <c r="F40" s="394">
        <v>954</v>
      </c>
      <c r="G40" s="394">
        <v>934</v>
      </c>
      <c r="H40" s="394">
        <v>6079</v>
      </c>
      <c r="I40" s="394">
        <v>3043</v>
      </c>
      <c r="J40" s="394">
        <v>3036</v>
      </c>
    </row>
    <row r="41" spans="1:10" ht="12.9" customHeight="1">
      <c r="A41" s="373" t="s">
        <v>209</v>
      </c>
      <c r="B41" s="394">
        <v>8184</v>
      </c>
      <c r="C41" s="394">
        <v>4198</v>
      </c>
      <c r="D41" s="394">
        <v>3986</v>
      </c>
      <c r="E41" s="394">
        <v>2016</v>
      </c>
      <c r="F41" s="394">
        <v>1022</v>
      </c>
      <c r="G41" s="394">
        <v>994</v>
      </c>
      <c r="H41" s="394">
        <v>6168</v>
      </c>
      <c r="I41" s="394">
        <v>3176</v>
      </c>
      <c r="J41" s="394">
        <v>2992</v>
      </c>
    </row>
    <row r="42" spans="1:10" ht="12.9" customHeight="1">
      <c r="A42" s="373" t="s">
        <v>210</v>
      </c>
      <c r="B42" s="394">
        <v>7741</v>
      </c>
      <c r="C42" s="394">
        <v>4033</v>
      </c>
      <c r="D42" s="394">
        <v>3708</v>
      </c>
      <c r="E42" s="394">
        <v>1828</v>
      </c>
      <c r="F42" s="394">
        <v>951</v>
      </c>
      <c r="G42" s="394">
        <v>877</v>
      </c>
      <c r="H42" s="394">
        <v>5913</v>
      </c>
      <c r="I42" s="394">
        <v>3082</v>
      </c>
      <c r="J42" s="394">
        <v>2831</v>
      </c>
    </row>
    <row r="43" spans="1:10" ht="12.9" customHeight="1">
      <c r="A43" s="373" t="s">
        <v>211</v>
      </c>
      <c r="B43" s="394">
        <v>8218</v>
      </c>
      <c r="C43" s="394">
        <v>4225</v>
      </c>
      <c r="D43" s="394">
        <v>3993</v>
      </c>
      <c r="E43" s="394">
        <v>1907</v>
      </c>
      <c r="F43" s="394">
        <v>901</v>
      </c>
      <c r="G43" s="394">
        <v>1006</v>
      </c>
      <c r="H43" s="394">
        <v>6311</v>
      </c>
      <c r="I43" s="394">
        <v>3324</v>
      </c>
      <c r="J43" s="394">
        <v>2987</v>
      </c>
    </row>
    <row r="44" spans="1:10" s="369" customFormat="1" ht="12.75" customHeight="1">
      <c r="A44" s="370" t="s">
        <v>88</v>
      </c>
      <c r="B44" s="391">
        <v>40011</v>
      </c>
      <c r="C44" s="391">
        <v>20422</v>
      </c>
      <c r="D44" s="391">
        <v>19589</v>
      </c>
      <c r="E44" s="391">
        <v>9524</v>
      </c>
      <c r="F44" s="391">
        <v>4703</v>
      </c>
      <c r="G44" s="391">
        <v>4821</v>
      </c>
      <c r="H44" s="391">
        <v>30487</v>
      </c>
      <c r="I44" s="391">
        <v>15719</v>
      </c>
      <c r="J44" s="391">
        <v>14768</v>
      </c>
    </row>
    <row r="45" spans="1:10" ht="12.9" customHeight="1">
      <c r="B45" s="394"/>
      <c r="C45" s="394"/>
      <c r="D45" s="394"/>
      <c r="E45" s="394"/>
      <c r="F45" s="394"/>
      <c r="G45" s="394"/>
      <c r="H45" s="394"/>
      <c r="I45" s="394"/>
      <c r="J45" s="394"/>
    </row>
    <row r="46" spans="1:10" ht="12.9" customHeight="1">
      <c r="A46" s="373" t="s">
        <v>212</v>
      </c>
      <c r="B46" s="394">
        <v>8770</v>
      </c>
      <c r="C46" s="394">
        <v>4535</v>
      </c>
      <c r="D46" s="394">
        <v>4235</v>
      </c>
      <c r="E46" s="394">
        <v>2248</v>
      </c>
      <c r="F46" s="394">
        <v>1146</v>
      </c>
      <c r="G46" s="394">
        <v>1102</v>
      </c>
      <c r="H46" s="394">
        <v>6522</v>
      </c>
      <c r="I46" s="394">
        <v>3389</v>
      </c>
      <c r="J46" s="394">
        <v>3133</v>
      </c>
    </row>
    <row r="47" spans="1:10" ht="12.9" customHeight="1">
      <c r="A47" s="373" t="s">
        <v>213</v>
      </c>
      <c r="B47" s="394">
        <v>8973</v>
      </c>
      <c r="C47" s="394">
        <v>4671</v>
      </c>
      <c r="D47" s="394">
        <v>4302</v>
      </c>
      <c r="E47" s="394">
        <v>2319</v>
      </c>
      <c r="F47" s="394">
        <v>1174</v>
      </c>
      <c r="G47" s="394">
        <v>1145</v>
      </c>
      <c r="H47" s="394">
        <v>6654</v>
      </c>
      <c r="I47" s="394">
        <v>3497</v>
      </c>
      <c r="J47" s="394">
        <v>3157</v>
      </c>
    </row>
    <row r="48" spans="1:10" ht="12.9" customHeight="1">
      <c r="A48" s="373" t="s">
        <v>214</v>
      </c>
      <c r="B48" s="394">
        <v>9015</v>
      </c>
      <c r="C48" s="394">
        <v>4638</v>
      </c>
      <c r="D48" s="394">
        <v>4377</v>
      </c>
      <c r="E48" s="394">
        <v>2314</v>
      </c>
      <c r="F48" s="394">
        <v>1132</v>
      </c>
      <c r="G48" s="394">
        <v>1182</v>
      </c>
      <c r="H48" s="394">
        <v>6701</v>
      </c>
      <c r="I48" s="394">
        <v>3506</v>
      </c>
      <c r="J48" s="394">
        <v>3195</v>
      </c>
    </row>
    <row r="49" spans="1:10" ht="12.9" customHeight="1">
      <c r="A49" s="373" t="s">
        <v>215</v>
      </c>
      <c r="B49" s="394">
        <v>8837</v>
      </c>
      <c r="C49" s="394">
        <v>4599</v>
      </c>
      <c r="D49" s="394">
        <v>4238</v>
      </c>
      <c r="E49" s="394">
        <v>2346</v>
      </c>
      <c r="F49" s="394">
        <v>1203</v>
      </c>
      <c r="G49" s="394">
        <v>1143</v>
      </c>
      <c r="H49" s="394">
        <v>6491</v>
      </c>
      <c r="I49" s="394">
        <v>3396</v>
      </c>
      <c r="J49" s="394">
        <v>3095</v>
      </c>
    </row>
    <row r="50" spans="1:10" ht="12.9" customHeight="1">
      <c r="A50" s="373" t="s">
        <v>216</v>
      </c>
      <c r="B50" s="394">
        <v>8261</v>
      </c>
      <c r="C50" s="394">
        <v>4375</v>
      </c>
      <c r="D50" s="394">
        <v>3886</v>
      </c>
      <c r="E50" s="394">
        <v>2135</v>
      </c>
      <c r="F50" s="394">
        <v>1092</v>
      </c>
      <c r="G50" s="394">
        <v>1043</v>
      </c>
      <c r="H50" s="394">
        <v>6126</v>
      </c>
      <c r="I50" s="394">
        <v>3283</v>
      </c>
      <c r="J50" s="394">
        <v>2843</v>
      </c>
    </row>
    <row r="51" spans="1:10" s="369" customFormat="1" ht="12.9" customHeight="1">
      <c r="A51" s="370" t="s">
        <v>89</v>
      </c>
      <c r="B51" s="391">
        <v>43856</v>
      </c>
      <c r="C51" s="391">
        <v>22818</v>
      </c>
      <c r="D51" s="391">
        <v>21038</v>
      </c>
      <c r="E51" s="391">
        <v>11362</v>
      </c>
      <c r="F51" s="391">
        <v>5747</v>
      </c>
      <c r="G51" s="391">
        <v>5615</v>
      </c>
      <c r="H51" s="391">
        <v>32494</v>
      </c>
      <c r="I51" s="391">
        <v>17071</v>
      </c>
      <c r="J51" s="391">
        <v>15423</v>
      </c>
    </row>
    <row r="52" spans="1:10" s="369" customFormat="1" ht="12.9" customHeight="1">
      <c r="A52" s="370"/>
      <c r="B52" s="391"/>
      <c r="C52" s="391"/>
      <c r="D52" s="391"/>
      <c r="E52" s="391"/>
      <c r="F52" s="391"/>
      <c r="G52" s="391"/>
      <c r="H52" s="391"/>
      <c r="I52" s="391"/>
      <c r="J52" s="391"/>
    </row>
    <row r="53" spans="1:10" s="369" customFormat="1" ht="12.9" customHeight="1">
      <c r="A53" s="370"/>
      <c r="B53" s="391"/>
      <c r="C53" s="391"/>
      <c r="D53" s="391"/>
      <c r="E53" s="391"/>
      <c r="F53" s="391"/>
      <c r="G53" s="391"/>
      <c r="H53" s="391"/>
      <c r="I53" s="391"/>
      <c r="J53" s="391"/>
    </row>
    <row r="54" spans="1:10" s="369" customFormat="1" ht="12.9" customHeight="1">
      <c r="A54" s="370"/>
      <c r="B54" s="391"/>
      <c r="C54" s="391"/>
      <c r="D54" s="391"/>
      <c r="E54" s="391"/>
      <c r="F54" s="391"/>
      <c r="G54" s="391"/>
      <c r="H54" s="391"/>
      <c r="I54" s="391"/>
      <c r="J54" s="391"/>
    </row>
    <row r="55" spans="1:10" s="369" customFormat="1" ht="12.9" customHeight="1">
      <c r="A55" s="370"/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0" s="369" customFormat="1" ht="12.9" customHeight="1">
      <c r="A56" s="370"/>
      <c r="B56" s="391"/>
      <c r="C56" s="391"/>
      <c r="D56" s="391"/>
      <c r="E56" s="391"/>
      <c r="F56" s="391"/>
      <c r="G56" s="391"/>
      <c r="H56" s="391"/>
      <c r="I56" s="391"/>
      <c r="J56" s="391"/>
    </row>
    <row r="57" spans="1:10" s="369" customFormat="1" ht="12.9" customHeight="1">
      <c r="A57" s="370"/>
      <c r="B57" s="391"/>
      <c r="C57" s="391"/>
      <c r="D57" s="391"/>
      <c r="E57" s="391"/>
      <c r="F57" s="391"/>
      <c r="G57" s="391"/>
      <c r="H57" s="391"/>
      <c r="I57" s="391"/>
      <c r="J57" s="391"/>
    </row>
    <row r="58" spans="1:10" s="369" customFormat="1" ht="12.9" customHeight="1">
      <c r="A58" s="370"/>
      <c r="B58" s="391"/>
      <c r="C58" s="391"/>
      <c r="D58" s="391"/>
      <c r="E58" s="391"/>
      <c r="F58" s="391"/>
      <c r="G58" s="391"/>
      <c r="H58" s="391"/>
      <c r="I58" s="391"/>
      <c r="J58" s="391"/>
    </row>
    <row r="59" spans="1:10" s="369" customFormat="1" ht="12.9" customHeight="1">
      <c r="A59" s="370"/>
      <c r="B59" s="391"/>
      <c r="C59" s="391"/>
      <c r="D59" s="391"/>
      <c r="E59" s="391"/>
      <c r="F59" s="391"/>
      <c r="G59" s="391"/>
      <c r="H59" s="391"/>
      <c r="I59" s="391"/>
      <c r="J59" s="391"/>
    </row>
    <row r="60" spans="1:10" s="369" customFormat="1" ht="12.9" customHeight="1">
      <c r="A60" s="370"/>
      <c r="B60" s="391"/>
      <c r="C60" s="391"/>
      <c r="D60" s="391"/>
      <c r="E60" s="391"/>
      <c r="F60" s="391"/>
      <c r="G60" s="391"/>
      <c r="H60" s="391"/>
      <c r="I60" s="391"/>
      <c r="J60" s="391"/>
    </row>
    <row r="61" spans="1:10" s="369" customFormat="1" ht="12.9" customHeight="1">
      <c r="A61" s="370"/>
      <c r="B61" s="391"/>
      <c r="C61" s="391"/>
      <c r="D61" s="391"/>
      <c r="E61" s="391"/>
      <c r="F61" s="391"/>
      <c r="G61" s="391"/>
      <c r="H61" s="391"/>
      <c r="I61" s="391"/>
      <c r="J61" s="391"/>
    </row>
    <row r="62" spans="1:10" s="369" customFormat="1" ht="12.9" customHeight="1">
      <c r="A62" s="370"/>
      <c r="B62" s="391"/>
      <c r="C62" s="391"/>
      <c r="D62" s="391"/>
      <c r="E62" s="391"/>
      <c r="F62" s="391"/>
      <c r="G62" s="391"/>
      <c r="H62" s="391"/>
      <c r="I62" s="391"/>
      <c r="J62" s="391"/>
    </row>
    <row r="63" spans="1:10" s="369" customFormat="1" ht="12.9" customHeight="1">
      <c r="A63" s="370"/>
      <c r="B63" s="391"/>
      <c r="C63" s="391"/>
      <c r="D63" s="391"/>
      <c r="E63" s="391"/>
      <c r="F63" s="391"/>
      <c r="G63" s="391"/>
      <c r="H63" s="391"/>
      <c r="I63" s="391"/>
      <c r="J63" s="391"/>
    </row>
    <row r="64" spans="1:10" s="369" customFormat="1" ht="12.9" customHeight="1">
      <c r="A64" s="370"/>
      <c r="B64" s="391"/>
      <c r="C64" s="391"/>
      <c r="D64" s="391"/>
      <c r="E64" s="391"/>
      <c r="F64" s="391"/>
      <c r="G64" s="391"/>
      <c r="H64" s="391"/>
      <c r="I64" s="391"/>
      <c r="J64" s="391"/>
    </row>
    <row r="65" spans="1:10" s="369" customFormat="1" ht="12.9" customHeight="1">
      <c r="A65" s="370"/>
      <c r="B65" s="391"/>
      <c r="C65" s="391"/>
      <c r="D65" s="391"/>
      <c r="E65" s="391"/>
      <c r="F65" s="391"/>
      <c r="G65" s="391"/>
      <c r="H65" s="391"/>
      <c r="I65" s="391"/>
      <c r="J65" s="391"/>
    </row>
    <row r="66" spans="1:10" ht="12.9" customHeight="1">
      <c r="A66" s="373" t="s">
        <v>115</v>
      </c>
      <c r="B66" s="394">
        <v>7045</v>
      </c>
      <c r="C66" s="394">
        <v>3788</v>
      </c>
      <c r="D66" s="394">
        <v>3257</v>
      </c>
      <c r="E66" s="394">
        <v>2226</v>
      </c>
      <c r="F66" s="394">
        <v>1016</v>
      </c>
      <c r="G66" s="394">
        <v>1210</v>
      </c>
      <c r="H66" s="394">
        <v>4819</v>
      </c>
      <c r="I66" s="394">
        <v>2772</v>
      </c>
      <c r="J66" s="394">
        <v>2047</v>
      </c>
    </row>
    <row r="67" spans="1:10" ht="12.9" customHeight="1">
      <c r="A67" s="373" t="s">
        <v>219</v>
      </c>
      <c r="B67" s="394">
        <v>7188</v>
      </c>
      <c r="C67" s="394">
        <v>3950</v>
      </c>
      <c r="D67" s="394">
        <v>3238</v>
      </c>
      <c r="E67" s="394">
        <v>2594</v>
      </c>
      <c r="F67" s="394">
        <v>1236</v>
      </c>
      <c r="G67" s="394">
        <v>1358</v>
      </c>
      <c r="H67" s="394">
        <v>4594</v>
      </c>
      <c r="I67" s="394">
        <v>2714</v>
      </c>
      <c r="J67" s="394">
        <v>1880</v>
      </c>
    </row>
    <row r="68" spans="1:10" ht="12.9" customHeight="1">
      <c r="A68" s="373" t="s">
        <v>220</v>
      </c>
      <c r="B68" s="394">
        <v>7188</v>
      </c>
      <c r="C68" s="394">
        <v>3815</v>
      </c>
      <c r="D68" s="394">
        <v>3373</v>
      </c>
      <c r="E68" s="394">
        <v>2760</v>
      </c>
      <c r="F68" s="394">
        <v>1187</v>
      </c>
      <c r="G68" s="394">
        <v>1573</v>
      </c>
      <c r="H68" s="394">
        <v>4428</v>
      </c>
      <c r="I68" s="394">
        <v>2628</v>
      </c>
      <c r="J68" s="394">
        <v>1800</v>
      </c>
    </row>
    <row r="69" spans="1:10" ht="12.9" customHeight="1">
      <c r="A69" s="373" t="s">
        <v>221</v>
      </c>
      <c r="B69" s="394">
        <v>7309</v>
      </c>
      <c r="C69" s="394">
        <v>3848</v>
      </c>
      <c r="D69" s="394">
        <v>3461</v>
      </c>
      <c r="E69" s="394">
        <v>2476</v>
      </c>
      <c r="F69" s="394">
        <v>1153</v>
      </c>
      <c r="G69" s="394">
        <v>1323</v>
      </c>
      <c r="H69" s="394">
        <v>4833</v>
      </c>
      <c r="I69" s="394">
        <v>2695</v>
      </c>
      <c r="J69" s="394">
        <v>2138</v>
      </c>
    </row>
    <row r="70" spans="1:10" ht="12.9" customHeight="1">
      <c r="A70" s="373" t="s">
        <v>222</v>
      </c>
      <c r="B70" s="394">
        <v>7447</v>
      </c>
      <c r="C70" s="394">
        <v>3944</v>
      </c>
      <c r="D70" s="394">
        <v>3503</v>
      </c>
      <c r="E70" s="394">
        <v>2434</v>
      </c>
      <c r="F70" s="394">
        <v>1131</v>
      </c>
      <c r="G70" s="394">
        <v>1303</v>
      </c>
      <c r="H70" s="394">
        <v>5013</v>
      </c>
      <c r="I70" s="394">
        <v>2813</v>
      </c>
      <c r="J70" s="394">
        <v>2200</v>
      </c>
    </row>
    <row r="71" spans="1:10" s="369" customFormat="1" ht="12.9" customHeight="1">
      <c r="A71" s="370" t="s">
        <v>90</v>
      </c>
      <c r="B71" s="391">
        <v>36177</v>
      </c>
      <c r="C71" s="391">
        <v>19345</v>
      </c>
      <c r="D71" s="391">
        <v>16832</v>
      </c>
      <c r="E71" s="391">
        <v>12490</v>
      </c>
      <c r="F71" s="391">
        <v>5723</v>
      </c>
      <c r="G71" s="391">
        <v>6767</v>
      </c>
      <c r="H71" s="391">
        <v>23687</v>
      </c>
      <c r="I71" s="391">
        <v>13622</v>
      </c>
      <c r="J71" s="391">
        <v>10065</v>
      </c>
    </row>
    <row r="72" spans="1:10" s="369" customFormat="1" ht="11.4" customHeight="1">
      <c r="B72" s="394"/>
      <c r="C72" s="394"/>
      <c r="D72" s="394"/>
      <c r="E72" s="394"/>
      <c r="F72" s="394"/>
      <c r="G72" s="394"/>
      <c r="H72" s="394"/>
      <c r="I72" s="394"/>
      <c r="J72" s="394"/>
    </row>
    <row r="73" spans="1:10" ht="12.9" customHeight="1">
      <c r="A73" s="373" t="s">
        <v>223</v>
      </c>
      <c r="B73" s="394">
        <v>6955</v>
      </c>
      <c r="C73" s="394">
        <v>3572</v>
      </c>
      <c r="D73" s="394">
        <v>3383</v>
      </c>
      <c r="E73" s="394">
        <v>2146</v>
      </c>
      <c r="F73" s="394">
        <v>978</v>
      </c>
      <c r="G73" s="394">
        <v>1168</v>
      </c>
      <c r="H73" s="394">
        <v>4809</v>
      </c>
      <c r="I73" s="394">
        <v>2594</v>
      </c>
      <c r="J73" s="394">
        <v>2215</v>
      </c>
    </row>
    <row r="74" spans="1:10" ht="12.9" customHeight="1">
      <c r="A74" s="373" t="s">
        <v>224</v>
      </c>
      <c r="B74" s="394">
        <v>6631</v>
      </c>
      <c r="C74" s="394">
        <v>3459</v>
      </c>
      <c r="D74" s="394">
        <v>3172</v>
      </c>
      <c r="E74" s="394">
        <v>1929</v>
      </c>
      <c r="F74" s="394">
        <v>958</v>
      </c>
      <c r="G74" s="394">
        <v>971</v>
      </c>
      <c r="H74" s="394">
        <v>4702</v>
      </c>
      <c r="I74" s="394">
        <v>2501</v>
      </c>
      <c r="J74" s="394">
        <v>2201</v>
      </c>
    </row>
    <row r="75" spans="1:10" ht="12.9" customHeight="1">
      <c r="A75" s="373" t="s">
        <v>225</v>
      </c>
      <c r="B75" s="394">
        <v>6329</v>
      </c>
      <c r="C75" s="394">
        <v>3260</v>
      </c>
      <c r="D75" s="394">
        <v>3069</v>
      </c>
      <c r="E75" s="394">
        <v>2099</v>
      </c>
      <c r="F75" s="394">
        <v>979</v>
      </c>
      <c r="G75" s="394">
        <v>1120</v>
      </c>
      <c r="H75" s="394">
        <v>4230</v>
      </c>
      <c r="I75" s="394">
        <v>2281</v>
      </c>
      <c r="J75" s="394">
        <v>1949</v>
      </c>
    </row>
    <row r="76" spans="1:10" ht="12.9" customHeight="1">
      <c r="A76" s="373" t="s">
        <v>226</v>
      </c>
      <c r="B76" s="394">
        <v>5943</v>
      </c>
      <c r="C76" s="394">
        <v>3055</v>
      </c>
      <c r="D76" s="394">
        <v>2888</v>
      </c>
      <c r="E76" s="394">
        <v>1892</v>
      </c>
      <c r="F76" s="394">
        <v>888</v>
      </c>
      <c r="G76" s="394">
        <v>1004</v>
      </c>
      <c r="H76" s="394">
        <v>4051</v>
      </c>
      <c r="I76" s="394">
        <v>2167</v>
      </c>
      <c r="J76" s="394">
        <v>1884</v>
      </c>
    </row>
    <row r="77" spans="1:10" ht="12.9" customHeight="1">
      <c r="A77" s="373" t="s">
        <v>227</v>
      </c>
      <c r="B77" s="394">
        <v>5506</v>
      </c>
      <c r="C77" s="394">
        <v>2813</v>
      </c>
      <c r="D77" s="394">
        <v>2693</v>
      </c>
      <c r="E77" s="394">
        <v>1652</v>
      </c>
      <c r="F77" s="394">
        <v>784</v>
      </c>
      <c r="G77" s="394">
        <v>868</v>
      </c>
      <c r="H77" s="394">
        <v>3854</v>
      </c>
      <c r="I77" s="394">
        <v>2029</v>
      </c>
      <c r="J77" s="394">
        <v>1825</v>
      </c>
    </row>
    <row r="78" spans="1:10" s="369" customFormat="1" ht="12.9" customHeight="1">
      <c r="A78" s="370" t="s">
        <v>91</v>
      </c>
      <c r="B78" s="391">
        <v>31364</v>
      </c>
      <c r="C78" s="391">
        <v>16159</v>
      </c>
      <c r="D78" s="391">
        <v>15205</v>
      </c>
      <c r="E78" s="391">
        <v>9718</v>
      </c>
      <c r="F78" s="391">
        <v>4587</v>
      </c>
      <c r="G78" s="391">
        <v>5131</v>
      </c>
      <c r="H78" s="391">
        <v>21646</v>
      </c>
      <c r="I78" s="391">
        <v>11572</v>
      </c>
      <c r="J78" s="391">
        <v>10074</v>
      </c>
    </row>
    <row r="79" spans="1:10" ht="11.1" customHeight="1">
      <c r="B79" s="394"/>
      <c r="C79" s="394"/>
      <c r="D79" s="394"/>
      <c r="E79" s="394"/>
      <c r="F79" s="394"/>
      <c r="G79" s="394"/>
      <c r="H79" s="394"/>
      <c r="I79" s="394"/>
      <c r="J79" s="394"/>
    </row>
    <row r="80" spans="1:10" ht="12.9" customHeight="1">
      <c r="A80" s="373" t="s">
        <v>228</v>
      </c>
      <c r="B80" s="394">
        <v>5687</v>
      </c>
      <c r="C80" s="394">
        <v>2893</v>
      </c>
      <c r="D80" s="394">
        <v>2794</v>
      </c>
      <c r="E80" s="394">
        <v>1983</v>
      </c>
      <c r="F80" s="394">
        <v>961</v>
      </c>
      <c r="G80" s="394">
        <v>1022</v>
      </c>
      <c r="H80" s="394">
        <v>3704</v>
      </c>
      <c r="I80" s="394">
        <v>1932</v>
      </c>
      <c r="J80" s="394">
        <v>1772</v>
      </c>
    </row>
    <row r="81" spans="1:10" ht="12.9" customHeight="1">
      <c r="A81" s="373" t="s">
        <v>229</v>
      </c>
      <c r="B81" s="394">
        <v>5449</v>
      </c>
      <c r="C81" s="394">
        <v>2781</v>
      </c>
      <c r="D81" s="394">
        <v>2668</v>
      </c>
      <c r="E81" s="394">
        <v>1772</v>
      </c>
      <c r="F81" s="394">
        <v>852</v>
      </c>
      <c r="G81" s="394">
        <v>920</v>
      </c>
      <c r="H81" s="394">
        <v>3677</v>
      </c>
      <c r="I81" s="394">
        <v>1929</v>
      </c>
      <c r="J81" s="394">
        <v>1748</v>
      </c>
    </row>
    <row r="82" spans="1:10" ht="12.9" customHeight="1">
      <c r="A82" s="373" t="s">
        <v>112</v>
      </c>
      <c r="B82" s="394">
        <v>5404</v>
      </c>
      <c r="C82" s="394">
        <v>2727</v>
      </c>
      <c r="D82" s="394">
        <v>2677</v>
      </c>
      <c r="E82" s="394">
        <v>1763</v>
      </c>
      <c r="F82" s="394">
        <v>848</v>
      </c>
      <c r="G82" s="394">
        <v>915</v>
      </c>
      <c r="H82" s="394">
        <v>3641</v>
      </c>
      <c r="I82" s="394">
        <v>1879</v>
      </c>
      <c r="J82" s="394">
        <v>1762</v>
      </c>
    </row>
    <row r="83" spans="1:10" ht="12.9" customHeight="1">
      <c r="A83" s="373" t="s">
        <v>230</v>
      </c>
      <c r="B83" s="394">
        <v>4951</v>
      </c>
      <c r="C83" s="394">
        <v>2558</v>
      </c>
      <c r="D83" s="394">
        <v>2393</v>
      </c>
      <c r="E83" s="394">
        <v>1504</v>
      </c>
      <c r="F83" s="394">
        <v>714</v>
      </c>
      <c r="G83" s="394">
        <v>790</v>
      </c>
      <c r="H83" s="394">
        <v>3447</v>
      </c>
      <c r="I83" s="394">
        <v>1844</v>
      </c>
      <c r="J83" s="394">
        <v>1603</v>
      </c>
    </row>
    <row r="84" spans="1:10" ht="12.9" customHeight="1">
      <c r="A84" s="373" t="s">
        <v>231</v>
      </c>
      <c r="B84" s="394">
        <v>5076</v>
      </c>
      <c r="C84" s="394">
        <v>2463</v>
      </c>
      <c r="D84" s="394">
        <v>2613</v>
      </c>
      <c r="E84" s="394">
        <v>1422</v>
      </c>
      <c r="F84" s="394">
        <v>650</v>
      </c>
      <c r="G84" s="394">
        <v>772</v>
      </c>
      <c r="H84" s="394">
        <v>3654</v>
      </c>
      <c r="I84" s="394">
        <v>1813</v>
      </c>
      <c r="J84" s="394">
        <v>1841</v>
      </c>
    </row>
    <row r="85" spans="1:10" s="369" customFormat="1" ht="12.9" customHeight="1">
      <c r="A85" s="370" t="s">
        <v>92</v>
      </c>
      <c r="B85" s="391">
        <v>26567</v>
      </c>
      <c r="C85" s="391">
        <v>13422</v>
      </c>
      <c r="D85" s="391">
        <v>13145</v>
      </c>
      <c r="E85" s="391">
        <v>8444</v>
      </c>
      <c r="F85" s="391">
        <v>4025</v>
      </c>
      <c r="G85" s="391">
        <v>4419</v>
      </c>
      <c r="H85" s="391">
        <v>18123</v>
      </c>
      <c r="I85" s="391">
        <v>9397</v>
      </c>
      <c r="J85" s="391">
        <v>8726</v>
      </c>
    </row>
    <row r="86" spans="1:10" ht="11.1" customHeight="1">
      <c r="B86" s="394"/>
      <c r="C86" s="394"/>
      <c r="D86" s="394"/>
      <c r="E86" s="394"/>
      <c r="F86" s="394"/>
      <c r="G86" s="394"/>
      <c r="H86" s="394"/>
      <c r="I86" s="394"/>
      <c r="J86" s="394"/>
    </row>
    <row r="87" spans="1:10" ht="12.9" customHeight="1">
      <c r="A87" s="373" t="s">
        <v>232</v>
      </c>
      <c r="B87" s="394">
        <v>5145</v>
      </c>
      <c r="C87" s="394">
        <v>2517</v>
      </c>
      <c r="D87" s="394">
        <v>2628</v>
      </c>
      <c r="E87" s="394">
        <v>1454</v>
      </c>
      <c r="F87" s="394">
        <v>672</v>
      </c>
      <c r="G87" s="394">
        <v>782</v>
      </c>
      <c r="H87" s="394">
        <v>3691</v>
      </c>
      <c r="I87" s="394">
        <v>1845</v>
      </c>
      <c r="J87" s="394">
        <v>1846</v>
      </c>
    </row>
    <row r="88" spans="1:10" ht="12.9" customHeight="1">
      <c r="A88" s="373" t="s">
        <v>233</v>
      </c>
      <c r="B88" s="394">
        <v>5155</v>
      </c>
      <c r="C88" s="394">
        <v>2568</v>
      </c>
      <c r="D88" s="394">
        <v>2587</v>
      </c>
      <c r="E88" s="394">
        <v>1415</v>
      </c>
      <c r="F88" s="394">
        <v>618</v>
      </c>
      <c r="G88" s="394">
        <v>797</v>
      </c>
      <c r="H88" s="394">
        <v>3740</v>
      </c>
      <c r="I88" s="394">
        <v>1950</v>
      </c>
      <c r="J88" s="394">
        <v>1790</v>
      </c>
    </row>
    <row r="89" spans="1:10" ht="12.9" customHeight="1">
      <c r="A89" s="373" t="s">
        <v>234</v>
      </c>
      <c r="B89" s="394">
        <v>5006</v>
      </c>
      <c r="C89" s="394">
        <v>2440</v>
      </c>
      <c r="D89" s="394">
        <v>2566</v>
      </c>
      <c r="E89" s="394">
        <v>1479</v>
      </c>
      <c r="F89" s="394">
        <v>643</v>
      </c>
      <c r="G89" s="394">
        <v>836</v>
      </c>
      <c r="H89" s="394">
        <v>3527</v>
      </c>
      <c r="I89" s="394">
        <v>1797</v>
      </c>
      <c r="J89" s="394">
        <v>1730</v>
      </c>
    </row>
    <row r="90" spans="1:10" ht="12.9" customHeight="1">
      <c r="A90" s="373" t="s">
        <v>235</v>
      </c>
      <c r="B90" s="394">
        <v>5035</v>
      </c>
      <c r="C90" s="394">
        <v>2441</v>
      </c>
      <c r="D90" s="394">
        <v>2594</v>
      </c>
      <c r="E90" s="394">
        <v>1462</v>
      </c>
      <c r="F90" s="394">
        <v>667</v>
      </c>
      <c r="G90" s="394">
        <v>795</v>
      </c>
      <c r="H90" s="394">
        <v>3573</v>
      </c>
      <c r="I90" s="394">
        <v>1774</v>
      </c>
      <c r="J90" s="394">
        <v>1799</v>
      </c>
    </row>
    <row r="91" spans="1:10" ht="12.9" customHeight="1">
      <c r="A91" s="373" t="s">
        <v>236</v>
      </c>
      <c r="B91" s="394">
        <v>4881</v>
      </c>
      <c r="C91" s="394">
        <v>2430</v>
      </c>
      <c r="D91" s="394">
        <v>2451</v>
      </c>
      <c r="E91" s="394">
        <v>1346</v>
      </c>
      <c r="F91" s="394">
        <v>599</v>
      </c>
      <c r="G91" s="394">
        <v>747</v>
      </c>
      <c r="H91" s="394">
        <v>3535</v>
      </c>
      <c r="I91" s="394">
        <v>1831</v>
      </c>
      <c r="J91" s="394">
        <v>1704</v>
      </c>
    </row>
    <row r="92" spans="1:10" s="369" customFormat="1" ht="12.9" customHeight="1">
      <c r="A92" s="370" t="s">
        <v>93</v>
      </c>
      <c r="B92" s="391">
        <v>25222</v>
      </c>
      <c r="C92" s="391">
        <v>12396</v>
      </c>
      <c r="D92" s="391">
        <v>12826</v>
      </c>
      <c r="E92" s="391">
        <v>7156</v>
      </c>
      <c r="F92" s="391">
        <v>3199</v>
      </c>
      <c r="G92" s="391">
        <v>3957</v>
      </c>
      <c r="H92" s="391">
        <v>18066</v>
      </c>
      <c r="I92" s="391">
        <v>9197</v>
      </c>
      <c r="J92" s="391">
        <v>8869</v>
      </c>
    </row>
    <row r="93" spans="1:10" ht="10.95" customHeight="1">
      <c r="B93" s="394"/>
      <c r="C93" s="394"/>
      <c r="D93" s="394"/>
      <c r="E93" s="394"/>
      <c r="F93" s="394"/>
      <c r="G93" s="394"/>
      <c r="H93" s="394"/>
      <c r="I93" s="394"/>
      <c r="J93" s="394"/>
    </row>
    <row r="94" spans="1:10" ht="12.9" customHeight="1">
      <c r="A94" s="373" t="s">
        <v>237</v>
      </c>
      <c r="B94" s="394">
        <v>5143</v>
      </c>
      <c r="C94" s="394">
        <v>2463</v>
      </c>
      <c r="D94" s="394">
        <v>2680</v>
      </c>
      <c r="E94" s="394">
        <v>1485</v>
      </c>
      <c r="F94" s="394">
        <v>614</v>
      </c>
      <c r="G94" s="394">
        <v>871</v>
      </c>
      <c r="H94" s="394">
        <v>3658</v>
      </c>
      <c r="I94" s="394">
        <v>1849</v>
      </c>
      <c r="J94" s="394">
        <v>1809</v>
      </c>
    </row>
    <row r="95" spans="1:10" ht="12.9" customHeight="1">
      <c r="A95" s="373" t="s">
        <v>110</v>
      </c>
      <c r="B95" s="394">
        <v>4977</v>
      </c>
      <c r="C95" s="394">
        <v>2437</v>
      </c>
      <c r="D95" s="394">
        <v>2540</v>
      </c>
      <c r="E95" s="394">
        <v>1445</v>
      </c>
      <c r="F95" s="394">
        <v>622</v>
      </c>
      <c r="G95" s="394">
        <v>823</v>
      </c>
      <c r="H95" s="394">
        <v>3532</v>
      </c>
      <c r="I95" s="394">
        <v>1815</v>
      </c>
      <c r="J95" s="394">
        <v>1717</v>
      </c>
    </row>
    <row r="96" spans="1:10" ht="12.9" customHeight="1">
      <c r="A96" s="373" t="s">
        <v>238</v>
      </c>
      <c r="B96" s="394">
        <v>4856</v>
      </c>
      <c r="C96" s="394">
        <v>2323</v>
      </c>
      <c r="D96" s="394">
        <v>2533</v>
      </c>
      <c r="E96" s="394">
        <v>1522</v>
      </c>
      <c r="F96" s="394">
        <v>642</v>
      </c>
      <c r="G96" s="394">
        <v>880</v>
      </c>
      <c r="H96" s="394">
        <v>3334</v>
      </c>
      <c r="I96" s="394">
        <v>1681</v>
      </c>
      <c r="J96" s="394">
        <v>1653</v>
      </c>
    </row>
    <row r="97" spans="1:10" ht="12.9" customHeight="1">
      <c r="A97" s="373" t="s">
        <v>239</v>
      </c>
      <c r="B97" s="394">
        <v>4596</v>
      </c>
      <c r="C97" s="394">
        <v>2169</v>
      </c>
      <c r="D97" s="394">
        <v>2427</v>
      </c>
      <c r="E97" s="394">
        <v>1287</v>
      </c>
      <c r="F97" s="394">
        <v>538</v>
      </c>
      <c r="G97" s="394">
        <v>749</v>
      </c>
      <c r="H97" s="394">
        <v>3309</v>
      </c>
      <c r="I97" s="394">
        <v>1631</v>
      </c>
      <c r="J97" s="394">
        <v>1678</v>
      </c>
    </row>
    <row r="98" spans="1:10" ht="12.9" customHeight="1">
      <c r="A98" s="373" t="s">
        <v>240</v>
      </c>
      <c r="B98" s="394">
        <v>4634</v>
      </c>
      <c r="C98" s="394">
        <v>2200</v>
      </c>
      <c r="D98" s="394">
        <v>2434</v>
      </c>
      <c r="E98" s="394">
        <v>1349</v>
      </c>
      <c r="F98" s="394">
        <v>575</v>
      </c>
      <c r="G98" s="394">
        <v>774</v>
      </c>
      <c r="H98" s="394">
        <v>3285</v>
      </c>
      <c r="I98" s="394">
        <v>1625</v>
      </c>
      <c r="J98" s="394">
        <v>1660</v>
      </c>
    </row>
    <row r="99" spans="1:10" s="369" customFormat="1" ht="12.9" customHeight="1">
      <c r="A99" s="370" t="s">
        <v>95</v>
      </c>
      <c r="B99" s="391">
        <v>24206</v>
      </c>
      <c r="C99" s="391">
        <v>11592</v>
      </c>
      <c r="D99" s="391">
        <v>12614</v>
      </c>
      <c r="E99" s="391">
        <v>7088</v>
      </c>
      <c r="F99" s="391">
        <v>2991</v>
      </c>
      <c r="G99" s="391">
        <v>4097</v>
      </c>
      <c r="H99" s="391">
        <v>17118</v>
      </c>
      <c r="I99" s="391">
        <v>8601</v>
      </c>
      <c r="J99" s="391">
        <v>8517</v>
      </c>
    </row>
    <row r="100" spans="1:10" ht="10.95" customHeight="1">
      <c r="B100" s="394"/>
      <c r="C100" s="394"/>
      <c r="D100" s="394"/>
      <c r="E100" s="394"/>
      <c r="F100" s="394"/>
      <c r="G100" s="394"/>
      <c r="H100" s="394"/>
      <c r="I100" s="394"/>
      <c r="J100" s="394"/>
    </row>
    <row r="101" spans="1:10" ht="12.9" customHeight="1">
      <c r="A101" s="373" t="s">
        <v>241</v>
      </c>
      <c r="B101" s="394">
        <v>4754</v>
      </c>
      <c r="C101" s="394">
        <v>2238</v>
      </c>
      <c r="D101" s="394">
        <v>2516</v>
      </c>
      <c r="E101" s="394">
        <v>1392</v>
      </c>
      <c r="F101" s="394">
        <v>585</v>
      </c>
      <c r="G101" s="394">
        <v>807</v>
      </c>
      <c r="H101" s="394">
        <v>3362</v>
      </c>
      <c r="I101" s="394">
        <v>1653</v>
      </c>
      <c r="J101" s="394">
        <v>1709</v>
      </c>
    </row>
    <row r="102" spans="1:10" ht="12.9" customHeight="1">
      <c r="A102" s="373" t="s">
        <v>242</v>
      </c>
      <c r="B102" s="394">
        <v>4586</v>
      </c>
      <c r="C102" s="394">
        <v>2161</v>
      </c>
      <c r="D102" s="394">
        <v>2425</v>
      </c>
      <c r="E102" s="394">
        <v>1299</v>
      </c>
      <c r="F102" s="394">
        <v>593</v>
      </c>
      <c r="G102" s="394">
        <v>706</v>
      </c>
      <c r="H102" s="394">
        <v>3287</v>
      </c>
      <c r="I102" s="394">
        <v>1568</v>
      </c>
      <c r="J102" s="394">
        <v>1719</v>
      </c>
    </row>
    <row r="103" spans="1:10" ht="12.9" customHeight="1">
      <c r="A103" s="373" t="s">
        <v>243</v>
      </c>
      <c r="B103" s="394">
        <v>4845</v>
      </c>
      <c r="C103" s="394">
        <v>2286</v>
      </c>
      <c r="D103" s="394">
        <v>2559</v>
      </c>
      <c r="E103" s="394">
        <v>1448</v>
      </c>
      <c r="F103" s="394">
        <v>605</v>
      </c>
      <c r="G103" s="394">
        <v>843</v>
      </c>
      <c r="H103" s="394">
        <v>3397</v>
      </c>
      <c r="I103" s="394">
        <v>1681</v>
      </c>
      <c r="J103" s="394">
        <v>1716</v>
      </c>
    </row>
    <row r="104" spans="1:10" ht="12.9" customHeight="1">
      <c r="A104" s="373" t="s">
        <v>244</v>
      </c>
      <c r="B104" s="394">
        <v>4774</v>
      </c>
      <c r="C104" s="394">
        <v>2154</v>
      </c>
      <c r="D104" s="394">
        <v>2620</v>
      </c>
      <c r="E104" s="394">
        <v>1410</v>
      </c>
      <c r="F104" s="394">
        <v>558</v>
      </c>
      <c r="G104" s="394">
        <v>852</v>
      </c>
      <c r="H104" s="394">
        <v>3364</v>
      </c>
      <c r="I104" s="394">
        <v>1596</v>
      </c>
      <c r="J104" s="394">
        <v>1768</v>
      </c>
    </row>
    <row r="105" spans="1:10" ht="12.9" customHeight="1">
      <c r="A105" s="373" t="s">
        <v>245</v>
      </c>
      <c r="B105" s="394">
        <v>4824</v>
      </c>
      <c r="C105" s="394">
        <v>2172</v>
      </c>
      <c r="D105" s="394">
        <v>2652</v>
      </c>
      <c r="E105" s="394">
        <v>1406</v>
      </c>
      <c r="F105" s="394">
        <v>554</v>
      </c>
      <c r="G105" s="394">
        <v>852</v>
      </c>
      <c r="H105" s="394">
        <v>3418</v>
      </c>
      <c r="I105" s="394">
        <v>1618</v>
      </c>
      <c r="J105" s="394">
        <v>1800</v>
      </c>
    </row>
    <row r="106" spans="1:10" s="369" customFormat="1" ht="12.9" customHeight="1">
      <c r="A106" s="370" t="s">
        <v>246</v>
      </c>
      <c r="B106" s="391">
        <v>23783</v>
      </c>
      <c r="C106" s="391">
        <v>11011</v>
      </c>
      <c r="D106" s="391">
        <v>12772</v>
      </c>
      <c r="E106" s="391">
        <v>6955</v>
      </c>
      <c r="F106" s="391">
        <v>2895</v>
      </c>
      <c r="G106" s="391">
        <v>4060</v>
      </c>
      <c r="H106" s="391">
        <v>16828</v>
      </c>
      <c r="I106" s="391">
        <v>8116</v>
      </c>
      <c r="J106" s="391">
        <v>8712</v>
      </c>
    </row>
    <row r="107" spans="1:10" ht="10.95" customHeight="1">
      <c r="B107" s="394"/>
      <c r="C107" s="394"/>
      <c r="D107" s="394"/>
      <c r="E107" s="394"/>
      <c r="F107" s="394"/>
      <c r="G107" s="394"/>
      <c r="H107" s="394"/>
      <c r="I107" s="394"/>
      <c r="J107" s="394"/>
    </row>
    <row r="108" spans="1:10" ht="12.9" customHeight="1">
      <c r="A108" s="373" t="s">
        <v>247</v>
      </c>
      <c r="B108" s="394">
        <v>4847</v>
      </c>
      <c r="C108" s="394">
        <v>2251</v>
      </c>
      <c r="D108" s="394">
        <v>2596</v>
      </c>
      <c r="E108" s="394">
        <v>1546</v>
      </c>
      <c r="F108" s="394">
        <v>673</v>
      </c>
      <c r="G108" s="394">
        <v>873</v>
      </c>
      <c r="H108" s="394">
        <v>3301</v>
      </c>
      <c r="I108" s="394">
        <v>1578</v>
      </c>
      <c r="J108" s="394">
        <v>1723</v>
      </c>
    </row>
    <row r="109" spans="1:10" ht="12.9" customHeight="1">
      <c r="A109" s="373" t="s">
        <v>111</v>
      </c>
      <c r="B109" s="394">
        <v>4258</v>
      </c>
      <c r="C109" s="394">
        <v>1945</v>
      </c>
      <c r="D109" s="394">
        <v>2313</v>
      </c>
      <c r="E109" s="394">
        <v>1349</v>
      </c>
      <c r="F109" s="394">
        <v>577</v>
      </c>
      <c r="G109" s="394">
        <v>772</v>
      </c>
      <c r="H109" s="394">
        <v>2909</v>
      </c>
      <c r="I109" s="394">
        <v>1368</v>
      </c>
      <c r="J109" s="394">
        <v>1541</v>
      </c>
    </row>
    <row r="110" spans="1:10" ht="12.9" customHeight="1">
      <c r="A110" s="373" t="s">
        <v>248</v>
      </c>
      <c r="B110" s="394">
        <v>4141</v>
      </c>
      <c r="C110" s="394">
        <v>1878</v>
      </c>
      <c r="D110" s="394">
        <v>2263</v>
      </c>
      <c r="E110" s="394">
        <v>1341</v>
      </c>
      <c r="F110" s="394">
        <v>597</v>
      </c>
      <c r="G110" s="394">
        <v>744</v>
      </c>
      <c r="H110" s="394">
        <v>2800</v>
      </c>
      <c r="I110" s="394">
        <v>1281</v>
      </c>
      <c r="J110" s="394">
        <v>1519</v>
      </c>
    </row>
    <row r="111" spans="1:10" ht="12.9" customHeight="1">
      <c r="A111" s="373" t="s">
        <v>249</v>
      </c>
      <c r="B111" s="394">
        <v>3781</v>
      </c>
      <c r="C111" s="394">
        <v>1815</v>
      </c>
      <c r="D111" s="394">
        <v>1966</v>
      </c>
      <c r="E111" s="394">
        <v>1112</v>
      </c>
      <c r="F111" s="394">
        <v>511</v>
      </c>
      <c r="G111" s="394">
        <v>601</v>
      </c>
      <c r="H111" s="394">
        <v>2669</v>
      </c>
      <c r="I111" s="394">
        <v>1304</v>
      </c>
      <c r="J111" s="394">
        <v>1365</v>
      </c>
    </row>
    <row r="112" spans="1:10" ht="12.9" customHeight="1">
      <c r="A112" s="373" t="s">
        <v>250</v>
      </c>
      <c r="B112" s="394">
        <v>3183</v>
      </c>
      <c r="C112" s="394">
        <v>1348</v>
      </c>
      <c r="D112" s="394">
        <v>1835</v>
      </c>
      <c r="E112" s="394">
        <v>993</v>
      </c>
      <c r="F112" s="394">
        <v>376</v>
      </c>
      <c r="G112" s="394">
        <v>617</v>
      </c>
      <c r="H112" s="394">
        <v>2190</v>
      </c>
      <c r="I112" s="394">
        <v>972</v>
      </c>
      <c r="J112" s="394">
        <v>1218</v>
      </c>
    </row>
    <row r="113" spans="1:10" s="369" customFormat="1" ht="12.9" customHeight="1">
      <c r="A113" s="370" t="s">
        <v>98</v>
      </c>
      <c r="B113" s="391">
        <v>20210</v>
      </c>
      <c r="C113" s="391">
        <v>9237</v>
      </c>
      <c r="D113" s="391">
        <v>10973</v>
      </c>
      <c r="E113" s="391">
        <v>6341</v>
      </c>
      <c r="F113" s="391">
        <v>2734</v>
      </c>
      <c r="G113" s="391">
        <v>3607</v>
      </c>
      <c r="H113" s="391">
        <v>13869</v>
      </c>
      <c r="I113" s="391">
        <v>6503</v>
      </c>
      <c r="J113" s="391">
        <v>7366</v>
      </c>
    </row>
    <row r="114" spans="1:10" s="369" customFormat="1" ht="12.9" customHeight="1">
      <c r="A114" s="370"/>
      <c r="B114" s="391"/>
      <c r="C114" s="391"/>
      <c r="D114" s="391"/>
      <c r="E114" s="391"/>
      <c r="F114" s="391"/>
      <c r="G114" s="391"/>
      <c r="H114" s="391"/>
      <c r="I114" s="391"/>
      <c r="J114" s="391"/>
    </row>
    <row r="115" spans="1:10" s="369" customFormat="1" ht="12.9" customHeight="1">
      <c r="A115" s="370"/>
      <c r="B115" s="391"/>
      <c r="C115" s="391"/>
      <c r="D115" s="391"/>
      <c r="E115" s="391"/>
      <c r="F115" s="391"/>
      <c r="G115" s="391"/>
      <c r="H115" s="391"/>
      <c r="I115" s="391"/>
      <c r="J115" s="391"/>
    </row>
    <row r="116" spans="1:10" s="369" customFormat="1" ht="12.9" customHeight="1">
      <c r="A116" s="370"/>
      <c r="B116" s="391"/>
      <c r="C116" s="391"/>
      <c r="D116" s="391"/>
      <c r="E116" s="391"/>
      <c r="F116" s="391"/>
      <c r="G116" s="391"/>
      <c r="H116" s="391"/>
      <c r="I116" s="391"/>
      <c r="J116" s="391"/>
    </row>
    <row r="117" spans="1:10" ht="12" customHeight="1">
      <c r="B117" s="394"/>
      <c r="C117" s="394"/>
      <c r="D117" s="394"/>
      <c r="E117" s="394"/>
      <c r="F117" s="394"/>
      <c r="G117" s="394"/>
      <c r="H117" s="394"/>
      <c r="I117" s="394"/>
      <c r="J117" s="394"/>
    </row>
    <row r="118" spans="1:10" ht="12" customHeight="1">
      <c r="B118" s="394"/>
      <c r="C118" s="394"/>
      <c r="D118" s="394"/>
      <c r="E118" s="394"/>
      <c r="F118" s="394"/>
      <c r="G118" s="394"/>
      <c r="H118" s="394"/>
      <c r="I118" s="394"/>
      <c r="J118" s="394"/>
    </row>
    <row r="119" spans="1:10" ht="12" customHeight="1">
      <c r="B119" s="394"/>
      <c r="C119" s="394"/>
      <c r="D119" s="394"/>
      <c r="E119" s="394"/>
      <c r="F119" s="394"/>
      <c r="G119" s="394"/>
      <c r="H119" s="394"/>
      <c r="I119" s="394"/>
      <c r="J119" s="394"/>
    </row>
    <row r="120" spans="1:10" ht="12" customHeight="1">
      <c r="B120" s="394"/>
      <c r="C120" s="394"/>
      <c r="D120" s="394"/>
      <c r="E120" s="394"/>
      <c r="F120" s="394"/>
      <c r="G120" s="394"/>
      <c r="H120" s="394"/>
      <c r="I120" s="394"/>
      <c r="J120" s="394"/>
    </row>
    <row r="121" spans="1:10" ht="12" customHeight="1">
      <c r="B121" s="394"/>
      <c r="C121" s="394"/>
      <c r="D121" s="394"/>
      <c r="E121" s="394"/>
      <c r="F121" s="394"/>
      <c r="G121" s="394"/>
      <c r="H121" s="394"/>
      <c r="I121" s="394"/>
      <c r="J121" s="394"/>
    </row>
    <row r="122" spans="1:10" ht="12" customHeight="1">
      <c r="B122" s="394"/>
      <c r="C122" s="394"/>
      <c r="D122" s="394"/>
      <c r="E122" s="394"/>
      <c r="F122" s="394"/>
      <c r="G122" s="394"/>
      <c r="H122" s="394"/>
      <c r="I122" s="394"/>
      <c r="J122" s="394"/>
    </row>
    <row r="123" spans="1:10" ht="12" customHeight="1">
      <c r="B123" s="394"/>
      <c r="C123" s="394"/>
      <c r="D123" s="394"/>
      <c r="E123" s="394"/>
      <c r="F123" s="394"/>
      <c r="G123" s="394"/>
      <c r="H123" s="394"/>
      <c r="I123" s="394"/>
      <c r="J123" s="394"/>
    </row>
    <row r="124" spans="1:10" ht="12" customHeight="1">
      <c r="B124" s="394"/>
      <c r="C124" s="394"/>
      <c r="D124" s="394"/>
      <c r="E124" s="394"/>
      <c r="F124" s="394"/>
      <c r="G124" s="394"/>
      <c r="H124" s="394"/>
      <c r="I124" s="394"/>
      <c r="J124" s="394"/>
    </row>
    <row r="125" spans="1:10" ht="12" customHeight="1">
      <c r="B125" s="394"/>
      <c r="C125" s="394"/>
      <c r="D125" s="394"/>
      <c r="E125" s="394"/>
      <c r="F125" s="394"/>
      <c r="G125" s="394"/>
      <c r="H125" s="394"/>
      <c r="I125" s="394"/>
      <c r="J125" s="394"/>
    </row>
    <row r="126" spans="1:10" ht="12.9" customHeight="1">
      <c r="A126" s="373" t="s">
        <v>251</v>
      </c>
      <c r="B126" s="394">
        <v>3111</v>
      </c>
      <c r="C126" s="394">
        <v>1390</v>
      </c>
      <c r="D126" s="394">
        <v>1721</v>
      </c>
      <c r="E126" s="394">
        <v>933</v>
      </c>
      <c r="F126" s="394">
        <v>427</v>
      </c>
      <c r="G126" s="394">
        <v>506</v>
      </c>
      <c r="H126" s="394">
        <v>2178</v>
      </c>
      <c r="I126" s="394">
        <v>963</v>
      </c>
      <c r="J126" s="394">
        <v>1215</v>
      </c>
    </row>
    <row r="127" spans="1:10" ht="12.9" customHeight="1">
      <c r="A127" s="373" t="s">
        <v>252</v>
      </c>
      <c r="B127" s="394">
        <v>2772</v>
      </c>
      <c r="C127" s="394">
        <v>1187</v>
      </c>
      <c r="D127" s="394">
        <v>1585</v>
      </c>
      <c r="E127" s="394">
        <v>854</v>
      </c>
      <c r="F127" s="394">
        <v>362</v>
      </c>
      <c r="G127" s="394">
        <v>492</v>
      </c>
      <c r="H127" s="394">
        <v>1918</v>
      </c>
      <c r="I127" s="394">
        <v>825</v>
      </c>
      <c r="J127" s="394">
        <v>1093</v>
      </c>
    </row>
    <row r="128" spans="1:10" ht="12.9" customHeight="1">
      <c r="A128" s="373" t="s">
        <v>253</v>
      </c>
      <c r="B128" s="394">
        <v>2522</v>
      </c>
      <c r="C128" s="394">
        <v>1071</v>
      </c>
      <c r="D128" s="394">
        <v>1451</v>
      </c>
      <c r="E128" s="394">
        <v>808</v>
      </c>
      <c r="F128" s="394">
        <v>341</v>
      </c>
      <c r="G128" s="394">
        <v>467</v>
      </c>
      <c r="H128" s="394">
        <v>1714</v>
      </c>
      <c r="I128" s="394">
        <v>730</v>
      </c>
      <c r="J128" s="394">
        <v>984</v>
      </c>
    </row>
    <row r="129" spans="1:10" ht="12.9" customHeight="1">
      <c r="A129" s="373" t="s">
        <v>109</v>
      </c>
      <c r="B129" s="394">
        <v>2337</v>
      </c>
      <c r="C129" s="394">
        <v>980</v>
      </c>
      <c r="D129" s="394">
        <v>1357</v>
      </c>
      <c r="E129" s="394">
        <v>691</v>
      </c>
      <c r="F129" s="394">
        <v>271</v>
      </c>
      <c r="G129" s="394">
        <v>420</v>
      </c>
      <c r="H129" s="394">
        <v>1646</v>
      </c>
      <c r="I129" s="394">
        <v>709</v>
      </c>
      <c r="J129" s="394">
        <v>937</v>
      </c>
    </row>
    <row r="130" spans="1:10" ht="12.9" customHeight="1">
      <c r="A130" s="373" t="s">
        <v>113</v>
      </c>
      <c r="B130" s="394">
        <v>2095</v>
      </c>
      <c r="C130" s="394">
        <v>821</v>
      </c>
      <c r="D130" s="394">
        <v>1274</v>
      </c>
      <c r="E130" s="394">
        <v>617</v>
      </c>
      <c r="F130" s="394">
        <v>214</v>
      </c>
      <c r="G130" s="394">
        <v>403</v>
      </c>
      <c r="H130" s="394">
        <v>1478</v>
      </c>
      <c r="I130" s="394">
        <v>607</v>
      </c>
      <c r="J130" s="394">
        <v>871</v>
      </c>
    </row>
    <row r="131" spans="1:10" s="369" customFormat="1" ht="12.9" customHeight="1">
      <c r="A131" s="370" t="s">
        <v>254</v>
      </c>
      <c r="B131" s="391">
        <v>12837</v>
      </c>
      <c r="C131" s="391">
        <v>5449</v>
      </c>
      <c r="D131" s="391">
        <v>7388</v>
      </c>
      <c r="E131" s="391">
        <v>3903</v>
      </c>
      <c r="F131" s="391">
        <v>1615</v>
      </c>
      <c r="G131" s="391">
        <v>2288</v>
      </c>
      <c r="H131" s="391">
        <v>8934</v>
      </c>
      <c r="I131" s="391">
        <v>3834</v>
      </c>
      <c r="J131" s="391">
        <v>5100</v>
      </c>
    </row>
    <row r="132" spans="1:10" ht="11.1" customHeight="1">
      <c r="B132" s="394"/>
      <c r="C132" s="394"/>
      <c r="D132" s="394"/>
      <c r="E132" s="394"/>
      <c r="F132" s="394"/>
      <c r="G132" s="394"/>
      <c r="H132" s="394"/>
      <c r="I132" s="394"/>
      <c r="J132" s="394"/>
    </row>
    <row r="133" spans="1:10" ht="12.9" customHeight="1">
      <c r="A133" s="373" t="s">
        <v>101</v>
      </c>
      <c r="B133" s="394">
        <v>2071</v>
      </c>
      <c r="C133" s="394">
        <v>813</v>
      </c>
      <c r="D133" s="394">
        <v>1258</v>
      </c>
      <c r="E133" s="394">
        <v>644</v>
      </c>
      <c r="F133" s="394">
        <v>233</v>
      </c>
      <c r="G133" s="394">
        <v>411</v>
      </c>
      <c r="H133" s="394">
        <v>1427</v>
      </c>
      <c r="I133" s="394">
        <v>580</v>
      </c>
      <c r="J133" s="394">
        <v>847</v>
      </c>
    </row>
    <row r="134" spans="1:10" ht="12.9" customHeight="1">
      <c r="A134" s="373" t="s">
        <v>255</v>
      </c>
      <c r="B134" s="394">
        <v>1829</v>
      </c>
      <c r="C134" s="394">
        <v>744</v>
      </c>
      <c r="D134" s="394">
        <v>1085</v>
      </c>
      <c r="E134" s="394">
        <v>562</v>
      </c>
      <c r="F134" s="394">
        <v>214</v>
      </c>
      <c r="G134" s="394">
        <v>348</v>
      </c>
      <c r="H134" s="394">
        <v>1267</v>
      </c>
      <c r="I134" s="394">
        <v>530</v>
      </c>
      <c r="J134" s="394">
        <v>737</v>
      </c>
    </row>
    <row r="135" spans="1:10" ht="12.9" customHeight="1">
      <c r="A135" s="373" t="s">
        <v>256</v>
      </c>
      <c r="B135" s="394">
        <v>1544</v>
      </c>
      <c r="C135" s="394">
        <v>578</v>
      </c>
      <c r="D135" s="394">
        <v>966</v>
      </c>
      <c r="E135" s="394">
        <v>479</v>
      </c>
      <c r="F135" s="394">
        <v>170</v>
      </c>
      <c r="G135" s="394">
        <v>309</v>
      </c>
      <c r="H135" s="394">
        <v>1065</v>
      </c>
      <c r="I135" s="394">
        <v>408</v>
      </c>
      <c r="J135" s="394">
        <v>657</v>
      </c>
    </row>
    <row r="136" spans="1:10" ht="12.9" customHeight="1">
      <c r="A136" s="373" t="s">
        <v>114</v>
      </c>
      <c r="B136" s="394">
        <v>1217</v>
      </c>
      <c r="C136" s="394">
        <v>497</v>
      </c>
      <c r="D136" s="394">
        <v>720</v>
      </c>
      <c r="E136" s="394">
        <v>372</v>
      </c>
      <c r="F136" s="394">
        <v>121</v>
      </c>
      <c r="G136" s="394">
        <v>251</v>
      </c>
      <c r="H136" s="394">
        <v>845</v>
      </c>
      <c r="I136" s="394">
        <v>376</v>
      </c>
      <c r="J136" s="394">
        <v>469</v>
      </c>
    </row>
    <row r="137" spans="1:10" ht="12.9" customHeight="1">
      <c r="A137" s="373" t="s">
        <v>116</v>
      </c>
      <c r="B137" s="394">
        <v>1360</v>
      </c>
      <c r="C137" s="394">
        <v>561</v>
      </c>
      <c r="D137" s="394">
        <v>799</v>
      </c>
      <c r="E137" s="394">
        <v>407</v>
      </c>
      <c r="F137" s="394">
        <v>126</v>
      </c>
      <c r="G137" s="394">
        <v>281</v>
      </c>
      <c r="H137" s="394">
        <v>953</v>
      </c>
      <c r="I137" s="394">
        <v>435</v>
      </c>
      <c r="J137" s="394">
        <v>518</v>
      </c>
    </row>
    <row r="138" spans="1:10" s="369" customFormat="1" ht="12.9" customHeight="1">
      <c r="A138" s="370" t="s">
        <v>257</v>
      </c>
      <c r="B138" s="391">
        <v>8021</v>
      </c>
      <c r="C138" s="391">
        <v>3193</v>
      </c>
      <c r="D138" s="391">
        <v>4828</v>
      </c>
      <c r="E138" s="391">
        <v>2464</v>
      </c>
      <c r="F138" s="391">
        <v>864</v>
      </c>
      <c r="G138" s="391">
        <v>1600</v>
      </c>
      <c r="H138" s="391">
        <v>5557</v>
      </c>
      <c r="I138" s="391">
        <v>2329</v>
      </c>
      <c r="J138" s="391">
        <v>3228</v>
      </c>
    </row>
    <row r="139" spans="1:10" ht="10.199999999999999" customHeight="1">
      <c r="B139" s="394"/>
      <c r="C139" s="394"/>
      <c r="D139" s="394"/>
      <c r="E139" s="394"/>
      <c r="F139" s="394"/>
      <c r="G139" s="394"/>
      <c r="H139" s="394"/>
      <c r="I139" s="394"/>
      <c r="J139" s="394"/>
    </row>
    <row r="140" spans="1:10" ht="12.9" customHeight="1">
      <c r="A140" s="373" t="s">
        <v>258</v>
      </c>
      <c r="B140" s="394">
        <v>630</v>
      </c>
      <c r="C140" s="394">
        <v>197</v>
      </c>
      <c r="D140" s="394">
        <v>433</v>
      </c>
      <c r="E140" s="394">
        <v>192</v>
      </c>
      <c r="F140" s="394">
        <v>65</v>
      </c>
      <c r="G140" s="394">
        <v>127</v>
      </c>
      <c r="H140" s="394">
        <v>438</v>
      </c>
      <c r="I140" s="394">
        <v>132</v>
      </c>
      <c r="J140" s="394">
        <v>306</v>
      </c>
    </row>
    <row r="141" spans="1:10" ht="12.9" customHeight="1">
      <c r="A141" s="373" t="s">
        <v>259</v>
      </c>
      <c r="B141" s="394">
        <v>421</v>
      </c>
      <c r="C141" s="394">
        <v>129</v>
      </c>
      <c r="D141" s="394">
        <v>292</v>
      </c>
      <c r="E141" s="394">
        <v>137</v>
      </c>
      <c r="F141" s="394">
        <v>33</v>
      </c>
      <c r="G141" s="394">
        <v>104</v>
      </c>
      <c r="H141" s="394">
        <v>284</v>
      </c>
      <c r="I141" s="394">
        <v>96</v>
      </c>
      <c r="J141" s="394">
        <v>188</v>
      </c>
    </row>
    <row r="142" spans="1:10" ht="12.9" customHeight="1">
      <c r="A142" s="373" t="s">
        <v>260</v>
      </c>
      <c r="B142" s="394">
        <v>403</v>
      </c>
      <c r="C142" s="394">
        <v>122</v>
      </c>
      <c r="D142" s="394">
        <v>281</v>
      </c>
      <c r="E142" s="394">
        <v>105</v>
      </c>
      <c r="F142" s="394">
        <v>31</v>
      </c>
      <c r="G142" s="394">
        <v>74</v>
      </c>
      <c r="H142" s="394">
        <v>298</v>
      </c>
      <c r="I142" s="394">
        <v>91</v>
      </c>
      <c r="J142" s="394">
        <v>207</v>
      </c>
    </row>
    <row r="143" spans="1:10" ht="12.9" customHeight="1">
      <c r="A143" s="373" t="s">
        <v>261</v>
      </c>
      <c r="B143" s="394">
        <v>697</v>
      </c>
      <c r="C143" s="394">
        <v>237</v>
      </c>
      <c r="D143" s="394">
        <v>460</v>
      </c>
      <c r="E143" s="394">
        <v>181</v>
      </c>
      <c r="F143" s="394">
        <v>55</v>
      </c>
      <c r="G143" s="394">
        <v>126</v>
      </c>
      <c r="H143" s="394">
        <v>516</v>
      </c>
      <c r="I143" s="394">
        <v>182</v>
      </c>
      <c r="J143" s="394">
        <v>334</v>
      </c>
    </row>
    <row r="144" spans="1:10" ht="12.9" customHeight="1">
      <c r="A144" s="373" t="s">
        <v>262</v>
      </c>
      <c r="B144" s="394">
        <v>894</v>
      </c>
      <c r="C144" s="394">
        <v>281</v>
      </c>
      <c r="D144" s="394">
        <v>613</v>
      </c>
      <c r="E144" s="394">
        <v>216</v>
      </c>
      <c r="F144" s="394">
        <v>71</v>
      </c>
      <c r="G144" s="394">
        <v>145</v>
      </c>
      <c r="H144" s="394">
        <v>678</v>
      </c>
      <c r="I144" s="394">
        <v>210</v>
      </c>
      <c r="J144" s="394">
        <v>468</v>
      </c>
    </row>
    <row r="145" spans="1:10" s="369" customFormat="1" ht="12.9" customHeight="1">
      <c r="A145" s="370" t="s">
        <v>263</v>
      </c>
      <c r="B145" s="391">
        <v>3045</v>
      </c>
      <c r="C145" s="391">
        <v>966</v>
      </c>
      <c r="D145" s="391">
        <v>2079</v>
      </c>
      <c r="E145" s="391">
        <v>831</v>
      </c>
      <c r="F145" s="391">
        <v>255</v>
      </c>
      <c r="G145" s="391">
        <v>576</v>
      </c>
      <c r="H145" s="391">
        <v>2214</v>
      </c>
      <c r="I145" s="391">
        <v>711</v>
      </c>
      <c r="J145" s="391">
        <v>1503</v>
      </c>
    </row>
    <row r="146" spans="1:10" ht="11.4" customHeight="1">
      <c r="B146" s="394"/>
      <c r="C146" s="394"/>
      <c r="D146" s="394"/>
      <c r="E146" s="394"/>
      <c r="F146" s="394"/>
      <c r="G146" s="394"/>
      <c r="H146" s="394"/>
      <c r="I146" s="394"/>
      <c r="J146" s="394"/>
    </row>
    <row r="147" spans="1:10" ht="12.9" customHeight="1">
      <c r="A147" s="373" t="s">
        <v>264</v>
      </c>
      <c r="B147" s="394">
        <v>789</v>
      </c>
      <c r="C147" s="394">
        <v>266</v>
      </c>
      <c r="D147" s="394">
        <v>523</v>
      </c>
      <c r="E147" s="394">
        <v>229</v>
      </c>
      <c r="F147" s="394">
        <v>57</v>
      </c>
      <c r="G147" s="394">
        <v>172</v>
      </c>
      <c r="H147" s="394">
        <v>560</v>
      </c>
      <c r="I147" s="394">
        <v>209</v>
      </c>
      <c r="J147" s="394">
        <v>351</v>
      </c>
    </row>
    <row r="148" spans="1:10" ht="12.9" customHeight="1">
      <c r="A148" s="373" t="s">
        <v>265</v>
      </c>
      <c r="B148" s="394">
        <v>845</v>
      </c>
      <c r="C148" s="394">
        <v>276</v>
      </c>
      <c r="D148" s="394">
        <v>569</v>
      </c>
      <c r="E148" s="394">
        <v>217</v>
      </c>
      <c r="F148" s="394">
        <v>68</v>
      </c>
      <c r="G148" s="394">
        <v>149</v>
      </c>
      <c r="H148" s="394">
        <v>628</v>
      </c>
      <c r="I148" s="394">
        <v>208</v>
      </c>
      <c r="J148" s="394">
        <v>420</v>
      </c>
    </row>
    <row r="149" spans="1:10" ht="12.9" customHeight="1">
      <c r="A149" s="373" t="s">
        <v>266</v>
      </c>
      <c r="B149" s="394">
        <v>735</v>
      </c>
      <c r="C149" s="394">
        <v>235</v>
      </c>
      <c r="D149" s="394">
        <v>500</v>
      </c>
      <c r="E149" s="394">
        <v>169</v>
      </c>
      <c r="F149" s="394">
        <v>45</v>
      </c>
      <c r="G149" s="394">
        <v>124</v>
      </c>
      <c r="H149" s="394">
        <v>566</v>
      </c>
      <c r="I149" s="394">
        <v>190</v>
      </c>
      <c r="J149" s="394">
        <v>376</v>
      </c>
    </row>
    <row r="150" spans="1:10" ht="12.9" customHeight="1">
      <c r="A150" s="373" t="s">
        <v>267</v>
      </c>
      <c r="B150" s="394">
        <v>688</v>
      </c>
      <c r="C150" s="394">
        <v>192</v>
      </c>
      <c r="D150" s="394">
        <v>496</v>
      </c>
      <c r="E150" s="394">
        <v>181</v>
      </c>
      <c r="F150" s="394">
        <v>50</v>
      </c>
      <c r="G150" s="394">
        <v>131</v>
      </c>
      <c r="H150" s="394">
        <v>507</v>
      </c>
      <c r="I150" s="394">
        <v>142</v>
      </c>
      <c r="J150" s="394">
        <v>365</v>
      </c>
    </row>
    <row r="151" spans="1:10" ht="12.9" customHeight="1">
      <c r="A151" s="373" t="s">
        <v>268</v>
      </c>
      <c r="B151" s="394">
        <v>620</v>
      </c>
      <c r="C151" s="394">
        <v>159</v>
      </c>
      <c r="D151" s="394">
        <v>461</v>
      </c>
      <c r="E151" s="394">
        <v>163</v>
      </c>
      <c r="F151" s="394">
        <v>42</v>
      </c>
      <c r="G151" s="394">
        <v>121</v>
      </c>
      <c r="H151" s="394">
        <v>457</v>
      </c>
      <c r="I151" s="394">
        <v>117</v>
      </c>
      <c r="J151" s="394">
        <v>340</v>
      </c>
    </row>
    <row r="152" spans="1:10" s="369" customFormat="1" ht="12.9" customHeight="1">
      <c r="A152" s="370" t="s">
        <v>269</v>
      </c>
      <c r="B152" s="391">
        <v>3677</v>
      </c>
      <c r="C152" s="391">
        <v>1128</v>
      </c>
      <c r="D152" s="391">
        <v>2549</v>
      </c>
      <c r="E152" s="391">
        <v>959</v>
      </c>
      <c r="F152" s="391">
        <v>262</v>
      </c>
      <c r="G152" s="391">
        <v>697</v>
      </c>
      <c r="H152" s="391">
        <v>2718</v>
      </c>
      <c r="I152" s="391">
        <v>866</v>
      </c>
      <c r="J152" s="391">
        <v>1852</v>
      </c>
    </row>
    <row r="153" spans="1:10" ht="10.95" customHeight="1">
      <c r="B153" s="394"/>
      <c r="C153" s="394"/>
      <c r="D153" s="394"/>
      <c r="E153" s="394"/>
      <c r="F153" s="394"/>
      <c r="G153" s="394"/>
      <c r="H153" s="394"/>
      <c r="I153" s="394"/>
      <c r="J153" s="394"/>
    </row>
    <row r="154" spans="1:10" ht="12.9" customHeight="1">
      <c r="A154" s="373" t="s">
        <v>270</v>
      </c>
      <c r="B154" s="394">
        <v>450</v>
      </c>
      <c r="C154" s="394">
        <v>132</v>
      </c>
      <c r="D154" s="394">
        <v>318</v>
      </c>
      <c r="E154" s="394">
        <v>109</v>
      </c>
      <c r="F154" s="394">
        <v>36</v>
      </c>
      <c r="G154" s="394">
        <v>73</v>
      </c>
      <c r="H154" s="394">
        <v>341</v>
      </c>
      <c r="I154" s="394">
        <v>96</v>
      </c>
      <c r="J154" s="394">
        <v>245</v>
      </c>
    </row>
    <row r="155" spans="1:10" ht="12.9" customHeight="1">
      <c r="A155" s="373" t="s">
        <v>271</v>
      </c>
      <c r="B155" s="394">
        <v>245</v>
      </c>
      <c r="C155" s="394">
        <v>58</v>
      </c>
      <c r="D155" s="394">
        <v>187</v>
      </c>
      <c r="E155" s="394">
        <v>45</v>
      </c>
      <c r="F155" s="394">
        <v>20</v>
      </c>
      <c r="G155" s="394">
        <v>25</v>
      </c>
      <c r="H155" s="394">
        <v>200</v>
      </c>
      <c r="I155" s="394">
        <v>38</v>
      </c>
      <c r="J155" s="394">
        <v>162</v>
      </c>
    </row>
    <row r="156" spans="1:10" ht="12.9" customHeight="1">
      <c r="A156" s="373" t="s">
        <v>272</v>
      </c>
      <c r="B156" s="394">
        <v>243</v>
      </c>
      <c r="C156" s="394">
        <v>52</v>
      </c>
      <c r="D156" s="394">
        <v>191</v>
      </c>
      <c r="E156" s="394">
        <v>54</v>
      </c>
      <c r="F156" s="394">
        <v>6</v>
      </c>
      <c r="G156" s="394">
        <v>48</v>
      </c>
      <c r="H156" s="394">
        <v>189</v>
      </c>
      <c r="I156" s="394">
        <v>46</v>
      </c>
      <c r="J156" s="394">
        <v>143</v>
      </c>
    </row>
    <row r="157" spans="1:10" ht="12.9" customHeight="1">
      <c r="A157" s="373" t="s">
        <v>273</v>
      </c>
      <c r="B157" s="394">
        <v>291</v>
      </c>
      <c r="C157" s="394">
        <v>72</v>
      </c>
      <c r="D157" s="394">
        <v>219</v>
      </c>
      <c r="E157" s="394">
        <v>87</v>
      </c>
      <c r="F157" s="394">
        <v>25</v>
      </c>
      <c r="G157" s="394">
        <v>62</v>
      </c>
      <c r="H157" s="394">
        <v>204</v>
      </c>
      <c r="I157" s="394">
        <v>47</v>
      </c>
      <c r="J157" s="394">
        <v>157</v>
      </c>
    </row>
    <row r="158" spans="1:10" ht="12.9" customHeight="1">
      <c r="A158" s="373" t="s">
        <v>274</v>
      </c>
      <c r="B158" s="394">
        <v>288</v>
      </c>
      <c r="C158" s="394">
        <v>95</v>
      </c>
      <c r="D158" s="394">
        <v>193</v>
      </c>
      <c r="E158" s="394">
        <v>46</v>
      </c>
      <c r="F158" s="394">
        <v>10</v>
      </c>
      <c r="G158" s="394">
        <v>36</v>
      </c>
      <c r="H158" s="394">
        <v>242</v>
      </c>
      <c r="I158" s="394">
        <v>85</v>
      </c>
      <c r="J158" s="394">
        <v>157</v>
      </c>
    </row>
    <row r="159" spans="1:10" s="369" customFormat="1" ht="12.9" customHeight="1">
      <c r="A159" s="370" t="s">
        <v>275</v>
      </c>
      <c r="B159" s="391">
        <v>1517</v>
      </c>
      <c r="C159" s="391">
        <v>409</v>
      </c>
      <c r="D159" s="391">
        <v>1108</v>
      </c>
      <c r="E159" s="391">
        <v>341</v>
      </c>
      <c r="F159" s="391">
        <v>97</v>
      </c>
      <c r="G159" s="391">
        <v>244</v>
      </c>
      <c r="H159" s="391">
        <v>1176</v>
      </c>
      <c r="I159" s="391">
        <v>312</v>
      </c>
      <c r="J159" s="391">
        <v>864</v>
      </c>
    </row>
    <row r="160" spans="1:10" ht="11.1" customHeight="1">
      <c r="B160" s="394"/>
      <c r="C160" s="394"/>
      <c r="D160" s="394"/>
      <c r="E160" s="394"/>
      <c r="F160" s="394"/>
      <c r="G160" s="394"/>
      <c r="H160" s="394"/>
      <c r="I160" s="394"/>
      <c r="J160" s="394"/>
    </row>
    <row r="161" spans="1:10" ht="12.9" customHeight="1">
      <c r="A161" s="373" t="s">
        <v>276</v>
      </c>
      <c r="B161" s="394">
        <v>51</v>
      </c>
      <c r="C161" s="394">
        <v>21</v>
      </c>
      <c r="D161" s="394">
        <v>30</v>
      </c>
      <c r="E161" s="394">
        <v>25</v>
      </c>
      <c r="F161" s="394">
        <v>9</v>
      </c>
      <c r="G161" s="394">
        <v>16</v>
      </c>
      <c r="H161" s="394">
        <v>26</v>
      </c>
      <c r="I161" s="394">
        <v>12</v>
      </c>
      <c r="J161" s="394">
        <v>14</v>
      </c>
    </row>
    <row r="162" spans="1:10" ht="12.9" customHeight="1">
      <c r="A162" s="373" t="s">
        <v>277</v>
      </c>
      <c r="B162" s="394">
        <v>266</v>
      </c>
      <c r="C162" s="394">
        <v>61</v>
      </c>
      <c r="D162" s="394">
        <v>205</v>
      </c>
      <c r="E162" s="394">
        <v>39</v>
      </c>
      <c r="F162" s="394">
        <v>1</v>
      </c>
      <c r="G162" s="394">
        <v>38</v>
      </c>
      <c r="H162" s="394">
        <v>227</v>
      </c>
      <c r="I162" s="394">
        <v>60</v>
      </c>
      <c r="J162" s="394">
        <v>167</v>
      </c>
    </row>
    <row r="163" spans="1:10" ht="12.9" customHeight="1">
      <c r="A163" s="373" t="s">
        <v>278</v>
      </c>
      <c r="B163" s="394">
        <v>110</v>
      </c>
      <c r="C163" s="394">
        <v>25</v>
      </c>
      <c r="D163" s="394">
        <v>85</v>
      </c>
      <c r="E163" s="394">
        <v>19</v>
      </c>
      <c r="F163" s="394">
        <v>3</v>
      </c>
      <c r="G163" s="394">
        <v>16</v>
      </c>
      <c r="H163" s="394">
        <v>91</v>
      </c>
      <c r="I163" s="394">
        <v>22</v>
      </c>
      <c r="J163" s="394">
        <v>69</v>
      </c>
    </row>
    <row r="164" spans="1:10" ht="12.9" customHeight="1">
      <c r="A164" s="373" t="s">
        <v>279</v>
      </c>
      <c r="B164" s="394">
        <v>136</v>
      </c>
      <c r="C164" s="394">
        <v>54</v>
      </c>
      <c r="D164" s="394">
        <v>82</v>
      </c>
      <c r="E164" s="394">
        <v>24</v>
      </c>
      <c r="F164" s="394">
        <v>1</v>
      </c>
      <c r="G164" s="394">
        <v>23</v>
      </c>
      <c r="H164" s="394">
        <v>112</v>
      </c>
      <c r="I164" s="394">
        <v>53</v>
      </c>
      <c r="J164" s="394">
        <v>59</v>
      </c>
    </row>
    <row r="165" spans="1:10" ht="12.9" customHeight="1">
      <c r="A165" s="373" t="s">
        <v>280</v>
      </c>
      <c r="B165" s="394">
        <v>63</v>
      </c>
      <c r="C165" s="394">
        <v>32</v>
      </c>
      <c r="D165" s="394">
        <v>31</v>
      </c>
      <c r="E165" s="394">
        <v>21</v>
      </c>
      <c r="F165" s="394">
        <v>12</v>
      </c>
      <c r="G165" s="394">
        <v>9</v>
      </c>
      <c r="H165" s="394">
        <v>42</v>
      </c>
      <c r="I165" s="394">
        <v>20</v>
      </c>
      <c r="J165" s="394">
        <v>22</v>
      </c>
    </row>
    <row r="166" spans="1:10" s="369" customFormat="1" ht="12.9" customHeight="1">
      <c r="A166" s="370" t="s">
        <v>281</v>
      </c>
      <c r="B166" s="391">
        <v>626</v>
      </c>
      <c r="C166" s="391">
        <v>193</v>
      </c>
      <c r="D166" s="391">
        <v>433</v>
      </c>
      <c r="E166" s="391">
        <v>128</v>
      </c>
      <c r="F166" s="391">
        <v>26</v>
      </c>
      <c r="G166" s="391">
        <v>102</v>
      </c>
      <c r="H166" s="391">
        <v>498</v>
      </c>
      <c r="I166" s="391">
        <v>167</v>
      </c>
      <c r="J166" s="391">
        <v>331</v>
      </c>
    </row>
    <row r="167" spans="1:10" ht="11.1" customHeight="1">
      <c r="B167" s="394"/>
      <c r="C167" s="394"/>
      <c r="D167" s="394"/>
      <c r="E167" s="394"/>
      <c r="F167" s="394"/>
      <c r="G167" s="394"/>
      <c r="H167" s="394"/>
      <c r="I167" s="394"/>
      <c r="J167" s="394"/>
    </row>
    <row r="168" spans="1:10" ht="12.9" customHeight="1">
      <c r="A168" s="373" t="s">
        <v>282</v>
      </c>
      <c r="B168" s="394">
        <v>53</v>
      </c>
      <c r="C168" s="394">
        <v>8</v>
      </c>
      <c r="D168" s="394">
        <v>45</v>
      </c>
      <c r="E168" s="394">
        <v>20</v>
      </c>
      <c r="F168" s="394">
        <v>8</v>
      </c>
      <c r="G168" s="394">
        <v>12</v>
      </c>
      <c r="H168" s="394">
        <v>33</v>
      </c>
      <c r="I168" s="394" t="s">
        <v>15</v>
      </c>
      <c r="J168" s="394">
        <v>33</v>
      </c>
    </row>
    <row r="169" spans="1:10" ht="12.9" customHeight="1">
      <c r="A169" s="373" t="s">
        <v>283</v>
      </c>
      <c r="B169" s="394">
        <v>52</v>
      </c>
      <c r="C169" s="394">
        <v>24</v>
      </c>
      <c r="D169" s="394">
        <v>28</v>
      </c>
      <c r="E169" s="394">
        <v>12</v>
      </c>
      <c r="F169" s="394">
        <v>6</v>
      </c>
      <c r="G169" s="394">
        <v>6</v>
      </c>
      <c r="H169" s="394">
        <v>40</v>
      </c>
      <c r="I169" s="394">
        <v>18</v>
      </c>
      <c r="J169" s="394">
        <v>22</v>
      </c>
    </row>
    <row r="170" spans="1:10" ht="12.9" customHeight="1">
      <c r="A170" s="373" t="s">
        <v>284</v>
      </c>
      <c r="B170" s="394">
        <v>47</v>
      </c>
      <c r="C170" s="394">
        <v>29</v>
      </c>
      <c r="D170" s="394">
        <v>18</v>
      </c>
      <c r="E170" s="394">
        <v>11</v>
      </c>
      <c r="F170" s="394">
        <v>4</v>
      </c>
      <c r="G170" s="394">
        <v>7</v>
      </c>
      <c r="H170" s="394">
        <v>36</v>
      </c>
      <c r="I170" s="394">
        <v>25</v>
      </c>
      <c r="J170" s="394">
        <v>11</v>
      </c>
    </row>
    <row r="171" spans="1:10" ht="12.9" customHeight="1">
      <c r="A171" s="373" t="s">
        <v>285</v>
      </c>
      <c r="B171" s="394">
        <v>33</v>
      </c>
      <c r="C171" s="394">
        <v>12</v>
      </c>
      <c r="D171" s="394">
        <v>21</v>
      </c>
      <c r="E171" s="394">
        <v>6</v>
      </c>
      <c r="F171" s="394">
        <v>3</v>
      </c>
      <c r="G171" s="394">
        <v>3</v>
      </c>
      <c r="H171" s="394">
        <v>27</v>
      </c>
      <c r="I171" s="394">
        <v>9</v>
      </c>
      <c r="J171" s="394">
        <v>18</v>
      </c>
    </row>
    <row r="172" spans="1:10" ht="12.9" customHeight="1">
      <c r="A172" s="373" t="s">
        <v>286</v>
      </c>
      <c r="B172" s="394">
        <v>27</v>
      </c>
      <c r="C172" s="394">
        <v>10</v>
      </c>
      <c r="D172" s="394">
        <v>17</v>
      </c>
      <c r="E172" s="394">
        <v>5</v>
      </c>
      <c r="F172" s="394">
        <v>1</v>
      </c>
      <c r="G172" s="394">
        <v>4</v>
      </c>
      <c r="H172" s="394">
        <v>22</v>
      </c>
      <c r="I172" s="394">
        <v>9</v>
      </c>
      <c r="J172" s="394">
        <v>13</v>
      </c>
    </row>
    <row r="173" spans="1:10" s="369" customFormat="1" ht="12.9" customHeight="1">
      <c r="A173" s="370" t="s">
        <v>287</v>
      </c>
      <c r="B173" s="391">
        <v>212</v>
      </c>
      <c r="C173" s="391">
        <v>83</v>
      </c>
      <c r="D173" s="391">
        <v>129</v>
      </c>
      <c r="E173" s="391">
        <v>54</v>
      </c>
      <c r="F173" s="391">
        <v>22</v>
      </c>
      <c r="G173" s="391">
        <v>32</v>
      </c>
      <c r="H173" s="391">
        <v>158</v>
      </c>
      <c r="I173" s="391">
        <v>61</v>
      </c>
      <c r="J173" s="391">
        <v>97</v>
      </c>
    </row>
    <row r="174" spans="1:10" ht="10.199999999999999" customHeight="1">
      <c r="B174" s="391"/>
      <c r="C174" s="391"/>
      <c r="D174" s="391"/>
      <c r="E174" s="391"/>
      <c r="F174" s="391"/>
      <c r="G174" s="391"/>
      <c r="H174" s="391"/>
      <c r="I174" s="391"/>
      <c r="J174" s="391"/>
    </row>
    <row r="175" spans="1:10" s="369" customFormat="1" ht="24.6" customHeight="1">
      <c r="A175" s="379" t="s">
        <v>288</v>
      </c>
      <c r="B175" s="391">
        <v>87</v>
      </c>
      <c r="C175" s="391">
        <v>34</v>
      </c>
      <c r="D175" s="391">
        <v>53</v>
      </c>
      <c r="E175" s="391">
        <v>20</v>
      </c>
      <c r="F175" s="391">
        <v>6</v>
      </c>
      <c r="G175" s="391">
        <v>14</v>
      </c>
      <c r="H175" s="391">
        <v>67</v>
      </c>
      <c r="I175" s="391">
        <v>28</v>
      </c>
      <c r="J175" s="391">
        <v>39</v>
      </c>
    </row>
    <row r="176" spans="1:10" ht="12.9" customHeight="1"/>
    <row r="177" spans="2:10" ht="12.9" hidden="1" customHeight="1">
      <c r="B177" s="359"/>
      <c r="C177" s="359"/>
      <c r="D177" s="359"/>
      <c r="E177" s="359"/>
      <c r="F177" s="359"/>
      <c r="G177" s="359"/>
      <c r="H177" s="359"/>
      <c r="I177" s="359"/>
      <c r="J177" s="359"/>
    </row>
    <row r="178" spans="2:10" ht="12.9" hidden="1" customHeight="1"/>
    <row r="179" spans="2:10" ht="12.9" hidden="1" customHeight="1"/>
    <row r="180" spans="2:10" ht="12.9" hidden="1" customHeight="1"/>
    <row r="181" spans="2:10" ht="12.9" hidden="1" customHeight="1"/>
    <row r="182" spans="2:10" ht="12.9" hidden="1" customHeight="1"/>
    <row r="183" spans="2:10" ht="12.9" hidden="1" customHeight="1"/>
    <row r="184" spans="2:10" ht="12.9" hidden="1" customHeight="1"/>
    <row r="185" spans="2:10" ht="12.9" hidden="1" customHeight="1"/>
    <row r="186" spans="2:10" ht="12.9" hidden="1" customHeight="1"/>
    <row r="187" spans="2:10" ht="12.9" hidden="1" customHeight="1"/>
    <row r="188" spans="2:10" ht="12.9" hidden="1" customHeight="1"/>
    <row r="189" spans="2:10" ht="12.9" hidden="1" customHeight="1"/>
    <row r="190" spans="2:10" ht="12.9" hidden="1" customHeight="1"/>
    <row r="191" spans="2:10" ht="12.9" hidden="1" customHeight="1"/>
    <row r="192" spans="2:10" ht="12.9" hidden="1" customHeight="1"/>
    <row r="193" ht="12.9" hidden="1" customHeight="1"/>
    <row r="194" ht="12.9" hidden="1" customHeight="1"/>
    <row r="195" ht="12.9" hidden="1" customHeight="1"/>
    <row r="196" ht="12.9" hidden="1" customHeight="1"/>
    <row r="197" ht="12.9" hidden="1" customHeight="1"/>
    <row r="198" ht="12.9" hidden="1" customHeight="1"/>
    <row r="199" ht="12.9" hidden="1" customHeight="1"/>
    <row r="200" ht="12.9" hidden="1" customHeight="1"/>
    <row r="201" ht="12.9" hidden="1" customHeight="1"/>
    <row r="202" ht="12.9" hidden="1" customHeight="1"/>
    <row r="203" ht="12.9" hidden="1" customHeight="1"/>
    <row r="204" ht="12.9" hidden="1" customHeight="1"/>
    <row r="205" ht="12.9" hidden="1" customHeight="1"/>
    <row r="206" ht="12.9" hidden="1" customHeight="1"/>
    <row r="207" ht="12.9" hidden="1" customHeight="1"/>
    <row r="208" ht="12.9" hidden="1" customHeight="1"/>
    <row r="209" ht="12.9" hidden="1" customHeight="1"/>
    <row r="210" ht="12.9" hidden="1" customHeight="1"/>
    <row r="211" ht="12.9" hidden="1" customHeight="1"/>
    <row r="212" ht="12.9" hidden="1" customHeight="1"/>
    <row r="213" ht="12.9" hidden="1" customHeight="1"/>
    <row r="214" ht="12.9" hidden="1" customHeight="1"/>
    <row r="215" ht="12.9" hidden="1" customHeight="1"/>
    <row r="216" ht="12.9" hidden="1" customHeight="1"/>
    <row r="217" ht="12.9" hidden="1" customHeight="1"/>
    <row r="218" ht="12.9" hidden="1" customHeight="1"/>
    <row r="219" ht="12.9" hidden="1" customHeight="1"/>
    <row r="220" ht="12.9" hidden="1" customHeight="1"/>
    <row r="221" ht="12.9" hidden="1" customHeight="1"/>
    <row r="222" ht="12.9" hidden="1" customHeight="1"/>
    <row r="223" ht="12.9" hidden="1" customHeight="1"/>
    <row r="224" ht="12.9" hidden="1" customHeight="1"/>
    <row r="225" ht="12.9" hidden="1" customHeight="1"/>
    <row r="226" ht="12.9" hidden="1" customHeight="1"/>
    <row r="227" ht="12.9" hidden="1" customHeight="1"/>
    <row r="228" ht="12.9" hidden="1" customHeight="1"/>
    <row r="229" ht="12.9" hidden="1" customHeight="1"/>
    <row r="230" ht="12.9" hidden="1" customHeight="1"/>
    <row r="231" ht="12.9" hidden="1" customHeight="1"/>
    <row r="232" ht="12.9" hidden="1" customHeight="1"/>
    <row r="233" ht="12.9" hidden="1" customHeight="1"/>
    <row r="234" ht="12.9" hidden="1" customHeight="1"/>
    <row r="235" ht="12.9" hidden="1" customHeight="1"/>
    <row r="236" ht="12.9" hidden="1" customHeight="1"/>
    <row r="237" ht="12.9" hidden="1" customHeight="1"/>
    <row r="238" ht="12.9" hidden="1" customHeight="1"/>
    <row r="239" ht="12.9" hidden="1" customHeight="1"/>
    <row r="240" ht="12.9" hidden="1" customHeight="1"/>
    <row r="241" ht="12.9" hidden="1" customHeight="1"/>
    <row r="242" ht="12.9" hidden="1" customHeight="1"/>
    <row r="243" ht="12.9" hidden="1" customHeight="1"/>
    <row r="244" ht="12.9" hidden="1" customHeight="1"/>
    <row r="245" ht="12.9" hidden="1" customHeight="1"/>
    <row r="246" ht="12.9" hidden="1" customHeight="1"/>
    <row r="247" ht="12.9" hidden="1" customHeight="1"/>
    <row r="248" ht="12.9" hidden="1" customHeight="1"/>
    <row r="249" ht="12.9" hidden="1" customHeight="1"/>
    <row r="250" ht="12.9" hidden="1" customHeight="1"/>
    <row r="251" ht="12.9" hidden="1" customHeight="1"/>
    <row r="252" ht="12.9" hidden="1" customHeight="1"/>
    <row r="253" ht="12.9" hidden="1" customHeight="1"/>
    <row r="254" ht="12.9" hidden="1" customHeight="1"/>
    <row r="255" ht="12.9" hidden="1" customHeight="1"/>
    <row r="256" ht="12.9" hidden="1" customHeight="1"/>
    <row r="257" ht="12.9" hidden="1" customHeight="1"/>
    <row r="258" ht="12.9" hidden="1" customHeight="1"/>
    <row r="259" ht="12.9" hidden="1" customHeight="1"/>
    <row r="260" ht="12.9" hidden="1" customHeight="1"/>
    <row r="261" ht="12.9" hidden="1" customHeight="1"/>
    <row r="262" ht="12.9" hidden="1" customHeight="1"/>
    <row r="263" ht="12.9" hidden="1" customHeight="1"/>
    <row r="264" ht="12.9" hidden="1" customHeight="1"/>
    <row r="265" ht="12.9" hidden="1" customHeight="1"/>
    <row r="266" ht="12.9" hidden="1" customHeight="1"/>
    <row r="267" ht="12.9" hidden="1" customHeight="1"/>
    <row r="268" ht="12.9" hidden="1" customHeight="1"/>
    <row r="269" ht="12.9" hidden="1" customHeight="1"/>
    <row r="270" ht="12.9" hidden="1" customHeight="1"/>
    <row r="271" ht="12.9" hidden="1" customHeight="1"/>
    <row r="272" ht="12.9" hidden="1" customHeight="1"/>
    <row r="273" ht="12.9" hidden="1" customHeight="1"/>
    <row r="274" ht="12.9" hidden="1" customHeight="1"/>
    <row r="275" ht="12.9" hidden="1" customHeight="1"/>
    <row r="276" ht="12.9" hidden="1" customHeight="1"/>
    <row r="277" ht="12.9" hidden="1" customHeight="1"/>
    <row r="278" ht="12.9" hidden="1" customHeight="1"/>
    <row r="279" ht="12.9" hidden="1" customHeight="1"/>
    <row r="280" ht="12.9" hidden="1" customHeight="1"/>
    <row r="281" ht="12.9" hidden="1" customHeight="1"/>
    <row r="282" ht="12.9" hidden="1" customHeight="1"/>
    <row r="283" ht="12.9" hidden="1" customHeight="1"/>
    <row r="284" ht="12.9" hidden="1" customHeight="1"/>
    <row r="285" ht="12.9" hidden="1" customHeight="1"/>
    <row r="286" ht="12.9" hidden="1" customHeight="1"/>
    <row r="287" ht="12.9" hidden="1" customHeight="1"/>
    <row r="288" ht="12.9" hidden="1" customHeight="1"/>
    <row r="289" ht="12.9" customHeight="1"/>
    <row r="290" ht="12.9" customHeight="1"/>
    <row r="291" ht="12.9" customHeight="1"/>
    <row r="292" ht="12.9" customHeight="1"/>
    <row r="293" ht="12.9" customHeight="1"/>
    <row r="294" ht="12.9" customHeight="1"/>
    <row r="295" ht="12.9" customHeight="1"/>
    <row r="296" ht="12.9" customHeight="1"/>
    <row r="297" ht="12.9" customHeight="1"/>
    <row r="298" ht="12.9" customHeight="1"/>
    <row r="299" ht="12.9" customHeight="1"/>
    <row r="300" ht="12.9" customHeight="1"/>
    <row r="301" ht="12.9" customHeight="1"/>
    <row r="302" ht="12.9" customHeight="1"/>
    <row r="303" ht="12.9" customHeight="1"/>
    <row r="304" ht="12.9" customHeight="1"/>
    <row r="305" ht="12.9" customHeight="1"/>
    <row r="306" ht="12.9" customHeight="1"/>
    <row r="307" ht="12.9" customHeight="1"/>
    <row r="308" ht="12.9" customHeight="1"/>
    <row r="309" ht="12.9" customHeight="1"/>
    <row r="310" ht="12.9" customHeight="1"/>
    <row r="311" ht="12.9" customHeight="1"/>
    <row r="312" ht="12.9" customHeight="1"/>
    <row r="313" ht="12.9" customHeight="1"/>
    <row r="314" ht="12.9" customHeight="1"/>
    <row r="315" ht="12.9" customHeight="1"/>
    <row r="316" ht="12.9" customHeight="1"/>
    <row r="317" ht="12.9" customHeight="1"/>
    <row r="318" ht="12.9" customHeight="1"/>
    <row r="319" ht="12.9" customHeight="1"/>
    <row r="320" ht="12.9" customHeight="1"/>
    <row r="321" ht="12.9" customHeight="1"/>
    <row r="322" ht="12.9" customHeight="1"/>
    <row r="323" ht="12.9" customHeight="1"/>
    <row r="324" ht="12.9" customHeight="1"/>
    <row r="325" ht="12.9" customHeight="1"/>
    <row r="326" ht="12.9" customHeight="1"/>
    <row r="327" ht="12.9" customHeight="1"/>
    <row r="328" ht="12.9" customHeight="1"/>
    <row r="329" ht="12.9" customHeight="1"/>
    <row r="330" ht="12.9" customHeight="1"/>
    <row r="331" ht="12.9" customHeight="1"/>
    <row r="332" ht="12.9" customHeight="1"/>
    <row r="333" ht="12.9" customHeight="1"/>
    <row r="334" ht="12.9" customHeight="1"/>
    <row r="335" ht="12.9" customHeight="1"/>
    <row r="336" ht="12.9" customHeight="1"/>
    <row r="337" ht="12.9" customHeight="1"/>
    <row r="338" ht="12.9" customHeight="1"/>
    <row r="339" ht="12.9" customHeight="1"/>
    <row r="340" ht="12.9" customHeight="1"/>
    <row r="341" ht="12.9" customHeight="1"/>
    <row r="342" ht="12.9" customHeight="1"/>
    <row r="343" ht="12.9" customHeight="1"/>
    <row r="344" ht="12.9" customHeight="1"/>
    <row r="345" ht="12.9" customHeight="1"/>
    <row r="346" ht="12.9" customHeight="1"/>
    <row r="347" ht="12.9" customHeight="1"/>
    <row r="348" ht="12.9" customHeight="1"/>
    <row r="349" ht="12.9" customHeight="1"/>
    <row r="350" ht="12.9" customHeight="1"/>
    <row r="351" ht="12.9" customHeight="1"/>
    <row r="352" ht="12.9" customHeight="1"/>
    <row r="353" ht="12.9" customHeight="1"/>
    <row r="354" ht="12.9" customHeight="1"/>
    <row r="355" ht="12.9" customHeight="1"/>
    <row r="356" ht="12.9" customHeight="1"/>
    <row r="357" ht="12.9" customHeight="1"/>
    <row r="358" ht="12.9" customHeight="1"/>
    <row r="359" ht="12.9" customHeight="1"/>
    <row r="360" ht="12.9" customHeight="1"/>
    <row r="361" ht="12.9" customHeight="1"/>
    <row r="362" ht="12.9" customHeight="1"/>
    <row r="363" ht="12.9" customHeight="1"/>
    <row r="364" ht="12.9" customHeight="1"/>
    <row r="365" ht="12.9" customHeight="1"/>
    <row r="366" ht="12.9" customHeight="1"/>
    <row r="367" ht="12.9" customHeight="1"/>
    <row r="368" ht="12.9" customHeight="1"/>
    <row r="369" ht="12.9" customHeight="1"/>
    <row r="370" ht="12.9" customHeight="1"/>
    <row r="371" ht="12.9" customHeight="1"/>
    <row r="372" ht="12.9" customHeight="1"/>
    <row r="373" ht="12.9" customHeight="1"/>
    <row r="374" ht="12.9" customHeight="1"/>
    <row r="375" ht="12.9" customHeight="1"/>
    <row r="376" ht="12.9" customHeight="1"/>
    <row r="377" ht="12.9" customHeight="1"/>
    <row r="378" ht="12.9" customHeight="1"/>
    <row r="379" ht="12.9" customHeight="1"/>
    <row r="380" ht="12.9" customHeight="1"/>
    <row r="381" ht="12.9" customHeight="1"/>
    <row r="382" ht="12.9" customHeight="1"/>
    <row r="383" ht="12.9" customHeight="1"/>
    <row r="384" ht="12.9" customHeight="1"/>
    <row r="385" ht="12.9" customHeight="1"/>
    <row r="386" ht="12.9" customHeight="1"/>
    <row r="387" ht="12.9" customHeight="1"/>
    <row r="388" ht="12.9" customHeight="1"/>
    <row r="389" ht="12.9" customHeight="1"/>
    <row r="390" ht="12.9" customHeight="1"/>
    <row r="391" ht="12.9" customHeight="1"/>
    <row r="392" ht="12.9" customHeight="1"/>
    <row r="393" ht="12.9" customHeight="1"/>
    <row r="394" ht="12.9" customHeight="1"/>
    <row r="395" ht="12.9" customHeight="1"/>
    <row r="396" ht="12.9" customHeight="1"/>
    <row r="397" ht="12.9" customHeight="1"/>
    <row r="398" ht="12.9" customHeight="1"/>
    <row r="399" ht="12.9" customHeight="1"/>
    <row r="400" ht="12.9" customHeight="1"/>
    <row r="401" ht="12.9" customHeight="1"/>
    <row r="402" ht="12.9" customHeight="1"/>
    <row r="403" ht="12.9" customHeight="1"/>
    <row r="404" ht="12.9" customHeight="1"/>
    <row r="405" ht="12.9" customHeight="1"/>
    <row r="406" ht="12.9" customHeight="1"/>
    <row r="407" ht="12.9" customHeight="1"/>
    <row r="408" ht="12.9" customHeight="1"/>
    <row r="409" ht="12.9" customHeight="1"/>
    <row r="410" ht="12.9" customHeight="1"/>
    <row r="411" ht="12.9" customHeight="1"/>
    <row r="412" ht="12.9" customHeight="1"/>
    <row r="413" ht="12.9" customHeight="1"/>
    <row r="414" ht="12.9" customHeight="1"/>
    <row r="415" ht="12.9" customHeight="1"/>
    <row r="416" ht="12.9" customHeight="1"/>
    <row r="417" ht="12.9" customHeight="1"/>
    <row r="418" ht="12.9" customHeight="1"/>
    <row r="419" ht="12.9" customHeight="1"/>
    <row r="420" ht="12.9" customHeight="1"/>
    <row r="421" ht="12.9" customHeight="1"/>
    <row r="422" ht="12.9" customHeight="1"/>
    <row r="423" ht="12.9" customHeight="1"/>
    <row r="424" ht="12.9" customHeight="1"/>
    <row r="425" ht="12.9" customHeight="1"/>
    <row r="426" ht="12.9" customHeight="1"/>
    <row r="427" ht="12.9" customHeight="1"/>
    <row r="428" ht="12.9" customHeight="1"/>
    <row r="429" ht="12.9" customHeight="1"/>
    <row r="430" ht="12.9" customHeight="1"/>
    <row r="431" ht="12.9" customHeight="1"/>
    <row r="432" ht="12.9" customHeight="1"/>
    <row r="433" ht="12.9" customHeight="1"/>
    <row r="434" ht="12.9" customHeight="1"/>
    <row r="435" ht="12.9" customHeight="1"/>
    <row r="436" ht="12.9" customHeight="1"/>
    <row r="437" ht="12.9" customHeight="1"/>
    <row r="438" ht="12.9" customHeight="1"/>
    <row r="439" ht="12.9" customHeight="1"/>
    <row r="440" ht="12.9" customHeight="1"/>
    <row r="441" ht="12.9" customHeight="1"/>
    <row r="442" ht="12.9" customHeight="1"/>
    <row r="443" ht="12.9" customHeight="1"/>
    <row r="444" ht="12.9" customHeight="1"/>
    <row r="445" ht="12.9" customHeight="1"/>
    <row r="446" ht="12.9" customHeight="1"/>
    <row r="447" ht="12.9" customHeight="1"/>
    <row r="448" ht="12.9" customHeight="1"/>
    <row r="449" ht="12.9" customHeight="1"/>
    <row r="450" ht="12.9" customHeight="1"/>
    <row r="451" ht="12.9" customHeight="1"/>
    <row r="452" ht="12.9" customHeight="1"/>
    <row r="453" ht="12.9" customHeight="1"/>
    <row r="454" ht="12.9" customHeight="1"/>
    <row r="455" ht="12.9" customHeight="1"/>
    <row r="456" ht="12.9" customHeight="1"/>
    <row r="457" ht="12.9" customHeight="1"/>
    <row r="458" ht="12.9" customHeight="1"/>
    <row r="459" ht="12.9" customHeight="1"/>
    <row r="460" ht="12.9" customHeight="1"/>
    <row r="461" ht="12.9" customHeight="1"/>
    <row r="462" ht="12.9" customHeight="1"/>
    <row r="463" ht="12.9" customHeight="1"/>
    <row r="464" ht="12.9" customHeight="1"/>
    <row r="465" ht="12.9" customHeight="1"/>
    <row r="466" ht="12.9" customHeight="1"/>
    <row r="467" ht="12.9" customHeight="1"/>
    <row r="468" ht="12.9" customHeight="1"/>
    <row r="469" ht="12.9" customHeight="1"/>
    <row r="470" ht="12.9" customHeight="1"/>
    <row r="471" ht="12.9" customHeight="1"/>
    <row r="472" ht="12.9" customHeight="1"/>
    <row r="473" ht="12.9" customHeight="1"/>
    <row r="474" ht="12.9" customHeight="1"/>
    <row r="475" ht="12.9" customHeight="1"/>
    <row r="476" ht="12.9" customHeight="1"/>
    <row r="477" ht="12.9" customHeight="1"/>
    <row r="478" ht="12.9" customHeight="1"/>
    <row r="479" ht="12.9" customHeight="1"/>
    <row r="480" ht="12.9" customHeight="1"/>
    <row r="481" ht="12.9" customHeight="1"/>
    <row r="482" ht="12.9" customHeight="1"/>
    <row r="483" ht="12.9" customHeight="1"/>
    <row r="484" ht="12.9" customHeight="1"/>
    <row r="485" ht="12.9" customHeight="1"/>
    <row r="486" ht="12.9" customHeight="1"/>
    <row r="487" ht="12.9" customHeight="1"/>
    <row r="488" ht="12.9" customHeight="1"/>
    <row r="489" ht="12.9" customHeight="1"/>
    <row r="490" ht="12.9" customHeight="1"/>
    <row r="491" ht="12.9" customHeight="1"/>
    <row r="492" ht="12.9" customHeight="1"/>
    <row r="493" ht="12.9" customHeight="1"/>
    <row r="494" ht="12.9" customHeight="1"/>
    <row r="495" ht="12.9" customHeight="1"/>
    <row r="496" ht="12.9" customHeight="1"/>
    <row r="497" ht="12.9" customHeight="1"/>
    <row r="498" ht="12.9" customHeight="1"/>
    <row r="499" ht="12.9" customHeight="1"/>
    <row r="500" ht="12.9" customHeight="1"/>
    <row r="501" ht="12.9" customHeight="1"/>
    <row r="502" ht="12.9" customHeight="1"/>
    <row r="503" ht="12.9" customHeight="1"/>
    <row r="504" ht="12.9" customHeight="1"/>
    <row r="505" ht="12.9" customHeight="1"/>
    <row r="506" ht="12.9" customHeight="1"/>
    <row r="507" ht="12.9" customHeight="1"/>
    <row r="508" ht="12.9" customHeight="1"/>
    <row r="509" ht="12.9" customHeight="1"/>
    <row r="510" ht="12.9" customHeight="1"/>
    <row r="511" ht="12.9" customHeight="1"/>
    <row r="512" ht="12.9" customHeight="1"/>
    <row r="513" ht="12.9" customHeight="1"/>
    <row r="514" ht="12.9" customHeight="1"/>
    <row r="515" ht="12.9" customHeight="1"/>
    <row r="516" ht="12.9" customHeight="1"/>
    <row r="517" ht="12.9" customHeight="1"/>
    <row r="518" ht="12.9" customHeight="1"/>
    <row r="519" ht="12.9" customHeight="1"/>
    <row r="520" ht="12.9" customHeight="1"/>
    <row r="521" ht="12.9" customHeight="1"/>
    <row r="522" ht="12.9" customHeight="1"/>
    <row r="523" ht="12.9" customHeight="1"/>
    <row r="524" ht="12.9" customHeight="1"/>
    <row r="525" ht="12.9" customHeight="1"/>
    <row r="526" ht="12.9" customHeight="1"/>
    <row r="527" ht="12.9" customHeight="1"/>
    <row r="528" ht="12.9" customHeight="1"/>
    <row r="529" ht="12.9" customHeight="1"/>
    <row r="530" ht="12.9" customHeight="1"/>
    <row r="531" ht="12.9" customHeight="1"/>
    <row r="532" ht="12.9" customHeight="1"/>
    <row r="533" ht="12.9" customHeight="1"/>
    <row r="534" ht="12.9" customHeight="1"/>
    <row r="535" ht="12.9" customHeight="1"/>
    <row r="536" ht="12.9" customHeight="1"/>
    <row r="537" ht="12.9" customHeight="1"/>
    <row r="538" ht="12.9" customHeight="1"/>
    <row r="539" ht="12.9" customHeight="1"/>
    <row r="540" ht="12.9" customHeight="1"/>
    <row r="541" ht="12.9" customHeight="1"/>
    <row r="542" ht="12.9" customHeight="1"/>
    <row r="543" ht="12.9" customHeight="1"/>
    <row r="544" ht="12.9" customHeight="1"/>
    <row r="545" ht="12.9" customHeight="1"/>
    <row r="546" ht="12.9" customHeight="1"/>
    <row r="547" ht="12.9" customHeight="1"/>
    <row r="548" ht="12.9" customHeight="1"/>
    <row r="549" ht="12.9" customHeight="1"/>
    <row r="550" ht="12.9" customHeight="1"/>
    <row r="551" ht="12.9" customHeight="1"/>
    <row r="552" ht="12.9" customHeight="1"/>
    <row r="553" ht="12.9" customHeight="1"/>
    <row r="554" ht="12.9" customHeight="1"/>
    <row r="555" ht="12.9" customHeight="1"/>
    <row r="556" ht="12.9" customHeight="1"/>
    <row r="557" ht="12.9" customHeight="1"/>
    <row r="558" ht="12.9" customHeight="1"/>
    <row r="559" ht="12.9" customHeight="1"/>
    <row r="560" ht="12.9" customHeight="1"/>
    <row r="561" ht="12.9" customHeight="1"/>
    <row r="562" ht="12.9" customHeight="1"/>
    <row r="563" ht="12.9" customHeight="1"/>
    <row r="564" ht="12.9" customHeight="1"/>
    <row r="565" ht="12.9" customHeight="1"/>
    <row r="566" ht="12.9" customHeight="1"/>
    <row r="567" ht="12.9" customHeight="1"/>
    <row r="568" ht="12.9" customHeight="1"/>
    <row r="569" ht="12.9" customHeight="1"/>
    <row r="570" ht="12.9" customHeight="1"/>
    <row r="571" ht="12.9" customHeight="1"/>
    <row r="572" ht="12.9" customHeight="1"/>
    <row r="573" ht="12.9" customHeight="1"/>
    <row r="574" ht="12.9" customHeight="1"/>
    <row r="575" ht="12.9" customHeight="1"/>
    <row r="576" ht="12.9" customHeight="1"/>
    <row r="577" ht="12.9" customHeight="1"/>
    <row r="578" ht="12.9" customHeight="1"/>
    <row r="579" ht="12.9" customHeight="1"/>
    <row r="580" ht="12.9" customHeight="1"/>
    <row r="581" ht="12.9" customHeight="1"/>
    <row r="582" ht="12.9" customHeight="1"/>
    <row r="583" ht="12.9" customHeight="1"/>
    <row r="584" ht="12.9" customHeight="1"/>
    <row r="585" ht="12.9" customHeight="1"/>
    <row r="586" ht="12.9" customHeight="1"/>
    <row r="587" ht="12.9" customHeight="1"/>
    <row r="588" ht="12.9" customHeight="1"/>
    <row r="589" ht="12.9" customHeight="1"/>
    <row r="590" ht="12.9" customHeight="1"/>
    <row r="591" ht="12.9" customHeight="1"/>
    <row r="592" ht="12.9" customHeight="1"/>
    <row r="593" ht="12.9" customHeight="1"/>
    <row r="594" ht="12.9" customHeight="1"/>
    <row r="595" ht="12.9" customHeight="1"/>
    <row r="596" ht="12.9" customHeight="1"/>
    <row r="597" ht="12.9" customHeight="1"/>
    <row r="598" ht="12.9" customHeight="1"/>
    <row r="599" ht="12.9" customHeight="1"/>
    <row r="600" ht="12.9" customHeight="1"/>
    <row r="601" ht="12.9" customHeight="1"/>
    <row r="602" ht="12.9" customHeight="1"/>
    <row r="603" ht="12.9" customHeight="1"/>
    <row r="604" ht="12.9" customHeight="1"/>
    <row r="605" ht="12.9" customHeight="1"/>
    <row r="606" ht="12.9" customHeight="1"/>
    <row r="607" ht="12.9" customHeight="1"/>
    <row r="608" ht="12.9" customHeight="1"/>
    <row r="609" ht="12.9" customHeight="1"/>
    <row r="610" ht="12.9" customHeight="1"/>
    <row r="611" ht="12.9" customHeight="1"/>
    <row r="612" ht="12.9" customHeight="1"/>
    <row r="613" ht="12.9" customHeight="1"/>
    <row r="614" ht="12.9" customHeight="1"/>
    <row r="615" ht="12.9" customHeight="1"/>
    <row r="616" ht="12.9" customHeight="1"/>
    <row r="617" ht="12.9" customHeight="1"/>
    <row r="618" ht="12.9" customHeight="1"/>
    <row r="619" ht="12.9" customHeight="1"/>
    <row r="620" ht="12.9" customHeight="1"/>
    <row r="621" ht="12.9" customHeight="1"/>
    <row r="622" ht="12.9" customHeight="1"/>
    <row r="623" ht="12.9" customHeight="1"/>
    <row r="624" ht="12.9" customHeight="1"/>
    <row r="625" ht="12.9" customHeight="1"/>
    <row r="626" ht="12.9" customHeight="1"/>
    <row r="627" ht="12.9" customHeight="1"/>
    <row r="628" ht="12.9" customHeight="1"/>
    <row r="629" ht="12.9" customHeight="1"/>
    <row r="630" ht="12.9" customHeight="1"/>
    <row r="631" ht="12.9" customHeight="1"/>
    <row r="632" ht="12.9" customHeight="1"/>
    <row r="633" ht="12.9" customHeight="1"/>
    <row r="634" ht="12.9" customHeight="1"/>
    <row r="635" ht="12.9" customHeight="1"/>
    <row r="636" ht="12.9" customHeight="1"/>
    <row r="637" ht="12.9" customHeight="1"/>
    <row r="638" ht="12.9" customHeight="1"/>
    <row r="639" ht="12.9" customHeight="1"/>
    <row r="640" ht="12.9" customHeight="1"/>
    <row r="641" ht="12.9" customHeight="1"/>
    <row r="642" ht="12.9" customHeight="1"/>
    <row r="643" ht="12.9" customHeight="1"/>
    <row r="644" ht="12.9" customHeight="1"/>
    <row r="645" ht="12.9" customHeight="1"/>
    <row r="646" ht="12.9" customHeight="1"/>
    <row r="647" ht="12.9" customHeight="1"/>
    <row r="648" ht="12.9" customHeight="1"/>
    <row r="649" ht="12.9" customHeight="1"/>
    <row r="650" ht="12.9" customHeight="1"/>
    <row r="651" ht="12.9" customHeight="1"/>
    <row r="652" ht="12.9" customHeight="1"/>
    <row r="653" ht="12.9" customHeight="1"/>
    <row r="654" ht="12.9" customHeight="1"/>
    <row r="655" ht="12.9" customHeight="1"/>
    <row r="656" ht="12.9" customHeight="1"/>
    <row r="657" ht="12.9" customHeight="1"/>
    <row r="658" ht="12.9" customHeight="1"/>
    <row r="659" ht="12.9" customHeight="1"/>
    <row r="660" ht="12.9" customHeight="1"/>
    <row r="661" ht="12.9" customHeight="1"/>
    <row r="662" ht="12.9" customHeight="1"/>
    <row r="663" ht="12.9" customHeight="1"/>
    <row r="664" ht="12.9" customHeight="1"/>
    <row r="665" ht="12.9" customHeight="1"/>
    <row r="666" ht="12.9" customHeight="1"/>
    <row r="667" ht="12.9" customHeight="1"/>
    <row r="668" ht="12.9" customHeight="1"/>
    <row r="669" ht="12.9" customHeight="1"/>
    <row r="670" ht="12.9" customHeight="1"/>
    <row r="671" ht="12.9" customHeight="1"/>
    <row r="672" ht="12.9" customHeight="1"/>
    <row r="673" ht="12.9" customHeight="1"/>
    <row r="674" ht="12.9" customHeight="1"/>
    <row r="675" ht="12.9" customHeight="1"/>
    <row r="676" ht="12.9" customHeight="1"/>
    <row r="677" ht="12.9" customHeight="1"/>
    <row r="678" ht="12.9" customHeight="1"/>
    <row r="679" ht="12.9" customHeight="1"/>
    <row r="680" ht="12.9" customHeight="1"/>
    <row r="681" ht="12.9" customHeight="1"/>
    <row r="682" ht="12.9" customHeight="1"/>
    <row r="683" ht="12.9" customHeight="1"/>
    <row r="684" ht="12.9" customHeight="1"/>
    <row r="685" ht="12.9" customHeight="1"/>
    <row r="686" ht="12.9" customHeight="1"/>
    <row r="687" ht="12.9" customHeight="1"/>
    <row r="688" ht="12.9" customHeight="1"/>
    <row r="689" ht="12.9" customHeight="1"/>
    <row r="690" ht="12.9" customHeight="1"/>
    <row r="691" ht="12.9" customHeight="1"/>
    <row r="692" ht="12.9" customHeight="1"/>
    <row r="693" ht="12.9" customHeight="1"/>
    <row r="694" ht="12.9" customHeight="1"/>
    <row r="695" ht="12.9" customHeight="1"/>
    <row r="696" ht="12.9" customHeight="1"/>
    <row r="697" ht="12.9" customHeight="1"/>
    <row r="698" ht="12.9" customHeight="1"/>
    <row r="699" ht="12.9" customHeight="1"/>
    <row r="700" ht="12.9" customHeight="1"/>
    <row r="701" ht="12.9" customHeight="1"/>
    <row r="702" ht="12.9" customHeight="1"/>
    <row r="703" ht="12.9" customHeight="1"/>
    <row r="704" ht="12.9" customHeight="1"/>
    <row r="705" ht="12.9" customHeight="1"/>
    <row r="706" ht="12.9" customHeight="1"/>
    <row r="707" ht="12.9" customHeight="1"/>
    <row r="708" ht="12.9" customHeight="1"/>
    <row r="709" ht="12.9" customHeight="1"/>
    <row r="710" ht="12.9" customHeight="1"/>
    <row r="711" ht="12.9" customHeight="1"/>
    <row r="712" ht="12.9" customHeight="1"/>
    <row r="713" ht="12.9" customHeight="1"/>
    <row r="714" ht="12.9" customHeight="1"/>
    <row r="715" ht="12.9" customHeight="1"/>
    <row r="716" ht="12.9" customHeight="1"/>
    <row r="717" ht="12.9" customHeight="1"/>
    <row r="718" ht="12.9" customHeight="1"/>
    <row r="719" ht="12.9" customHeight="1"/>
    <row r="720" ht="12.9" customHeight="1"/>
    <row r="721" ht="12.9" customHeight="1"/>
    <row r="722" ht="12.9" customHeight="1"/>
    <row r="723" ht="12.9" customHeight="1"/>
    <row r="724" ht="12.9" customHeight="1"/>
    <row r="725" ht="12.9" customHeight="1"/>
    <row r="726" ht="12.9" customHeight="1"/>
    <row r="727" ht="12.9" customHeight="1"/>
    <row r="728" ht="12.9" customHeight="1"/>
    <row r="729" ht="12.9" customHeight="1"/>
    <row r="730" ht="12.9" customHeight="1"/>
    <row r="731" ht="12.9" customHeight="1"/>
    <row r="732" ht="12.9" customHeight="1"/>
    <row r="733" ht="12.9" customHeight="1"/>
    <row r="734" ht="12.9" customHeight="1"/>
    <row r="735" ht="12.9" customHeight="1"/>
    <row r="736" ht="12.9" customHeight="1"/>
    <row r="737" ht="12.9" customHeight="1"/>
    <row r="738" ht="12.9" customHeight="1"/>
    <row r="739" ht="12.9" customHeight="1"/>
    <row r="740" ht="12.9" customHeight="1"/>
    <row r="741" ht="12.9" customHeight="1"/>
    <row r="742" ht="12.9" customHeight="1"/>
    <row r="743" ht="12.9" customHeight="1"/>
    <row r="744" ht="12.9" customHeight="1"/>
    <row r="745" ht="12.9" customHeight="1"/>
    <row r="746" ht="12.9" customHeight="1"/>
    <row r="747" ht="12.9" customHeight="1"/>
    <row r="748" ht="12.9" customHeight="1"/>
    <row r="749" ht="12.9" customHeight="1"/>
    <row r="750" ht="12.9" customHeight="1"/>
    <row r="751" ht="12.9" customHeight="1"/>
    <row r="752" ht="12.9" customHeight="1"/>
    <row r="753" ht="12.9" customHeight="1"/>
    <row r="754" ht="12.9" customHeight="1"/>
    <row r="755" ht="12.9" customHeight="1"/>
    <row r="756" ht="12.9" customHeight="1"/>
    <row r="757" ht="12.9" customHeight="1"/>
    <row r="758" ht="12.9" customHeight="1"/>
    <row r="759" ht="12.9" customHeight="1"/>
    <row r="760" ht="12.9" customHeight="1"/>
    <row r="761" ht="12.9" customHeight="1"/>
    <row r="762" ht="12.9" customHeight="1"/>
    <row r="763" ht="12.9" customHeight="1"/>
    <row r="764" ht="12.9" customHeight="1"/>
    <row r="765" ht="12.9" customHeight="1"/>
    <row r="766" ht="12.9" customHeight="1"/>
    <row r="767" ht="12.9" customHeight="1"/>
    <row r="768" ht="12.9" customHeight="1"/>
    <row r="769" ht="12.9" customHeight="1"/>
    <row r="770" ht="12.9" customHeight="1"/>
    <row r="771" ht="12.9" customHeight="1"/>
    <row r="772" ht="12.9" customHeight="1"/>
    <row r="773" ht="12.9" customHeight="1"/>
    <row r="774" ht="12.9" customHeight="1"/>
    <row r="775" ht="12.9" customHeight="1"/>
    <row r="776" ht="12.9" customHeight="1"/>
    <row r="777" ht="12.9" customHeight="1"/>
    <row r="778" ht="12.9" customHeight="1"/>
    <row r="779" ht="12.9" customHeight="1"/>
    <row r="780" ht="12.9" customHeight="1"/>
    <row r="781" ht="12.9" customHeight="1"/>
    <row r="782" ht="12.9" customHeight="1"/>
    <row r="783" ht="12.9" customHeight="1"/>
    <row r="784" ht="12.9" customHeight="1"/>
    <row r="785" ht="12.9" customHeight="1"/>
    <row r="786" ht="12.9" customHeight="1"/>
    <row r="787" ht="12.9" customHeight="1"/>
    <row r="788" ht="12.9" customHeight="1"/>
    <row r="789" ht="12.9" customHeight="1"/>
    <row r="790" ht="12.9" customHeight="1"/>
    <row r="791" ht="12.9" customHeight="1"/>
    <row r="792" ht="12.9" customHeight="1"/>
    <row r="793" ht="12.9" customHeight="1"/>
    <row r="794" ht="12.9" customHeight="1"/>
    <row r="795" ht="12.9" customHeight="1"/>
    <row r="796" ht="12.9" customHeight="1"/>
    <row r="797" ht="12.9" customHeight="1"/>
    <row r="798" ht="12.9" customHeight="1"/>
    <row r="799" ht="12.9" customHeight="1"/>
    <row r="800" ht="12.9" customHeight="1"/>
    <row r="801" ht="12.9" customHeight="1"/>
    <row r="802" ht="12.9" customHeight="1"/>
    <row r="803" ht="12.9" customHeight="1"/>
    <row r="804" ht="12.9" customHeight="1"/>
    <row r="805" ht="12.9" customHeight="1"/>
    <row r="806" ht="12.9" customHeight="1"/>
    <row r="807" ht="12.9" customHeight="1"/>
    <row r="808" ht="12.9" customHeight="1"/>
    <row r="809" ht="12.9" customHeight="1"/>
    <row r="810" ht="12.9" customHeight="1"/>
    <row r="811" ht="12.9" customHeight="1"/>
    <row r="812" ht="12.9" customHeight="1"/>
    <row r="813" ht="12.9" customHeight="1"/>
    <row r="814" ht="12.9" customHeight="1"/>
    <row r="815" ht="12.9" customHeight="1"/>
    <row r="816" ht="12.9" customHeight="1"/>
    <row r="817" ht="12.9" customHeight="1"/>
    <row r="818" ht="12.9" customHeight="1"/>
    <row r="819" ht="12.9" customHeight="1"/>
    <row r="820" ht="12.9" customHeight="1"/>
    <row r="821" ht="12.9" customHeight="1"/>
    <row r="822" ht="12.9" customHeight="1"/>
    <row r="823" ht="12.9" customHeight="1"/>
    <row r="824" ht="12.9" customHeight="1"/>
    <row r="825" ht="12.9" customHeight="1"/>
    <row r="826" ht="12.9" customHeight="1"/>
    <row r="827" ht="12.9" customHeight="1"/>
    <row r="828" ht="12.9" customHeight="1"/>
    <row r="829" ht="12.9" customHeight="1"/>
    <row r="830" ht="12.9" customHeight="1"/>
    <row r="831" ht="12.9" customHeight="1"/>
    <row r="832" ht="12.9" customHeight="1"/>
    <row r="833" ht="12.9" customHeight="1"/>
    <row r="834" ht="12.9" customHeight="1"/>
    <row r="835" ht="12.9" customHeight="1"/>
    <row r="836" ht="12.9" customHeight="1"/>
    <row r="837" ht="12.9" customHeight="1"/>
    <row r="838" ht="12.9" customHeight="1"/>
    <row r="839" ht="12.9" customHeight="1"/>
    <row r="840" ht="12.9" customHeight="1"/>
    <row r="841" ht="12.9" customHeight="1"/>
    <row r="842" ht="12.9" customHeight="1"/>
    <row r="843" ht="12.9" customHeight="1"/>
    <row r="844" ht="12.9" customHeight="1"/>
    <row r="845" ht="12.9" customHeight="1"/>
    <row r="846" ht="12.9" customHeight="1"/>
    <row r="847" ht="12.9" customHeight="1"/>
    <row r="848" ht="12.9" customHeight="1"/>
    <row r="849" ht="12.9" customHeight="1"/>
    <row r="850" ht="12.9" customHeight="1"/>
    <row r="851" ht="12.9" customHeight="1"/>
    <row r="852" ht="12.9" customHeight="1"/>
    <row r="853" ht="12.9" customHeight="1"/>
    <row r="854" ht="12.9" customHeight="1"/>
    <row r="855" ht="12.9" customHeight="1"/>
    <row r="856" ht="12.9" customHeight="1"/>
    <row r="857" ht="12.9" customHeight="1"/>
    <row r="858" ht="12.9" customHeight="1"/>
    <row r="859" ht="12.9" customHeight="1"/>
    <row r="860" ht="12.9" customHeight="1"/>
    <row r="861" ht="12.9" customHeight="1"/>
    <row r="862" ht="12.9" customHeight="1"/>
    <row r="863" ht="12.9" customHeight="1"/>
    <row r="864" ht="12.9" customHeight="1"/>
    <row r="865" ht="12.9" customHeight="1"/>
    <row r="866" ht="12.9" customHeight="1"/>
    <row r="867" ht="12.9" customHeight="1"/>
    <row r="868" ht="12.9" customHeight="1"/>
    <row r="869" ht="12.9" customHeight="1"/>
    <row r="870" ht="12.9" customHeight="1"/>
    <row r="871" ht="12.9" customHeight="1"/>
    <row r="872" ht="12.9" customHeight="1"/>
    <row r="873" ht="12.9" customHeight="1"/>
    <row r="874" ht="12.9" customHeight="1"/>
    <row r="875" ht="12.9" customHeight="1"/>
    <row r="876" ht="12.9" customHeight="1"/>
    <row r="877" ht="12.9" customHeight="1"/>
    <row r="878" ht="12.9" customHeight="1"/>
    <row r="879" ht="12.9" customHeight="1"/>
    <row r="880" ht="12.9" customHeight="1"/>
    <row r="881" ht="12.9" customHeight="1"/>
    <row r="882" ht="12.9" customHeight="1"/>
    <row r="883" ht="12.9" customHeight="1"/>
    <row r="884" ht="12.9" customHeight="1"/>
    <row r="885" ht="12.9" customHeight="1"/>
    <row r="886" ht="12.9" customHeight="1"/>
    <row r="887" ht="12.9" customHeight="1"/>
    <row r="888" ht="12.9" customHeight="1"/>
    <row r="889" ht="12.9" customHeight="1"/>
    <row r="890" ht="12.9" customHeight="1"/>
    <row r="891" ht="12.9" customHeight="1"/>
    <row r="892" ht="12.9" customHeight="1"/>
    <row r="893" ht="12.9" customHeight="1"/>
    <row r="894" ht="12.9" customHeight="1"/>
    <row r="895" ht="12.9" customHeight="1"/>
    <row r="896" ht="12.9" customHeight="1"/>
    <row r="897" ht="12.9" customHeight="1"/>
    <row r="898" ht="12.9" customHeight="1"/>
    <row r="899" ht="12.9" customHeight="1"/>
    <row r="900" ht="12.9" customHeight="1"/>
    <row r="901" ht="12.9" customHeight="1"/>
    <row r="902" ht="12.9" customHeight="1"/>
    <row r="903" ht="12.9" customHeight="1"/>
    <row r="904" ht="12.9" customHeight="1"/>
    <row r="905" ht="12.9" customHeight="1"/>
    <row r="906" ht="12.9" customHeight="1"/>
    <row r="907" ht="12.9" customHeight="1"/>
    <row r="908" ht="12.9" customHeight="1"/>
    <row r="909" ht="12.9" customHeight="1"/>
    <row r="910" ht="12.9" customHeight="1"/>
    <row r="911" ht="12.9" customHeight="1"/>
    <row r="912" ht="12.9" customHeight="1"/>
    <row r="913" ht="12.9" customHeight="1"/>
    <row r="914" ht="12.9" customHeight="1"/>
    <row r="915" ht="12.9" customHeight="1"/>
    <row r="916" ht="12.9" customHeight="1"/>
    <row r="917" ht="12.9" customHeight="1"/>
    <row r="918" ht="12.9" customHeight="1"/>
    <row r="919" ht="12.9" customHeight="1"/>
    <row r="920" ht="12.9" customHeight="1"/>
    <row r="921" ht="12.9" customHeight="1"/>
    <row r="922" ht="12.9" customHeight="1"/>
    <row r="923" ht="12.9" customHeight="1"/>
    <row r="924" ht="12.9" customHeight="1"/>
    <row r="925" ht="12.9" customHeight="1"/>
    <row r="926" ht="12.9" customHeight="1"/>
    <row r="927" ht="12.9" customHeight="1"/>
    <row r="928" ht="12.9" customHeight="1"/>
    <row r="929" ht="12.9" customHeight="1"/>
    <row r="930" ht="12.9" customHeight="1"/>
    <row r="931" ht="12.9" customHeight="1"/>
    <row r="932" ht="12.9" customHeight="1"/>
    <row r="933" ht="12.9" customHeight="1"/>
    <row r="934" ht="12.9" customHeight="1"/>
    <row r="935" ht="12.9" customHeight="1"/>
    <row r="936" ht="12.9" customHeight="1"/>
    <row r="937" ht="12.9" customHeight="1"/>
    <row r="938" ht="12.9" customHeight="1"/>
    <row r="939" ht="12.9" customHeight="1"/>
    <row r="940" ht="12.9" customHeight="1"/>
    <row r="941" ht="12.9" customHeight="1"/>
    <row r="942" ht="12.9" customHeight="1"/>
    <row r="943" ht="12.9" customHeight="1"/>
    <row r="944" ht="12.9" customHeight="1"/>
    <row r="945" ht="12.9" customHeight="1"/>
    <row r="946" ht="12.9" customHeight="1"/>
    <row r="947" ht="12.9" customHeight="1"/>
    <row r="948" ht="12.9" customHeight="1"/>
    <row r="949" ht="12.9" customHeight="1"/>
    <row r="950" ht="12.9" customHeight="1"/>
    <row r="951" ht="12.9" customHeight="1"/>
    <row r="952" ht="12.9" customHeight="1"/>
    <row r="953" ht="12.9" customHeight="1"/>
    <row r="954" ht="12.9" customHeight="1"/>
    <row r="955" ht="12.9" customHeight="1"/>
    <row r="956" ht="12.9" customHeight="1"/>
    <row r="957" ht="12.9" customHeight="1"/>
    <row r="958" ht="12.9" customHeight="1"/>
    <row r="959" ht="12.9" customHeight="1"/>
    <row r="960" ht="12.9" customHeight="1"/>
    <row r="961" ht="12.9" customHeight="1"/>
    <row r="962" ht="12.9" customHeight="1"/>
    <row r="963" ht="12.9" customHeight="1"/>
    <row r="964" ht="12.9" customHeight="1"/>
    <row r="965" ht="12.9" customHeight="1"/>
    <row r="966" ht="12.9" customHeight="1"/>
    <row r="967" ht="12.9" customHeight="1"/>
    <row r="968" ht="12.9" customHeight="1"/>
    <row r="969" ht="12.9" customHeight="1"/>
    <row r="970" ht="12.9" customHeight="1"/>
    <row r="971" ht="12.9" customHeight="1"/>
    <row r="972" ht="12.9" customHeight="1"/>
    <row r="973" ht="12.9" customHeight="1"/>
    <row r="974" ht="12.9" customHeight="1"/>
    <row r="975" ht="12.9" customHeight="1"/>
    <row r="976" ht="12.9" customHeight="1"/>
    <row r="977" ht="12.9" customHeight="1"/>
    <row r="978" ht="12.9" customHeight="1"/>
    <row r="979" ht="12.9" customHeight="1"/>
    <row r="980" ht="12.9" customHeight="1"/>
    <row r="981" ht="12.9" customHeight="1"/>
    <row r="982" ht="12.9" customHeight="1"/>
    <row r="983" ht="12.9" customHeight="1"/>
    <row r="984" ht="12.9" customHeight="1"/>
    <row r="985" ht="12.9" customHeight="1"/>
    <row r="986" ht="12.9" customHeight="1"/>
    <row r="987" ht="12.9" customHeight="1"/>
    <row r="988" ht="12.9" customHeight="1"/>
  </sheetData>
  <mergeCells count="5">
    <mergeCell ref="A3:A4"/>
    <mergeCell ref="B3:D3"/>
    <mergeCell ref="E3:G3"/>
    <mergeCell ref="H3:J3"/>
    <mergeCell ref="A6:J6"/>
  </mergeCells>
  <pageMargins left="0.78740157480314965" right="0.78740157480314965" top="0.78740157480314965" bottom="0.78740157480314965" header="0.51181102362204722" footer="0.62992125984251968"/>
  <pageSetup paperSize="9" scale="91" firstPageNumber="76" orientation="portrait" useFirstPageNumber="1" r:id="rId1"/>
  <headerFooter alignWithMargins="0">
    <oddFooter>&amp;C&amp;"Times New Roman,обычный"&amp;9&amp;P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989"/>
  <sheetViews>
    <sheetView topLeftCell="A142" zoomScaleNormal="100" zoomScaleSheetLayoutView="100" workbookViewId="0">
      <selection activeCell="P155" sqref="P155"/>
    </sheetView>
  </sheetViews>
  <sheetFormatPr defaultColWidth="9.33203125" defaultRowHeight="12"/>
  <cols>
    <col min="1" max="1" width="11" style="360" customWidth="1"/>
    <col min="2" max="9" width="9.33203125" style="375"/>
    <col min="10" max="10" width="9.33203125" style="375" customWidth="1"/>
    <col min="11" max="18" width="9.33203125" style="360" customWidth="1"/>
    <col min="19" max="32" width="9.33203125" style="360"/>
    <col min="33" max="50" width="9.33203125" style="360" customWidth="1"/>
    <col min="51" max="51" width="3.6640625" style="360" customWidth="1"/>
    <col min="52" max="62" width="9.33203125" style="360" customWidth="1"/>
    <col min="63" max="16384" width="9.33203125" style="360"/>
  </cols>
  <sheetData>
    <row r="1" spans="1:10" ht="18" customHeight="1">
      <c r="A1" s="232" t="s">
        <v>217</v>
      </c>
    </row>
    <row r="2" spans="1:10" ht="18" customHeight="1">
      <c r="A2" s="376" t="s">
        <v>218</v>
      </c>
    </row>
    <row r="3" spans="1:10" ht="15" customHeight="1">
      <c r="A3" s="2398" t="s">
        <v>186</v>
      </c>
      <c r="B3" s="2400" t="s">
        <v>11</v>
      </c>
      <c r="C3" s="2400"/>
      <c r="D3" s="2400"/>
      <c r="E3" s="2400" t="s">
        <v>13</v>
      </c>
      <c r="F3" s="2400"/>
      <c r="G3" s="2400"/>
      <c r="H3" s="2400" t="s">
        <v>14</v>
      </c>
      <c r="I3" s="2400"/>
      <c r="J3" s="2400"/>
    </row>
    <row r="4" spans="1:10" ht="15" customHeight="1">
      <c r="A4" s="2399"/>
      <c r="B4" s="363" t="s">
        <v>187</v>
      </c>
      <c r="C4" s="363" t="s">
        <v>188</v>
      </c>
      <c r="D4" s="363" t="s">
        <v>189</v>
      </c>
      <c r="E4" s="363" t="s">
        <v>187</v>
      </c>
      <c r="F4" s="363" t="s">
        <v>188</v>
      </c>
      <c r="G4" s="363" t="s">
        <v>189</v>
      </c>
      <c r="H4" s="363" t="s">
        <v>187</v>
      </c>
      <c r="I4" s="363" t="s">
        <v>188</v>
      </c>
      <c r="J4" s="364" t="s">
        <v>189</v>
      </c>
    </row>
    <row r="5" spans="1:10" ht="12.9" customHeight="1">
      <c r="A5" s="365"/>
      <c r="B5" s="366"/>
      <c r="C5" s="366"/>
      <c r="D5" s="366"/>
      <c r="E5" s="366"/>
      <c r="F5" s="366"/>
      <c r="G5" s="366"/>
      <c r="H5" s="366"/>
      <c r="I5" s="366"/>
      <c r="J5" s="366"/>
    </row>
    <row r="6" spans="1:10" ht="12.9" customHeight="1">
      <c r="A6" s="2397" t="s">
        <v>2</v>
      </c>
      <c r="B6" s="2397"/>
      <c r="C6" s="2397"/>
      <c r="D6" s="2397"/>
      <c r="E6" s="2397"/>
      <c r="F6" s="2397"/>
      <c r="G6" s="2397"/>
      <c r="H6" s="2397"/>
      <c r="I6" s="2397"/>
      <c r="J6" s="2397"/>
    </row>
    <row r="7" spans="1:10" s="369" customFormat="1" ht="26.1" customHeight="1">
      <c r="A7" s="367" t="s">
        <v>11</v>
      </c>
      <c r="B7" s="371">
        <v>292140</v>
      </c>
      <c r="C7" s="371">
        <v>148765</v>
      </c>
      <c r="D7" s="371">
        <v>143375</v>
      </c>
      <c r="E7" s="371">
        <v>41178</v>
      </c>
      <c r="F7" s="371">
        <v>20273</v>
      </c>
      <c r="G7" s="371">
        <v>20905</v>
      </c>
      <c r="H7" s="371">
        <v>250962</v>
      </c>
      <c r="I7" s="371">
        <v>128492</v>
      </c>
      <c r="J7" s="371">
        <v>122470</v>
      </c>
    </row>
    <row r="8" spans="1:10" s="369" customFormat="1" ht="8.25" customHeight="1">
      <c r="A8" s="370"/>
      <c r="B8" s="372"/>
      <c r="C8" s="372"/>
      <c r="D8" s="372"/>
      <c r="E8" s="372"/>
      <c r="F8" s="372"/>
      <c r="G8" s="372"/>
      <c r="H8" s="372"/>
      <c r="I8" s="372"/>
      <c r="J8" s="372"/>
    </row>
    <row r="9" spans="1:10" s="369" customFormat="1" ht="12.9" customHeight="1">
      <c r="A9" s="360" t="s">
        <v>190</v>
      </c>
    </row>
    <row r="10" spans="1:10" ht="9" customHeight="1"/>
    <row r="11" spans="1:10" ht="12.9" customHeight="1">
      <c r="A11" s="373" t="s">
        <v>191</v>
      </c>
      <c r="B11" s="399">
        <v>5636</v>
      </c>
      <c r="C11" s="399">
        <v>2863</v>
      </c>
      <c r="D11" s="399">
        <v>2773</v>
      </c>
      <c r="E11" s="399">
        <v>906</v>
      </c>
      <c r="F11" s="399">
        <v>447</v>
      </c>
      <c r="G11" s="399">
        <v>459</v>
      </c>
      <c r="H11" s="399">
        <v>4730</v>
      </c>
      <c r="I11" s="399">
        <v>2416</v>
      </c>
      <c r="J11" s="399">
        <v>2314</v>
      </c>
    </row>
    <row r="12" spans="1:10" ht="12.9" customHeight="1">
      <c r="A12" s="373" t="s">
        <v>100</v>
      </c>
      <c r="B12" s="399">
        <v>5975</v>
      </c>
      <c r="C12" s="399">
        <v>3016</v>
      </c>
      <c r="D12" s="399">
        <v>2959</v>
      </c>
      <c r="E12" s="399">
        <v>1023</v>
      </c>
      <c r="F12" s="399">
        <v>519</v>
      </c>
      <c r="G12" s="399">
        <v>504</v>
      </c>
      <c r="H12" s="399">
        <v>4952</v>
      </c>
      <c r="I12" s="399">
        <v>2497</v>
      </c>
      <c r="J12" s="399">
        <v>2455</v>
      </c>
    </row>
    <row r="13" spans="1:10" ht="12.9" customHeight="1">
      <c r="A13" s="373" t="s">
        <v>102</v>
      </c>
      <c r="B13" s="399">
        <v>6535</v>
      </c>
      <c r="C13" s="399">
        <v>3321</v>
      </c>
      <c r="D13" s="399">
        <v>3214</v>
      </c>
      <c r="E13" s="399">
        <v>1002</v>
      </c>
      <c r="F13" s="399">
        <v>475</v>
      </c>
      <c r="G13" s="399">
        <v>527</v>
      </c>
      <c r="H13" s="399">
        <v>5533</v>
      </c>
      <c r="I13" s="399">
        <v>2846</v>
      </c>
      <c r="J13" s="399">
        <v>2687</v>
      </c>
    </row>
    <row r="14" spans="1:10" ht="12.9" customHeight="1">
      <c r="A14" s="373" t="s">
        <v>108</v>
      </c>
      <c r="B14" s="399">
        <v>6299</v>
      </c>
      <c r="C14" s="399">
        <v>3247</v>
      </c>
      <c r="D14" s="399">
        <v>3052</v>
      </c>
      <c r="E14" s="399">
        <v>1027</v>
      </c>
      <c r="F14" s="399">
        <v>537</v>
      </c>
      <c r="G14" s="399">
        <v>490</v>
      </c>
      <c r="H14" s="399">
        <v>5272</v>
      </c>
      <c r="I14" s="399">
        <v>2710</v>
      </c>
      <c r="J14" s="399">
        <v>2562</v>
      </c>
    </row>
    <row r="15" spans="1:10" ht="12.9" customHeight="1">
      <c r="A15" s="373" t="s">
        <v>192</v>
      </c>
      <c r="B15" s="399">
        <v>6743</v>
      </c>
      <c r="C15" s="399">
        <v>3440</v>
      </c>
      <c r="D15" s="399">
        <v>3303</v>
      </c>
      <c r="E15" s="399">
        <v>1053</v>
      </c>
      <c r="F15" s="399">
        <v>546</v>
      </c>
      <c r="G15" s="399">
        <v>507</v>
      </c>
      <c r="H15" s="399">
        <v>5690</v>
      </c>
      <c r="I15" s="399">
        <v>2894</v>
      </c>
      <c r="J15" s="399">
        <v>2796</v>
      </c>
    </row>
    <row r="16" spans="1:10" s="369" customFormat="1" ht="12.9" customHeight="1">
      <c r="A16" s="370" t="s">
        <v>193</v>
      </c>
      <c r="B16" s="400">
        <v>31188</v>
      </c>
      <c r="C16" s="400">
        <v>15887</v>
      </c>
      <c r="D16" s="400">
        <v>15301</v>
      </c>
      <c r="E16" s="400">
        <v>5011</v>
      </c>
      <c r="F16" s="400">
        <v>2524</v>
      </c>
      <c r="G16" s="400">
        <v>2487</v>
      </c>
      <c r="H16" s="400">
        <v>26177</v>
      </c>
      <c r="I16" s="400">
        <v>13363</v>
      </c>
      <c r="J16" s="400">
        <v>12814</v>
      </c>
    </row>
    <row r="17" spans="1:10" ht="12.9" customHeight="1">
      <c r="B17" s="372"/>
      <c r="C17" s="372"/>
      <c r="D17" s="372"/>
      <c r="E17" s="372"/>
      <c r="F17" s="372"/>
      <c r="G17" s="372"/>
      <c r="H17" s="372"/>
      <c r="I17" s="372"/>
      <c r="J17" s="372"/>
    </row>
    <row r="18" spans="1:10" ht="12.9" customHeight="1">
      <c r="A18" s="373" t="s">
        <v>194</v>
      </c>
      <c r="B18" s="399">
        <v>6392</v>
      </c>
      <c r="C18" s="399">
        <v>3269</v>
      </c>
      <c r="D18" s="399">
        <v>3123</v>
      </c>
      <c r="E18" s="399">
        <v>869</v>
      </c>
      <c r="F18" s="399">
        <v>440</v>
      </c>
      <c r="G18" s="399">
        <v>429</v>
      </c>
      <c r="H18" s="399">
        <v>5523</v>
      </c>
      <c r="I18" s="399">
        <v>2829</v>
      </c>
      <c r="J18" s="399">
        <v>2694</v>
      </c>
    </row>
    <row r="19" spans="1:10" ht="12.9" customHeight="1">
      <c r="A19" s="373" t="s">
        <v>195</v>
      </c>
      <c r="B19" s="399">
        <v>6436</v>
      </c>
      <c r="C19" s="399">
        <v>3241</v>
      </c>
      <c r="D19" s="399">
        <v>3195</v>
      </c>
      <c r="E19" s="399">
        <v>1097</v>
      </c>
      <c r="F19" s="399">
        <v>538</v>
      </c>
      <c r="G19" s="399">
        <v>559</v>
      </c>
      <c r="H19" s="399">
        <v>5339</v>
      </c>
      <c r="I19" s="399">
        <v>2703</v>
      </c>
      <c r="J19" s="399">
        <v>2636</v>
      </c>
    </row>
    <row r="20" spans="1:10" ht="12.9" customHeight="1">
      <c r="A20" s="373" t="s">
        <v>107</v>
      </c>
      <c r="B20" s="399">
        <v>6711</v>
      </c>
      <c r="C20" s="399">
        <v>3429</v>
      </c>
      <c r="D20" s="399">
        <v>3282</v>
      </c>
      <c r="E20" s="399">
        <v>1027</v>
      </c>
      <c r="F20" s="399">
        <v>520</v>
      </c>
      <c r="G20" s="399">
        <v>507</v>
      </c>
      <c r="H20" s="399">
        <v>5684</v>
      </c>
      <c r="I20" s="399">
        <v>2909</v>
      </c>
      <c r="J20" s="399">
        <v>2775</v>
      </c>
    </row>
    <row r="21" spans="1:10" ht="12.9" customHeight="1">
      <c r="A21" s="373" t="s">
        <v>196</v>
      </c>
      <c r="B21" s="399">
        <v>6914</v>
      </c>
      <c r="C21" s="399">
        <v>3554</v>
      </c>
      <c r="D21" s="399">
        <v>3360</v>
      </c>
      <c r="E21" s="399">
        <v>1022</v>
      </c>
      <c r="F21" s="399">
        <v>526</v>
      </c>
      <c r="G21" s="399">
        <v>496</v>
      </c>
      <c r="H21" s="399">
        <v>5892</v>
      </c>
      <c r="I21" s="399">
        <v>3028</v>
      </c>
      <c r="J21" s="399">
        <v>2864</v>
      </c>
    </row>
    <row r="22" spans="1:10" ht="12.9" customHeight="1">
      <c r="A22" s="373" t="s">
        <v>197</v>
      </c>
      <c r="B22" s="399">
        <v>6994</v>
      </c>
      <c r="C22" s="399">
        <v>3561</v>
      </c>
      <c r="D22" s="399">
        <v>3433</v>
      </c>
      <c r="E22" s="399">
        <v>1055</v>
      </c>
      <c r="F22" s="399">
        <v>559</v>
      </c>
      <c r="G22" s="399">
        <v>496</v>
      </c>
      <c r="H22" s="399">
        <v>5939</v>
      </c>
      <c r="I22" s="399">
        <v>3002</v>
      </c>
      <c r="J22" s="399">
        <v>2937</v>
      </c>
    </row>
    <row r="23" spans="1:10" s="369" customFormat="1" ht="12.9" customHeight="1">
      <c r="A23" s="370" t="s">
        <v>198</v>
      </c>
      <c r="B23" s="400">
        <v>33447</v>
      </c>
      <c r="C23" s="400">
        <v>17054</v>
      </c>
      <c r="D23" s="400">
        <v>16393</v>
      </c>
      <c r="E23" s="400">
        <v>5070</v>
      </c>
      <c r="F23" s="400">
        <v>2583</v>
      </c>
      <c r="G23" s="400">
        <v>2487</v>
      </c>
      <c r="H23" s="400">
        <v>28377</v>
      </c>
      <c r="I23" s="400">
        <v>14471</v>
      </c>
      <c r="J23" s="400">
        <v>13906</v>
      </c>
    </row>
    <row r="24" spans="1:10" ht="12.9" customHeight="1">
      <c r="B24" s="372"/>
      <c r="C24" s="372"/>
      <c r="D24" s="372"/>
      <c r="E24" s="372"/>
      <c r="F24" s="372"/>
      <c r="G24" s="372"/>
      <c r="H24" s="372"/>
      <c r="I24" s="372"/>
      <c r="J24" s="372"/>
    </row>
    <row r="25" spans="1:10" ht="12.9" customHeight="1">
      <c r="A25" s="373" t="s">
        <v>199</v>
      </c>
      <c r="B25" s="399">
        <v>6963</v>
      </c>
      <c r="C25" s="399">
        <v>3541</v>
      </c>
      <c r="D25" s="399">
        <v>3422</v>
      </c>
      <c r="E25" s="399">
        <v>1110</v>
      </c>
      <c r="F25" s="399">
        <v>568</v>
      </c>
      <c r="G25" s="399">
        <v>542</v>
      </c>
      <c r="H25" s="399">
        <v>5853</v>
      </c>
      <c r="I25" s="399">
        <v>2973</v>
      </c>
      <c r="J25" s="399">
        <v>2880</v>
      </c>
    </row>
    <row r="26" spans="1:10" ht="12.9" customHeight="1">
      <c r="A26" s="373" t="s">
        <v>200</v>
      </c>
      <c r="B26" s="399">
        <v>6385</v>
      </c>
      <c r="C26" s="399">
        <v>3251</v>
      </c>
      <c r="D26" s="399">
        <v>3134</v>
      </c>
      <c r="E26" s="399">
        <v>957</v>
      </c>
      <c r="F26" s="399">
        <v>500</v>
      </c>
      <c r="G26" s="399">
        <v>457</v>
      </c>
      <c r="H26" s="399">
        <v>5428</v>
      </c>
      <c r="I26" s="399">
        <v>2751</v>
      </c>
      <c r="J26" s="399">
        <v>2677</v>
      </c>
    </row>
    <row r="27" spans="1:10" ht="12.9" customHeight="1">
      <c r="A27" s="373" t="s">
        <v>201</v>
      </c>
      <c r="B27" s="399">
        <v>5979</v>
      </c>
      <c r="C27" s="399">
        <v>2994</v>
      </c>
      <c r="D27" s="399">
        <v>2985</v>
      </c>
      <c r="E27" s="399">
        <v>825</v>
      </c>
      <c r="F27" s="399">
        <v>418</v>
      </c>
      <c r="G27" s="399">
        <v>407</v>
      </c>
      <c r="H27" s="399">
        <v>5154</v>
      </c>
      <c r="I27" s="399">
        <v>2576</v>
      </c>
      <c r="J27" s="399">
        <v>2578</v>
      </c>
    </row>
    <row r="28" spans="1:10" ht="12.9" customHeight="1">
      <c r="A28" s="373" t="s">
        <v>202</v>
      </c>
      <c r="B28" s="399">
        <v>6257</v>
      </c>
      <c r="C28" s="399">
        <v>3198</v>
      </c>
      <c r="D28" s="399">
        <v>3059</v>
      </c>
      <c r="E28" s="399">
        <v>745</v>
      </c>
      <c r="F28" s="399">
        <v>360</v>
      </c>
      <c r="G28" s="399">
        <v>385</v>
      </c>
      <c r="H28" s="399">
        <v>5512</v>
      </c>
      <c r="I28" s="399">
        <v>2838</v>
      </c>
      <c r="J28" s="399">
        <v>2674</v>
      </c>
    </row>
    <row r="29" spans="1:10" ht="12.9" customHeight="1">
      <c r="A29" s="373" t="s">
        <v>203</v>
      </c>
      <c r="B29" s="399">
        <v>5896</v>
      </c>
      <c r="C29" s="399">
        <v>3010</v>
      </c>
      <c r="D29" s="399">
        <v>2886</v>
      </c>
      <c r="E29" s="399">
        <v>699</v>
      </c>
      <c r="F29" s="399">
        <v>358</v>
      </c>
      <c r="G29" s="399">
        <v>341</v>
      </c>
      <c r="H29" s="399">
        <v>5197</v>
      </c>
      <c r="I29" s="399">
        <v>2652</v>
      </c>
      <c r="J29" s="399">
        <v>2545</v>
      </c>
    </row>
    <row r="30" spans="1:10" s="369" customFormat="1" ht="12.9" customHeight="1">
      <c r="A30" s="370" t="s">
        <v>204</v>
      </c>
      <c r="B30" s="400">
        <v>31480</v>
      </c>
      <c r="C30" s="400">
        <v>15994</v>
      </c>
      <c r="D30" s="400">
        <v>15486</v>
      </c>
      <c r="E30" s="400">
        <v>4336</v>
      </c>
      <c r="F30" s="400">
        <v>2204</v>
      </c>
      <c r="G30" s="400">
        <v>2132</v>
      </c>
      <c r="H30" s="400">
        <v>27144</v>
      </c>
      <c r="I30" s="400">
        <v>13790</v>
      </c>
      <c r="J30" s="400">
        <v>13354</v>
      </c>
    </row>
    <row r="31" spans="1:10" ht="12.9" customHeight="1">
      <c r="B31" s="371"/>
      <c r="C31" s="371"/>
      <c r="D31" s="371"/>
      <c r="E31" s="371"/>
      <c r="F31" s="371"/>
      <c r="G31" s="371"/>
      <c r="H31" s="371"/>
      <c r="I31" s="371"/>
      <c r="J31" s="371"/>
    </row>
    <row r="32" spans="1:10" ht="12.9" customHeight="1">
      <c r="A32" s="373" t="s">
        <v>205</v>
      </c>
      <c r="B32" s="399">
        <v>5853</v>
      </c>
      <c r="C32" s="399">
        <v>2946</v>
      </c>
      <c r="D32" s="399">
        <v>2907</v>
      </c>
      <c r="E32" s="399">
        <v>710</v>
      </c>
      <c r="F32" s="399">
        <v>351</v>
      </c>
      <c r="G32" s="399">
        <v>359</v>
      </c>
      <c r="H32" s="399">
        <v>5143</v>
      </c>
      <c r="I32" s="399">
        <v>2595</v>
      </c>
      <c r="J32" s="399">
        <v>2548</v>
      </c>
    </row>
    <row r="33" spans="1:10" ht="12.9" customHeight="1">
      <c r="A33" s="373" t="s">
        <v>105</v>
      </c>
      <c r="B33" s="399">
        <v>5976</v>
      </c>
      <c r="C33" s="399">
        <v>3061</v>
      </c>
      <c r="D33" s="399">
        <v>2915</v>
      </c>
      <c r="E33" s="399">
        <v>705</v>
      </c>
      <c r="F33" s="399">
        <v>358</v>
      </c>
      <c r="G33" s="399">
        <v>347</v>
      </c>
      <c r="H33" s="399">
        <v>5271</v>
      </c>
      <c r="I33" s="399">
        <v>2703</v>
      </c>
      <c r="J33" s="399">
        <v>2568</v>
      </c>
    </row>
    <row r="34" spans="1:10" ht="12.9" customHeight="1">
      <c r="A34" s="373" t="s">
        <v>206</v>
      </c>
      <c r="B34" s="399">
        <v>5991</v>
      </c>
      <c r="C34" s="399">
        <v>3042</v>
      </c>
      <c r="D34" s="399">
        <v>2949</v>
      </c>
      <c r="E34" s="399">
        <v>685</v>
      </c>
      <c r="F34" s="399">
        <v>337</v>
      </c>
      <c r="G34" s="399">
        <v>348</v>
      </c>
      <c r="H34" s="399">
        <v>5306</v>
      </c>
      <c r="I34" s="399">
        <v>2705</v>
      </c>
      <c r="J34" s="399">
        <v>2601</v>
      </c>
    </row>
    <row r="35" spans="1:10" ht="12.9" customHeight="1">
      <c r="A35" s="373" t="s">
        <v>207</v>
      </c>
      <c r="B35" s="399">
        <v>5528</v>
      </c>
      <c r="C35" s="399">
        <v>2807</v>
      </c>
      <c r="D35" s="399">
        <v>2721</v>
      </c>
      <c r="E35" s="399">
        <v>653</v>
      </c>
      <c r="F35" s="399">
        <v>325</v>
      </c>
      <c r="G35" s="399">
        <v>328</v>
      </c>
      <c r="H35" s="399">
        <v>4875</v>
      </c>
      <c r="I35" s="399">
        <v>2482</v>
      </c>
      <c r="J35" s="399">
        <v>2393</v>
      </c>
    </row>
    <row r="36" spans="1:10" ht="12.9" customHeight="1">
      <c r="A36" s="373" t="s">
        <v>104</v>
      </c>
      <c r="B36" s="399">
        <v>5401</v>
      </c>
      <c r="C36" s="399">
        <v>2737</v>
      </c>
      <c r="D36" s="399">
        <v>2664</v>
      </c>
      <c r="E36" s="399">
        <v>654</v>
      </c>
      <c r="F36" s="399">
        <v>327</v>
      </c>
      <c r="G36" s="399">
        <v>327</v>
      </c>
      <c r="H36" s="399">
        <v>4747</v>
      </c>
      <c r="I36" s="399">
        <v>2410</v>
      </c>
      <c r="J36" s="399">
        <v>2337</v>
      </c>
    </row>
    <row r="37" spans="1:10" s="369" customFormat="1" ht="12.9" customHeight="1">
      <c r="A37" s="370" t="s">
        <v>208</v>
      </c>
      <c r="B37" s="400">
        <v>28749</v>
      </c>
      <c r="C37" s="400">
        <v>14593</v>
      </c>
      <c r="D37" s="400">
        <v>14156</v>
      </c>
      <c r="E37" s="400">
        <v>3407</v>
      </c>
      <c r="F37" s="400">
        <v>1698</v>
      </c>
      <c r="G37" s="400">
        <v>1709</v>
      </c>
      <c r="H37" s="400">
        <v>25342</v>
      </c>
      <c r="I37" s="400">
        <v>12895</v>
      </c>
      <c r="J37" s="400">
        <v>12447</v>
      </c>
    </row>
    <row r="38" spans="1:10" s="369" customFormat="1" ht="12.9" customHeight="1">
      <c r="A38" s="370"/>
      <c r="B38" s="372"/>
      <c r="C38" s="372"/>
      <c r="D38" s="372"/>
      <c r="E38" s="372"/>
      <c r="F38" s="372"/>
      <c r="G38" s="372"/>
      <c r="H38" s="372"/>
      <c r="I38" s="372"/>
      <c r="J38" s="372"/>
    </row>
    <row r="39" spans="1:10" ht="12.9" customHeight="1">
      <c r="A39" s="373" t="s">
        <v>103</v>
      </c>
      <c r="B39" s="399">
        <v>5285</v>
      </c>
      <c r="C39" s="399">
        <v>2607</v>
      </c>
      <c r="D39" s="399">
        <v>2678</v>
      </c>
      <c r="E39" s="399">
        <v>603</v>
      </c>
      <c r="F39" s="399">
        <v>296</v>
      </c>
      <c r="G39" s="399">
        <v>307</v>
      </c>
      <c r="H39" s="399">
        <v>4682</v>
      </c>
      <c r="I39" s="399">
        <v>2311</v>
      </c>
      <c r="J39" s="399">
        <v>2371</v>
      </c>
    </row>
    <row r="40" spans="1:10" ht="12.9" customHeight="1">
      <c r="A40" s="373" t="s">
        <v>106</v>
      </c>
      <c r="B40" s="399">
        <v>5388</v>
      </c>
      <c r="C40" s="399">
        <v>2768</v>
      </c>
      <c r="D40" s="399">
        <v>2620</v>
      </c>
      <c r="E40" s="399">
        <v>658</v>
      </c>
      <c r="F40" s="399">
        <v>358</v>
      </c>
      <c r="G40" s="399">
        <v>300</v>
      </c>
      <c r="H40" s="399">
        <v>4730</v>
      </c>
      <c r="I40" s="399">
        <v>2410</v>
      </c>
      <c r="J40" s="399">
        <v>2320</v>
      </c>
    </row>
    <row r="41" spans="1:10" ht="12.9" customHeight="1">
      <c r="A41" s="373" t="s">
        <v>209</v>
      </c>
      <c r="B41" s="399">
        <v>5192</v>
      </c>
      <c r="C41" s="399">
        <v>2737</v>
      </c>
      <c r="D41" s="399">
        <v>2455</v>
      </c>
      <c r="E41" s="399">
        <v>651</v>
      </c>
      <c r="F41" s="399">
        <v>354</v>
      </c>
      <c r="G41" s="399">
        <v>297</v>
      </c>
      <c r="H41" s="399">
        <v>4541</v>
      </c>
      <c r="I41" s="399">
        <v>2383</v>
      </c>
      <c r="J41" s="399">
        <v>2158</v>
      </c>
    </row>
    <row r="42" spans="1:10" ht="12.9" customHeight="1">
      <c r="A42" s="373" t="s">
        <v>210</v>
      </c>
      <c r="B42" s="399">
        <v>5060</v>
      </c>
      <c r="C42" s="399">
        <v>2572</v>
      </c>
      <c r="D42" s="399">
        <v>2488</v>
      </c>
      <c r="E42" s="399">
        <v>649</v>
      </c>
      <c r="F42" s="399">
        <v>309</v>
      </c>
      <c r="G42" s="399">
        <v>340</v>
      </c>
      <c r="H42" s="399">
        <v>4411</v>
      </c>
      <c r="I42" s="399">
        <v>2263</v>
      </c>
      <c r="J42" s="399">
        <v>2148</v>
      </c>
    </row>
    <row r="43" spans="1:10" ht="12.9" customHeight="1">
      <c r="A43" s="373" t="s">
        <v>211</v>
      </c>
      <c r="B43" s="399">
        <v>5262</v>
      </c>
      <c r="C43" s="399">
        <v>2776</v>
      </c>
      <c r="D43" s="399">
        <v>2486</v>
      </c>
      <c r="E43" s="399">
        <v>675</v>
      </c>
      <c r="F43" s="399">
        <v>331</v>
      </c>
      <c r="G43" s="399">
        <v>344</v>
      </c>
      <c r="H43" s="399">
        <v>4587</v>
      </c>
      <c r="I43" s="399">
        <v>2445</v>
      </c>
      <c r="J43" s="399">
        <v>2142</v>
      </c>
    </row>
    <row r="44" spans="1:10" s="369" customFormat="1" ht="12.75" customHeight="1">
      <c r="A44" s="370" t="s">
        <v>88</v>
      </c>
      <c r="B44" s="400">
        <v>26187</v>
      </c>
      <c r="C44" s="400">
        <v>13460</v>
      </c>
      <c r="D44" s="400">
        <v>12727</v>
      </c>
      <c r="E44" s="400">
        <v>3236</v>
      </c>
      <c r="F44" s="400">
        <v>1648</v>
      </c>
      <c r="G44" s="400">
        <v>1588</v>
      </c>
      <c r="H44" s="400">
        <v>22951</v>
      </c>
      <c r="I44" s="400">
        <v>11812</v>
      </c>
      <c r="J44" s="400">
        <v>11139</v>
      </c>
    </row>
    <row r="45" spans="1:10" ht="12.9" customHeight="1">
      <c r="B45" s="372"/>
      <c r="C45" s="372"/>
      <c r="D45" s="372"/>
      <c r="E45" s="372"/>
      <c r="F45" s="372"/>
      <c r="G45" s="372"/>
      <c r="H45" s="372"/>
      <c r="I45" s="372"/>
      <c r="J45" s="372"/>
    </row>
    <row r="46" spans="1:10" ht="12.9" customHeight="1">
      <c r="A46" s="373" t="s">
        <v>212</v>
      </c>
      <c r="B46" s="399">
        <v>5420</v>
      </c>
      <c r="C46" s="399">
        <v>2813</v>
      </c>
      <c r="D46" s="399">
        <v>2607</v>
      </c>
      <c r="E46" s="399">
        <v>767</v>
      </c>
      <c r="F46" s="399">
        <v>403</v>
      </c>
      <c r="G46" s="399">
        <v>364</v>
      </c>
      <c r="H46" s="399">
        <v>4653</v>
      </c>
      <c r="I46" s="399">
        <v>2410</v>
      </c>
      <c r="J46" s="399">
        <v>2243</v>
      </c>
    </row>
    <row r="47" spans="1:10" ht="12.9" customHeight="1">
      <c r="A47" s="373" t="s">
        <v>213</v>
      </c>
      <c r="B47" s="399">
        <v>5519</v>
      </c>
      <c r="C47" s="399">
        <v>2929</v>
      </c>
      <c r="D47" s="399">
        <v>2590</v>
      </c>
      <c r="E47" s="399">
        <v>785</v>
      </c>
      <c r="F47" s="399">
        <v>399</v>
      </c>
      <c r="G47" s="399">
        <v>386</v>
      </c>
      <c r="H47" s="399">
        <v>4734</v>
      </c>
      <c r="I47" s="399">
        <v>2530</v>
      </c>
      <c r="J47" s="399">
        <v>2204</v>
      </c>
    </row>
    <row r="48" spans="1:10" ht="12.9" customHeight="1">
      <c r="A48" s="373" t="s">
        <v>214</v>
      </c>
      <c r="B48" s="399">
        <v>5456</v>
      </c>
      <c r="C48" s="399">
        <v>3010</v>
      </c>
      <c r="D48" s="399">
        <v>2446</v>
      </c>
      <c r="E48" s="399">
        <v>814</v>
      </c>
      <c r="F48" s="399">
        <v>447</v>
      </c>
      <c r="G48" s="399">
        <v>367</v>
      </c>
      <c r="H48" s="399">
        <v>4642</v>
      </c>
      <c r="I48" s="399">
        <v>2563</v>
      </c>
      <c r="J48" s="399">
        <v>2079</v>
      </c>
    </row>
    <row r="49" spans="1:10" ht="12.9" customHeight="1">
      <c r="A49" s="373" t="s">
        <v>215</v>
      </c>
      <c r="B49" s="399">
        <v>5279</v>
      </c>
      <c r="C49" s="399">
        <v>2844</v>
      </c>
      <c r="D49" s="399">
        <v>2435</v>
      </c>
      <c r="E49" s="399">
        <v>809</v>
      </c>
      <c r="F49" s="399">
        <v>392</v>
      </c>
      <c r="G49" s="399">
        <v>417</v>
      </c>
      <c r="H49" s="399">
        <v>4470</v>
      </c>
      <c r="I49" s="399">
        <v>2452</v>
      </c>
      <c r="J49" s="399">
        <v>2018</v>
      </c>
    </row>
    <row r="50" spans="1:10" ht="12.9" customHeight="1">
      <c r="A50" s="373" t="s">
        <v>216</v>
      </c>
      <c r="B50" s="399">
        <v>4648</v>
      </c>
      <c r="C50" s="399">
        <v>2530</v>
      </c>
      <c r="D50" s="399">
        <v>2118</v>
      </c>
      <c r="E50" s="399">
        <v>698</v>
      </c>
      <c r="F50" s="399">
        <v>360</v>
      </c>
      <c r="G50" s="399">
        <v>338</v>
      </c>
      <c r="H50" s="399">
        <v>3950</v>
      </c>
      <c r="I50" s="399">
        <v>2170</v>
      </c>
      <c r="J50" s="399">
        <v>1780</v>
      </c>
    </row>
    <row r="51" spans="1:10" s="369" customFormat="1" ht="12.9" customHeight="1">
      <c r="A51" s="370" t="s">
        <v>89</v>
      </c>
      <c r="B51" s="400">
        <v>26322</v>
      </c>
      <c r="C51" s="400">
        <v>14126</v>
      </c>
      <c r="D51" s="400">
        <v>12196</v>
      </c>
      <c r="E51" s="400">
        <v>3873</v>
      </c>
      <c r="F51" s="400">
        <v>2001</v>
      </c>
      <c r="G51" s="400">
        <v>1872</v>
      </c>
      <c r="H51" s="400">
        <v>22449</v>
      </c>
      <c r="I51" s="400">
        <v>12125</v>
      </c>
      <c r="J51" s="400">
        <v>10324</v>
      </c>
    </row>
    <row r="52" spans="1:10" s="369" customFormat="1" ht="12.9" customHeight="1">
      <c r="A52" s="370"/>
      <c r="B52" s="400"/>
      <c r="C52" s="400"/>
      <c r="D52" s="400"/>
      <c r="E52" s="400"/>
      <c r="F52" s="400"/>
      <c r="G52" s="400"/>
      <c r="H52" s="400"/>
      <c r="I52" s="400"/>
      <c r="J52" s="400"/>
    </row>
    <row r="53" spans="1:10" s="369" customFormat="1" ht="12.9" customHeight="1">
      <c r="A53" s="370"/>
      <c r="B53" s="400"/>
      <c r="C53" s="400"/>
      <c r="D53" s="400"/>
      <c r="E53" s="400"/>
      <c r="F53" s="400"/>
      <c r="G53" s="400"/>
      <c r="H53" s="400"/>
      <c r="I53" s="400"/>
      <c r="J53" s="400"/>
    </row>
    <row r="54" spans="1:10" s="369" customFormat="1" ht="12.9" customHeight="1">
      <c r="A54" s="370"/>
      <c r="B54" s="400"/>
      <c r="C54" s="400"/>
      <c r="D54" s="400"/>
      <c r="E54" s="400"/>
      <c r="F54" s="400"/>
      <c r="G54" s="400"/>
      <c r="H54" s="400"/>
      <c r="I54" s="400"/>
      <c r="J54" s="400"/>
    </row>
    <row r="55" spans="1:10" s="369" customFormat="1" ht="12.9" customHeight="1">
      <c r="A55" s="370"/>
      <c r="B55" s="400"/>
      <c r="C55" s="400"/>
      <c r="D55" s="400"/>
      <c r="E55" s="400"/>
      <c r="F55" s="400"/>
      <c r="G55" s="400"/>
      <c r="H55" s="400"/>
      <c r="I55" s="400"/>
      <c r="J55" s="400"/>
    </row>
    <row r="56" spans="1:10" s="369" customFormat="1" ht="12.9" customHeight="1">
      <c r="A56" s="370"/>
      <c r="B56" s="400"/>
      <c r="C56" s="400"/>
      <c r="D56" s="400"/>
      <c r="E56" s="400"/>
      <c r="F56" s="400"/>
      <c r="G56" s="400"/>
      <c r="H56" s="400"/>
      <c r="I56" s="400"/>
      <c r="J56" s="400"/>
    </row>
    <row r="57" spans="1:10" s="369" customFormat="1" ht="12.9" customHeight="1">
      <c r="A57" s="370"/>
      <c r="B57" s="400"/>
      <c r="C57" s="400"/>
      <c r="D57" s="400"/>
      <c r="E57" s="400"/>
      <c r="F57" s="400"/>
      <c r="G57" s="400"/>
      <c r="H57" s="400"/>
      <c r="I57" s="400"/>
      <c r="J57" s="400"/>
    </row>
    <row r="58" spans="1:10" s="369" customFormat="1" ht="12.9" customHeight="1">
      <c r="A58" s="370"/>
      <c r="B58" s="400"/>
      <c r="C58" s="400"/>
      <c r="D58" s="400"/>
      <c r="E58" s="400"/>
      <c r="F58" s="400"/>
      <c r="G58" s="400"/>
      <c r="H58" s="400"/>
      <c r="I58" s="400"/>
      <c r="J58" s="400"/>
    </row>
    <row r="59" spans="1:10" s="369" customFormat="1" ht="12.9" customHeight="1">
      <c r="A59" s="370"/>
      <c r="B59" s="400"/>
      <c r="C59" s="400"/>
      <c r="D59" s="400"/>
      <c r="E59" s="400"/>
      <c r="F59" s="400"/>
      <c r="G59" s="400"/>
      <c r="H59" s="400"/>
      <c r="I59" s="400"/>
      <c r="J59" s="400"/>
    </row>
    <row r="60" spans="1:10" s="369" customFormat="1" ht="12.9" customHeight="1">
      <c r="A60" s="370"/>
      <c r="B60" s="400"/>
      <c r="C60" s="400"/>
      <c r="D60" s="400"/>
      <c r="E60" s="400"/>
      <c r="F60" s="400"/>
      <c r="G60" s="400"/>
      <c r="H60" s="400"/>
      <c r="I60" s="400"/>
      <c r="J60" s="400"/>
    </row>
    <row r="61" spans="1:10" s="369" customFormat="1" ht="12.9" customHeight="1">
      <c r="A61" s="370"/>
      <c r="B61" s="400"/>
      <c r="C61" s="400"/>
      <c r="D61" s="400"/>
      <c r="E61" s="400"/>
      <c r="F61" s="400"/>
      <c r="G61" s="400"/>
      <c r="H61" s="400"/>
      <c r="I61" s="400"/>
      <c r="J61" s="400"/>
    </row>
    <row r="62" spans="1:10" s="369" customFormat="1" ht="12.9" customHeight="1">
      <c r="A62" s="370"/>
      <c r="B62" s="400"/>
      <c r="C62" s="400"/>
      <c r="D62" s="400"/>
      <c r="E62" s="400"/>
      <c r="F62" s="400"/>
      <c r="G62" s="400"/>
      <c r="H62" s="400"/>
      <c r="I62" s="400"/>
      <c r="J62" s="400"/>
    </row>
    <row r="63" spans="1:10" s="369" customFormat="1" ht="12.9" customHeight="1">
      <c r="A63" s="370"/>
      <c r="B63" s="400"/>
      <c r="C63" s="400"/>
      <c r="D63" s="400"/>
      <c r="E63" s="400"/>
      <c r="F63" s="400"/>
      <c r="G63" s="400"/>
      <c r="H63" s="400"/>
      <c r="I63" s="400"/>
      <c r="J63" s="400"/>
    </row>
    <row r="64" spans="1:10" s="369" customFormat="1" ht="12.9" customHeight="1">
      <c r="A64" s="370"/>
      <c r="B64" s="400"/>
      <c r="C64" s="400"/>
      <c r="D64" s="400"/>
      <c r="E64" s="400"/>
      <c r="F64" s="400"/>
      <c r="G64" s="400"/>
      <c r="H64" s="400"/>
      <c r="I64" s="400"/>
      <c r="J64" s="400"/>
    </row>
    <row r="65" spans="1:10" s="369" customFormat="1" ht="12.9" customHeight="1">
      <c r="A65" s="370"/>
      <c r="B65" s="400"/>
      <c r="C65" s="400"/>
      <c r="D65" s="400"/>
      <c r="E65" s="400"/>
      <c r="F65" s="400"/>
      <c r="G65" s="400"/>
      <c r="H65" s="400"/>
      <c r="I65" s="400"/>
      <c r="J65" s="400"/>
    </row>
    <row r="66" spans="1:10" ht="12.9" customHeight="1">
      <c r="A66" s="373" t="s">
        <v>115</v>
      </c>
      <c r="B66" s="399">
        <v>3597</v>
      </c>
      <c r="C66" s="399">
        <v>2126</v>
      </c>
      <c r="D66" s="399">
        <v>1471</v>
      </c>
      <c r="E66" s="399">
        <v>643</v>
      </c>
      <c r="F66" s="399">
        <v>339</v>
      </c>
      <c r="G66" s="399">
        <v>304</v>
      </c>
      <c r="H66" s="399">
        <v>2954</v>
      </c>
      <c r="I66" s="399">
        <v>1787</v>
      </c>
      <c r="J66" s="399">
        <v>1167</v>
      </c>
    </row>
    <row r="67" spans="1:10" ht="12.9" customHeight="1">
      <c r="A67" s="373" t="s">
        <v>219</v>
      </c>
      <c r="B67" s="399">
        <v>3246</v>
      </c>
      <c r="C67" s="399">
        <v>1917</v>
      </c>
      <c r="D67" s="399">
        <v>1329</v>
      </c>
      <c r="E67" s="399">
        <v>648</v>
      </c>
      <c r="F67" s="399">
        <v>356</v>
      </c>
      <c r="G67" s="399">
        <v>292</v>
      </c>
      <c r="H67" s="399">
        <v>2598</v>
      </c>
      <c r="I67" s="399">
        <v>1561</v>
      </c>
      <c r="J67" s="399">
        <v>1037</v>
      </c>
    </row>
    <row r="68" spans="1:10" ht="12.9" customHeight="1">
      <c r="A68" s="373" t="s">
        <v>220</v>
      </c>
      <c r="B68" s="399">
        <v>3283</v>
      </c>
      <c r="C68" s="399">
        <v>1901</v>
      </c>
      <c r="D68" s="399">
        <v>1382</v>
      </c>
      <c r="E68" s="399">
        <v>552</v>
      </c>
      <c r="F68" s="399">
        <v>284</v>
      </c>
      <c r="G68" s="399">
        <v>268</v>
      </c>
      <c r="H68" s="399">
        <v>2731</v>
      </c>
      <c r="I68" s="399">
        <v>1617</v>
      </c>
      <c r="J68" s="399">
        <v>1114</v>
      </c>
    </row>
    <row r="69" spans="1:10" ht="12.9" customHeight="1">
      <c r="A69" s="373" t="s">
        <v>221</v>
      </c>
      <c r="B69" s="399">
        <v>3615</v>
      </c>
      <c r="C69" s="399">
        <v>2165</v>
      </c>
      <c r="D69" s="399">
        <v>1450</v>
      </c>
      <c r="E69" s="399">
        <v>566</v>
      </c>
      <c r="F69" s="399">
        <v>297</v>
      </c>
      <c r="G69" s="399">
        <v>269</v>
      </c>
      <c r="H69" s="399">
        <v>3049</v>
      </c>
      <c r="I69" s="399">
        <v>1868</v>
      </c>
      <c r="J69" s="399">
        <v>1181</v>
      </c>
    </row>
    <row r="70" spans="1:10" ht="12.9" customHeight="1">
      <c r="A70" s="373" t="s">
        <v>222</v>
      </c>
      <c r="B70" s="399">
        <v>3673</v>
      </c>
      <c r="C70" s="399">
        <v>2050</v>
      </c>
      <c r="D70" s="399">
        <v>1623</v>
      </c>
      <c r="E70" s="399">
        <v>525</v>
      </c>
      <c r="F70" s="399">
        <v>288</v>
      </c>
      <c r="G70" s="399">
        <v>237</v>
      </c>
      <c r="H70" s="399">
        <v>3148</v>
      </c>
      <c r="I70" s="399">
        <v>1762</v>
      </c>
      <c r="J70" s="399">
        <v>1386</v>
      </c>
    </row>
    <row r="71" spans="1:10" s="369" customFormat="1" ht="12.9" customHeight="1">
      <c r="A71" s="370" t="s">
        <v>90</v>
      </c>
      <c r="B71" s="400">
        <v>17414</v>
      </c>
      <c r="C71" s="400">
        <v>10159</v>
      </c>
      <c r="D71" s="400">
        <v>7255</v>
      </c>
      <c r="E71" s="400">
        <v>2934</v>
      </c>
      <c r="F71" s="400">
        <v>1564</v>
      </c>
      <c r="G71" s="400">
        <v>1370</v>
      </c>
      <c r="H71" s="400">
        <v>14480</v>
      </c>
      <c r="I71" s="400">
        <v>8595</v>
      </c>
      <c r="J71" s="400">
        <v>5885</v>
      </c>
    </row>
    <row r="72" spans="1:10" s="369" customFormat="1" ht="11.4" customHeight="1">
      <c r="B72" s="372"/>
      <c r="C72" s="372"/>
      <c r="D72" s="372"/>
      <c r="E72" s="372"/>
      <c r="F72" s="372"/>
      <c r="G72" s="372"/>
      <c r="H72" s="372"/>
      <c r="I72" s="372"/>
      <c r="J72" s="372"/>
    </row>
    <row r="73" spans="1:10" ht="12.9" customHeight="1">
      <c r="A73" s="373" t="s">
        <v>223</v>
      </c>
      <c r="B73" s="399">
        <v>3388</v>
      </c>
      <c r="C73" s="399">
        <v>1800</v>
      </c>
      <c r="D73" s="399">
        <v>1588</v>
      </c>
      <c r="E73" s="399">
        <v>474</v>
      </c>
      <c r="F73" s="399">
        <v>266</v>
      </c>
      <c r="G73" s="399">
        <v>208</v>
      </c>
      <c r="H73" s="399">
        <v>2914</v>
      </c>
      <c r="I73" s="399">
        <v>1534</v>
      </c>
      <c r="J73" s="399">
        <v>1380</v>
      </c>
    </row>
    <row r="74" spans="1:10" ht="12.9" customHeight="1">
      <c r="A74" s="373" t="s">
        <v>224</v>
      </c>
      <c r="B74" s="399">
        <v>3445</v>
      </c>
      <c r="C74" s="399">
        <v>1881</v>
      </c>
      <c r="D74" s="399">
        <v>1564</v>
      </c>
      <c r="E74" s="399">
        <v>493</v>
      </c>
      <c r="F74" s="399">
        <v>258</v>
      </c>
      <c r="G74" s="399">
        <v>235</v>
      </c>
      <c r="H74" s="399">
        <v>2952</v>
      </c>
      <c r="I74" s="399">
        <v>1623</v>
      </c>
      <c r="J74" s="399">
        <v>1329</v>
      </c>
    </row>
    <row r="75" spans="1:10" ht="12.9" customHeight="1">
      <c r="A75" s="373" t="s">
        <v>225</v>
      </c>
      <c r="B75" s="399">
        <v>3381</v>
      </c>
      <c r="C75" s="399">
        <v>1824</v>
      </c>
      <c r="D75" s="399">
        <v>1557</v>
      </c>
      <c r="E75" s="399">
        <v>503</v>
      </c>
      <c r="F75" s="399">
        <v>275</v>
      </c>
      <c r="G75" s="399">
        <v>228</v>
      </c>
      <c r="H75" s="399">
        <v>2878</v>
      </c>
      <c r="I75" s="399">
        <v>1549</v>
      </c>
      <c r="J75" s="399">
        <v>1329</v>
      </c>
    </row>
    <row r="76" spans="1:10" ht="12.9" customHeight="1">
      <c r="A76" s="373" t="s">
        <v>226</v>
      </c>
      <c r="B76" s="399">
        <v>3261</v>
      </c>
      <c r="C76" s="399">
        <v>1713</v>
      </c>
      <c r="D76" s="399">
        <v>1548</v>
      </c>
      <c r="E76" s="399">
        <v>447</v>
      </c>
      <c r="F76" s="399">
        <v>227</v>
      </c>
      <c r="G76" s="399">
        <v>220</v>
      </c>
      <c r="H76" s="399">
        <v>2814</v>
      </c>
      <c r="I76" s="399">
        <v>1486</v>
      </c>
      <c r="J76" s="399">
        <v>1328</v>
      </c>
    </row>
    <row r="77" spans="1:10" ht="12.9" customHeight="1">
      <c r="A77" s="373" t="s">
        <v>227</v>
      </c>
      <c r="B77" s="399">
        <v>3162</v>
      </c>
      <c r="C77" s="399">
        <v>1629</v>
      </c>
      <c r="D77" s="399">
        <v>1533</v>
      </c>
      <c r="E77" s="399">
        <v>405</v>
      </c>
      <c r="F77" s="399">
        <v>198</v>
      </c>
      <c r="G77" s="399">
        <v>207</v>
      </c>
      <c r="H77" s="399">
        <v>2757</v>
      </c>
      <c r="I77" s="399">
        <v>1431</v>
      </c>
      <c r="J77" s="399">
        <v>1326</v>
      </c>
    </row>
    <row r="78" spans="1:10" s="369" customFormat="1" ht="12.9" customHeight="1">
      <c r="A78" s="370" t="s">
        <v>91</v>
      </c>
      <c r="B78" s="400">
        <v>16637</v>
      </c>
      <c r="C78" s="400">
        <v>8847</v>
      </c>
      <c r="D78" s="400">
        <v>7790</v>
      </c>
      <c r="E78" s="400">
        <v>2322</v>
      </c>
      <c r="F78" s="400">
        <v>1224</v>
      </c>
      <c r="G78" s="400">
        <v>1098</v>
      </c>
      <c r="H78" s="400">
        <v>14315</v>
      </c>
      <c r="I78" s="400">
        <v>7623</v>
      </c>
      <c r="J78" s="400">
        <v>6692</v>
      </c>
    </row>
    <row r="79" spans="1:10" ht="11.4" customHeight="1">
      <c r="B79" s="372"/>
      <c r="C79" s="372"/>
      <c r="D79" s="372"/>
      <c r="E79" s="372"/>
      <c r="F79" s="372"/>
      <c r="G79" s="372"/>
      <c r="H79" s="372"/>
      <c r="I79" s="372"/>
      <c r="J79" s="372"/>
    </row>
    <row r="80" spans="1:10" ht="12.9" customHeight="1">
      <c r="A80" s="373" t="s">
        <v>228</v>
      </c>
      <c r="B80" s="399">
        <v>3051</v>
      </c>
      <c r="C80" s="399">
        <v>1588</v>
      </c>
      <c r="D80" s="399">
        <v>1463</v>
      </c>
      <c r="E80" s="399">
        <v>454</v>
      </c>
      <c r="F80" s="399">
        <v>183</v>
      </c>
      <c r="G80" s="399">
        <v>271</v>
      </c>
      <c r="H80" s="399">
        <v>2597</v>
      </c>
      <c r="I80" s="399">
        <v>1405</v>
      </c>
      <c r="J80" s="399">
        <v>1192</v>
      </c>
    </row>
    <row r="81" spans="1:10" ht="12.9" customHeight="1">
      <c r="A81" s="373" t="s">
        <v>229</v>
      </c>
      <c r="B81" s="399">
        <v>3048</v>
      </c>
      <c r="C81" s="399">
        <v>1567</v>
      </c>
      <c r="D81" s="399">
        <v>1481</v>
      </c>
      <c r="E81" s="399">
        <v>452</v>
      </c>
      <c r="F81" s="399">
        <v>235</v>
      </c>
      <c r="G81" s="399">
        <v>217</v>
      </c>
      <c r="H81" s="399">
        <v>2596</v>
      </c>
      <c r="I81" s="399">
        <v>1332</v>
      </c>
      <c r="J81" s="399">
        <v>1264</v>
      </c>
    </row>
    <row r="82" spans="1:10" ht="12.9" customHeight="1">
      <c r="A82" s="373" t="s">
        <v>112</v>
      </c>
      <c r="B82" s="399">
        <v>3129</v>
      </c>
      <c r="C82" s="399">
        <v>1545</v>
      </c>
      <c r="D82" s="399">
        <v>1584</v>
      </c>
      <c r="E82" s="399">
        <v>410</v>
      </c>
      <c r="F82" s="399">
        <v>195</v>
      </c>
      <c r="G82" s="399">
        <v>215</v>
      </c>
      <c r="H82" s="399">
        <v>2719</v>
      </c>
      <c r="I82" s="399">
        <v>1350</v>
      </c>
      <c r="J82" s="399">
        <v>1369</v>
      </c>
    </row>
    <row r="83" spans="1:10" ht="12.9" customHeight="1">
      <c r="A83" s="373" t="s">
        <v>230</v>
      </c>
      <c r="B83" s="399">
        <v>2976</v>
      </c>
      <c r="C83" s="399">
        <v>1583</v>
      </c>
      <c r="D83" s="399">
        <v>1393</v>
      </c>
      <c r="E83" s="399">
        <v>321</v>
      </c>
      <c r="F83" s="399">
        <v>167</v>
      </c>
      <c r="G83" s="399">
        <v>154</v>
      </c>
      <c r="H83" s="399">
        <v>2655</v>
      </c>
      <c r="I83" s="399">
        <v>1416</v>
      </c>
      <c r="J83" s="399">
        <v>1239</v>
      </c>
    </row>
    <row r="84" spans="1:10" ht="12.9" customHeight="1">
      <c r="A84" s="373" t="s">
        <v>231</v>
      </c>
      <c r="B84" s="399">
        <v>3054</v>
      </c>
      <c r="C84" s="399">
        <v>1549</v>
      </c>
      <c r="D84" s="399">
        <v>1505</v>
      </c>
      <c r="E84" s="399">
        <v>407</v>
      </c>
      <c r="F84" s="399">
        <v>186</v>
      </c>
      <c r="G84" s="399">
        <v>221</v>
      </c>
      <c r="H84" s="399">
        <v>2647</v>
      </c>
      <c r="I84" s="399">
        <v>1363</v>
      </c>
      <c r="J84" s="399">
        <v>1284</v>
      </c>
    </row>
    <row r="85" spans="1:10" s="369" customFormat="1" ht="12.9" customHeight="1">
      <c r="A85" s="370" t="s">
        <v>92</v>
      </c>
      <c r="B85" s="400">
        <v>15258</v>
      </c>
      <c r="C85" s="400">
        <v>7832</v>
      </c>
      <c r="D85" s="400">
        <v>7426</v>
      </c>
      <c r="E85" s="400">
        <v>2044</v>
      </c>
      <c r="F85" s="400">
        <v>966</v>
      </c>
      <c r="G85" s="400">
        <v>1078</v>
      </c>
      <c r="H85" s="400">
        <v>13214</v>
      </c>
      <c r="I85" s="400">
        <v>6866</v>
      </c>
      <c r="J85" s="400">
        <v>6348</v>
      </c>
    </row>
    <row r="86" spans="1:10" ht="11.1" customHeight="1">
      <c r="B86" s="372"/>
      <c r="C86" s="372"/>
      <c r="D86" s="372"/>
      <c r="E86" s="372"/>
      <c r="F86" s="372"/>
      <c r="G86" s="372"/>
      <c r="H86" s="372"/>
      <c r="I86" s="372"/>
      <c r="J86" s="372"/>
    </row>
    <row r="87" spans="1:10" ht="12.9" customHeight="1">
      <c r="A87" s="373" t="s">
        <v>232</v>
      </c>
      <c r="B87" s="399">
        <v>2915</v>
      </c>
      <c r="C87" s="399">
        <v>1493</v>
      </c>
      <c r="D87" s="399">
        <v>1422</v>
      </c>
      <c r="E87" s="399">
        <v>378</v>
      </c>
      <c r="F87" s="399">
        <v>153</v>
      </c>
      <c r="G87" s="399">
        <v>225</v>
      </c>
      <c r="H87" s="399">
        <v>2537</v>
      </c>
      <c r="I87" s="399">
        <v>1340</v>
      </c>
      <c r="J87" s="399">
        <v>1197</v>
      </c>
    </row>
    <row r="88" spans="1:10" ht="12.9" customHeight="1">
      <c r="A88" s="373" t="s">
        <v>233</v>
      </c>
      <c r="B88" s="399">
        <v>2776</v>
      </c>
      <c r="C88" s="399">
        <v>1399</v>
      </c>
      <c r="D88" s="399">
        <v>1377</v>
      </c>
      <c r="E88" s="399">
        <v>371</v>
      </c>
      <c r="F88" s="399">
        <v>171</v>
      </c>
      <c r="G88" s="399">
        <v>200</v>
      </c>
      <c r="H88" s="399">
        <v>2405</v>
      </c>
      <c r="I88" s="399">
        <v>1228</v>
      </c>
      <c r="J88" s="399">
        <v>1177</v>
      </c>
    </row>
    <row r="89" spans="1:10" ht="12.9" customHeight="1">
      <c r="A89" s="373" t="s">
        <v>234</v>
      </c>
      <c r="B89" s="399">
        <v>2909</v>
      </c>
      <c r="C89" s="399">
        <v>1475</v>
      </c>
      <c r="D89" s="399">
        <v>1434</v>
      </c>
      <c r="E89" s="399">
        <v>356</v>
      </c>
      <c r="F89" s="399">
        <v>164</v>
      </c>
      <c r="G89" s="399">
        <v>192</v>
      </c>
      <c r="H89" s="399">
        <v>2553</v>
      </c>
      <c r="I89" s="399">
        <v>1311</v>
      </c>
      <c r="J89" s="399">
        <v>1242</v>
      </c>
    </row>
    <row r="90" spans="1:10" ht="12.9" customHeight="1">
      <c r="A90" s="373" t="s">
        <v>235</v>
      </c>
      <c r="B90" s="399">
        <v>2847</v>
      </c>
      <c r="C90" s="399">
        <v>1500</v>
      </c>
      <c r="D90" s="399">
        <v>1347</v>
      </c>
      <c r="E90" s="399">
        <v>354</v>
      </c>
      <c r="F90" s="399">
        <v>180</v>
      </c>
      <c r="G90" s="399">
        <v>174</v>
      </c>
      <c r="H90" s="399">
        <v>2493</v>
      </c>
      <c r="I90" s="399">
        <v>1320</v>
      </c>
      <c r="J90" s="399">
        <v>1173</v>
      </c>
    </row>
    <row r="91" spans="1:10" ht="12.9" customHeight="1">
      <c r="A91" s="373" t="s">
        <v>236</v>
      </c>
      <c r="B91" s="399">
        <v>2734</v>
      </c>
      <c r="C91" s="399">
        <v>1416</v>
      </c>
      <c r="D91" s="399">
        <v>1318</v>
      </c>
      <c r="E91" s="399">
        <v>370</v>
      </c>
      <c r="F91" s="399">
        <v>165</v>
      </c>
      <c r="G91" s="399">
        <v>205</v>
      </c>
      <c r="H91" s="399">
        <v>2364</v>
      </c>
      <c r="I91" s="399">
        <v>1251</v>
      </c>
      <c r="J91" s="399">
        <v>1113</v>
      </c>
    </row>
    <row r="92" spans="1:10" s="369" customFormat="1" ht="12.9" customHeight="1">
      <c r="A92" s="370" t="s">
        <v>93</v>
      </c>
      <c r="B92" s="400">
        <v>14181</v>
      </c>
      <c r="C92" s="400">
        <v>7283</v>
      </c>
      <c r="D92" s="400">
        <v>6898</v>
      </c>
      <c r="E92" s="400">
        <v>1829</v>
      </c>
      <c r="F92" s="400">
        <v>833</v>
      </c>
      <c r="G92" s="400">
        <v>996</v>
      </c>
      <c r="H92" s="400">
        <v>12352</v>
      </c>
      <c r="I92" s="400">
        <v>6450</v>
      </c>
      <c r="J92" s="400">
        <v>5902</v>
      </c>
    </row>
    <row r="93" spans="1:10" ht="11.4" customHeight="1">
      <c r="B93" s="372"/>
      <c r="C93" s="372"/>
      <c r="D93" s="372"/>
      <c r="E93" s="372"/>
      <c r="F93" s="372"/>
      <c r="G93" s="372"/>
      <c r="H93" s="372"/>
      <c r="I93" s="372"/>
      <c r="J93" s="372"/>
    </row>
    <row r="94" spans="1:10" ht="12.9" customHeight="1">
      <c r="A94" s="373" t="s">
        <v>237</v>
      </c>
      <c r="B94" s="399">
        <v>2766</v>
      </c>
      <c r="C94" s="399">
        <v>1446</v>
      </c>
      <c r="D94" s="399">
        <v>1320</v>
      </c>
      <c r="E94" s="399">
        <v>405</v>
      </c>
      <c r="F94" s="399">
        <v>193</v>
      </c>
      <c r="G94" s="399">
        <v>212</v>
      </c>
      <c r="H94" s="399">
        <v>2361</v>
      </c>
      <c r="I94" s="399">
        <v>1253</v>
      </c>
      <c r="J94" s="399">
        <v>1108</v>
      </c>
    </row>
    <row r="95" spans="1:10" ht="12.9" customHeight="1">
      <c r="A95" s="373" t="s">
        <v>110</v>
      </c>
      <c r="B95" s="399">
        <v>2670</v>
      </c>
      <c r="C95" s="399">
        <v>1328</v>
      </c>
      <c r="D95" s="399">
        <v>1342</v>
      </c>
      <c r="E95" s="399">
        <v>354</v>
      </c>
      <c r="F95" s="399">
        <v>164</v>
      </c>
      <c r="G95" s="399">
        <v>190</v>
      </c>
      <c r="H95" s="399">
        <v>2316</v>
      </c>
      <c r="I95" s="399">
        <v>1164</v>
      </c>
      <c r="J95" s="399">
        <v>1152</v>
      </c>
    </row>
    <row r="96" spans="1:10" ht="12.9" customHeight="1">
      <c r="A96" s="373" t="s">
        <v>238</v>
      </c>
      <c r="B96" s="399">
        <v>2576</v>
      </c>
      <c r="C96" s="399">
        <v>1252</v>
      </c>
      <c r="D96" s="399">
        <v>1324</v>
      </c>
      <c r="E96" s="399">
        <v>389</v>
      </c>
      <c r="F96" s="399">
        <v>148</v>
      </c>
      <c r="G96" s="399">
        <v>241</v>
      </c>
      <c r="H96" s="399">
        <v>2187</v>
      </c>
      <c r="I96" s="399">
        <v>1104</v>
      </c>
      <c r="J96" s="399">
        <v>1083</v>
      </c>
    </row>
    <row r="97" spans="1:10" ht="12.9" customHeight="1">
      <c r="A97" s="373" t="s">
        <v>239</v>
      </c>
      <c r="B97" s="399">
        <v>2546</v>
      </c>
      <c r="C97" s="399">
        <v>1275</v>
      </c>
      <c r="D97" s="399">
        <v>1271</v>
      </c>
      <c r="E97" s="399">
        <v>396</v>
      </c>
      <c r="F97" s="399">
        <v>155</v>
      </c>
      <c r="G97" s="399">
        <v>241</v>
      </c>
      <c r="H97" s="399">
        <v>2150</v>
      </c>
      <c r="I97" s="399">
        <v>1120</v>
      </c>
      <c r="J97" s="399">
        <v>1030</v>
      </c>
    </row>
    <row r="98" spans="1:10" ht="12.9" customHeight="1">
      <c r="A98" s="373" t="s">
        <v>240</v>
      </c>
      <c r="B98" s="399">
        <v>2490</v>
      </c>
      <c r="C98" s="399">
        <v>1266</v>
      </c>
      <c r="D98" s="399">
        <v>1224</v>
      </c>
      <c r="E98" s="399">
        <v>325</v>
      </c>
      <c r="F98" s="399">
        <v>130</v>
      </c>
      <c r="G98" s="399">
        <v>195</v>
      </c>
      <c r="H98" s="399">
        <v>2165</v>
      </c>
      <c r="I98" s="399">
        <v>1136</v>
      </c>
      <c r="J98" s="399">
        <v>1029</v>
      </c>
    </row>
    <row r="99" spans="1:10" s="369" customFormat="1" ht="12.9" customHeight="1">
      <c r="A99" s="370" t="s">
        <v>95</v>
      </c>
      <c r="B99" s="400">
        <v>13048</v>
      </c>
      <c r="C99" s="400">
        <v>6567</v>
      </c>
      <c r="D99" s="400">
        <v>6481</v>
      </c>
      <c r="E99" s="400">
        <v>1869</v>
      </c>
      <c r="F99" s="400">
        <v>790</v>
      </c>
      <c r="G99" s="400">
        <v>1079</v>
      </c>
      <c r="H99" s="400">
        <v>11179</v>
      </c>
      <c r="I99" s="400">
        <v>5777</v>
      </c>
      <c r="J99" s="400">
        <v>5402</v>
      </c>
    </row>
    <row r="100" spans="1:10" ht="11.4" customHeight="1">
      <c r="B100" s="371"/>
      <c r="C100" s="371"/>
      <c r="D100" s="371"/>
      <c r="E100" s="371"/>
      <c r="F100" s="371"/>
      <c r="G100" s="371"/>
      <c r="H100" s="371"/>
      <c r="I100" s="371"/>
      <c r="J100" s="371"/>
    </row>
    <row r="101" spans="1:10" ht="12.9" customHeight="1">
      <c r="A101" s="373" t="s">
        <v>241</v>
      </c>
      <c r="B101" s="399">
        <v>2457</v>
      </c>
      <c r="C101" s="399">
        <v>1226</v>
      </c>
      <c r="D101" s="399">
        <v>1231</v>
      </c>
      <c r="E101" s="399">
        <v>363</v>
      </c>
      <c r="F101" s="399">
        <v>172</v>
      </c>
      <c r="G101" s="399">
        <v>191</v>
      </c>
      <c r="H101" s="399">
        <v>2094</v>
      </c>
      <c r="I101" s="399">
        <v>1054</v>
      </c>
      <c r="J101" s="399">
        <v>1040</v>
      </c>
    </row>
    <row r="102" spans="1:10" ht="12.9" customHeight="1">
      <c r="A102" s="373" t="s">
        <v>242</v>
      </c>
      <c r="B102" s="399">
        <v>2453</v>
      </c>
      <c r="C102" s="399">
        <v>1201</v>
      </c>
      <c r="D102" s="399">
        <v>1252</v>
      </c>
      <c r="E102" s="399">
        <v>388</v>
      </c>
      <c r="F102" s="399">
        <v>174</v>
      </c>
      <c r="G102" s="399">
        <v>214</v>
      </c>
      <c r="H102" s="399">
        <v>2065</v>
      </c>
      <c r="I102" s="399">
        <v>1027</v>
      </c>
      <c r="J102" s="399">
        <v>1038</v>
      </c>
    </row>
    <row r="103" spans="1:10" ht="12.9" customHeight="1">
      <c r="A103" s="373" t="s">
        <v>243</v>
      </c>
      <c r="B103" s="399">
        <v>2543</v>
      </c>
      <c r="C103" s="399">
        <v>1251</v>
      </c>
      <c r="D103" s="399">
        <v>1292</v>
      </c>
      <c r="E103" s="399">
        <v>357</v>
      </c>
      <c r="F103" s="399">
        <v>162</v>
      </c>
      <c r="G103" s="399">
        <v>195</v>
      </c>
      <c r="H103" s="399">
        <v>2186</v>
      </c>
      <c r="I103" s="399">
        <v>1089</v>
      </c>
      <c r="J103" s="399">
        <v>1097</v>
      </c>
    </row>
    <row r="104" spans="1:10" ht="12.9" customHeight="1">
      <c r="A104" s="373" t="s">
        <v>244</v>
      </c>
      <c r="B104" s="399">
        <v>2419</v>
      </c>
      <c r="C104" s="399">
        <v>1169</v>
      </c>
      <c r="D104" s="399">
        <v>1250</v>
      </c>
      <c r="E104" s="399">
        <v>384</v>
      </c>
      <c r="F104" s="399">
        <v>158</v>
      </c>
      <c r="G104" s="399">
        <v>226</v>
      </c>
      <c r="H104" s="399">
        <v>2035</v>
      </c>
      <c r="I104" s="399">
        <v>1011</v>
      </c>
      <c r="J104" s="399">
        <v>1024</v>
      </c>
    </row>
    <row r="105" spans="1:10" ht="12.9" customHeight="1">
      <c r="A105" s="373" t="s">
        <v>245</v>
      </c>
      <c r="B105" s="399">
        <v>2461</v>
      </c>
      <c r="C105" s="399">
        <v>1141</v>
      </c>
      <c r="D105" s="399">
        <v>1320</v>
      </c>
      <c r="E105" s="399">
        <v>354</v>
      </c>
      <c r="F105" s="399">
        <v>153</v>
      </c>
      <c r="G105" s="399">
        <v>201</v>
      </c>
      <c r="H105" s="399">
        <v>2107</v>
      </c>
      <c r="I105" s="399">
        <v>988</v>
      </c>
      <c r="J105" s="399">
        <v>1119</v>
      </c>
    </row>
    <row r="106" spans="1:10" s="369" customFormat="1" ht="12.9" customHeight="1">
      <c r="A106" s="370" t="s">
        <v>246</v>
      </c>
      <c r="B106" s="400">
        <v>12333</v>
      </c>
      <c r="C106" s="400">
        <v>5988</v>
      </c>
      <c r="D106" s="400">
        <v>6345</v>
      </c>
      <c r="E106" s="400">
        <v>1846</v>
      </c>
      <c r="F106" s="400">
        <v>819</v>
      </c>
      <c r="G106" s="400">
        <v>1027</v>
      </c>
      <c r="H106" s="400">
        <v>10487</v>
      </c>
      <c r="I106" s="400">
        <v>5169</v>
      </c>
      <c r="J106" s="400">
        <v>5318</v>
      </c>
    </row>
    <row r="107" spans="1:10" ht="11.4" customHeight="1">
      <c r="B107" s="371"/>
      <c r="C107" s="371"/>
      <c r="D107" s="371"/>
      <c r="E107" s="371"/>
      <c r="F107" s="371"/>
      <c r="G107" s="371"/>
      <c r="H107" s="371"/>
      <c r="I107" s="371"/>
      <c r="J107" s="371"/>
    </row>
    <row r="108" spans="1:10" ht="12.9" customHeight="1">
      <c r="A108" s="373" t="s">
        <v>247</v>
      </c>
      <c r="B108" s="399">
        <v>2360</v>
      </c>
      <c r="C108" s="399">
        <v>1134</v>
      </c>
      <c r="D108" s="399">
        <v>1226</v>
      </c>
      <c r="E108" s="399">
        <v>363</v>
      </c>
      <c r="F108" s="399">
        <v>159</v>
      </c>
      <c r="G108" s="399">
        <v>204</v>
      </c>
      <c r="H108" s="399">
        <v>1997</v>
      </c>
      <c r="I108" s="399">
        <v>975</v>
      </c>
      <c r="J108" s="399">
        <v>1022</v>
      </c>
    </row>
    <row r="109" spans="1:10" ht="12.9" customHeight="1">
      <c r="A109" s="373" t="s">
        <v>111</v>
      </c>
      <c r="B109" s="399">
        <v>2060</v>
      </c>
      <c r="C109" s="399">
        <v>1008</v>
      </c>
      <c r="D109" s="399">
        <v>1052</v>
      </c>
      <c r="E109" s="399">
        <v>308</v>
      </c>
      <c r="F109" s="399">
        <v>156</v>
      </c>
      <c r="G109" s="399">
        <v>152</v>
      </c>
      <c r="H109" s="399">
        <v>1752</v>
      </c>
      <c r="I109" s="399">
        <v>852</v>
      </c>
      <c r="J109" s="399">
        <v>900</v>
      </c>
    </row>
    <row r="110" spans="1:10" ht="12.9" customHeight="1">
      <c r="A110" s="373" t="s">
        <v>248</v>
      </c>
      <c r="B110" s="399">
        <v>2054</v>
      </c>
      <c r="C110" s="399">
        <v>884</v>
      </c>
      <c r="D110" s="399">
        <v>1170</v>
      </c>
      <c r="E110" s="399">
        <v>309</v>
      </c>
      <c r="F110" s="399">
        <v>132</v>
      </c>
      <c r="G110" s="399">
        <v>177</v>
      </c>
      <c r="H110" s="399">
        <v>1745</v>
      </c>
      <c r="I110" s="399">
        <v>752</v>
      </c>
      <c r="J110" s="399">
        <v>993</v>
      </c>
    </row>
    <row r="111" spans="1:10" ht="12.9" customHeight="1">
      <c r="A111" s="373" t="s">
        <v>249</v>
      </c>
      <c r="B111" s="399">
        <v>1875</v>
      </c>
      <c r="C111" s="399">
        <v>821</v>
      </c>
      <c r="D111" s="399">
        <v>1054</v>
      </c>
      <c r="E111" s="399">
        <v>277</v>
      </c>
      <c r="F111" s="399">
        <v>113</v>
      </c>
      <c r="G111" s="399">
        <v>164</v>
      </c>
      <c r="H111" s="399">
        <v>1598</v>
      </c>
      <c r="I111" s="399">
        <v>708</v>
      </c>
      <c r="J111" s="399">
        <v>890</v>
      </c>
    </row>
    <row r="112" spans="1:10" ht="12.9" customHeight="1">
      <c r="A112" s="373" t="s">
        <v>250</v>
      </c>
      <c r="B112" s="399">
        <v>1626</v>
      </c>
      <c r="C112" s="399">
        <v>747</v>
      </c>
      <c r="D112" s="399">
        <v>879</v>
      </c>
      <c r="E112" s="399">
        <v>243</v>
      </c>
      <c r="F112" s="399">
        <v>101</v>
      </c>
      <c r="G112" s="399">
        <v>142</v>
      </c>
      <c r="H112" s="399">
        <v>1383</v>
      </c>
      <c r="I112" s="399">
        <v>646</v>
      </c>
      <c r="J112" s="399">
        <v>737</v>
      </c>
    </row>
    <row r="113" spans="1:10" s="369" customFormat="1" ht="12.9" customHeight="1">
      <c r="A113" s="370" t="s">
        <v>98</v>
      </c>
      <c r="B113" s="400">
        <v>9975</v>
      </c>
      <c r="C113" s="400">
        <v>4594</v>
      </c>
      <c r="D113" s="400">
        <v>5381</v>
      </c>
      <c r="E113" s="400">
        <v>1500</v>
      </c>
      <c r="F113" s="400">
        <v>661</v>
      </c>
      <c r="G113" s="400">
        <v>839</v>
      </c>
      <c r="H113" s="400">
        <v>8475</v>
      </c>
      <c r="I113" s="400">
        <v>3933</v>
      </c>
      <c r="J113" s="400">
        <v>4542</v>
      </c>
    </row>
    <row r="114" spans="1:10" s="369" customFormat="1" ht="12.9" customHeight="1">
      <c r="A114" s="370"/>
      <c r="B114" s="400"/>
      <c r="C114" s="400"/>
      <c r="D114" s="400"/>
      <c r="E114" s="400"/>
      <c r="F114" s="400"/>
      <c r="G114" s="400"/>
      <c r="H114" s="400"/>
      <c r="I114" s="400"/>
      <c r="J114" s="400"/>
    </row>
    <row r="115" spans="1:10" s="369" customFormat="1" ht="12.9" customHeight="1">
      <c r="A115" s="370"/>
      <c r="B115" s="400"/>
      <c r="C115" s="400"/>
      <c r="D115" s="400"/>
      <c r="E115" s="400"/>
      <c r="F115" s="400"/>
      <c r="G115" s="400"/>
      <c r="H115" s="400"/>
      <c r="I115" s="400"/>
      <c r="J115" s="400"/>
    </row>
    <row r="116" spans="1:10" s="369" customFormat="1" ht="12.9" customHeight="1">
      <c r="A116" s="370"/>
      <c r="B116" s="400"/>
      <c r="C116" s="400"/>
      <c r="D116" s="400"/>
      <c r="E116" s="400"/>
      <c r="F116" s="400"/>
      <c r="G116" s="400"/>
      <c r="H116" s="400"/>
      <c r="I116" s="400"/>
      <c r="J116" s="400"/>
    </row>
    <row r="117" spans="1:10" ht="10.95" customHeight="1">
      <c r="B117" s="372"/>
      <c r="C117" s="372"/>
      <c r="D117" s="372"/>
      <c r="E117" s="372"/>
      <c r="F117" s="372"/>
      <c r="G117" s="372"/>
      <c r="H117" s="372"/>
      <c r="I117" s="372"/>
      <c r="J117" s="372"/>
    </row>
    <row r="118" spans="1:10" ht="10.95" customHeight="1">
      <c r="B118" s="372"/>
      <c r="C118" s="372"/>
      <c r="D118" s="372"/>
      <c r="E118" s="372"/>
      <c r="F118" s="372"/>
      <c r="G118" s="372"/>
      <c r="H118" s="372"/>
      <c r="I118" s="372"/>
      <c r="J118" s="372"/>
    </row>
    <row r="119" spans="1:10" ht="10.95" customHeight="1">
      <c r="B119" s="372"/>
      <c r="C119" s="372"/>
      <c r="D119" s="372"/>
      <c r="E119" s="372"/>
      <c r="F119" s="372"/>
      <c r="G119" s="372"/>
      <c r="H119" s="372"/>
      <c r="I119" s="372"/>
      <c r="J119" s="372"/>
    </row>
    <row r="120" spans="1:10" ht="10.95" customHeight="1">
      <c r="B120" s="372"/>
      <c r="C120" s="372"/>
      <c r="D120" s="372"/>
      <c r="E120" s="372"/>
      <c r="F120" s="372"/>
      <c r="G120" s="372"/>
      <c r="H120" s="372"/>
      <c r="I120" s="372"/>
      <c r="J120" s="372"/>
    </row>
    <row r="121" spans="1:10" ht="10.95" customHeight="1">
      <c r="B121" s="372"/>
      <c r="C121" s="372"/>
      <c r="D121" s="372"/>
      <c r="E121" s="372"/>
      <c r="F121" s="372"/>
      <c r="G121" s="372"/>
      <c r="H121" s="372"/>
      <c r="I121" s="372"/>
      <c r="J121" s="372"/>
    </row>
    <row r="122" spans="1:10" ht="10.95" customHeight="1">
      <c r="B122" s="372"/>
      <c r="C122" s="372"/>
      <c r="D122" s="372"/>
      <c r="E122" s="372"/>
      <c r="F122" s="372"/>
      <c r="G122" s="372"/>
      <c r="H122" s="372"/>
      <c r="I122" s="372"/>
      <c r="J122" s="372"/>
    </row>
    <row r="123" spans="1:10" ht="10.95" customHeight="1">
      <c r="B123" s="372"/>
      <c r="C123" s="372"/>
      <c r="D123" s="372"/>
      <c r="E123" s="372"/>
      <c r="F123" s="372"/>
      <c r="G123" s="372"/>
      <c r="H123" s="372"/>
      <c r="I123" s="372"/>
      <c r="J123" s="372"/>
    </row>
    <row r="124" spans="1:10" ht="10.95" customHeight="1">
      <c r="B124" s="372"/>
      <c r="C124" s="372"/>
      <c r="D124" s="372"/>
      <c r="E124" s="372"/>
      <c r="F124" s="372"/>
      <c r="G124" s="372"/>
      <c r="H124" s="372"/>
      <c r="I124" s="372"/>
      <c r="J124" s="372"/>
    </row>
    <row r="125" spans="1:10" ht="10.95" customHeight="1">
      <c r="B125" s="372"/>
      <c r="C125" s="372"/>
      <c r="D125" s="372"/>
      <c r="E125" s="372"/>
      <c r="F125" s="372"/>
      <c r="G125" s="372"/>
      <c r="H125" s="372"/>
      <c r="I125" s="372"/>
      <c r="J125" s="372"/>
    </row>
    <row r="126" spans="1:10" ht="10.95" customHeight="1">
      <c r="B126" s="372"/>
      <c r="C126" s="372"/>
      <c r="D126" s="372"/>
      <c r="E126" s="372"/>
      <c r="F126" s="372"/>
      <c r="G126" s="372"/>
      <c r="H126" s="372"/>
      <c r="I126" s="372"/>
      <c r="J126" s="372"/>
    </row>
    <row r="127" spans="1:10" ht="12.9" customHeight="1">
      <c r="A127" s="373" t="s">
        <v>251</v>
      </c>
      <c r="B127" s="399">
        <v>1628</v>
      </c>
      <c r="C127" s="399">
        <v>713</v>
      </c>
      <c r="D127" s="399">
        <v>915</v>
      </c>
      <c r="E127" s="399">
        <v>225</v>
      </c>
      <c r="F127" s="399">
        <v>93</v>
      </c>
      <c r="G127" s="399">
        <v>132</v>
      </c>
      <c r="H127" s="399">
        <v>1403</v>
      </c>
      <c r="I127" s="399">
        <v>620</v>
      </c>
      <c r="J127" s="399">
        <v>783</v>
      </c>
    </row>
    <row r="128" spans="1:10" ht="12.9" customHeight="1">
      <c r="A128" s="373" t="s">
        <v>252</v>
      </c>
      <c r="B128" s="399">
        <v>1409</v>
      </c>
      <c r="C128" s="399">
        <v>611</v>
      </c>
      <c r="D128" s="399">
        <v>798</v>
      </c>
      <c r="E128" s="399">
        <v>230</v>
      </c>
      <c r="F128" s="399">
        <v>97</v>
      </c>
      <c r="G128" s="399">
        <v>133</v>
      </c>
      <c r="H128" s="399">
        <v>1179</v>
      </c>
      <c r="I128" s="399">
        <v>514</v>
      </c>
      <c r="J128" s="399">
        <v>665</v>
      </c>
    </row>
    <row r="129" spans="1:10" ht="12.9" customHeight="1">
      <c r="A129" s="373" t="s">
        <v>253</v>
      </c>
      <c r="B129" s="399">
        <v>1407</v>
      </c>
      <c r="C129" s="399">
        <v>612</v>
      </c>
      <c r="D129" s="399">
        <v>795</v>
      </c>
      <c r="E129" s="399">
        <v>209</v>
      </c>
      <c r="F129" s="399">
        <v>94</v>
      </c>
      <c r="G129" s="399">
        <v>115</v>
      </c>
      <c r="H129" s="399">
        <v>1198</v>
      </c>
      <c r="I129" s="399">
        <v>518</v>
      </c>
      <c r="J129" s="399">
        <v>680</v>
      </c>
    </row>
    <row r="130" spans="1:10" ht="12.9" customHeight="1">
      <c r="A130" s="373" t="s">
        <v>109</v>
      </c>
      <c r="B130" s="399">
        <v>1227</v>
      </c>
      <c r="C130" s="399">
        <v>443</v>
      </c>
      <c r="D130" s="399">
        <v>784</v>
      </c>
      <c r="E130" s="399">
        <v>162</v>
      </c>
      <c r="F130" s="399">
        <v>58</v>
      </c>
      <c r="G130" s="399">
        <v>104</v>
      </c>
      <c r="H130" s="399">
        <v>1065</v>
      </c>
      <c r="I130" s="399">
        <v>385</v>
      </c>
      <c r="J130" s="399">
        <v>680</v>
      </c>
    </row>
    <row r="131" spans="1:10" ht="12.9" customHeight="1">
      <c r="A131" s="373" t="s">
        <v>113</v>
      </c>
      <c r="B131" s="399">
        <v>1116</v>
      </c>
      <c r="C131" s="399">
        <v>468</v>
      </c>
      <c r="D131" s="399">
        <v>648</v>
      </c>
      <c r="E131" s="399">
        <v>126</v>
      </c>
      <c r="F131" s="399">
        <v>52</v>
      </c>
      <c r="G131" s="399">
        <v>74</v>
      </c>
      <c r="H131" s="399">
        <v>990</v>
      </c>
      <c r="I131" s="399">
        <v>416</v>
      </c>
      <c r="J131" s="399">
        <v>574</v>
      </c>
    </row>
    <row r="132" spans="1:10" s="369" customFormat="1" ht="12.9" customHeight="1">
      <c r="A132" s="370" t="s">
        <v>254</v>
      </c>
      <c r="B132" s="400">
        <v>6787</v>
      </c>
      <c r="C132" s="400">
        <v>2847</v>
      </c>
      <c r="D132" s="400">
        <v>3940</v>
      </c>
      <c r="E132" s="400">
        <v>952</v>
      </c>
      <c r="F132" s="400">
        <v>394</v>
      </c>
      <c r="G132" s="400">
        <v>558</v>
      </c>
      <c r="H132" s="400">
        <v>5835</v>
      </c>
      <c r="I132" s="400">
        <v>2453</v>
      </c>
      <c r="J132" s="400">
        <v>3382</v>
      </c>
    </row>
    <row r="133" spans="1:10" ht="11.1" customHeight="1">
      <c r="B133" s="372"/>
      <c r="C133" s="372"/>
      <c r="D133" s="372"/>
      <c r="E133" s="372"/>
      <c r="F133" s="372"/>
      <c r="G133" s="372"/>
      <c r="H133" s="372"/>
      <c r="I133" s="372"/>
      <c r="J133" s="372"/>
    </row>
    <row r="134" spans="1:10" ht="12.9" customHeight="1">
      <c r="A134" s="373" t="s">
        <v>101</v>
      </c>
      <c r="B134" s="399">
        <v>1096</v>
      </c>
      <c r="C134" s="399">
        <v>456</v>
      </c>
      <c r="D134" s="399">
        <v>640</v>
      </c>
      <c r="E134" s="399">
        <v>135</v>
      </c>
      <c r="F134" s="399">
        <v>54</v>
      </c>
      <c r="G134" s="399">
        <v>81</v>
      </c>
      <c r="H134" s="399">
        <v>961</v>
      </c>
      <c r="I134" s="399">
        <v>402</v>
      </c>
      <c r="J134" s="399">
        <v>559</v>
      </c>
    </row>
    <row r="135" spans="1:10" ht="12.9" customHeight="1">
      <c r="A135" s="373" t="s">
        <v>255</v>
      </c>
      <c r="B135" s="399">
        <v>941</v>
      </c>
      <c r="C135" s="399">
        <v>418</v>
      </c>
      <c r="D135" s="399">
        <v>523</v>
      </c>
      <c r="E135" s="399">
        <v>120</v>
      </c>
      <c r="F135" s="399">
        <v>52</v>
      </c>
      <c r="G135" s="399">
        <v>68</v>
      </c>
      <c r="H135" s="399">
        <v>821</v>
      </c>
      <c r="I135" s="399">
        <v>366</v>
      </c>
      <c r="J135" s="399">
        <v>455</v>
      </c>
    </row>
    <row r="136" spans="1:10" ht="12.9" customHeight="1">
      <c r="A136" s="373" t="s">
        <v>256</v>
      </c>
      <c r="B136" s="399">
        <v>754</v>
      </c>
      <c r="C136" s="399">
        <v>297</v>
      </c>
      <c r="D136" s="399">
        <v>457</v>
      </c>
      <c r="E136" s="399">
        <v>87</v>
      </c>
      <c r="F136" s="399">
        <v>22</v>
      </c>
      <c r="G136" s="399">
        <v>65</v>
      </c>
      <c r="H136" s="399">
        <v>667</v>
      </c>
      <c r="I136" s="399">
        <v>275</v>
      </c>
      <c r="J136" s="399">
        <v>392</v>
      </c>
    </row>
    <row r="137" spans="1:10" ht="12.9" customHeight="1">
      <c r="A137" s="373" t="s">
        <v>114</v>
      </c>
      <c r="B137" s="399">
        <v>739</v>
      </c>
      <c r="C137" s="399">
        <v>299</v>
      </c>
      <c r="D137" s="399">
        <v>440</v>
      </c>
      <c r="E137" s="399">
        <v>87</v>
      </c>
      <c r="F137" s="399">
        <v>33</v>
      </c>
      <c r="G137" s="399">
        <v>54</v>
      </c>
      <c r="H137" s="399">
        <v>652</v>
      </c>
      <c r="I137" s="399">
        <v>266</v>
      </c>
      <c r="J137" s="399">
        <v>386</v>
      </c>
    </row>
    <row r="138" spans="1:10" ht="12.9" customHeight="1">
      <c r="A138" s="373" t="s">
        <v>116</v>
      </c>
      <c r="B138" s="399">
        <v>664</v>
      </c>
      <c r="C138" s="399">
        <v>256</v>
      </c>
      <c r="D138" s="399">
        <v>408</v>
      </c>
      <c r="E138" s="399">
        <v>90</v>
      </c>
      <c r="F138" s="399">
        <v>35</v>
      </c>
      <c r="G138" s="399">
        <v>55</v>
      </c>
      <c r="H138" s="399">
        <v>574</v>
      </c>
      <c r="I138" s="399">
        <v>221</v>
      </c>
      <c r="J138" s="399">
        <v>353</v>
      </c>
    </row>
    <row r="139" spans="1:10" s="369" customFormat="1" ht="12.9" customHeight="1">
      <c r="A139" s="370" t="s">
        <v>257</v>
      </c>
      <c r="B139" s="400">
        <v>4194</v>
      </c>
      <c r="C139" s="400">
        <v>1726</v>
      </c>
      <c r="D139" s="400">
        <v>2468</v>
      </c>
      <c r="E139" s="400">
        <v>519</v>
      </c>
      <c r="F139" s="400">
        <v>196</v>
      </c>
      <c r="G139" s="400">
        <v>323</v>
      </c>
      <c r="H139" s="400">
        <v>3675</v>
      </c>
      <c r="I139" s="400">
        <v>1530</v>
      </c>
      <c r="J139" s="400">
        <v>2145</v>
      </c>
    </row>
    <row r="140" spans="1:10" ht="11.4" customHeight="1">
      <c r="B140" s="372"/>
      <c r="C140" s="372"/>
      <c r="D140" s="372"/>
      <c r="E140" s="372"/>
      <c r="F140" s="372"/>
      <c r="G140" s="372"/>
      <c r="H140" s="372"/>
      <c r="I140" s="372"/>
      <c r="J140" s="372"/>
    </row>
    <row r="141" spans="1:10" ht="12.9" customHeight="1">
      <c r="A141" s="373" t="s">
        <v>258</v>
      </c>
      <c r="B141" s="399">
        <v>317</v>
      </c>
      <c r="C141" s="399">
        <v>128</v>
      </c>
      <c r="D141" s="399">
        <v>189</v>
      </c>
      <c r="E141" s="399">
        <v>37</v>
      </c>
      <c r="F141" s="399">
        <v>13</v>
      </c>
      <c r="G141" s="399">
        <v>24</v>
      </c>
      <c r="H141" s="399">
        <v>280</v>
      </c>
      <c r="I141" s="399">
        <v>115</v>
      </c>
      <c r="J141" s="399">
        <v>165</v>
      </c>
    </row>
    <row r="142" spans="1:10" ht="12.9" customHeight="1">
      <c r="A142" s="373" t="s">
        <v>259</v>
      </c>
      <c r="B142" s="399">
        <v>213</v>
      </c>
      <c r="C142" s="399">
        <v>90</v>
      </c>
      <c r="D142" s="399">
        <v>123</v>
      </c>
      <c r="E142" s="399">
        <v>28</v>
      </c>
      <c r="F142" s="399">
        <v>13</v>
      </c>
      <c r="G142" s="399">
        <v>15</v>
      </c>
      <c r="H142" s="399">
        <v>185</v>
      </c>
      <c r="I142" s="399">
        <v>77</v>
      </c>
      <c r="J142" s="399">
        <v>108</v>
      </c>
    </row>
    <row r="143" spans="1:10" ht="12.9" customHeight="1">
      <c r="A143" s="373" t="s">
        <v>260</v>
      </c>
      <c r="B143" s="399">
        <v>192</v>
      </c>
      <c r="C143" s="399">
        <v>70</v>
      </c>
      <c r="D143" s="399">
        <v>122</v>
      </c>
      <c r="E143" s="399">
        <v>27</v>
      </c>
      <c r="F143" s="399">
        <v>8</v>
      </c>
      <c r="G143" s="399">
        <v>19</v>
      </c>
      <c r="H143" s="399">
        <v>165</v>
      </c>
      <c r="I143" s="399">
        <v>62</v>
      </c>
      <c r="J143" s="399">
        <v>103</v>
      </c>
    </row>
    <row r="144" spans="1:10" ht="12.9" customHeight="1">
      <c r="A144" s="373" t="s">
        <v>261</v>
      </c>
      <c r="B144" s="399">
        <v>361</v>
      </c>
      <c r="C144" s="399">
        <v>143</v>
      </c>
      <c r="D144" s="399">
        <v>218</v>
      </c>
      <c r="E144" s="399">
        <v>31</v>
      </c>
      <c r="F144" s="399">
        <v>15</v>
      </c>
      <c r="G144" s="399">
        <v>16</v>
      </c>
      <c r="H144" s="399">
        <v>330</v>
      </c>
      <c r="I144" s="399">
        <v>128</v>
      </c>
      <c r="J144" s="399">
        <v>202</v>
      </c>
    </row>
    <row r="145" spans="1:10" ht="12.9" customHeight="1">
      <c r="A145" s="373" t="s">
        <v>262</v>
      </c>
      <c r="B145" s="399">
        <v>481</v>
      </c>
      <c r="C145" s="399">
        <v>210</v>
      </c>
      <c r="D145" s="399">
        <v>271</v>
      </c>
      <c r="E145" s="399">
        <v>44</v>
      </c>
      <c r="F145" s="399">
        <v>26</v>
      </c>
      <c r="G145" s="399">
        <v>18</v>
      </c>
      <c r="H145" s="399">
        <v>437</v>
      </c>
      <c r="I145" s="399">
        <v>184</v>
      </c>
      <c r="J145" s="399">
        <v>253</v>
      </c>
    </row>
    <row r="146" spans="1:10" s="369" customFormat="1" ht="12.9" customHeight="1">
      <c r="A146" s="370" t="s">
        <v>263</v>
      </c>
      <c r="B146" s="400">
        <v>1564</v>
      </c>
      <c r="C146" s="400">
        <v>641</v>
      </c>
      <c r="D146" s="400">
        <v>923</v>
      </c>
      <c r="E146" s="400">
        <v>167</v>
      </c>
      <c r="F146" s="400">
        <v>75</v>
      </c>
      <c r="G146" s="400">
        <v>92</v>
      </c>
      <c r="H146" s="400">
        <v>1397</v>
      </c>
      <c r="I146" s="400">
        <v>566</v>
      </c>
      <c r="J146" s="400">
        <v>831</v>
      </c>
    </row>
    <row r="147" spans="1:10" ht="10.95" customHeight="1">
      <c r="B147" s="372"/>
      <c r="C147" s="372"/>
      <c r="D147" s="372"/>
      <c r="E147" s="372"/>
      <c r="F147" s="372"/>
      <c r="G147" s="372"/>
      <c r="H147" s="372"/>
      <c r="I147" s="372"/>
      <c r="J147" s="372"/>
    </row>
    <row r="148" spans="1:10" ht="12.9" customHeight="1">
      <c r="A148" s="373" t="s">
        <v>264</v>
      </c>
      <c r="B148" s="399">
        <v>408</v>
      </c>
      <c r="C148" s="399">
        <v>137</v>
      </c>
      <c r="D148" s="399">
        <v>271</v>
      </c>
      <c r="E148" s="399">
        <v>26</v>
      </c>
      <c r="F148" s="399">
        <v>10</v>
      </c>
      <c r="G148" s="399">
        <v>16</v>
      </c>
      <c r="H148" s="399">
        <v>382</v>
      </c>
      <c r="I148" s="399">
        <v>127</v>
      </c>
      <c r="J148" s="399">
        <v>255</v>
      </c>
    </row>
    <row r="149" spans="1:10" ht="12.9" customHeight="1">
      <c r="A149" s="373" t="s">
        <v>265</v>
      </c>
      <c r="B149" s="399">
        <v>509</v>
      </c>
      <c r="C149" s="399">
        <v>170</v>
      </c>
      <c r="D149" s="399">
        <v>339</v>
      </c>
      <c r="E149" s="399">
        <v>47</v>
      </c>
      <c r="F149" s="399">
        <v>23</v>
      </c>
      <c r="G149" s="399">
        <v>24</v>
      </c>
      <c r="H149" s="399">
        <v>462</v>
      </c>
      <c r="I149" s="399">
        <v>147</v>
      </c>
      <c r="J149" s="399">
        <v>315</v>
      </c>
    </row>
    <row r="150" spans="1:10" ht="12.9" customHeight="1">
      <c r="A150" s="373" t="s">
        <v>266</v>
      </c>
      <c r="B150" s="399">
        <v>410</v>
      </c>
      <c r="C150" s="399">
        <v>152</v>
      </c>
      <c r="D150" s="399">
        <v>258</v>
      </c>
      <c r="E150" s="399">
        <v>39</v>
      </c>
      <c r="F150" s="399">
        <v>23</v>
      </c>
      <c r="G150" s="399">
        <v>16</v>
      </c>
      <c r="H150" s="399">
        <v>371</v>
      </c>
      <c r="I150" s="399">
        <v>129</v>
      </c>
      <c r="J150" s="399">
        <v>242</v>
      </c>
    </row>
    <row r="151" spans="1:10" ht="12.9" customHeight="1">
      <c r="A151" s="373" t="s">
        <v>267</v>
      </c>
      <c r="B151" s="399">
        <v>302</v>
      </c>
      <c r="C151" s="399">
        <v>105</v>
      </c>
      <c r="D151" s="399">
        <v>197</v>
      </c>
      <c r="E151" s="399">
        <v>22</v>
      </c>
      <c r="F151" s="399">
        <v>2</v>
      </c>
      <c r="G151" s="399">
        <v>20</v>
      </c>
      <c r="H151" s="399">
        <v>280</v>
      </c>
      <c r="I151" s="399">
        <v>103</v>
      </c>
      <c r="J151" s="399">
        <v>177</v>
      </c>
    </row>
    <row r="152" spans="1:10" ht="12.9" customHeight="1">
      <c r="A152" s="373" t="s">
        <v>268</v>
      </c>
      <c r="B152" s="399">
        <v>300</v>
      </c>
      <c r="C152" s="399">
        <v>90</v>
      </c>
      <c r="D152" s="399">
        <v>210</v>
      </c>
      <c r="E152" s="399">
        <v>25</v>
      </c>
      <c r="F152" s="399">
        <v>9</v>
      </c>
      <c r="G152" s="399">
        <v>16</v>
      </c>
      <c r="H152" s="399">
        <v>275</v>
      </c>
      <c r="I152" s="399">
        <v>81</v>
      </c>
      <c r="J152" s="399">
        <v>194</v>
      </c>
    </row>
    <row r="153" spans="1:10" s="369" customFormat="1" ht="12.9" customHeight="1">
      <c r="A153" s="370" t="s">
        <v>269</v>
      </c>
      <c r="B153" s="400">
        <v>1929</v>
      </c>
      <c r="C153" s="400">
        <v>654</v>
      </c>
      <c r="D153" s="400">
        <v>1275</v>
      </c>
      <c r="E153" s="400">
        <v>159</v>
      </c>
      <c r="F153" s="400">
        <v>67</v>
      </c>
      <c r="G153" s="400">
        <v>92</v>
      </c>
      <c r="H153" s="400">
        <v>1770</v>
      </c>
      <c r="I153" s="400">
        <v>587</v>
      </c>
      <c r="J153" s="400">
        <v>1183</v>
      </c>
    </row>
    <row r="154" spans="1:10" ht="10.199999999999999" customHeight="1">
      <c r="B154" s="372"/>
      <c r="C154" s="372"/>
      <c r="D154" s="372"/>
      <c r="E154" s="372"/>
      <c r="F154" s="372"/>
      <c r="G154" s="372"/>
      <c r="H154" s="372"/>
      <c r="I154" s="372"/>
      <c r="J154" s="372"/>
    </row>
    <row r="155" spans="1:10" ht="12.9" customHeight="1">
      <c r="A155" s="373" t="s">
        <v>270</v>
      </c>
      <c r="B155" s="399">
        <v>295</v>
      </c>
      <c r="C155" s="399">
        <v>100</v>
      </c>
      <c r="D155" s="399">
        <v>195</v>
      </c>
      <c r="E155" s="399">
        <v>17</v>
      </c>
      <c r="F155" s="399">
        <v>2</v>
      </c>
      <c r="G155" s="399">
        <v>15</v>
      </c>
      <c r="H155" s="399">
        <v>278</v>
      </c>
      <c r="I155" s="399">
        <v>98</v>
      </c>
      <c r="J155" s="399">
        <v>180</v>
      </c>
    </row>
    <row r="156" spans="1:10" ht="12.9" customHeight="1">
      <c r="A156" s="373" t="s">
        <v>271</v>
      </c>
      <c r="B156" s="399">
        <v>120</v>
      </c>
      <c r="C156" s="399">
        <v>34</v>
      </c>
      <c r="D156" s="399">
        <v>86</v>
      </c>
      <c r="E156" s="399">
        <v>14</v>
      </c>
      <c r="F156" s="399">
        <v>7</v>
      </c>
      <c r="G156" s="399">
        <v>7</v>
      </c>
      <c r="H156" s="399">
        <v>106</v>
      </c>
      <c r="I156" s="399">
        <v>27</v>
      </c>
      <c r="J156" s="399">
        <v>79</v>
      </c>
    </row>
    <row r="157" spans="1:10" ht="12.9" customHeight="1">
      <c r="A157" s="373" t="s">
        <v>272</v>
      </c>
      <c r="B157" s="399">
        <v>123</v>
      </c>
      <c r="C157" s="399">
        <v>37</v>
      </c>
      <c r="D157" s="399">
        <v>86</v>
      </c>
      <c r="E157" s="399" t="s">
        <v>15</v>
      </c>
      <c r="F157" s="399" t="s">
        <v>15</v>
      </c>
      <c r="G157" s="399" t="s">
        <v>15</v>
      </c>
      <c r="H157" s="399">
        <v>123</v>
      </c>
      <c r="I157" s="399">
        <v>37</v>
      </c>
      <c r="J157" s="399">
        <v>86</v>
      </c>
    </row>
    <row r="158" spans="1:10" ht="12.9" customHeight="1">
      <c r="A158" s="373" t="s">
        <v>273</v>
      </c>
      <c r="B158" s="399">
        <v>113</v>
      </c>
      <c r="C158" s="399">
        <v>38</v>
      </c>
      <c r="D158" s="399">
        <v>75</v>
      </c>
      <c r="E158" s="399">
        <v>15</v>
      </c>
      <c r="F158" s="399">
        <v>1</v>
      </c>
      <c r="G158" s="399">
        <v>14</v>
      </c>
      <c r="H158" s="399">
        <v>98</v>
      </c>
      <c r="I158" s="399">
        <v>37</v>
      </c>
      <c r="J158" s="399">
        <v>61</v>
      </c>
    </row>
    <row r="159" spans="1:10" ht="12.9" customHeight="1">
      <c r="A159" s="373" t="s">
        <v>274</v>
      </c>
      <c r="B159" s="399">
        <v>237</v>
      </c>
      <c r="C159" s="399">
        <v>69</v>
      </c>
      <c r="D159" s="399">
        <v>168</v>
      </c>
      <c r="E159" s="399">
        <v>20</v>
      </c>
      <c r="F159" s="399">
        <v>5</v>
      </c>
      <c r="G159" s="399">
        <v>15</v>
      </c>
      <c r="H159" s="399">
        <v>217</v>
      </c>
      <c r="I159" s="399">
        <v>64</v>
      </c>
      <c r="J159" s="399">
        <v>153</v>
      </c>
    </row>
    <row r="160" spans="1:10" s="369" customFormat="1" ht="12.9" customHeight="1">
      <c r="A160" s="370" t="s">
        <v>275</v>
      </c>
      <c r="B160" s="400">
        <v>888</v>
      </c>
      <c r="C160" s="400">
        <v>278</v>
      </c>
      <c r="D160" s="400">
        <v>610</v>
      </c>
      <c r="E160" s="400">
        <v>66</v>
      </c>
      <c r="F160" s="400">
        <v>15</v>
      </c>
      <c r="G160" s="400">
        <v>51</v>
      </c>
      <c r="H160" s="400">
        <v>822</v>
      </c>
      <c r="I160" s="400">
        <v>263</v>
      </c>
      <c r="J160" s="400">
        <v>559</v>
      </c>
    </row>
    <row r="161" spans="1:10" ht="11.1" customHeight="1">
      <c r="B161" s="372"/>
      <c r="C161" s="372"/>
      <c r="D161" s="372"/>
      <c r="E161" s="372"/>
      <c r="F161" s="372"/>
      <c r="G161" s="372"/>
      <c r="H161" s="372"/>
      <c r="I161" s="372"/>
      <c r="J161" s="372"/>
    </row>
    <row r="162" spans="1:10" ht="12.9" customHeight="1">
      <c r="A162" s="373" t="s">
        <v>276</v>
      </c>
      <c r="B162" s="399">
        <v>14</v>
      </c>
      <c r="C162" s="399">
        <v>12</v>
      </c>
      <c r="D162" s="399">
        <v>2</v>
      </c>
      <c r="E162" s="399">
        <v>3</v>
      </c>
      <c r="F162" s="399">
        <v>2</v>
      </c>
      <c r="G162" s="399">
        <v>1</v>
      </c>
      <c r="H162" s="399">
        <v>11</v>
      </c>
      <c r="I162" s="399">
        <v>10</v>
      </c>
      <c r="J162" s="399">
        <v>1</v>
      </c>
    </row>
    <row r="163" spans="1:10" ht="12.9" customHeight="1">
      <c r="A163" s="373" t="s">
        <v>277</v>
      </c>
      <c r="B163" s="399">
        <v>121</v>
      </c>
      <c r="C163" s="399">
        <v>37</v>
      </c>
      <c r="D163" s="399">
        <v>84</v>
      </c>
      <c r="E163" s="399">
        <v>6</v>
      </c>
      <c r="F163" s="399" t="s">
        <v>15</v>
      </c>
      <c r="G163" s="399">
        <v>6</v>
      </c>
      <c r="H163" s="399">
        <v>115</v>
      </c>
      <c r="I163" s="399">
        <v>37</v>
      </c>
      <c r="J163" s="399">
        <v>78</v>
      </c>
    </row>
    <row r="164" spans="1:10" ht="12.9" customHeight="1">
      <c r="A164" s="373" t="s">
        <v>278</v>
      </c>
      <c r="B164" s="399">
        <v>57</v>
      </c>
      <c r="C164" s="399">
        <v>43</v>
      </c>
      <c r="D164" s="399">
        <v>14</v>
      </c>
      <c r="E164" s="399">
        <v>1</v>
      </c>
      <c r="F164" s="399" t="s">
        <v>15</v>
      </c>
      <c r="G164" s="399">
        <v>1</v>
      </c>
      <c r="H164" s="399">
        <v>56</v>
      </c>
      <c r="I164" s="399">
        <v>43</v>
      </c>
      <c r="J164" s="399">
        <v>13</v>
      </c>
    </row>
    <row r="165" spans="1:10" ht="12.9" customHeight="1">
      <c r="A165" s="373" t="s">
        <v>279</v>
      </c>
      <c r="B165" s="399">
        <v>117</v>
      </c>
      <c r="C165" s="399">
        <v>41</v>
      </c>
      <c r="D165" s="399">
        <v>76</v>
      </c>
      <c r="E165" s="399">
        <v>11</v>
      </c>
      <c r="F165" s="399">
        <v>4</v>
      </c>
      <c r="G165" s="399">
        <v>7</v>
      </c>
      <c r="H165" s="399">
        <v>106</v>
      </c>
      <c r="I165" s="399">
        <v>37</v>
      </c>
      <c r="J165" s="399">
        <v>69</v>
      </c>
    </row>
    <row r="166" spans="1:10" ht="12.9" customHeight="1">
      <c r="A166" s="373" t="s">
        <v>280</v>
      </c>
      <c r="B166" s="399">
        <v>32</v>
      </c>
      <c r="C166" s="399">
        <v>20</v>
      </c>
      <c r="D166" s="399">
        <v>12</v>
      </c>
      <c r="E166" s="399" t="s">
        <v>15</v>
      </c>
      <c r="F166" s="399" t="s">
        <v>15</v>
      </c>
      <c r="G166" s="399" t="s">
        <v>15</v>
      </c>
      <c r="H166" s="399">
        <v>32</v>
      </c>
      <c r="I166" s="399">
        <v>20</v>
      </c>
      <c r="J166" s="399">
        <v>12</v>
      </c>
    </row>
    <row r="167" spans="1:10" s="369" customFormat="1" ht="12.9" customHeight="1">
      <c r="A167" s="370" t="s">
        <v>281</v>
      </c>
      <c r="B167" s="400">
        <v>341</v>
      </c>
      <c r="C167" s="400">
        <v>153</v>
      </c>
      <c r="D167" s="400">
        <v>188</v>
      </c>
      <c r="E167" s="400">
        <v>21</v>
      </c>
      <c r="F167" s="400">
        <v>6</v>
      </c>
      <c r="G167" s="400">
        <v>15</v>
      </c>
      <c r="H167" s="400">
        <v>320</v>
      </c>
      <c r="I167" s="400">
        <v>147</v>
      </c>
      <c r="J167" s="400">
        <v>173</v>
      </c>
    </row>
    <row r="168" spans="1:10" ht="11.1" customHeight="1">
      <c r="B168" s="372"/>
      <c r="C168" s="372"/>
      <c r="D168" s="372"/>
      <c r="E168" s="372"/>
      <c r="F168" s="372"/>
      <c r="G168" s="372"/>
      <c r="H168" s="372"/>
      <c r="I168" s="372"/>
      <c r="J168" s="372"/>
    </row>
    <row r="169" spans="1:10" ht="12.9" customHeight="1">
      <c r="A169" s="373" t="s">
        <v>282</v>
      </c>
      <c r="B169" s="399">
        <v>23</v>
      </c>
      <c r="C169" s="399">
        <v>10</v>
      </c>
      <c r="D169" s="399">
        <v>13</v>
      </c>
      <c r="E169" s="399" t="s">
        <v>15</v>
      </c>
      <c r="F169" s="399" t="s">
        <v>15</v>
      </c>
      <c r="G169" s="399" t="s">
        <v>15</v>
      </c>
      <c r="H169" s="399">
        <v>23</v>
      </c>
      <c r="I169" s="399">
        <v>10</v>
      </c>
      <c r="J169" s="399">
        <v>13</v>
      </c>
    </row>
    <row r="170" spans="1:10" ht="12.9" customHeight="1">
      <c r="A170" s="373" t="s">
        <v>283</v>
      </c>
      <c r="B170" s="399">
        <v>46</v>
      </c>
      <c r="C170" s="399">
        <v>22</v>
      </c>
      <c r="D170" s="399">
        <v>24</v>
      </c>
      <c r="E170" s="399">
        <v>2</v>
      </c>
      <c r="F170" s="399" t="s">
        <v>15</v>
      </c>
      <c r="G170" s="399">
        <v>2</v>
      </c>
      <c r="H170" s="399">
        <v>44</v>
      </c>
      <c r="I170" s="399">
        <v>22</v>
      </c>
      <c r="J170" s="399">
        <v>22</v>
      </c>
    </row>
    <row r="171" spans="1:10" ht="12.9" customHeight="1">
      <c r="A171" s="373" t="s">
        <v>284</v>
      </c>
      <c r="B171" s="399">
        <v>43</v>
      </c>
      <c r="C171" s="399">
        <v>14</v>
      </c>
      <c r="D171" s="399">
        <v>29</v>
      </c>
      <c r="E171" s="399" t="s">
        <v>15</v>
      </c>
      <c r="F171" s="399" t="s">
        <v>15</v>
      </c>
      <c r="G171" s="399" t="s">
        <v>15</v>
      </c>
      <c r="H171" s="399">
        <v>43</v>
      </c>
      <c r="I171" s="399">
        <v>14</v>
      </c>
      <c r="J171" s="399">
        <v>29</v>
      </c>
    </row>
    <row r="172" spans="1:10" ht="12.9" customHeight="1">
      <c r="A172" s="373" t="s">
        <v>285</v>
      </c>
      <c r="B172" s="399">
        <v>5</v>
      </c>
      <c r="C172" s="399">
        <v>5</v>
      </c>
      <c r="D172" s="399" t="s">
        <v>15</v>
      </c>
      <c r="E172" s="399">
        <v>4</v>
      </c>
      <c r="F172" s="399">
        <v>4</v>
      </c>
      <c r="G172" s="399" t="s">
        <v>15</v>
      </c>
      <c r="H172" s="399">
        <v>1</v>
      </c>
      <c r="I172" s="399">
        <v>1</v>
      </c>
      <c r="J172" s="399" t="s">
        <v>15</v>
      </c>
    </row>
    <row r="173" spans="1:10" ht="12.9" customHeight="1">
      <c r="A173" s="373" t="s">
        <v>286</v>
      </c>
      <c r="B173" s="399">
        <v>36</v>
      </c>
      <c r="C173" s="399">
        <v>1</v>
      </c>
      <c r="D173" s="399">
        <v>35</v>
      </c>
      <c r="E173" s="399">
        <v>4</v>
      </c>
      <c r="F173" s="399" t="s">
        <v>15</v>
      </c>
      <c r="G173" s="399">
        <v>4</v>
      </c>
      <c r="H173" s="399">
        <v>32</v>
      </c>
      <c r="I173" s="399">
        <v>1</v>
      </c>
      <c r="J173" s="399">
        <v>31</v>
      </c>
    </row>
    <row r="174" spans="1:10" s="369" customFormat="1" ht="12.9" customHeight="1">
      <c r="A174" s="370" t="s">
        <v>287</v>
      </c>
      <c r="B174" s="400">
        <v>153</v>
      </c>
      <c r="C174" s="400">
        <v>52</v>
      </c>
      <c r="D174" s="400">
        <v>101</v>
      </c>
      <c r="E174" s="400">
        <v>10</v>
      </c>
      <c r="F174" s="400">
        <v>4</v>
      </c>
      <c r="G174" s="400">
        <v>6</v>
      </c>
      <c r="H174" s="400">
        <v>143</v>
      </c>
      <c r="I174" s="400">
        <v>48</v>
      </c>
      <c r="J174" s="400">
        <v>95</v>
      </c>
    </row>
    <row r="175" spans="1:10" ht="9.6" customHeight="1">
      <c r="B175" s="371"/>
      <c r="C175" s="371"/>
      <c r="D175" s="371"/>
      <c r="E175" s="371"/>
      <c r="F175" s="371"/>
      <c r="G175" s="371"/>
      <c r="H175" s="371"/>
      <c r="I175" s="371"/>
      <c r="J175" s="371"/>
    </row>
    <row r="176" spans="1:10" s="369" customFormat="1" ht="24.6" customHeight="1">
      <c r="A176" s="379" t="s">
        <v>288</v>
      </c>
      <c r="B176" s="400">
        <v>65</v>
      </c>
      <c r="C176" s="400">
        <v>30</v>
      </c>
      <c r="D176" s="400">
        <v>35</v>
      </c>
      <c r="E176" s="400">
        <v>7</v>
      </c>
      <c r="F176" s="400">
        <v>1</v>
      </c>
      <c r="G176" s="400">
        <v>6</v>
      </c>
      <c r="H176" s="400">
        <v>58</v>
      </c>
      <c r="I176" s="400">
        <v>29</v>
      </c>
      <c r="J176" s="400">
        <v>29</v>
      </c>
    </row>
    <row r="177" spans="2:10" ht="12.9" customHeight="1"/>
    <row r="178" spans="2:10" ht="12.9" hidden="1" customHeight="1">
      <c r="B178" s="359"/>
      <c r="C178" s="359"/>
      <c r="D178" s="359"/>
      <c r="E178" s="359"/>
      <c r="F178" s="359"/>
      <c r="G178" s="359"/>
      <c r="H178" s="359"/>
      <c r="I178" s="359"/>
      <c r="J178" s="359"/>
    </row>
    <row r="179" spans="2:10" ht="12.9" hidden="1" customHeight="1"/>
    <row r="180" spans="2:10" ht="12.9" hidden="1" customHeight="1"/>
    <row r="181" spans="2:10" ht="12.9" hidden="1" customHeight="1"/>
    <row r="182" spans="2:10" ht="12.9" hidden="1" customHeight="1"/>
    <row r="183" spans="2:10" ht="12.9" hidden="1" customHeight="1"/>
    <row r="184" spans="2:10" ht="12.9" hidden="1" customHeight="1"/>
    <row r="185" spans="2:10" ht="12.9" hidden="1" customHeight="1"/>
    <row r="186" spans="2:10" ht="12.9" hidden="1" customHeight="1"/>
    <row r="187" spans="2:10" ht="12.9" hidden="1" customHeight="1"/>
    <row r="188" spans="2:10" ht="12.9" hidden="1" customHeight="1"/>
    <row r="189" spans="2:10" ht="12.9" hidden="1" customHeight="1"/>
    <row r="190" spans="2:10" ht="12.9" hidden="1" customHeight="1"/>
    <row r="191" spans="2:10" ht="12.9" hidden="1" customHeight="1"/>
    <row r="192" spans="2:10" ht="12.9" hidden="1" customHeight="1"/>
    <row r="193" ht="12.9" hidden="1" customHeight="1"/>
    <row r="194" ht="12.9" hidden="1" customHeight="1"/>
    <row r="195" ht="12.9" hidden="1" customHeight="1"/>
    <row r="196" ht="12.9" hidden="1" customHeight="1"/>
    <row r="197" ht="12.9" hidden="1" customHeight="1"/>
    <row r="198" ht="12.9" hidden="1" customHeight="1"/>
    <row r="199" ht="12.9" hidden="1" customHeight="1"/>
    <row r="200" ht="12.9" hidden="1" customHeight="1"/>
    <row r="201" ht="12.9" hidden="1" customHeight="1"/>
    <row r="202" ht="12.9" hidden="1" customHeight="1"/>
    <row r="203" ht="12.9" hidden="1" customHeight="1"/>
    <row r="204" ht="12.9" hidden="1" customHeight="1"/>
    <row r="205" ht="12.9" hidden="1" customHeight="1"/>
    <row r="206" ht="12.9" hidden="1" customHeight="1"/>
    <row r="207" ht="12.9" hidden="1" customHeight="1"/>
    <row r="208" ht="12.9" hidden="1" customHeight="1"/>
    <row r="209" ht="12.9" hidden="1" customHeight="1"/>
    <row r="210" ht="12.9" hidden="1" customHeight="1"/>
    <row r="211" ht="12.9" hidden="1" customHeight="1"/>
    <row r="212" ht="12.9" hidden="1" customHeight="1"/>
    <row r="213" ht="12.9" hidden="1" customHeight="1"/>
    <row r="214" ht="12.9" hidden="1" customHeight="1"/>
    <row r="215" ht="12.9" hidden="1" customHeight="1"/>
    <row r="216" ht="12.9" hidden="1" customHeight="1"/>
    <row r="217" ht="12.9" hidden="1" customHeight="1"/>
    <row r="218" ht="12.9" hidden="1" customHeight="1"/>
    <row r="219" ht="12.9" hidden="1" customHeight="1"/>
    <row r="220" ht="12.9" hidden="1" customHeight="1"/>
    <row r="221" ht="12.9" hidden="1" customHeight="1"/>
    <row r="222" ht="12.9" hidden="1" customHeight="1"/>
    <row r="223" ht="12.9" hidden="1" customHeight="1"/>
    <row r="224" ht="12.9" hidden="1" customHeight="1"/>
    <row r="225" ht="12.9" hidden="1" customHeight="1"/>
    <row r="226" ht="12.9" hidden="1" customHeight="1"/>
    <row r="227" ht="12.9" hidden="1" customHeight="1"/>
    <row r="228" ht="12.9" hidden="1" customHeight="1"/>
    <row r="229" ht="12.9" hidden="1" customHeight="1"/>
    <row r="230" ht="12.9" hidden="1" customHeight="1"/>
    <row r="231" ht="12.9" hidden="1" customHeight="1"/>
    <row r="232" ht="12.9" hidden="1" customHeight="1"/>
    <row r="233" ht="12.9" hidden="1" customHeight="1"/>
    <row r="234" ht="12.9" hidden="1" customHeight="1"/>
    <row r="235" ht="12.9" hidden="1" customHeight="1"/>
    <row r="236" ht="12.9" hidden="1" customHeight="1"/>
    <row r="237" ht="12.9" hidden="1" customHeight="1"/>
    <row r="238" ht="12.9" hidden="1" customHeight="1"/>
    <row r="239" ht="12.9" hidden="1" customHeight="1"/>
    <row r="240" ht="12.9" hidden="1" customHeight="1"/>
    <row r="241" ht="12.9" hidden="1" customHeight="1"/>
    <row r="242" ht="12.9" hidden="1" customHeight="1"/>
    <row r="243" ht="12.9" hidden="1" customHeight="1"/>
    <row r="244" ht="12.9" hidden="1" customHeight="1"/>
    <row r="245" ht="12.9" hidden="1" customHeight="1"/>
    <row r="246" ht="12.9" hidden="1" customHeight="1"/>
    <row r="247" ht="12.9" hidden="1" customHeight="1"/>
    <row r="248" ht="12.9" hidden="1" customHeight="1"/>
    <row r="249" ht="12.9" hidden="1" customHeight="1"/>
    <row r="250" ht="12.9" hidden="1" customHeight="1"/>
    <row r="251" ht="12.9" hidden="1" customHeight="1"/>
    <row r="252" ht="12.9" hidden="1" customHeight="1"/>
    <row r="253" ht="12.9" hidden="1" customHeight="1"/>
    <row r="254" ht="12.9" hidden="1" customHeight="1"/>
    <row r="255" ht="12.9" hidden="1" customHeight="1"/>
    <row r="256" ht="12.9" hidden="1" customHeight="1"/>
    <row r="257" ht="12.9" hidden="1" customHeight="1"/>
    <row r="258" ht="12.9" hidden="1" customHeight="1"/>
    <row r="259" ht="12.9" hidden="1" customHeight="1"/>
    <row r="260" ht="12.9" hidden="1" customHeight="1"/>
    <row r="261" ht="12.9" hidden="1" customHeight="1"/>
    <row r="262" ht="12.9" hidden="1" customHeight="1"/>
    <row r="263" ht="12.9" hidden="1" customHeight="1"/>
    <row r="264" ht="12.9" hidden="1" customHeight="1"/>
    <row r="265" ht="12.9" hidden="1" customHeight="1"/>
    <row r="266" ht="12.9" hidden="1" customHeight="1"/>
    <row r="267" ht="12.9" hidden="1" customHeight="1"/>
    <row r="268" ht="12.9" hidden="1" customHeight="1"/>
    <row r="269" ht="12.9" hidden="1" customHeight="1"/>
    <row r="270" ht="12.9" hidden="1" customHeight="1"/>
    <row r="271" ht="12.9" hidden="1" customHeight="1"/>
    <row r="272" ht="12.9" hidden="1" customHeight="1"/>
    <row r="273" ht="12.9" hidden="1" customHeight="1"/>
    <row r="274" ht="12.9" hidden="1" customHeight="1"/>
    <row r="275" ht="12.9" hidden="1" customHeight="1"/>
    <row r="276" ht="12.9" hidden="1" customHeight="1"/>
    <row r="277" ht="12.9" hidden="1" customHeight="1"/>
    <row r="278" ht="12.9" hidden="1" customHeight="1"/>
    <row r="279" ht="12.9" hidden="1" customHeight="1"/>
    <row r="280" ht="12.9" hidden="1" customHeight="1"/>
    <row r="281" ht="12.9" hidden="1" customHeight="1"/>
    <row r="282" ht="12.9" hidden="1" customHeight="1"/>
    <row r="283" ht="12.9" hidden="1" customHeight="1"/>
    <row r="284" ht="12.9" hidden="1" customHeight="1"/>
    <row r="285" ht="12.9" hidden="1" customHeight="1"/>
    <row r="286" ht="12.9" hidden="1" customHeight="1"/>
    <row r="287" ht="12.9" hidden="1" customHeight="1"/>
    <row r="288" ht="12.9" hidden="1" customHeight="1"/>
    <row r="289" ht="12.9" hidden="1" customHeight="1"/>
    <row r="290" ht="12.9" customHeight="1"/>
    <row r="291" ht="12.9" customHeight="1"/>
    <row r="292" ht="12.9" customHeight="1"/>
    <row r="293" ht="12.9" customHeight="1"/>
    <row r="294" ht="12.9" customHeight="1"/>
    <row r="295" ht="12.9" customHeight="1"/>
    <row r="296" ht="12.9" customHeight="1"/>
    <row r="297" ht="12.9" customHeight="1"/>
    <row r="298" ht="12.9" customHeight="1"/>
    <row r="299" ht="12.9" customHeight="1"/>
    <row r="300" ht="12.9" customHeight="1"/>
    <row r="301" ht="12.9" customHeight="1"/>
    <row r="302" ht="12.9" customHeight="1"/>
    <row r="303" ht="12.9" customHeight="1"/>
    <row r="304" ht="12.9" customHeight="1"/>
    <row r="305" ht="12.9" customHeight="1"/>
    <row r="306" ht="12.9" customHeight="1"/>
    <row r="307" ht="12.9" customHeight="1"/>
    <row r="308" ht="12.9" customHeight="1"/>
    <row r="309" ht="12.9" customHeight="1"/>
    <row r="310" ht="12.9" customHeight="1"/>
    <row r="311" ht="12.9" customHeight="1"/>
    <row r="312" ht="12.9" customHeight="1"/>
    <row r="313" ht="12.9" customHeight="1"/>
    <row r="314" ht="12.9" customHeight="1"/>
    <row r="315" ht="12.9" customHeight="1"/>
    <row r="316" ht="12.9" customHeight="1"/>
    <row r="317" ht="12.9" customHeight="1"/>
    <row r="318" ht="12.9" customHeight="1"/>
    <row r="319" ht="12.9" customHeight="1"/>
    <row r="320" ht="12.9" customHeight="1"/>
    <row r="321" ht="12.9" customHeight="1"/>
    <row r="322" ht="12.9" customHeight="1"/>
    <row r="323" ht="12.9" customHeight="1"/>
    <row r="324" ht="12.9" customHeight="1"/>
    <row r="325" ht="12.9" customHeight="1"/>
    <row r="326" ht="12.9" customHeight="1"/>
    <row r="327" ht="12.9" customHeight="1"/>
    <row r="328" ht="12.9" customHeight="1"/>
    <row r="329" ht="12.9" customHeight="1"/>
    <row r="330" ht="12.9" customHeight="1"/>
    <row r="331" ht="12.9" customHeight="1"/>
    <row r="332" ht="12.9" customHeight="1"/>
    <row r="333" ht="12.9" customHeight="1"/>
    <row r="334" ht="12.9" customHeight="1"/>
    <row r="335" ht="12.9" customHeight="1"/>
    <row r="336" ht="12.9" customHeight="1"/>
    <row r="337" ht="12.9" customHeight="1"/>
    <row r="338" ht="12.9" customHeight="1"/>
    <row r="339" ht="12.9" customHeight="1"/>
    <row r="340" ht="12.9" customHeight="1"/>
    <row r="341" ht="12.9" customHeight="1"/>
    <row r="342" ht="12.9" customHeight="1"/>
    <row r="343" ht="12.9" customHeight="1"/>
    <row r="344" ht="12.9" customHeight="1"/>
    <row r="345" ht="12.9" customHeight="1"/>
    <row r="346" ht="12.9" customHeight="1"/>
    <row r="347" ht="12.9" customHeight="1"/>
    <row r="348" ht="12.9" customHeight="1"/>
    <row r="349" ht="12.9" customHeight="1"/>
    <row r="350" ht="12.9" customHeight="1"/>
    <row r="351" ht="12.9" customHeight="1"/>
    <row r="352" ht="12.9" customHeight="1"/>
    <row r="353" ht="12.9" customHeight="1"/>
    <row r="354" ht="12.9" customHeight="1"/>
    <row r="355" ht="12.9" customHeight="1"/>
    <row r="356" ht="12.9" customHeight="1"/>
    <row r="357" ht="12.9" customHeight="1"/>
    <row r="358" ht="12.9" customHeight="1"/>
    <row r="359" ht="12.9" customHeight="1"/>
    <row r="360" ht="12.9" customHeight="1"/>
    <row r="361" ht="12.9" customHeight="1"/>
    <row r="362" ht="12.9" customHeight="1"/>
    <row r="363" ht="12.9" customHeight="1"/>
    <row r="364" ht="12.9" customHeight="1"/>
    <row r="365" ht="12.9" customHeight="1"/>
    <row r="366" ht="12.9" customHeight="1"/>
    <row r="367" ht="12.9" customHeight="1"/>
    <row r="368" ht="12.9" customHeight="1"/>
    <row r="369" ht="12.9" customHeight="1"/>
    <row r="370" ht="12.9" customHeight="1"/>
    <row r="371" ht="12.9" customHeight="1"/>
    <row r="372" ht="12.9" customHeight="1"/>
    <row r="373" ht="12.9" customHeight="1"/>
    <row r="374" ht="12.9" customHeight="1"/>
    <row r="375" ht="12.9" customHeight="1"/>
    <row r="376" ht="12.9" customHeight="1"/>
    <row r="377" ht="12.9" customHeight="1"/>
    <row r="378" ht="12.9" customHeight="1"/>
    <row r="379" ht="12.9" customHeight="1"/>
    <row r="380" ht="12.9" customHeight="1"/>
    <row r="381" ht="12.9" customHeight="1"/>
    <row r="382" ht="12.9" customHeight="1"/>
    <row r="383" ht="12.9" customHeight="1"/>
    <row r="384" ht="12.9" customHeight="1"/>
    <row r="385" ht="12.9" customHeight="1"/>
    <row r="386" ht="12.9" customHeight="1"/>
    <row r="387" ht="12.9" customHeight="1"/>
    <row r="388" ht="12.9" customHeight="1"/>
    <row r="389" ht="12.9" customHeight="1"/>
    <row r="390" ht="12.9" customHeight="1"/>
    <row r="391" ht="12.9" customHeight="1"/>
    <row r="392" ht="12.9" customHeight="1"/>
    <row r="393" ht="12.9" customHeight="1"/>
    <row r="394" ht="12.9" customHeight="1"/>
    <row r="395" ht="12.9" customHeight="1"/>
    <row r="396" ht="12.9" customHeight="1"/>
    <row r="397" ht="12.9" customHeight="1"/>
    <row r="398" ht="12.9" customHeight="1"/>
    <row r="399" ht="12.9" customHeight="1"/>
    <row r="400" ht="12.9" customHeight="1"/>
    <row r="401" ht="12.9" customHeight="1"/>
    <row r="402" ht="12.9" customHeight="1"/>
    <row r="403" ht="12.9" customHeight="1"/>
    <row r="404" ht="12.9" customHeight="1"/>
    <row r="405" ht="12.9" customHeight="1"/>
    <row r="406" ht="12.9" customHeight="1"/>
    <row r="407" ht="12.9" customHeight="1"/>
    <row r="408" ht="12.9" customHeight="1"/>
    <row r="409" ht="12.9" customHeight="1"/>
    <row r="410" ht="12.9" customHeight="1"/>
    <row r="411" ht="12.9" customHeight="1"/>
    <row r="412" ht="12.9" customHeight="1"/>
    <row r="413" ht="12.9" customHeight="1"/>
    <row r="414" ht="12.9" customHeight="1"/>
    <row r="415" ht="12.9" customHeight="1"/>
    <row r="416" ht="12.9" customHeight="1"/>
    <row r="417" ht="12.9" customHeight="1"/>
    <row r="418" ht="12.9" customHeight="1"/>
    <row r="419" ht="12.9" customHeight="1"/>
    <row r="420" ht="12.9" customHeight="1"/>
    <row r="421" ht="12.9" customHeight="1"/>
    <row r="422" ht="12.9" customHeight="1"/>
    <row r="423" ht="12.9" customHeight="1"/>
    <row r="424" ht="12.9" customHeight="1"/>
    <row r="425" ht="12.9" customHeight="1"/>
    <row r="426" ht="12.9" customHeight="1"/>
    <row r="427" ht="12.9" customHeight="1"/>
    <row r="428" ht="12.9" customHeight="1"/>
    <row r="429" ht="12.9" customHeight="1"/>
    <row r="430" ht="12.9" customHeight="1"/>
    <row r="431" ht="12.9" customHeight="1"/>
    <row r="432" ht="12.9" customHeight="1"/>
    <row r="433" ht="12.9" customHeight="1"/>
    <row r="434" ht="12.9" customHeight="1"/>
    <row r="435" ht="12.9" customHeight="1"/>
    <row r="436" ht="12.9" customHeight="1"/>
    <row r="437" ht="12.9" customHeight="1"/>
    <row r="438" ht="12.9" customHeight="1"/>
    <row r="439" ht="12.9" customHeight="1"/>
    <row r="440" ht="12.9" customHeight="1"/>
    <row r="441" ht="12.9" customHeight="1"/>
    <row r="442" ht="12.9" customHeight="1"/>
    <row r="443" ht="12.9" customHeight="1"/>
    <row r="444" ht="12.9" customHeight="1"/>
    <row r="445" ht="12.9" customHeight="1"/>
    <row r="446" ht="12.9" customHeight="1"/>
    <row r="447" ht="12.9" customHeight="1"/>
    <row r="448" ht="12.9" customHeight="1"/>
    <row r="449" ht="12.9" customHeight="1"/>
    <row r="450" ht="12.9" customHeight="1"/>
    <row r="451" ht="12.9" customHeight="1"/>
    <row r="452" ht="12.9" customHeight="1"/>
    <row r="453" ht="12.9" customHeight="1"/>
    <row r="454" ht="12.9" customHeight="1"/>
    <row r="455" ht="12.9" customHeight="1"/>
    <row r="456" ht="12.9" customHeight="1"/>
    <row r="457" ht="12.9" customHeight="1"/>
    <row r="458" ht="12.9" customHeight="1"/>
    <row r="459" ht="12.9" customHeight="1"/>
    <row r="460" ht="12.9" customHeight="1"/>
    <row r="461" ht="12.9" customHeight="1"/>
    <row r="462" ht="12.9" customHeight="1"/>
    <row r="463" ht="12.9" customHeight="1"/>
    <row r="464" ht="12.9" customHeight="1"/>
    <row r="465" ht="12.9" customHeight="1"/>
    <row r="466" ht="12.9" customHeight="1"/>
    <row r="467" ht="12.9" customHeight="1"/>
    <row r="468" ht="12.9" customHeight="1"/>
    <row r="469" ht="12.9" customHeight="1"/>
    <row r="470" ht="12.9" customHeight="1"/>
    <row r="471" ht="12.9" customHeight="1"/>
    <row r="472" ht="12.9" customHeight="1"/>
    <row r="473" ht="12.9" customHeight="1"/>
    <row r="474" ht="12.9" customHeight="1"/>
    <row r="475" ht="12.9" customHeight="1"/>
    <row r="476" ht="12.9" customHeight="1"/>
    <row r="477" ht="12.9" customHeight="1"/>
    <row r="478" ht="12.9" customHeight="1"/>
    <row r="479" ht="12.9" customHeight="1"/>
    <row r="480" ht="12.9" customHeight="1"/>
    <row r="481" ht="12.9" customHeight="1"/>
    <row r="482" ht="12.9" customHeight="1"/>
    <row r="483" ht="12.9" customHeight="1"/>
    <row r="484" ht="12.9" customHeight="1"/>
    <row r="485" ht="12.9" customHeight="1"/>
    <row r="486" ht="12.9" customHeight="1"/>
    <row r="487" ht="12.9" customHeight="1"/>
    <row r="488" ht="12.9" customHeight="1"/>
    <row r="489" ht="12.9" customHeight="1"/>
    <row r="490" ht="12.9" customHeight="1"/>
    <row r="491" ht="12.9" customHeight="1"/>
    <row r="492" ht="12.9" customHeight="1"/>
    <row r="493" ht="12.9" customHeight="1"/>
    <row r="494" ht="12.9" customHeight="1"/>
    <row r="495" ht="12.9" customHeight="1"/>
    <row r="496" ht="12.9" customHeight="1"/>
    <row r="497" ht="12.9" customHeight="1"/>
    <row r="498" ht="12.9" customHeight="1"/>
    <row r="499" ht="12.9" customHeight="1"/>
    <row r="500" ht="12.9" customHeight="1"/>
    <row r="501" ht="12.9" customHeight="1"/>
    <row r="502" ht="12.9" customHeight="1"/>
    <row r="503" ht="12.9" customHeight="1"/>
    <row r="504" ht="12.9" customHeight="1"/>
    <row r="505" ht="12.9" customHeight="1"/>
    <row r="506" ht="12.9" customHeight="1"/>
    <row r="507" ht="12.9" customHeight="1"/>
    <row r="508" ht="12.9" customHeight="1"/>
    <row r="509" ht="12.9" customHeight="1"/>
    <row r="510" ht="12.9" customHeight="1"/>
    <row r="511" ht="12.9" customHeight="1"/>
    <row r="512" ht="12.9" customHeight="1"/>
    <row r="513" ht="12.9" customHeight="1"/>
    <row r="514" ht="12.9" customHeight="1"/>
    <row r="515" ht="12.9" customHeight="1"/>
    <row r="516" ht="12.9" customHeight="1"/>
    <row r="517" ht="12.9" customHeight="1"/>
    <row r="518" ht="12.9" customHeight="1"/>
    <row r="519" ht="12.9" customHeight="1"/>
    <row r="520" ht="12.9" customHeight="1"/>
    <row r="521" ht="12.9" customHeight="1"/>
    <row r="522" ht="12.9" customHeight="1"/>
    <row r="523" ht="12.9" customHeight="1"/>
    <row r="524" ht="12.9" customHeight="1"/>
    <row r="525" ht="12.9" customHeight="1"/>
    <row r="526" ht="12.9" customHeight="1"/>
    <row r="527" ht="12.9" customHeight="1"/>
    <row r="528" ht="12.9" customHeight="1"/>
    <row r="529" ht="12.9" customHeight="1"/>
    <row r="530" ht="12.9" customHeight="1"/>
    <row r="531" ht="12.9" customHeight="1"/>
    <row r="532" ht="12.9" customHeight="1"/>
    <row r="533" ht="12.9" customHeight="1"/>
    <row r="534" ht="12.9" customHeight="1"/>
    <row r="535" ht="12.9" customHeight="1"/>
    <row r="536" ht="12.9" customHeight="1"/>
    <row r="537" ht="12.9" customHeight="1"/>
    <row r="538" ht="12.9" customHeight="1"/>
    <row r="539" ht="12.9" customHeight="1"/>
    <row r="540" ht="12.9" customHeight="1"/>
    <row r="541" ht="12.9" customHeight="1"/>
    <row r="542" ht="12.9" customHeight="1"/>
    <row r="543" ht="12.9" customHeight="1"/>
    <row r="544" ht="12.9" customHeight="1"/>
    <row r="545" ht="12.9" customHeight="1"/>
    <row r="546" ht="12.9" customHeight="1"/>
    <row r="547" ht="12.9" customHeight="1"/>
    <row r="548" ht="12.9" customHeight="1"/>
    <row r="549" ht="12.9" customHeight="1"/>
    <row r="550" ht="12.9" customHeight="1"/>
    <row r="551" ht="12.9" customHeight="1"/>
    <row r="552" ht="12.9" customHeight="1"/>
    <row r="553" ht="12.9" customHeight="1"/>
    <row r="554" ht="12.9" customHeight="1"/>
    <row r="555" ht="12.9" customHeight="1"/>
    <row r="556" ht="12.9" customHeight="1"/>
    <row r="557" ht="12.9" customHeight="1"/>
    <row r="558" ht="12.9" customHeight="1"/>
    <row r="559" ht="12.9" customHeight="1"/>
    <row r="560" ht="12.9" customHeight="1"/>
    <row r="561" ht="12.9" customHeight="1"/>
    <row r="562" ht="12.9" customHeight="1"/>
    <row r="563" ht="12.9" customHeight="1"/>
    <row r="564" ht="12.9" customHeight="1"/>
    <row r="565" ht="12.9" customHeight="1"/>
    <row r="566" ht="12.9" customHeight="1"/>
    <row r="567" ht="12.9" customHeight="1"/>
    <row r="568" ht="12.9" customHeight="1"/>
    <row r="569" ht="12.9" customHeight="1"/>
    <row r="570" ht="12.9" customHeight="1"/>
    <row r="571" ht="12.9" customHeight="1"/>
    <row r="572" ht="12.9" customHeight="1"/>
    <row r="573" ht="12.9" customHeight="1"/>
    <row r="574" ht="12.9" customHeight="1"/>
    <row r="575" ht="12.9" customHeight="1"/>
    <row r="576" ht="12.9" customHeight="1"/>
    <row r="577" ht="12.9" customHeight="1"/>
    <row r="578" ht="12.9" customHeight="1"/>
    <row r="579" ht="12.9" customHeight="1"/>
    <row r="580" ht="12.9" customHeight="1"/>
    <row r="581" ht="12.9" customHeight="1"/>
    <row r="582" ht="12.9" customHeight="1"/>
    <row r="583" ht="12.9" customHeight="1"/>
    <row r="584" ht="12.9" customHeight="1"/>
    <row r="585" ht="12.9" customHeight="1"/>
    <row r="586" ht="12.9" customHeight="1"/>
    <row r="587" ht="12.9" customHeight="1"/>
    <row r="588" ht="12.9" customHeight="1"/>
    <row r="589" ht="12.9" customHeight="1"/>
    <row r="590" ht="12.9" customHeight="1"/>
    <row r="591" ht="12.9" customHeight="1"/>
    <row r="592" ht="12.9" customHeight="1"/>
    <row r="593" ht="12.9" customHeight="1"/>
    <row r="594" ht="12.9" customHeight="1"/>
    <row r="595" ht="12.9" customHeight="1"/>
    <row r="596" ht="12.9" customHeight="1"/>
    <row r="597" ht="12.9" customHeight="1"/>
    <row r="598" ht="12.9" customHeight="1"/>
    <row r="599" ht="12.9" customHeight="1"/>
    <row r="600" ht="12.9" customHeight="1"/>
    <row r="601" ht="12.9" customHeight="1"/>
    <row r="602" ht="12.9" customHeight="1"/>
    <row r="603" ht="12.9" customHeight="1"/>
    <row r="604" ht="12.9" customHeight="1"/>
    <row r="605" ht="12.9" customHeight="1"/>
    <row r="606" ht="12.9" customHeight="1"/>
    <row r="607" ht="12.9" customHeight="1"/>
    <row r="608" ht="12.9" customHeight="1"/>
    <row r="609" ht="12.9" customHeight="1"/>
    <row r="610" ht="12.9" customHeight="1"/>
    <row r="611" ht="12.9" customHeight="1"/>
    <row r="612" ht="12.9" customHeight="1"/>
    <row r="613" ht="12.9" customHeight="1"/>
    <row r="614" ht="12.9" customHeight="1"/>
    <row r="615" ht="12.9" customHeight="1"/>
    <row r="616" ht="12.9" customHeight="1"/>
    <row r="617" ht="12.9" customHeight="1"/>
    <row r="618" ht="12.9" customHeight="1"/>
    <row r="619" ht="12.9" customHeight="1"/>
    <row r="620" ht="12.9" customHeight="1"/>
    <row r="621" ht="12.9" customHeight="1"/>
    <row r="622" ht="12.9" customHeight="1"/>
    <row r="623" ht="12.9" customHeight="1"/>
    <row r="624" ht="12.9" customHeight="1"/>
    <row r="625" ht="12.9" customHeight="1"/>
    <row r="626" ht="12.9" customHeight="1"/>
    <row r="627" ht="12.9" customHeight="1"/>
    <row r="628" ht="12.9" customHeight="1"/>
    <row r="629" ht="12.9" customHeight="1"/>
    <row r="630" ht="12.9" customHeight="1"/>
    <row r="631" ht="12.9" customHeight="1"/>
    <row r="632" ht="12.9" customHeight="1"/>
    <row r="633" ht="12.9" customHeight="1"/>
    <row r="634" ht="12.9" customHeight="1"/>
    <row r="635" ht="12.9" customHeight="1"/>
    <row r="636" ht="12.9" customHeight="1"/>
    <row r="637" ht="12.9" customHeight="1"/>
    <row r="638" ht="12.9" customHeight="1"/>
    <row r="639" ht="12.9" customHeight="1"/>
    <row r="640" ht="12.9" customHeight="1"/>
    <row r="641" ht="12.9" customHeight="1"/>
    <row r="642" ht="12.9" customHeight="1"/>
    <row r="643" ht="12.9" customHeight="1"/>
    <row r="644" ht="12.9" customHeight="1"/>
    <row r="645" ht="12.9" customHeight="1"/>
    <row r="646" ht="12.9" customHeight="1"/>
    <row r="647" ht="12.9" customHeight="1"/>
    <row r="648" ht="12.9" customHeight="1"/>
    <row r="649" ht="12.9" customHeight="1"/>
    <row r="650" ht="12.9" customHeight="1"/>
    <row r="651" ht="12.9" customHeight="1"/>
    <row r="652" ht="12.9" customHeight="1"/>
    <row r="653" ht="12.9" customHeight="1"/>
    <row r="654" ht="12.9" customHeight="1"/>
    <row r="655" ht="12.9" customHeight="1"/>
    <row r="656" ht="12.9" customHeight="1"/>
    <row r="657" ht="12.9" customHeight="1"/>
    <row r="658" ht="12.9" customHeight="1"/>
    <row r="659" ht="12.9" customHeight="1"/>
    <row r="660" ht="12.9" customHeight="1"/>
    <row r="661" ht="12.9" customHeight="1"/>
    <row r="662" ht="12.9" customHeight="1"/>
    <row r="663" ht="12.9" customHeight="1"/>
    <row r="664" ht="12.9" customHeight="1"/>
    <row r="665" ht="12.9" customHeight="1"/>
    <row r="666" ht="12.9" customHeight="1"/>
    <row r="667" ht="12.9" customHeight="1"/>
    <row r="668" ht="12.9" customHeight="1"/>
    <row r="669" ht="12.9" customHeight="1"/>
    <row r="670" ht="12.9" customHeight="1"/>
    <row r="671" ht="12.9" customHeight="1"/>
    <row r="672" ht="12.9" customHeight="1"/>
    <row r="673" ht="12.9" customHeight="1"/>
    <row r="674" ht="12.9" customHeight="1"/>
    <row r="675" ht="12.9" customHeight="1"/>
    <row r="676" ht="12.9" customHeight="1"/>
    <row r="677" ht="12.9" customHeight="1"/>
    <row r="678" ht="12.9" customHeight="1"/>
    <row r="679" ht="12.9" customHeight="1"/>
    <row r="680" ht="12.9" customHeight="1"/>
    <row r="681" ht="12.9" customHeight="1"/>
    <row r="682" ht="12.9" customHeight="1"/>
    <row r="683" ht="12.9" customHeight="1"/>
    <row r="684" ht="12.9" customHeight="1"/>
    <row r="685" ht="12.9" customHeight="1"/>
    <row r="686" ht="12.9" customHeight="1"/>
    <row r="687" ht="12.9" customHeight="1"/>
    <row r="688" ht="12.9" customHeight="1"/>
    <row r="689" ht="12.9" customHeight="1"/>
    <row r="690" ht="12.9" customHeight="1"/>
    <row r="691" ht="12.9" customHeight="1"/>
    <row r="692" ht="12.9" customHeight="1"/>
    <row r="693" ht="12.9" customHeight="1"/>
    <row r="694" ht="12.9" customHeight="1"/>
    <row r="695" ht="12.9" customHeight="1"/>
    <row r="696" ht="12.9" customHeight="1"/>
    <row r="697" ht="12.9" customHeight="1"/>
    <row r="698" ht="12.9" customHeight="1"/>
    <row r="699" ht="12.9" customHeight="1"/>
    <row r="700" ht="12.9" customHeight="1"/>
    <row r="701" ht="12.9" customHeight="1"/>
    <row r="702" ht="12.9" customHeight="1"/>
    <row r="703" ht="12.9" customHeight="1"/>
    <row r="704" ht="12.9" customHeight="1"/>
    <row r="705" ht="12.9" customHeight="1"/>
    <row r="706" ht="12.9" customHeight="1"/>
    <row r="707" ht="12.9" customHeight="1"/>
    <row r="708" ht="12.9" customHeight="1"/>
    <row r="709" ht="12.9" customHeight="1"/>
    <row r="710" ht="12.9" customHeight="1"/>
    <row r="711" ht="12.9" customHeight="1"/>
    <row r="712" ht="12.9" customHeight="1"/>
    <row r="713" ht="12.9" customHeight="1"/>
    <row r="714" ht="12.9" customHeight="1"/>
    <row r="715" ht="12.9" customHeight="1"/>
    <row r="716" ht="12.9" customHeight="1"/>
    <row r="717" ht="12.9" customHeight="1"/>
    <row r="718" ht="12.9" customHeight="1"/>
    <row r="719" ht="12.9" customHeight="1"/>
    <row r="720" ht="12.9" customHeight="1"/>
    <row r="721" ht="12.9" customHeight="1"/>
    <row r="722" ht="12.9" customHeight="1"/>
    <row r="723" ht="12.9" customHeight="1"/>
    <row r="724" ht="12.9" customHeight="1"/>
    <row r="725" ht="12.9" customHeight="1"/>
    <row r="726" ht="12.9" customHeight="1"/>
    <row r="727" ht="12.9" customHeight="1"/>
    <row r="728" ht="12.9" customHeight="1"/>
    <row r="729" ht="12.9" customHeight="1"/>
    <row r="730" ht="12.9" customHeight="1"/>
    <row r="731" ht="12.9" customHeight="1"/>
    <row r="732" ht="12.9" customHeight="1"/>
    <row r="733" ht="12.9" customHeight="1"/>
    <row r="734" ht="12.9" customHeight="1"/>
    <row r="735" ht="12.9" customHeight="1"/>
    <row r="736" ht="12.9" customHeight="1"/>
    <row r="737" ht="12.9" customHeight="1"/>
    <row r="738" ht="12.9" customHeight="1"/>
    <row r="739" ht="12.9" customHeight="1"/>
    <row r="740" ht="12.9" customHeight="1"/>
    <row r="741" ht="12.9" customHeight="1"/>
    <row r="742" ht="12.9" customHeight="1"/>
    <row r="743" ht="12.9" customHeight="1"/>
    <row r="744" ht="12.9" customHeight="1"/>
    <row r="745" ht="12.9" customHeight="1"/>
    <row r="746" ht="12.9" customHeight="1"/>
    <row r="747" ht="12.9" customHeight="1"/>
    <row r="748" ht="12.9" customHeight="1"/>
    <row r="749" ht="12.9" customHeight="1"/>
    <row r="750" ht="12.9" customHeight="1"/>
    <row r="751" ht="12.9" customHeight="1"/>
    <row r="752" ht="12.9" customHeight="1"/>
    <row r="753" ht="12.9" customHeight="1"/>
    <row r="754" ht="12.9" customHeight="1"/>
    <row r="755" ht="12.9" customHeight="1"/>
    <row r="756" ht="12.9" customHeight="1"/>
    <row r="757" ht="12.9" customHeight="1"/>
    <row r="758" ht="12.9" customHeight="1"/>
    <row r="759" ht="12.9" customHeight="1"/>
    <row r="760" ht="12.9" customHeight="1"/>
    <row r="761" ht="12.9" customHeight="1"/>
    <row r="762" ht="12.9" customHeight="1"/>
    <row r="763" ht="12.9" customHeight="1"/>
    <row r="764" ht="12.9" customHeight="1"/>
    <row r="765" ht="12.9" customHeight="1"/>
    <row r="766" ht="12.9" customHeight="1"/>
    <row r="767" ht="12.9" customHeight="1"/>
    <row r="768" ht="12.9" customHeight="1"/>
    <row r="769" ht="12.9" customHeight="1"/>
    <row r="770" ht="12.9" customHeight="1"/>
    <row r="771" ht="12.9" customHeight="1"/>
    <row r="772" ht="12.9" customHeight="1"/>
    <row r="773" ht="12.9" customHeight="1"/>
    <row r="774" ht="12.9" customHeight="1"/>
    <row r="775" ht="12.9" customHeight="1"/>
    <row r="776" ht="12.9" customHeight="1"/>
    <row r="777" ht="12.9" customHeight="1"/>
    <row r="778" ht="12.9" customHeight="1"/>
    <row r="779" ht="12.9" customHeight="1"/>
    <row r="780" ht="12.9" customHeight="1"/>
    <row r="781" ht="12.9" customHeight="1"/>
    <row r="782" ht="12.9" customHeight="1"/>
    <row r="783" ht="12.9" customHeight="1"/>
    <row r="784" ht="12.9" customHeight="1"/>
    <row r="785" ht="12.9" customHeight="1"/>
    <row r="786" ht="12.9" customHeight="1"/>
    <row r="787" ht="12.9" customHeight="1"/>
    <row r="788" ht="12.9" customHeight="1"/>
    <row r="789" ht="12.9" customHeight="1"/>
    <row r="790" ht="12.9" customHeight="1"/>
    <row r="791" ht="12.9" customHeight="1"/>
    <row r="792" ht="12.9" customHeight="1"/>
    <row r="793" ht="12.9" customHeight="1"/>
    <row r="794" ht="12.9" customHeight="1"/>
    <row r="795" ht="12.9" customHeight="1"/>
    <row r="796" ht="12.9" customHeight="1"/>
    <row r="797" ht="12.9" customHeight="1"/>
    <row r="798" ht="12.9" customHeight="1"/>
    <row r="799" ht="12.9" customHeight="1"/>
    <row r="800" ht="12.9" customHeight="1"/>
    <row r="801" ht="12.9" customHeight="1"/>
    <row r="802" ht="12.9" customHeight="1"/>
    <row r="803" ht="12.9" customHeight="1"/>
    <row r="804" ht="12.9" customHeight="1"/>
    <row r="805" ht="12.9" customHeight="1"/>
    <row r="806" ht="12.9" customHeight="1"/>
    <row r="807" ht="12.9" customHeight="1"/>
    <row r="808" ht="12.9" customHeight="1"/>
    <row r="809" ht="12.9" customHeight="1"/>
    <row r="810" ht="12.9" customHeight="1"/>
    <row r="811" ht="12.9" customHeight="1"/>
    <row r="812" ht="12.9" customHeight="1"/>
    <row r="813" ht="12.9" customHeight="1"/>
    <row r="814" ht="12.9" customHeight="1"/>
    <row r="815" ht="12.9" customHeight="1"/>
    <row r="816" ht="12.9" customHeight="1"/>
    <row r="817" ht="12.9" customHeight="1"/>
    <row r="818" ht="12.9" customHeight="1"/>
    <row r="819" ht="12.9" customHeight="1"/>
    <row r="820" ht="12.9" customHeight="1"/>
    <row r="821" ht="12.9" customHeight="1"/>
    <row r="822" ht="12.9" customHeight="1"/>
    <row r="823" ht="12.9" customHeight="1"/>
    <row r="824" ht="12.9" customHeight="1"/>
    <row r="825" ht="12.9" customHeight="1"/>
    <row r="826" ht="12.9" customHeight="1"/>
    <row r="827" ht="12.9" customHeight="1"/>
    <row r="828" ht="12.9" customHeight="1"/>
    <row r="829" ht="12.9" customHeight="1"/>
    <row r="830" ht="12.9" customHeight="1"/>
    <row r="831" ht="12.9" customHeight="1"/>
    <row r="832" ht="12.9" customHeight="1"/>
    <row r="833" ht="12.9" customHeight="1"/>
    <row r="834" ht="12.9" customHeight="1"/>
    <row r="835" ht="12.9" customHeight="1"/>
    <row r="836" ht="12.9" customHeight="1"/>
    <row r="837" ht="12.9" customHeight="1"/>
    <row r="838" ht="12.9" customHeight="1"/>
    <row r="839" ht="12.9" customHeight="1"/>
    <row r="840" ht="12.9" customHeight="1"/>
    <row r="841" ht="12.9" customHeight="1"/>
    <row r="842" ht="12.9" customHeight="1"/>
    <row r="843" ht="12.9" customHeight="1"/>
    <row r="844" ht="12.9" customHeight="1"/>
    <row r="845" ht="12.9" customHeight="1"/>
    <row r="846" ht="12.9" customHeight="1"/>
    <row r="847" ht="12.9" customHeight="1"/>
    <row r="848" ht="12.9" customHeight="1"/>
    <row r="849" ht="12.9" customHeight="1"/>
    <row r="850" ht="12.9" customHeight="1"/>
    <row r="851" ht="12.9" customHeight="1"/>
    <row r="852" ht="12.9" customHeight="1"/>
    <row r="853" ht="12.9" customHeight="1"/>
    <row r="854" ht="12.9" customHeight="1"/>
    <row r="855" ht="12.9" customHeight="1"/>
    <row r="856" ht="12.9" customHeight="1"/>
    <row r="857" ht="12.9" customHeight="1"/>
    <row r="858" ht="12.9" customHeight="1"/>
    <row r="859" ht="12.9" customHeight="1"/>
    <row r="860" ht="12.9" customHeight="1"/>
    <row r="861" ht="12.9" customHeight="1"/>
    <row r="862" ht="12.9" customHeight="1"/>
    <row r="863" ht="12.9" customHeight="1"/>
    <row r="864" ht="12.9" customHeight="1"/>
    <row r="865" ht="12.9" customHeight="1"/>
    <row r="866" ht="12.9" customHeight="1"/>
    <row r="867" ht="12.9" customHeight="1"/>
    <row r="868" ht="12.9" customHeight="1"/>
    <row r="869" ht="12.9" customHeight="1"/>
    <row r="870" ht="12.9" customHeight="1"/>
    <row r="871" ht="12.9" customHeight="1"/>
    <row r="872" ht="12.9" customHeight="1"/>
    <row r="873" ht="12.9" customHeight="1"/>
    <row r="874" ht="12.9" customHeight="1"/>
    <row r="875" ht="12.9" customHeight="1"/>
    <row r="876" ht="12.9" customHeight="1"/>
    <row r="877" ht="12.9" customHeight="1"/>
    <row r="878" ht="12.9" customHeight="1"/>
    <row r="879" ht="12.9" customHeight="1"/>
    <row r="880" ht="12.9" customHeight="1"/>
    <row r="881" ht="12.9" customHeight="1"/>
    <row r="882" ht="12.9" customHeight="1"/>
    <row r="883" ht="12.9" customHeight="1"/>
    <row r="884" ht="12.9" customHeight="1"/>
    <row r="885" ht="12.9" customHeight="1"/>
    <row r="886" ht="12.9" customHeight="1"/>
    <row r="887" ht="12.9" customHeight="1"/>
    <row r="888" ht="12.9" customHeight="1"/>
    <row r="889" ht="12.9" customHeight="1"/>
    <row r="890" ht="12.9" customHeight="1"/>
    <row r="891" ht="12.9" customHeight="1"/>
    <row r="892" ht="12.9" customHeight="1"/>
    <row r="893" ht="12.9" customHeight="1"/>
    <row r="894" ht="12.9" customHeight="1"/>
    <row r="895" ht="12.9" customHeight="1"/>
    <row r="896" ht="12.9" customHeight="1"/>
    <row r="897" ht="12.9" customHeight="1"/>
    <row r="898" ht="12.9" customHeight="1"/>
    <row r="899" ht="12.9" customHeight="1"/>
    <row r="900" ht="12.9" customHeight="1"/>
    <row r="901" ht="12.9" customHeight="1"/>
    <row r="902" ht="12.9" customHeight="1"/>
    <row r="903" ht="12.9" customHeight="1"/>
    <row r="904" ht="12.9" customHeight="1"/>
    <row r="905" ht="12.9" customHeight="1"/>
    <row r="906" ht="12.9" customHeight="1"/>
    <row r="907" ht="12.9" customHeight="1"/>
    <row r="908" ht="12.9" customHeight="1"/>
    <row r="909" ht="12.9" customHeight="1"/>
    <row r="910" ht="12.9" customHeight="1"/>
    <row r="911" ht="12.9" customHeight="1"/>
    <row r="912" ht="12.9" customHeight="1"/>
    <row r="913" ht="12.9" customHeight="1"/>
    <row r="914" ht="12.9" customHeight="1"/>
    <row r="915" ht="12.9" customHeight="1"/>
    <row r="916" ht="12.9" customHeight="1"/>
    <row r="917" ht="12.9" customHeight="1"/>
    <row r="918" ht="12.9" customHeight="1"/>
    <row r="919" ht="12.9" customHeight="1"/>
    <row r="920" ht="12.9" customHeight="1"/>
    <row r="921" ht="12.9" customHeight="1"/>
    <row r="922" ht="12.9" customHeight="1"/>
    <row r="923" ht="12.9" customHeight="1"/>
    <row r="924" ht="12.9" customHeight="1"/>
    <row r="925" ht="12.9" customHeight="1"/>
    <row r="926" ht="12.9" customHeight="1"/>
    <row r="927" ht="12.9" customHeight="1"/>
    <row r="928" ht="12.9" customHeight="1"/>
    <row r="929" ht="12.9" customHeight="1"/>
    <row r="930" ht="12.9" customHeight="1"/>
    <row r="931" ht="12.9" customHeight="1"/>
    <row r="932" ht="12.9" customHeight="1"/>
    <row r="933" ht="12.9" customHeight="1"/>
    <row r="934" ht="12.9" customHeight="1"/>
    <row r="935" ht="12.9" customHeight="1"/>
    <row r="936" ht="12.9" customHeight="1"/>
    <row r="937" ht="12.9" customHeight="1"/>
    <row r="938" ht="12.9" customHeight="1"/>
    <row r="939" ht="12.9" customHeight="1"/>
    <row r="940" ht="12.9" customHeight="1"/>
    <row r="941" ht="12.9" customHeight="1"/>
    <row r="942" ht="12.9" customHeight="1"/>
    <row r="943" ht="12.9" customHeight="1"/>
    <row r="944" ht="12.9" customHeight="1"/>
    <row r="945" ht="12.9" customHeight="1"/>
    <row r="946" ht="12.9" customHeight="1"/>
    <row r="947" ht="12.9" customHeight="1"/>
    <row r="948" ht="12.9" customHeight="1"/>
    <row r="949" ht="12.9" customHeight="1"/>
    <row r="950" ht="12.9" customHeight="1"/>
    <row r="951" ht="12.9" customHeight="1"/>
    <row r="952" ht="12.9" customHeight="1"/>
    <row r="953" ht="12.9" customHeight="1"/>
    <row r="954" ht="12.9" customHeight="1"/>
    <row r="955" ht="12.9" customHeight="1"/>
    <row r="956" ht="12.9" customHeight="1"/>
    <row r="957" ht="12.9" customHeight="1"/>
    <row r="958" ht="12.9" customHeight="1"/>
    <row r="959" ht="12.9" customHeight="1"/>
    <row r="960" ht="12.9" customHeight="1"/>
    <row r="961" ht="12.9" customHeight="1"/>
    <row r="962" ht="12.9" customHeight="1"/>
    <row r="963" ht="12.9" customHeight="1"/>
    <row r="964" ht="12.9" customHeight="1"/>
    <row r="965" ht="12.9" customHeight="1"/>
    <row r="966" ht="12.9" customHeight="1"/>
    <row r="967" ht="12.9" customHeight="1"/>
    <row r="968" ht="12.9" customHeight="1"/>
    <row r="969" ht="12.9" customHeight="1"/>
    <row r="970" ht="12.9" customHeight="1"/>
    <row r="971" ht="12.9" customHeight="1"/>
    <row r="972" ht="12.9" customHeight="1"/>
    <row r="973" ht="12.9" customHeight="1"/>
    <row r="974" ht="12.9" customHeight="1"/>
    <row r="975" ht="12.9" customHeight="1"/>
    <row r="976" ht="12.9" customHeight="1"/>
    <row r="977" ht="12.9" customHeight="1"/>
    <row r="978" ht="12.9" customHeight="1"/>
    <row r="979" ht="12.9" customHeight="1"/>
    <row r="980" ht="12.9" customHeight="1"/>
    <row r="981" ht="12.9" customHeight="1"/>
    <row r="982" ht="12.9" customHeight="1"/>
    <row r="983" ht="12.9" customHeight="1"/>
    <row r="984" ht="12.9" customHeight="1"/>
    <row r="985" ht="12.9" customHeight="1"/>
    <row r="986" ht="12.9" customHeight="1"/>
    <row r="987" ht="12.9" customHeight="1"/>
    <row r="988" ht="12.9" customHeight="1"/>
    <row r="989" ht="12.9" customHeight="1"/>
  </sheetData>
  <mergeCells count="5">
    <mergeCell ref="A3:A4"/>
    <mergeCell ref="B3:D3"/>
    <mergeCell ref="E3:G3"/>
    <mergeCell ref="H3:J3"/>
    <mergeCell ref="A6:J6"/>
  </mergeCells>
  <pageMargins left="0.78740157480314965" right="0.78740157480314965" top="0.78740157480314965" bottom="0.78740157480314965" header="0.51181102362204722" footer="0.62992125984251968"/>
  <pageSetup paperSize="9" scale="91" firstPageNumber="79" orientation="portrait" useFirstPageNumber="1" r:id="rId1"/>
  <headerFooter alignWithMargins="0">
    <oddFooter>&amp;C&amp;"Times New Roman,обычный"&amp;9&amp;P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988"/>
  <sheetViews>
    <sheetView zoomScaleNormal="100" zoomScaleSheetLayoutView="100" workbookViewId="0">
      <selection activeCell="N14" sqref="N14"/>
    </sheetView>
  </sheetViews>
  <sheetFormatPr defaultColWidth="9.33203125" defaultRowHeight="12"/>
  <cols>
    <col min="1" max="1" width="11" style="360" customWidth="1"/>
    <col min="2" max="9" width="9.33203125" style="401"/>
    <col min="10" max="10" width="9.33203125" style="401" customWidth="1"/>
    <col min="11" max="14" width="9.33203125" style="360" customWidth="1"/>
    <col min="15" max="28" width="9.33203125" style="360"/>
    <col min="29" max="46" width="9.33203125" style="360" customWidth="1"/>
    <col min="47" max="47" width="3.6640625" style="360" customWidth="1"/>
    <col min="48" max="58" width="9.33203125" style="360" customWidth="1"/>
    <col min="59" max="16384" width="9.33203125" style="360"/>
  </cols>
  <sheetData>
    <row r="1" spans="1:10" ht="18" customHeight="1">
      <c r="A1" s="232" t="s">
        <v>217</v>
      </c>
    </row>
    <row r="2" spans="1:10" ht="18" customHeight="1">
      <c r="A2" s="376" t="s">
        <v>218</v>
      </c>
    </row>
    <row r="3" spans="1:10" ht="15" customHeight="1">
      <c r="A3" s="2398" t="s">
        <v>186</v>
      </c>
      <c r="B3" s="2400" t="s">
        <v>11</v>
      </c>
      <c r="C3" s="2400"/>
      <c r="D3" s="2400"/>
      <c r="E3" s="2400" t="s">
        <v>13</v>
      </c>
      <c r="F3" s="2400"/>
      <c r="G3" s="2400"/>
      <c r="H3" s="2400" t="s">
        <v>14</v>
      </c>
      <c r="I3" s="2400"/>
      <c r="J3" s="2400"/>
    </row>
    <row r="4" spans="1:10" ht="15" customHeight="1">
      <c r="A4" s="2399"/>
      <c r="B4" s="364" t="s">
        <v>187</v>
      </c>
      <c r="C4" s="364" t="s">
        <v>188</v>
      </c>
      <c r="D4" s="364" t="s">
        <v>189</v>
      </c>
      <c r="E4" s="364" t="s">
        <v>187</v>
      </c>
      <c r="F4" s="364" t="s">
        <v>188</v>
      </c>
      <c r="G4" s="364" t="s">
        <v>189</v>
      </c>
      <c r="H4" s="364" t="s">
        <v>187</v>
      </c>
      <c r="I4" s="364" t="s">
        <v>188</v>
      </c>
      <c r="J4" s="364" t="s">
        <v>189</v>
      </c>
    </row>
    <row r="5" spans="1:10" ht="12.9" customHeight="1">
      <c r="A5" s="365"/>
      <c r="B5" s="402"/>
      <c r="C5" s="402"/>
      <c r="D5" s="402"/>
      <c r="E5" s="402"/>
      <c r="F5" s="402"/>
      <c r="G5" s="402"/>
      <c r="H5" s="402"/>
      <c r="I5" s="402"/>
      <c r="J5" s="402"/>
    </row>
    <row r="6" spans="1:10" ht="12.9" customHeight="1">
      <c r="A6" s="2397" t="s">
        <v>3</v>
      </c>
      <c r="B6" s="2397"/>
      <c r="C6" s="2397"/>
      <c r="D6" s="2397"/>
      <c r="E6" s="2397"/>
      <c r="F6" s="2397"/>
      <c r="G6" s="2397"/>
      <c r="H6" s="2397"/>
      <c r="I6" s="2397"/>
      <c r="J6" s="2397"/>
    </row>
    <row r="7" spans="1:10" s="369" customFormat="1" ht="26.1" customHeight="1">
      <c r="A7" s="367" t="s">
        <v>11</v>
      </c>
      <c r="B7" s="403">
        <v>1391649</v>
      </c>
      <c r="C7" s="403">
        <v>703628</v>
      </c>
      <c r="D7" s="403">
        <v>688021</v>
      </c>
      <c r="E7" s="403">
        <v>107639</v>
      </c>
      <c r="F7" s="403">
        <v>53692</v>
      </c>
      <c r="G7" s="403">
        <v>53947</v>
      </c>
      <c r="H7" s="403">
        <v>1284010</v>
      </c>
      <c r="I7" s="403">
        <v>649936</v>
      </c>
      <c r="J7" s="403">
        <v>634074</v>
      </c>
    </row>
    <row r="8" spans="1:10" s="369" customFormat="1" ht="8.25" customHeight="1">
      <c r="A8" s="370"/>
      <c r="B8" s="403"/>
      <c r="C8" s="403"/>
      <c r="D8" s="403"/>
      <c r="E8" s="403"/>
      <c r="F8" s="403"/>
      <c r="G8" s="403"/>
      <c r="H8" s="403"/>
      <c r="I8" s="403"/>
      <c r="J8" s="403"/>
    </row>
    <row r="9" spans="1:10" s="369" customFormat="1" ht="12.9" customHeight="1">
      <c r="A9" s="360" t="s">
        <v>190</v>
      </c>
      <c r="B9" s="403"/>
      <c r="C9" s="403"/>
      <c r="D9" s="403"/>
      <c r="E9" s="403"/>
      <c r="F9" s="403"/>
      <c r="G9" s="403"/>
      <c r="H9" s="403"/>
      <c r="I9" s="403"/>
      <c r="J9" s="403"/>
    </row>
    <row r="10" spans="1:10" ht="9" customHeight="1">
      <c r="B10" s="404"/>
      <c r="C10" s="404"/>
      <c r="D10" s="404"/>
      <c r="E10" s="404"/>
      <c r="F10" s="404"/>
      <c r="G10" s="404"/>
      <c r="H10" s="404"/>
      <c r="I10" s="404"/>
      <c r="J10" s="404"/>
    </row>
    <row r="11" spans="1:10" ht="12.9" customHeight="1">
      <c r="A11" s="373" t="s">
        <v>191</v>
      </c>
      <c r="B11" s="399">
        <v>32527</v>
      </c>
      <c r="C11" s="399">
        <v>16705</v>
      </c>
      <c r="D11" s="399">
        <v>15822</v>
      </c>
      <c r="E11" s="399">
        <v>3141</v>
      </c>
      <c r="F11" s="399">
        <v>1672</v>
      </c>
      <c r="G11" s="399">
        <v>1469</v>
      </c>
      <c r="H11" s="399">
        <v>29386</v>
      </c>
      <c r="I11" s="399">
        <v>15033</v>
      </c>
      <c r="J11" s="399">
        <v>14353</v>
      </c>
    </row>
    <row r="12" spans="1:10" ht="12.9" customHeight="1">
      <c r="A12" s="373" t="s">
        <v>100</v>
      </c>
      <c r="B12" s="399">
        <v>35051</v>
      </c>
      <c r="C12" s="399">
        <v>18025</v>
      </c>
      <c r="D12" s="399">
        <v>17026</v>
      </c>
      <c r="E12" s="399">
        <v>2760</v>
      </c>
      <c r="F12" s="399">
        <v>1407</v>
      </c>
      <c r="G12" s="399">
        <v>1353</v>
      </c>
      <c r="H12" s="399">
        <v>32291</v>
      </c>
      <c r="I12" s="399">
        <v>16618</v>
      </c>
      <c r="J12" s="399">
        <v>15673</v>
      </c>
    </row>
    <row r="13" spans="1:10" ht="12.9" customHeight="1">
      <c r="A13" s="373" t="s">
        <v>102</v>
      </c>
      <c r="B13" s="399">
        <v>35602</v>
      </c>
      <c r="C13" s="399">
        <v>18273</v>
      </c>
      <c r="D13" s="399">
        <v>17329</v>
      </c>
      <c r="E13" s="399">
        <v>2638</v>
      </c>
      <c r="F13" s="399">
        <v>1309</v>
      </c>
      <c r="G13" s="399">
        <v>1329</v>
      </c>
      <c r="H13" s="399">
        <v>32964</v>
      </c>
      <c r="I13" s="399">
        <v>16964</v>
      </c>
      <c r="J13" s="399">
        <v>16000</v>
      </c>
    </row>
    <row r="14" spans="1:10" ht="12.9" customHeight="1">
      <c r="A14" s="373" t="s">
        <v>108</v>
      </c>
      <c r="B14" s="399">
        <v>34802</v>
      </c>
      <c r="C14" s="399">
        <v>17762</v>
      </c>
      <c r="D14" s="399">
        <v>17040</v>
      </c>
      <c r="E14" s="399">
        <v>3446</v>
      </c>
      <c r="F14" s="399">
        <v>1760</v>
      </c>
      <c r="G14" s="399">
        <v>1686</v>
      </c>
      <c r="H14" s="399">
        <v>31356</v>
      </c>
      <c r="I14" s="399">
        <v>16002</v>
      </c>
      <c r="J14" s="399">
        <v>15354</v>
      </c>
    </row>
    <row r="15" spans="1:10" ht="12.9" customHeight="1">
      <c r="A15" s="373" t="s">
        <v>192</v>
      </c>
      <c r="B15" s="399">
        <v>35694</v>
      </c>
      <c r="C15" s="399">
        <v>18436</v>
      </c>
      <c r="D15" s="399">
        <v>17258</v>
      </c>
      <c r="E15" s="399">
        <v>2517</v>
      </c>
      <c r="F15" s="399">
        <v>1284</v>
      </c>
      <c r="G15" s="399">
        <v>1233</v>
      </c>
      <c r="H15" s="399">
        <v>33177</v>
      </c>
      <c r="I15" s="399">
        <v>17152</v>
      </c>
      <c r="J15" s="399">
        <v>16025</v>
      </c>
    </row>
    <row r="16" spans="1:10" s="369" customFormat="1" ht="12.9" customHeight="1">
      <c r="A16" s="370" t="s">
        <v>193</v>
      </c>
      <c r="B16" s="400">
        <v>173676</v>
      </c>
      <c r="C16" s="400">
        <v>89201</v>
      </c>
      <c r="D16" s="400">
        <v>84475</v>
      </c>
      <c r="E16" s="400">
        <v>14502</v>
      </c>
      <c r="F16" s="400">
        <v>7432</v>
      </c>
      <c r="G16" s="400">
        <v>7070</v>
      </c>
      <c r="H16" s="400">
        <v>159174</v>
      </c>
      <c r="I16" s="400">
        <v>81769</v>
      </c>
      <c r="J16" s="400">
        <v>77405</v>
      </c>
    </row>
    <row r="17" spans="1:10" ht="12.9" customHeight="1">
      <c r="B17" s="404"/>
      <c r="C17" s="404"/>
      <c r="D17" s="404"/>
      <c r="E17" s="404"/>
      <c r="F17" s="404"/>
      <c r="G17" s="404"/>
      <c r="H17" s="404"/>
      <c r="I17" s="404"/>
      <c r="J17" s="404"/>
    </row>
    <row r="18" spans="1:10" ht="12.9" customHeight="1">
      <c r="A18" s="373" t="s">
        <v>194</v>
      </c>
      <c r="B18" s="399">
        <v>38604</v>
      </c>
      <c r="C18" s="399">
        <v>19633</v>
      </c>
      <c r="D18" s="399">
        <v>18971</v>
      </c>
      <c r="E18" s="399">
        <v>2611</v>
      </c>
      <c r="F18" s="399">
        <v>1329</v>
      </c>
      <c r="G18" s="399">
        <v>1282</v>
      </c>
      <c r="H18" s="399">
        <v>35993</v>
      </c>
      <c r="I18" s="399">
        <v>18304</v>
      </c>
      <c r="J18" s="399">
        <v>17689</v>
      </c>
    </row>
    <row r="19" spans="1:10" ht="12.9" customHeight="1">
      <c r="A19" s="373" t="s">
        <v>195</v>
      </c>
      <c r="B19" s="399">
        <v>36218</v>
      </c>
      <c r="C19" s="399">
        <v>18583</v>
      </c>
      <c r="D19" s="399">
        <v>17635</v>
      </c>
      <c r="E19" s="399">
        <v>2472</v>
      </c>
      <c r="F19" s="399">
        <v>1251</v>
      </c>
      <c r="G19" s="399">
        <v>1221</v>
      </c>
      <c r="H19" s="399">
        <v>33746</v>
      </c>
      <c r="I19" s="399">
        <v>17332</v>
      </c>
      <c r="J19" s="399">
        <v>16414</v>
      </c>
    </row>
    <row r="20" spans="1:10" ht="12.9" customHeight="1">
      <c r="A20" s="373" t="s">
        <v>107</v>
      </c>
      <c r="B20" s="399">
        <v>34446</v>
      </c>
      <c r="C20" s="399">
        <v>17635</v>
      </c>
      <c r="D20" s="399">
        <v>16811</v>
      </c>
      <c r="E20" s="399">
        <v>2505</v>
      </c>
      <c r="F20" s="399">
        <v>1296</v>
      </c>
      <c r="G20" s="399">
        <v>1209</v>
      </c>
      <c r="H20" s="399">
        <v>31941</v>
      </c>
      <c r="I20" s="399">
        <v>16339</v>
      </c>
      <c r="J20" s="399">
        <v>15602</v>
      </c>
    </row>
    <row r="21" spans="1:10" ht="12.9" customHeight="1">
      <c r="A21" s="373" t="s">
        <v>196</v>
      </c>
      <c r="B21" s="399">
        <v>33693</v>
      </c>
      <c r="C21" s="399">
        <v>17351</v>
      </c>
      <c r="D21" s="399">
        <v>16342</v>
      </c>
      <c r="E21" s="399">
        <v>2333</v>
      </c>
      <c r="F21" s="399">
        <v>1163</v>
      </c>
      <c r="G21" s="399">
        <v>1170</v>
      </c>
      <c r="H21" s="399">
        <v>31360</v>
      </c>
      <c r="I21" s="399">
        <v>16188</v>
      </c>
      <c r="J21" s="399">
        <v>15172</v>
      </c>
    </row>
    <row r="22" spans="1:10" ht="12.9" customHeight="1">
      <c r="A22" s="373" t="s">
        <v>197</v>
      </c>
      <c r="B22" s="399">
        <v>32835</v>
      </c>
      <c r="C22" s="399">
        <v>16810</v>
      </c>
      <c r="D22" s="399">
        <v>16025</v>
      </c>
      <c r="E22" s="399">
        <v>2209</v>
      </c>
      <c r="F22" s="399">
        <v>1121</v>
      </c>
      <c r="G22" s="399">
        <v>1088</v>
      </c>
      <c r="H22" s="399">
        <v>30626</v>
      </c>
      <c r="I22" s="399">
        <v>15689</v>
      </c>
      <c r="J22" s="399">
        <v>14937</v>
      </c>
    </row>
    <row r="23" spans="1:10" s="369" customFormat="1" ht="12.9" customHeight="1">
      <c r="A23" s="370" t="s">
        <v>198</v>
      </c>
      <c r="B23" s="400">
        <v>175796</v>
      </c>
      <c r="C23" s="400">
        <v>90012</v>
      </c>
      <c r="D23" s="400">
        <v>85784</v>
      </c>
      <c r="E23" s="400">
        <v>12130</v>
      </c>
      <c r="F23" s="400">
        <v>6160</v>
      </c>
      <c r="G23" s="400">
        <v>5970</v>
      </c>
      <c r="H23" s="400">
        <v>163666</v>
      </c>
      <c r="I23" s="400">
        <v>83852</v>
      </c>
      <c r="J23" s="400">
        <v>79814</v>
      </c>
    </row>
    <row r="24" spans="1:10" ht="12.9" customHeight="1">
      <c r="B24" s="404"/>
      <c r="C24" s="404"/>
      <c r="D24" s="404"/>
      <c r="E24" s="404"/>
      <c r="F24" s="404"/>
      <c r="G24" s="404"/>
      <c r="H24" s="404"/>
      <c r="I24" s="404"/>
      <c r="J24" s="404"/>
    </row>
    <row r="25" spans="1:10" ht="12.9" customHeight="1">
      <c r="A25" s="373" t="s">
        <v>199</v>
      </c>
      <c r="B25" s="399">
        <v>30942</v>
      </c>
      <c r="C25" s="399">
        <v>15683</v>
      </c>
      <c r="D25" s="399">
        <v>15259</v>
      </c>
      <c r="E25" s="399">
        <v>2263</v>
      </c>
      <c r="F25" s="399">
        <v>1184</v>
      </c>
      <c r="G25" s="399">
        <v>1079</v>
      </c>
      <c r="H25" s="399">
        <v>28679</v>
      </c>
      <c r="I25" s="399">
        <v>14499</v>
      </c>
      <c r="J25" s="399">
        <v>14180</v>
      </c>
    </row>
    <row r="26" spans="1:10" ht="12.9" customHeight="1">
      <c r="A26" s="373" t="s">
        <v>200</v>
      </c>
      <c r="B26" s="399">
        <v>28084</v>
      </c>
      <c r="C26" s="399">
        <v>14449</v>
      </c>
      <c r="D26" s="399">
        <v>13635</v>
      </c>
      <c r="E26" s="399">
        <v>2221</v>
      </c>
      <c r="F26" s="399">
        <v>1128</v>
      </c>
      <c r="G26" s="399">
        <v>1093</v>
      </c>
      <c r="H26" s="399">
        <v>25863</v>
      </c>
      <c r="I26" s="399">
        <v>13321</v>
      </c>
      <c r="J26" s="399">
        <v>12542</v>
      </c>
    </row>
    <row r="27" spans="1:10" ht="12.9" customHeight="1">
      <c r="A27" s="373" t="s">
        <v>201</v>
      </c>
      <c r="B27" s="399">
        <v>26399</v>
      </c>
      <c r="C27" s="399">
        <v>13505</v>
      </c>
      <c r="D27" s="399">
        <v>12894</v>
      </c>
      <c r="E27" s="399">
        <v>2204</v>
      </c>
      <c r="F27" s="399">
        <v>1140</v>
      </c>
      <c r="G27" s="399">
        <v>1064</v>
      </c>
      <c r="H27" s="399">
        <v>24195</v>
      </c>
      <c r="I27" s="399">
        <v>12365</v>
      </c>
      <c r="J27" s="399">
        <v>11830</v>
      </c>
    </row>
    <row r="28" spans="1:10" ht="12.9" customHeight="1">
      <c r="A28" s="373" t="s">
        <v>202</v>
      </c>
      <c r="B28" s="399">
        <v>28529</v>
      </c>
      <c r="C28" s="399">
        <v>14526</v>
      </c>
      <c r="D28" s="399">
        <v>14003</v>
      </c>
      <c r="E28" s="399">
        <v>2240</v>
      </c>
      <c r="F28" s="399">
        <v>1116</v>
      </c>
      <c r="G28" s="399">
        <v>1124</v>
      </c>
      <c r="H28" s="399">
        <v>26289</v>
      </c>
      <c r="I28" s="399">
        <v>13410</v>
      </c>
      <c r="J28" s="399">
        <v>12879</v>
      </c>
    </row>
    <row r="29" spans="1:10" ht="12.9" customHeight="1">
      <c r="A29" s="373" t="s">
        <v>203</v>
      </c>
      <c r="B29" s="399">
        <v>25357</v>
      </c>
      <c r="C29" s="399">
        <v>12846</v>
      </c>
      <c r="D29" s="399">
        <v>12511</v>
      </c>
      <c r="E29" s="399">
        <v>2137</v>
      </c>
      <c r="F29" s="399">
        <v>1048</v>
      </c>
      <c r="G29" s="399">
        <v>1089</v>
      </c>
      <c r="H29" s="399">
        <v>23220</v>
      </c>
      <c r="I29" s="399">
        <v>11798</v>
      </c>
      <c r="J29" s="399">
        <v>11422</v>
      </c>
    </row>
    <row r="30" spans="1:10" s="369" customFormat="1" ht="12.9" customHeight="1">
      <c r="A30" s="370" t="s">
        <v>204</v>
      </c>
      <c r="B30" s="400">
        <v>139311</v>
      </c>
      <c r="C30" s="400">
        <v>71009</v>
      </c>
      <c r="D30" s="400">
        <v>68302</v>
      </c>
      <c r="E30" s="400">
        <v>11065</v>
      </c>
      <c r="F30" s="400">
        <v>5616</v>
      </c>
      <c r="G30" s="400">
        <v>5449</v>
      </c>
      <c r="H30" s="400">
        <v>128246</v>
      </c>
      <c r="I30" s="400">
        <v>65393</v>
      </c>
      <c r="J30" s="400">
        <v>62853</v>
      </c>
    </row>
    <row r="31" spans="1:10" ht="12.9" customHeight="1">
      <c r="B31" s="404"/>
      <c r="C31" s="404"/>
      <c r="D31" s="404"/>
      <c r="E31" s="404"/>
      <c r="F31" s="404"/>
      <c r="G31" s="404"/>
      <c r="H31" s="404"/>
      <c r="I31" s="404"/>
      <c r="J31" s="404"/>
    </row>
    <row r="32" spans="1:10" ht="12.9" customHeight="1">
      <c r="A32" s="373" t="s">
        <v>205</v>
      </c>
      <c r="B32" s="399">
        <v>24513</v>
      </c>
      <c r="C32" s="399">
        <v>12458</v>
      </c>
      <c r="D32" s="399">
        <v>12055</v>
      </c>
      <c r="E32" s="399">
        <v>1906</v>
      </c>
      <c r="F32" s="399">
        <v>976</v>
      </c>
      <c r="G32" s="399">
        <v>930</v>
      </c>
      <c r="H32" s="399">
        <v>22607</v>
      </c>
      <c r="I32" s="399">
        <v>11482</v>
      </c>
      <c r="J32" s="399">
        <v>11125</v>
      </c>
    </row>
    <row r="33" spans="1:10" ht="12.9" customHeight="1">
      <c r="A33" s="373" t="s">
        <v>105</v>
      </c>
      <c r="B33" s="399">
        <v>24772</v>
      </c>
      <c r="C33" s="399">
        <v>12634</v>
      </c>
      <c r="D33" s="399">
        <v>12138</v>
      </c>
      <c r="E33" s="399">
        <v>1922</v>
      </c>
      <c r="F33" s="399">
        <v>977</v>
      </c>
      <c r="G33" s="399">
        <v>945</v>
      </c>
      <c r="H33" s="399">
        <v>22850</v>
      </c>
      <c r="I33" s="399">
        <v>11657</v>
      </c>
      <c r="J33" s="399">
        <v>11193</v>
      </c>
    </row>
    <row r="34" spans="1:10" ht="12.9" customHeight="1">
      <c r="A34" s="373" t="s">
        <v>206</v>
      </c>
      <c r="B34" s="399">
        <v>23287</v>
      </c>
      <c r="C34" s="399">
        <v>11885</v>
      </c>
      <c r="D34" s="399">
        <v>11402</v>
      </c>
      <c r="E34" s="399">
        <v>1715</v>
      </c>
      <c r="F34" s="399">
        <v>852</v>
      </c>
      <c r="G34" s="399">
        <v>863</v>
      </c>
      <c r="H34" s="399">
        <v>21572</v>
      </c>
      <c r="I34" s="399">
        <v>11033</v>
      </c>
      <c r="J34" s="399">
        <v>10539</v>
      </c>
    </row>
    <row r="35" spans="1:10" ht="12.9" customHeight="1">
      <c r="A35" s="373" t="s">
        <v>207</v>
      </c>
      <c r="B35" s="399">
        <v>22877</v>
      </c>
      <c r="C35" s="399">
        <v>11755</v>
      </c>
      <c r="D35" s="399">
        <v>11122</v>
      </c>
      <c r="E35" s="399">
        <v>1734</v>
      </c>
      <c r="F35" s="399">
        <v>897</v>
      </c>
      <c r="G35" s="399">
        <v>837</v>
      </c>
      <c r="H35" s="399">
        <v>21143</v>
      </c>
      <c r="I35" s="399">
        <v>10858</v>
      </c>
      <c r="J35" s="399">
        <v>10285</v>
      </c>
    </row>
    <row r="36" spans="1:10" ht="12.9" customHeight="1">
      <c r="A36" s="373" t="s">
        <v>104</v>
      </c>
      <c r="B36" s="399">
        <v>21406</v>
      </c>
      <c r="C36" s="399">
        <v>10918</v>
      </c>
      <c r="D36" s="399">
        <v>10488</v>
      </c>
      <c r="E36" s="399">
        <v>1575</v>
      </c>
      <c r="F36" s="399">
        <v>801</v>
      </c>
      <c r="G36" s="399">
        <v>774</v>
      </c>
      <c r="H36" s="399">
        <v>19831</v>
      </c>
      <c r="I36" s="399">
        <v>10117</v>
      </c>
      <c r="J36" s="399">
        <v>9714</v>
      </c>
    </row>
    <row r="37" spans="1:10" s="369" customFormat="1" ht="12.9" customHeight="1">
      <c r="A37" s="370" t="s">
        <v>208</v>
      </c>
      <c r="B37" s="400">
        <v>116855</v>
      </c>
      <c r="C37" s="400">
        <v>59650</v>
      </c>
      <c r="D37" s="400">
        <v>57205</v>
      </c>
      <c r="E37" s="400">
        <v>8852</v>
      </c>
      <c r="F37" s="400">
        <v>4503</v>
      </c>
      <c r="G37" s="400">
        <v>4349</v>
      </c>
      <c r="H37" s="400">
        <v>108003</v>
      </c>
      <c r="I37" s="400">
        <v>55147</v>
      </c>
      <c r="J37" s="400">
        <v>52856</v>
      </c>
    </row>
    <row r="38" spans="1:10" s="369" customFormat="1" ht="12.9" customHeight="1">
      <c r="A38" s="370"/>
      <c r="B38" s="404"/>
      <c r="C38" s="404"/>
      <c r="D38" s="404"/>
      <c r="E38" s="404"/>
      <c r="F38" s="404"/>
      <c r="G38" s="404"/>
      <c r="H38" s="404"/>
      <c r="I38" s="404"/>
      <c r="J38" s="404"/>
    </row>
    <row r="39" spans="1:10" ht="12.9" customHeight="1">
      <c r="A39" s="373" t="s">
        <v>103</v>
      </c>
      <c r="B39" s="399">
        <v>22371</v>
      </c>
      <c r="C39" s="399">
        <v>11370</v>
      </c>
      <c r="D39" s="399">
        <v>11001</v>
      </c>
      <c r="E39" s="399">
        <v>1733</v>
      </c>
      <c r="F39" s="399">
        <v>874</v>
      </c>
      <c r="G39" s="399">
        <v>859</v>
      </c>
      <c r="H39" s="399">
        <v>20638</v>
      </c>
      <c r="I39" s="399">
        <v>10496</v>
      </c>
      <c r="J39" s="399">
        <v>10142</v>
      </c>
    </row>
    <row r="40" spans="1:10" ht="12.9" customHeight="1">
      <c r="A40" s="373" t="s">
        <v>106</v>
      </c>
      <c r="B40" s="399">
        <v>23058</v>
      </c>
      <c r="C40" s="399">
        <v>11808</v>
      </c>
      <c r="D40" s="399">
        <v>11250</v>
      </c>
      <c r="E40" s="399">
        <v>1763</v>
      </c>
      <c r="F40" s="399">
        <v>912</v>
      </c>
      <c r="G40" s="399">
        <v>851</v>
      </c>
      <c r="H40" s="399">
        <v>21295</v>
      </c>
      <c r="I40" s="399">
        <v>10896</v>
      </c>
      <c r="J40" s="399">
        <v>10399</v>
      </c>
    </row>
    <row r="41" spans="1:10" ht="12.9" customHeight="1">
      <c r="A41" s="373" t="s">
        <v>209</v>
      </c>
      <c r="B41" s="399">
        <v>23995</v>
      </c>
      <c r="C41" s="399">
        <v>12202</v>
      </c>
      <c r="D41" s="399">
        <v>11793</v>
      </c>
      <c r="E41" s="399">
        <v>1797</v>
      </c>
      <c r="F41" s="399">
        <v>921</v>
      </c>
      <c r="G41" s="399">
        <v>876</v>
      </c>
      <c r="H41" s="399">
        <v>22198</v>
      </c>
      <c r="I41" s="399">
        <v>11281</v>
      </c>
      <c r="J41" s="399">
        <v>10917</v>
      </c>
    </row>
    <row r="42" spans="1:10" ht="12.9" customHeight="1">
      <c r="A42" s="373" t="s">
        <v>210</v>
      </c>
      <c r="B42" s="399">
        <v>24690</v>
      </c>
      <c r="C42" s="399">
        <v>12596</v>
      </c>
      <c r="D42" s="399">
        <v>12094</v>
      </c>
      <c r="E42" s="399">
        <v>1784</v>
      </c>
      <c r="F42" s="399">
        <v>929</v>
      </c>
      <c r="G42" s="399">
        <v>855</v>
      </c>
      <c r="H42" s="399">
        <v>22906</v>
      </c>
      <c r="I42" s="399">
        <v>11667</v>
      </c>
      <c r="J42" s="399">
        <v>11239</v>
      </c>
    </row>
    <row r="43" spans="1:10" ht="12.9" customHeight="1">
      <c r="A43" s="373" t="s">
        <v>211</v>
      </c>
      <c r="B43" s="399">
        <v>25399</v>
      </c>
      <c r="C43" s="399">
        <v>13210</v>
      </c>
      <c r="D43" s="399">
        <v>12189</v>
      </c>
      <c r="E43" s="399">
        <v>1870</v>
      </c>
      <c r="F43" s="399">
        <v>981</v>
      </c>
      <c r="G43" s="399">
        <v>889</v>
      </c>
      <c r="H43" s="399">
        <v>23529</v>
      </c>
      <c r="I43" s="399">
        <v>12229</v>
      </c>
      <c r="J43" s="399">
        <v>11300</v>
      </c>
    </row>
    <row r="44" spans="1:10" s="369" customFormat="1" ht="12.75" customHeight="1">
      <c r="A44" s="370" t="s">
        <v>88</v>
      </c>
      <c r="B44" s="400">
        <v>119513</v>
      </c>
      <c r="C44" s="400">
        <v>61186</v>
      </c>
      <c r="D44" s="400">
        <v>58327</v>
      </c>
      <c r="E44" s="400">
        <v>8947</v>
      </c>
      <c r="F44" s="400">
        <v>4617</v>
      </c>
      <c r="G44" s="400">
        <v>4330</v>
      </c>
      <c r="H44" s="400">
        <v>110566</v>
      </c>
      <c r="I44" s="400">
        <v>56569</v>
      </c>
      <c r="J44" s="400">
        <v>53997</v>
      </c>
    </row>
    <row r="45" spans="1:10" ht="12.9" customHeight="1">
      <c r="B45" s="404"/>
      <c r="C45" s="404"/>
      <c r="D45" s="404"/>
      <c r="E45" s="404"/>
      <c r="F45" s="404"/>
      <c r="G45" s="404"/>
      <c r="H45" s="404"/>
      <c r="I45" s="404"/>
      <c r="J45" s="404"/>
    </row>
    <row r="46" spans="1:10" ht="12.9" customHeight="1">
      <c r="A46" s="373" t="s">
        <v>212</v>
      </c>
      <c r="B46" s="399">
        <v>26081</v>
      </c>
      <c r="C46" s="399">
        <v>13268</v>
      </c>
      <c r="D46" s="399">
        <v>12813</v>
      </c>
      <c r="E46" s="399">
        <v>1951</v>
      </c>
      <c r="F46" s="399">
        <v>941</v>
      </c>
      <c r="G46" s="399">
        <v>1010</v>
      </c>
      <c r="H46" s="399">
        <v>24130</v>
      </c>
      <c r="I46" s="399">
        <v>12327</v>
      </c>
      <c r="J46" s="399">
        <v>11803</v>
      </c>
    </row>
    <row r="47" spans="1:10" ht="12.9" customHeight="1">
      <c r="A47" s="373" t="s">
        <v>213</v>
      </c>
      <c r="B47" s="399">
        <v>26834</v>
      </c>
      <c r="C47" s="399">
        <v>13886</v>
      </c>
      <c r="D47" s="399">
        <v>12948</v>
      </c>
      <c r="E47" s="399">
        <v>1903</v>
      </c>
      <c r="F47" s="399">
        <v>990</v>
      </c>
      <c r="G47" s="399">
        <v>913</v>
      </c>
      <c r="H47" s="399">
        <v>24931</v>
      </c>
      <c r="I47" s="399">
        <v>12896</v>
      </c>
      <c r="J47" s="399">
        <v>12035</v>
      </c>
    </row>
    <row r="48" spans="1:10" ht="12.9" customHeight="1">
      <c r="A48" s="373" t="s">
        <v>214</v>
      </c>
      <c r="B48" s="399">
        <v>25049</v>
      </c>
      <c r="C48" s="399">
        <v>12945</v>
      </c>
      <c r="D48" s="399">
        <v>12104</v>
      </c>
      <c r="E48" s="399">
        <v>1910</v>
      </c>
      <c r="F48" s="399">
        <v>959</v>
      </c>
      <c r="G48" s="399">
        <v>951</v>
      </c>
      <c r="H48" s="399">
        <v>23139</v>
      </c>
      <c r="I48" s="399">
        <v>11986</v>
      </c>
      <c r="J48" s="399">
        <v>11153</v>
      </c>
    </row>
    <row r="49" spans="1:10" ht="12.9" customHeight="1">
      <c r="A49" s="373" t="s">
        <v>215</v>
      </c>
      <c r="B49" s="399">
        <v>24904</v>
      </c>
      <c r="C49" s="399">
        <v>12759</v>
      </c>
      <c r="D49" s="399">
        <v>12145</v>
      </c>
      <c r="E49" s="399">
        <v>1790</v>
      </c>
      <c r="F49" s="399">
        <v>895</v>
      </c>
      <c r="G49" s="399">
        <v>895</v>
      </c>
      <c r="H49" s="399">
        <v>23114</v>
      </c>
      <c r="I49" s="399">
        <v>11864</v>
      </c>
      <c r="J49" s="399">
        <v>11250</v>
      </c>
    </row>
    <row r="50" spans="1:10" ht="12.9" customHeight="1">
      <c r="A50" s="373" t="s">
        <v>216</v>
      </c>
      <c r="B50" s="399">
        <v>23190</v>
      </c>
      <c r="C50" s="399">
        <v>12043</v>
      </c>
      <c r="D50" s="399">
        <v>11147</v>
      </c>
      <c r="E50" s="399">
        <v>1653</v>
      </c>
      <c r="F50" s="399">
        <v>803</v>
      </c>
      <c r="G50" s="399">
        <v>850</v>
      </c>
      <c r="H50" s="399">
        <v>21537</v>
      </c>
      <c r="I50" s="399">
        <v>11240</v>
      </c>
      <c r="J50" s="399">
        <v>10297</v>
      </c>
    </row>
    <row r="51" spans="1:10" s="369" customFormat="1" ht="12.9" customHeight="1">
      <c r="A51" s="370" t="s">
        <v>89</v>
      </c>
      <c r="B51" s="400">
        <v>126058</v>
      </c>
      <c r="C51" s="400">
        <v>64901</v>
      </c>
      <c r="D51" s="400">
        <v>61157</v>
      </c>
      <c r="E51" s="400">
        <v>9207</v>
      </c>
      <c r="F51" s="400">
        <v>4588</v>
      </c>
      <c r="G51" s="400">
        <v>4619</v>
      </c>
      <c r="H51" s="400">
        <v>116851</v>
      </c>
      <c r="I51" s="400">
        <v>60313</v>
      </c>
      <c r="J51" s="400">
        <v>56538</v>
      </c>
    </row>
    <row r="52" spans="1:10" s="369" customFormat="1" ht="12.9" customHeight="1">
      <c r="A52" s="370"/>
      <c r="B52" s="400"/>
      <c r="C52" s="400"/>
      <c r="D52" s="400"/>
      <c r="E52" s="400"/>
      <c r="F52" s="400"/>
      <c r="G52" s="400"/>
      <c r="H52" s="400"/>
      <c r="I52" s="400"/>
      <c r="J52" s="400"/>
    </row>
    <row r="53" spans="1:10" s="369" customFormat="1" ht="12.9" customHeight="1">
      <c r="A53" s="370"/>
      <c r="B53" s="400"/>
      <c r="C53" s="400"/>
      <c r="D53" s="400"/>
      <c r="E53" s="400"/>
      <c r="F53" s="400"/>
      <c r="G53" s="400"/>
      <c r="H53" s="400"/>
      <c r="I53" s="400"/>
      <c r="J53" s="400"/>
    </row>
    <row r="54" spans="1:10" s="369" customFormat="1" ht="12.9" customHeight="1">
      <c r="A54" s="370"/>
      <c r="B54" s="400"/>
      <c r="C54" s="400"/>
      <c r="D54" s="400"/>
      <c r="E54" s="400"/>
      <c r="F54" s="400"/>
      <c r="G54" s="400"/>
      <c r="H54" s="400"/>
      <c r="I54" s="400"/>
      <c r="J54" s="400"/>
    </row>
    <row r="55" spans="1:10" s="369" customFormat="1" ht="12.9" customHeight="1">
      <c r="A55" s="370"/>
      <c r="B55" s="400"/>
      <c r="C55" s="400"/>
      <c r="D55" s="400"/>
      <c r="E55" s="400"/>
      <c r="F55" s="400"/>
      <c r="G55" s="400"/>
      <c r="H55" s="400"/>
      <c r="I55" s="400"/>
      <c r="J55" s="400"/>
    </row>
    <row r="56" spans="1:10" s="369" customFormat="1" ht="12.9" customHeight="1">
      <c r="A56" s="370"/>
      <c r="B56" s="400"/>
      <c r="C56" s="400"/>
      <c r="D56" s="400"/>
      <c r="E56" s="400"/>
      <c r="F56" s="400"/>
      <c r="G56" s="400"/>
      <c r="H56" s="400"/>
      <c r="I56" s="400"/>
      <c r="J56" s="400"/>
    </row>
    <row r="57" spans="1:10" s="369" customFormat="1" ht="12.9" customHeight="1">
      <c r="A57" s="370"/>
      <c r="B57" s="400"/>
      <c r="C57" s="400"/>
      <c r="D57" s="400"/>
      <c r="E57" s="400"/>
      <c r="F57" s="400"/>
      <c r="G57" s="400"/>
      <c r="H57" s="400"/>
      <c r="I57" s="400"/>
      <c r="J57" s="400"/>
    </row>
    <row r="58" spans="1:10" s="369" customFormat="1" ht="12.9" customHeight="1">
      <c r="A58" s="370"/>
      <c r="B58" s="400"/>
      <c r="C58" s="400"/>
      <c r="D58" s="400"/>
      <c r="E58" s="400"/>
      <c r="F58" s="400"/>
      <c r="G58" s="400"/>
      <c r="H58" s="400"/>
      <c r="I58" s="400"/>
      <c r="J58" s="400"/>
    </row>
    <row r="59" spans="1:10" s="369" customFormat="1" ht="12.9" customHeight="1">
      <c r="A59" s="370"/>
      <c r="B59" s="400"/>
      <c r="C59" s="400"/>
      <c r="D59" s="400"/>
      <c r="E59" s="400"/>
      <c r="F59" s="400"/>
      <c r="G59" s="400"/>
      <c r="H59" s="400"/>
      <c r="I59" s="400"/>
      <c r="J59" s="400"/>
    </row>
    <row r="60" spans="1:10" s="369" customFormat="1" ht="12.9" customHeight="1">
      <c r="A60" s="370"/>
      <c r="B60" s="400"/>
      <c r="C60" s="400"/>
      <c r="D60" s="400"/>
      <c r="E60" s="400"/>
      <c r="F60" s="400"/>
      <c r="G60" s="400"/>
      <c r="H60" s="400"/>
      <c r="I60" s="400"/>
      <c r="J60" s="400"/>
    </row>
    <row r="61" spans="1:10" s="369" customFormat="1" ht="12.9" customHeight="1">
      <c r="A61" s="370"/>
      <c r="B61" s="400"/>
      <c r="C61" s="400"/>
      <c r="D61" s="400"/>
      <c r="E61" s="400"/>
      <c r="F61" s="400"/>
      <c r="G61" s="400"/>
      <c r="H61" s="400"/>
      <c r="I61" s="400"/>
      <c r="J61" s="400"/>
    </row>
    <row r="62" spans="1:10" s="369" customFormat="1" ht="12.9" customHeight="1">
      <c r="A62" s="370"/>
      <c r="B62" s="400"/>
      <c r="C62" s="400"/>
      <c r="D62" s="400"/>
      <c r="E62" s="400"/>
      <c r="F62" s="400"/>
      <c r="G62" s="400"/>
      <c r="H62" s="400"/>
      <c r="I62" s="400"/>
      <c r="J62" s="400"/>
    </row>
    <row r="63" spans="1:10" s="369" customFormat="1" ht="12.9" customHeight="1">
      <c r="A63" s="370"/>
      <c r="B63" s="400"/>
      <c r="C63" s="400"/>
      <c r="D63" s="400"/>
      <c r="E63" s="400"/>
      <c r="F63" s="400"/>
      <c r="G63" s="400"/>
      <c r="H63" s="400"/>
      <c r="I63" s="400"/>
      <c r="J63" s="400"/>
    </row>
    <row r="64" spans="1:10" s="369" customFormat="1" ht="12.9" customHeight="1">
      <c r="A64" s="370"/>
      <c r="B64" s="400"/>
      <c r="C64" s="400"/>
      <c r="D64" s="400"/>
      <c r="E64" s="400"/>
      <c r="F64" s="400"/>
      <c r="G64" s="400"/>
      <c r="H64" s="400"/>
      <c r="I64" s="400"/>
      <c r="J64" s="400"/>
    </row>
    <row r="65" spans="1:10" s="369" customFormat="1" ht="12.9" customHeight="1">
      <c r="A65" s="370"/>
      <c r="B65" s="400"/>
      <c r="C65" s="400"/>
      <c r="D65" s="400"/>
      <c r="E65" s="400"/>
      <c r="F65" s="400"/>
      <c r="G65" s="400"/>
      <c r="H65" s="400"/>
      <c r="I65" s="400"/>
      <c r="J65" s="400"/>
    </row>
    <row r="66" spans="1:10" ht="12.9" customHeight="1">
      <c r="A66" s="373" t="s">
        <v>115</v>
      </c>
      <c r="B66" s="399">
        <v>22093</v>
      </c>
      <c r="C66" s="399">
        <v>11490</v>
      </c>
      <c r="D66" s="399">
        <v>10603</v>
      </c>
      <c r="E66" s="399">
        <v>1680</v>
      </c>
      <c r="F66" s="399">
        <v>847</v>
      </c>
      <c r="G66" s="399">
        <v>833</v>
      </c>
      <c r="H66" s="399">
        <v>20413</v>
      </c>
      <c r="I66" s="399">
        <v>10643</v>
      </c>
      <c r="J66" s="399">
        <v>9770</v>
      </c>
    </row>
    <row r="67" spans="1:10" ht="12.9" customHeight="1">
      <c r="A67" s="373" t="s">
        <v>219</v>
      </c>
      <c r="B67" s="399">
        <v>21489</v>
      </c>
      <c r="C67" s="399">
        <v>11058</v>
      </c>
      <c r="D67" s="399">
        <v>10431</v>
      </c>
      <c r="E67" s="399">
        <v>1623</v>
      </c>
      <c r="F67" s="399">
        <v>775</v>
      </c>
      <c r="G67" s="399">
        <v>848</v>
      </c>
      <c r="H67" s="399">
        <v>19866</v>
      </c>
      <c r="I67" s="399">
        <v>10283</v>
      </c>
      <c r="J67" s="399">
        <v>9583</v>
      </c>
    </row>
    <row r="68" spans="1:10" ht="12.9" customHeight="1">
      <c r="A68" s="373" t="s">
        <v>220</v>
      </c>
      <c r="B68" s="399">
        <v>21586</v>
      </c>
      <c r="C68" s="399">
        <v>11125</v>
      </c>
      <c r="D68" s="399">
        <v>10461</v>
      </c>
      <c r="E68" s="399">
        <v>1657</v>
      </c>
      <c r="F68" s="399">
        <v>808</v>
      </c>
      <c r="G68" s="399">
        <v>849</v>
      </c>
      <c r="H68" s="399">
        <v>19929</v>
      </c>
      <c r="I68" s="399">
        <v>10317</v>
      </c>
      <c r="J68" s="399">
        <v>9612</v>
      </c>
    </row>
    <row r="69" spans="1:10" ht="12.9" customHeight="1">
      <c r="A69" s="373" t="s">
        <v>221</v>
      </c>
      <c r="B69" s="399">
        <v>21168</v>
      </c>
      <c r="C69" s="399">
        <v>10840</v>
      </c>
      <c r="D69" s="399">
        <v>10328</v>
      </c>
      <c r="E69" s="399">
        <v>1673</v>
      </c>
      <c r="F69" s="399">
        <v>829</v>
      </c>
      <c r="G69" s="399">
        <v>844</v>
      </c>
      <c r="H69" s="399">
        <v>19495</v>
      </c>
      <c r="I69" s="399">
        <v>10011</v>
      </c>
      <c r="J69" s="399">
        <v>9484</v>
      </c>
    </row>
    <row r="70" spans="1:10" ht="12.9" customHeight="1">
      <c r="A70" s="373" t="s">
        <v>222</v>
      </c>
      <c r="B70" s="399">
        <v>21096</v>
      </c>
      <c r="C70" s="399">
        <v>10815</v>
      </c>
      <c r="D70" s="399">
        <v>10281</v>
      </c>
      <c r="E70" s="399">
        <v>1619</v>
      </c>
      <c r="F70" s="399">
        <v>773</v>
      </c>
      <c r="G70" s="399">
        <v>846</v>
      </c>
      <c r="H70" s="399">
        <v>19477</v>
      </c>
      <c r="I70" s="399">
        <v>10042</v>
      </c>
      <c r="J70" s="399">
        <v>9435</v>
      </c>
    </row>
    <row r="71" spans="1:10" s="369" customFormat="1" ht="12.9" customHeight="1">
      <c r="A71" s="370" t="s">
        <v>90</v>
      </c>
      <c r="B71" s="400">
        <v>107432</v>
      </c>
      <c r="C71" s="400">
        <v>55328</v>
      </c>
      <c r="D71" s="400">
        <v>52104</v>
      </c>
      <c r="E71" s="400">
        <v>8252</v>
      </c>
      <c r="F71" s="400">
        <v>4032</v>
      </c>
      <c r="G71" s="400">
        <v>4220</v>
      </c>
      <c r="H71" s="400">
        <v>99180</v>
      </c>
      <c r="I71" s="400">
        <v>51296</v>
      </c>
      <c r="J71" s="400">
        <v>47884</v>
      </c>
    </row>
    <row r="72" spans="1:10" s="369" customFormat="1" ht="6" customHeight="1">
      <c r="B72" s="404"/>
      <c r="C72" s="404"/>
      <c r="D72" s="404"/>
      <c r="E72" s="404"/>
      <c r="F72" s="404"/>
      <c r="G72" s="404"/>
      <c r="H72" s="404"/>
      <c r="I72" s="404"/>
      <c r="J72" s="404"/>
    </row>
    <row r="73" spans="1:10" ht="12.9" customHeight="1">
      <c r="A73" s="373" t="s">
        <v>223</v>
      </c>
      <c r="B73" s="399">
        <v>20240</v>
      </c>
      <c r="C73" s="399">
        <v>10250</v>
      </c>
      <c r="D73" s="399">
        <v>9990</v>
      </c>
      <c r="E73" s="399">
        <v>1523</v>
      </c>
      <c r="F73" s="399">
        <v>726</v>
      </c>
      <c r="G73" s="399">
        <v>797</v>
      </c>
      <c r="H73" s="399">
        <v>18717</v>
      </c>
      <c r="I73" s="399">
        <v>9524</v>
      </c>
      <c r="J73" s="399">
        <v>9193</v>
      </c>
    </row>
    <row r="74" spans="1:10" ht="12.9" customHeight="1">
      <c r="A74" s="373" t="s">
        <v>224</v>
      </c>
      <c r="B74" s="399">
        <v>19399</v>
      </c>
      <c r="C74" s="399">
        <v>10041</v>
      </c>
      <c r="D74" s="399">
        <v>9358</v>
      </c>
      <c r="E74" s="399">
        <v>1512</v>
      </c>
      <c r="F74" s="399">
        <v>729</v>
      </c>
      <c r="G74" s="399">
        <v>783</v>
      </c>
      <c r="H74" s="399">
        <v>17887</v>
      </c>
      <c r="I74" s="399">
        <v>9312</v>
      </c>
      <c r="J74" s="399">
        <v>8575</v>
      </c>
    </row>
    <row r="75" spans="1:10" ht="12.9" customHeight="1">
      <c r="A75" s="373" t="s">
        <v>225</v>
      </c>
      <c r="B75" s="399">
        <v>18011</v>
      </c>
      <c r="C75" s="399">
        <v>9276</v>
      </c>
      <c r="D75" s="399">
        <v>8735</v>
      </c>
      <c r="E75" s="399">
        <v>1409</v>
      </c>
      <c r="F75" s="399">
        <v>717</v>
      </c>
      <c r="G75" s="399">
        <v>692</v>
      </c>
      <c r="H75" s="399">
        <v>16602</v>
      </c>
      <c r="I75" s="399">
        <v>8559</v>
      </c>
      <c r="J75" s="399">
        <v>8043</v>
      </c>
    </row>
    <row r="76" spans="1:10" ht="12.9" customHeight="1">
      <c r="A76" s="373" t="s">
        <v>226</v>
      </c>
      <c r="B76" s="399">
        <v>17232</v>
      </c>
      <c r="C76" s="399">
        <v>8951</v>
      </c>
      <c r="D76" s="399">
        <v>8281</v>
      </c>
      <c r="E76" s="399">
        <v>1342</v>
      </c>
      <c r="F76" s="399">
        <v>668</v>
      </c>
      <c r="G76" s="399">
        <v>674</v>
      </c>
      <c r="H76" s="399">
        <v>15890</v>
      </c>
      <c r="I76" s="399">
        <v>8283</v>
      </c>
      <c r="J76" s="399">
        <v>7607</v>
      </c>
    </row>
    <row r="77" spans="1:10" ht="12.9" customHeight="1">
      <c r="A77" s="373" t="s">
        <v>227</v>
      </c>
      <c r="B77" s="399">
        <v>16016</v>
      </c>
      <c r="C77" s="399">
        <v>8373</v>
      </c>
      <c r="D77" s="399">
        <v>7643</v>
      </c>
      <c r="E77" s="399">
        <v>1279</v>
      </c>
      <c r="F77" s="399">
        <v>646</v>
      </c>
      <c r="G77" s="399">
        <v>633</v>
      </c>
      <c r="H77" s="399">
        <v>14737</v>
      </c>
      <c r="I77" s="399">
        <v>7727</v>
      </c>
      <c r="J77" s="399">
        <v>7010</v>
      </c>
    </row>
    <row r="78" spans="1:10" s="369" customFormat="1" ht="12.9" customHeight="1">
      <c r="A78" s="370" t="s">
        <v>91</v>
      </c>
      <c r="B78" s="400">
        <v>90898</v>
      </c>
      <c r="C78" s="400">
        <v>46891</v>
      </c>
      <c r="D78" s="400">
        <v>44007</v>
      </c>
      <c r="E78" s="400">
        <v>7065</v>
      </c>
      <c r="F78" s="400">
        <v>3486</v>
      </c>
      <c r="G78" s="400">
        <v>3579</v>
      </c>
      <c r="H78" s="400">
        <v>83833</v>
      </c>
      <c r="I78" s="400">
        <v>43405</v>
      </c>
      <c r="J78" s="400">
        <v>40428</v>
      </c>
    </row>
    <row r="79" spans="1:10" ht="11.1" customHeight="1">
      <c r="B79" s="404"/>
      <c r="C79" s="404"/>
      <c r="D79" s="404"/>
      <c r="E79" s="404"/>
      <c r="F79" s="404"/>
      <c r="G79" s="404"/>
      <c r="H79" s="404"/>
      <c r="I79" s="404"/>
      <c r="J79" s="404"/>
    </row>
    <row r="80" spans="1:10" ht="12.9" customHeight="1">
      <c r="A80" s="373" t="s">
        <v>228</v>
      </c>
      <c r="B80" s="399">
        <v>15156</v>
      </c>
      <c r="C80" s="399">
        <v>7932</v>
      </c>
      <c r="D80" s="399">
        <v>7224</v>
      </c>
      <c r="E80" s="399">
        <v>1303</v>
      </c>
      <c r="F80" s="399">
        <v>693</v>
      </c>
      <c r="G80" s="399">
        <v>610</v>
      </c>
      <c r="H80" s="399">
        <v>13853</v>
      </c>
      <c r="I80" s="399">
        <v>7239</v>
      </c>
      <c r="J80" s="399">
        <v>6614</v>
      </c>
    </row>
    <row r="81" spans="1:10" ht="12.9" customHeight="1">
      <c r="A81" s="373" t="s">
        <v>229</v>
      </c>
      <c r="B81" s="399">
        <v>14544</v>
      </c>
      <c r="C81" s="399">
        <v>7483</v>
      </c>
      <c r="D81" s="399">
        <v>7061</v>
      </c>
      <c r="E81" s="399">
        <v>1187</v>
      </c>
      <c r="F81" s="399">
        <v>627</v>
      </c>
      <c r="G81" s="399">
        <v>560</v>
      </c>
      <c r="H81" s="399">
        <v>13357</v>
      </c>
      <c r="I81" s="399">
        <v>6856</v>
      </c>
      <c r="J81" s="399">
        <v>6501</v>
      </c>
    </row>
    <row r="82" spans="1:10" ht="12.9" customHeight="1">
      <c r="A82" s="373" t="s">
        <v>112</v>
      </c>
      <c r="B82" s="399">
        <v>14427</v>
      </c>
      <c r="C82" s="399">
        <v>7374</v>
      </c>
      <c r="D82" s="399">
        <v>7053</v>
      </c>
      <c r="E82" s="399">
        <v>1269</v>
      </c>
      <c r="F82" s="399">
        <v>670</v>
      </c>
      <c r="G82" s="399">
        <v>599</v>
      </c>
      <c r="H82" s="399">
        <v>13158</v>
      </c>
      <c r="I82" s="399">
        <v>6704</v>
      </c>
      <c r="J82" s="399">
        <v>6454</v>
      </c>
    </row>
    <row r="83" spans="1:10" ht="12.9" customHeight="1">
      <c r="A83" s="373" t="s">
        <v>230</v>
      </c>
      <c r="B83" s="399">
        <v>13316</v>
      </c>
      <c r="C83" s="399">
        <v>6947</v>
      </c>
      <c r="D83" s="399">
        <v>6369</v>
      </c>
      <c r="E83" s="399">
        <v>1133</v>
      </c>
      <c r="F83" s="399">
        <v>605</v>
      </c>
      <c r="G83" s="399">
        <v>528</v>
      </c>
      <c r="H83" s="399">
        <v>12183</v>
      </c>
      <c r="I83" s="399">
        <v>6342</v>
      </c>
      <c r="J83" s="399">
        <v>5841</v>
      </c>
    </row>
    <row r="84" spans="1:10" ht="12.9" customHeight="1">
      <c r="A84" s="373" t="s">
        <v>231</v>
      </c>
      <c r="B84" s="399">
        <v>13628</v>
      </c>
      <c r="C84" s="399">
        <v>7023</v>
      </c>
      <c r="D84" s="399">
        <v>6605</v>
      </c>
      <c r="E84" s="399">
        <v>1104</v>
      </c>
      <c r="F84" s="399">
        <v>560</v>
      </c>
      <c r="G84" s="399">
        <v>544</v>
      </c>
      <c r="H84" s="399">
        <v>12524</v>
      </c>
      <c r="I84" s="399">
        <v>6463</v>
      </c>
      <c r="J84" s="399">
        <v>6061</v>
      </c>
    </row>
    <row r="85" spans="1:10" s="369" customFormat="1" ht="12.9" customHeight="1">
      <c r="A85" s="370" t="s">
        <v>92</v>
      </c>
      <c r="B85" s="400">
        <v>71071</v>
      </c>
      <c r="C85" s="400">
        <v>36759</v>
      </c>
      <c r="D85" s="400">
        <v>34312</v>
      </c>
      <c r="E85" s="400">
        <v>5996</v>
      </c>
      <c r="F85" s="400">
        <v>3155</v>
      </c>
      <c r="G85" s="400">
        <v>2841</v>
      </c>
      <c r="H85" s="400">
        <v>65075</v>
      </c>
      <c r="I85" s="400">
        <v>33604</v>
      </c>
      <c r="J85" s="400">
        <v>31471</v>
      </c>
    </row>
    <row r="86" spans="1:10" ht="11.1" customHeight="1">
      <c r="B86" s="404"/>
      <c r="C86" s="404"/>
      <c r="D86" s="404"/>
      <c r="E86" s="404"/>
      <c r="F86" s="404"/>
      <c r="G86" s="404"/>
      <c r="H86" s="404"/>
      <c r="I86" s="404"/>
      <c r="J86" s="404"/>
    </row>
    <row r="87" spans="1:10" ht="12.9" customHeight="1">
      <c r="A87" s="373" t="s">
        <v>232</v>
      </c>
      <c r="B87" s="399">
        <v>13022</v>
      </c>
      <c r="C87" s="399">
        <v>6493</v>
      </c>
      <c r="D87" s="399">
        <v>6529</v>
      </c>
      <c r="E87" s="399">
        <v>1127</v>
      </c>
      <c r="F87" s="399">
        <v>558</v>
      </c>
      <c r="G87" s="399">
        <v>569</v>
      </c>
      <c r="H87" s="399">
        <v>11895</v>
      </c>
      <c r="I87" s="399">
        <v>5935</v>
      </c>
      <c r="J87" s="399">
        <v>5960</v>
      </c>
    </row>
    <row r="88" spans="1:10" ht="12.9" customHeight="1">
      <c r="A88" s="373" t="s">
        <v>233</v>
      </c>
      <c r="B88" s="399">
        <v>12848</v>
      </c>
      <c r="C88" s="399">
        <v>6469</v>
      </c>
      <c r="D88" s="399">
        <v>6379</v>
      </c>
      <c r="E88" s="399">
        <v>988</v>
      </c>
      <c r="F88" s="399">
        <v>497</v>
      </c>
      <c r="G88" s="399">
        <v>491</v>
      </c>
      <c r="H88" s="399">
        <v>11860</v>
      </c>
      <c r="I88" s="399">
        <v>5972</v>
      </c>
      <c r="J88" s="399">
        <v>5888</v>
      </c>
    </row>
    <row r="89" spans="1:10" ht="12.9" customHeight="1">
      <c r="A89" s="373" t="s">
        <v>234</v>
      </c>
      <c r="B89" s="399">
        <v>12601</v>
      </c>
      <c r="C89" s="399">
        <v>6391</v>
      </c>
      <c r="D89" s="399">
        <v>6210</v>
      </c>
      <c r="E89" s="399">
        <v>1057</v>
      </c>
      <c r="F89" s="399">
        <v>519</v>
      </c>
      <c r="G89" s="399">
        <v>538</v>
      </c>
      <c r="H89" s="399">
        <v>11544</v>
      </c>
      <c r="I89" s="399">
        <v>5872</v>
      </c>
      <c r="J89" s="399">
        <v>5672</v>
      </c>
    </row>
    <row r="90" spans="1:10" ht="12.9" customHeight="1">
      <c r="A90" s="373" t="s">
        <v>235</v>
      </c>
      <c r="B90" s="399">
        <v>12531</v>
      </c>
      <c r="C90" s="399">
        <v>6380</v>
      </c>
      <c r="D90" s="399">
        <v>6151</v>
      </c>
      <c r="E90" s="399">
        <v>1034</v>
      </c>
      <c r="F90" s="399">
        <v>524</v>
      </c>
      <c r="G90" s="399">
        <v>510</v>
      </c>
      <c r="H90" s="399">
        <v>11497</v>
      </c>
      <c r="I90" s="399">
        <v>5856</v>
      </c>
      <c r="J90" s="399">
        <v>5641</v>
      </c>
    </row>
    <row r="91" spans="1:10" ht="12.9" customHeight="1">
      <c r="A91" s="373" t="s">
        <v>236</v>
      </c>
      <c r="B91" s="399">
        <v>12275</v>
      </c>
      <c r="C91" s="399">
        <v>6208</v>
      </c>
      <c r="D91" s="399">
        <v>6067</v>
      </c>
      <c r="E91" s="399">
        <v>1027</v>
      </c>
      <c r="F91" s="399">
        <v>463</v>
      </c>
      <c r="G91" s="399">
        <v>564</v>
      </c>
      <c r="H91" s="399">
        <v>11248</v>
      </c>
      <c r="I91" s="399">
        <v>5745</v>
      </c>
      <c r="J91" s="399">
        <v>5503</v>
      </c>
    </row>
    <row r="92" spans="1:10" s="369" customFormat="1" ht="12.9" customHeight="1">
      <c r="A92" s="370" t="s">
        <v>93</v>
      </c>
      <c r="B92" s="400">
        <v>63277</v>
      </c>
      <c r="C92" s="400">
        <v>31941</v>
      </c>
      <c r="D92" s="400">
        <v>31336</v>
      </c>
      <c r="E92" s="400">
        <v>5233</v>
      </c>
      <c r="F92" s="400">
        <v>2561</v>
      </c>
      <c r="G92" s="400">
        <v>2672</v>
      </c>
      <c r="H92" s="400">
        <v>58044</v>
      </c>
      <c r="I92" s="400">
        <v>29380</v>
      </c>
      <c r="J92" s="400">
        <v>28664</v>
      </c>
    </row>
    <row r="93" spans="1:10" ht="10.95" customHeight="1">
      <c r="B93" s="404"/>
      <c r="C93" s="404"/>
      <c r="D93" s="404"/>
      <c r="E93" s="404"/>
      <c r="F93" s="404"/>
      <c r="G93" s="404"/>
      <c r="H93" s="404"/>
      <c r="I93" s="404"/>
      <c r="J93" s="404"/>
    </row>
    <row r="94" spans="1:10" ht="12.9" customHeight="1">
      <c r="A94" s="373" t="s">
        <v>237</v>
      </c>
      <c r="B94" s="399">
        <v>12061</v>
      </c>
      <c r="C94" s="399">
        <v>5999</v>
      </c>
      <c r="D94" s="399">
        <v>6062</v>
      </c>
      <c r="E94" s="399">
        <v>1075</v>
      </c>
      <c r="F94" s="399">
        <v>507</v>
      </c>
      <c r="G94" s="399">
        <v>568</v>
      </c>
      <c r="H94" s="399">
        <v>10986</v>
      </c>
      <c r="I94" s="399">
        <v>5492</v>
      </c>
      <c r="J94" s="399">
        <v>5494</v>
      </c>
    </row>
    <row r="95" spans="1:10" ht="12.9" customHeight="1">
      <c r="A95" s="373" t="s">
        <v>110</v>
      </c>
      <c r="B95" s="399">
        <v>11552</v>
      </c>
      <c r="C95" s="399">
        <v>5724</v>
      </c>
      <c r="D95" s="399">
        <v>5828</v>
      </c>
      <c r="E95" s="399">
        <v>1011</v>
      </c>
      <c r="F95" s="399">
        <v>516</v>
      </c>
      <c r="G95" s="399">
        <v>495</v>
      </c>
      <c r="H95" s="399">
        <v>10541</v>
      </c>
      <c r="I95" s="399">
        <v>5208</v>
      </c>
      <c r="J95" s="399">
        <v>5333</v>
      </c>
    </row>
    <row r="96" spans="1:10" ht="12.9" customHeight="1">
      <c r="A96" s="373" t="s">
        <v>238</v>
      </c>
      <c r="B96" s="399">
        <v>12102</v>
      </c>
      <c r="C96" s="399">
        <v>5916</v>
      </c>
      <c r="D96" s="399">
        <v>6186</v>
      </c>
      <c r="E96" s="399">
        <v>1009</v>
      </c>
      <c r="F96" s="399">
        <v>519</v>
      </c>
      <c r="G96" s="399">
        <v>490</v>
      </c>
      <c r="H96" s="399">
        <v>11093</v>
      </c>
      <c r="I96" s="399">
        <v>5397</v>
      </c>
      <c r="J96" s="399">
        <v>5696</v>
      </c>
    </row>
    <row r="97" spans="1:10" ht="12.9" customHeight="1">
      <c r="A97" s="373" t="s">
        <v>239</v>
      </c>
      <c r="B97" s="399">
        <v>11367</v>
      </c>
      <c r="C97" s="399">
        <v>5615</v>
      </c>
      <c r="D97" s="399">
        <v>5752</v>
      </c>
      <c r="E97" s="399">
        <v>925</v>
      </c>
      <c r="F97" s="399">
        <v>477</v>
      </c>
      <c r="G97" s="399">
        <v>448</v>
      </c>
      <c r="H97" s="399">
        <v>10442</v>
      </c>
      <c r="I97" s="399">
        <v>5138</v>
      </c>
      <c r="J97" s="399">
        <v>5304</v>
      </c>
    </row>
    <row r="98" spans="1:10" ht="12.9" customHeight="1">
      <c r="A98" s="373" t="s">
        <v>240</v>
      </c>
      <c r="B98" s="399">
        <v>10803</v>
      </c>
      <c r="C98" s="399">
        <v>5275</v>
      </c>
      <c r="D98" s="399">
        <v>5528</v>
      </c>
      <c r="E98" s="399">
        <v>832</v>
      </c>
      <c r="F98" s="399">
        <v>402</v>
      </c>
      <c r="G98" s="399">
        <v>430</v>
      </c>
      <c r="H98" s="399">
        <v>9971</v>
      </c>
      <c r="I98" s="399">
        <v>4873</v>
      </c>
      <c r="J98" s="399">
        <v>5098</v>
      </c>
    </row>
    <row r="99" spans="1:10" s="369" customFormat="1" ht="12.9" customHeight="1">
      <c r="A99" s="370" t="s">
        <v>95</v>
      </c>
      <c r="B99" s="400">
        <v>57885</v>
      </c>
      <c r="C99" s="400">
        <v>28529</v>
      </c>
      <c r="D99" s="400">
        <v>29356</v>
      </c>
      <c r="E99" s="400">
        <v>4852</v>
      </c>
      <c r="F99" s="400">
        <v>2421</v>
      </c>
      <c r="G99" s="400">
        <v>2431</v>
      </c>
      <c r="H99" s="400">
        <v>53033</v>
      </c>
      <c r="I99" s="400">
        <v>26108</v>
      </c>
      <c r="J99" s="400">
        <v>26925</v>
      </c>
    </row>
    <row r="100" spans="1:10" ht="11.4" customHeight="1">
      <c r="B100" s="404"/>
      <c r="C100" s="404"/>
      <c r="D100" s="404"/>
      <c r="E100" s="404"/>
      <c r="F100" s="404"/>
      <c r="G100" s="404"/>
      <c r="H100" s="404"/>
      <c r="I100" s="404"/>
      <c r="J100" s="404"/>
    </row>
    <row r="101" spans="1:10" ht="12.9" customHeight="1">
      <c r="A101" s="373" t="s">
        <v>241</v>
      </c>
      <c r="B101" s="399">
        <v>10834</v>
      </c>
      <c r="C101" s="399">
        <v>5293</v>
      </c>
      <c r="D101" s="399">
        <v>5541</v>
      </c>
      <c r="E101" s="399">
        <v>877</v>
      </c>
      <c r="F101" s="399">
        <v>406</v>
      </c>
      <c r="G101" s="399">
        <v>471</v>
      </c>
      <c r="H101" s="399">
        <v>9957</v>
      </c>
      <c r="I101" s="399">
        <v>4887</v>
      </c>
      <c r="J101" s="399">
        <v>5070</v>
      </c>
    </row>
    <row r="102" spans="1:10" ht="12.9" customHeight="1">
      <c r="A102" s="373" t="s">
        <v>242</v>
      </c>
      <c r="B102" s="399">
        <v>11014</v>
      </c>
      <c r="C102" s="399">
        <v>5293</v>
      </c>
      <c r="D102" s="399">
        <v>5721</v>
      </c>
      <c r="E102" s="399">
        <v>851</v>
      </c>
      <c r="F102" s="399">
        <v>398</v>
      </c>
      <c r="G102" s="399">
        <v>453</v>
      </c>
      <c r="H102" s="399">
        <v>10163</v>
      </c>
      <c r="I102" s="399">
        <v>4895</v>
      </c>
      <c r="J102" s="399">
        <v>5268</v>
      </c>
    </row>
    <row r="103" spans="1:10" ht="12.9" customHeight="1">
      <c r="A103" s="373" t="s">
        <v>243</v>
      </c>
      <c r="B103" s="399">
        <v>10769</v>
      </c>
      <c r="C103" s="399">
        <v>5189</v>
      </c>
      <c r="D103" s="399">
        <v>5580</v>
      </c>
      <c r="E103" s="399">
        <v>799</v>
      </c>
      <c r="F103" s="399">
        <v>393</v>
      </c>
      <c r="G103" s="399">
        <v>406</v>
      </c>
      <c r="H103" s="399">
        <v>9970</v>
      </c>
      <c r="I103" s="399">
        <v>4796</v>
      </c>
      <c r="J103" s="399">
        <v>5174</v>
      </c>
    </row>
    <row r="104" spans="1:10" ht="12.9" customHeight="1">
      <c r="A104" s="373" t="s">
        <v>244</v>
      </c>
      <c r="B104" s="399">
        <v>10607</v>
      </c>
      <c r="C104" s="399">
        <v>4980</v>
      </c>
      <c r="D104" s="399">
        <v>5627</v>
      </c>
      <c r="E104" s="399">
        <v>804</v>
      </c>
      <c r="F104" s="399">
        <v>370</v>
      </c>
      <c r="G104" s="399">
        <v>434</v>
      </c>
      <c r="H104" s="399">
        <v>9803</v>
      </c>
      <c r="I104" s="399">
        <v>4610</v>
      </c>
      <c r="J104" s="399">
        <v>5193</v>
      </c>
    </row>
    <row r="105" spans="1:10" ht="12.9" customHeight="1">
      <c r="A105" s="373" t="s">
        <v>245</v>
      </c>
      <c r="B105" s="399">
        <v>10187</v>
      </c>
      <c r="C105" s="399">
        <v>4894</v>
      </c>
      <c r="D105" s="399">
        <v>5293</v>
      </c>
      <c r="E105" s="399">
        <v>724</v>
      </c>
      <c r="F105" s="399">
        <v>348</v>
      </c>
      <c r="G105" s="399">
        <v>376</v>
      </c>
      <c r="H105" s="399">
        <v>9463</v>
      </c>
      <c r="I105" s="399">
        <v>4546</v>
      </c>
      <c r="J105" s="399">
        <v>4917</v>
      </c>
    </row>
    <row r="106" spans="1:10" s="369" customFormat="1" ht="12.9" customHeight="1">
      <c r="A106" s="370" t="s">
        <v>246</v>
      </c>
      <c r="B106" s="400">
        <v>53411</v>
      </c>
      <c r="C106" s="400">
        <v>25649</v>
      </c>
      <c r="D106" s="400">
        <v>27762</v>
      </c>
      <c r="E106" s="400">
        <v>4055</v>
      </c>
      <c r="F106" s="400">
        <v>1915</v>
      </c>
      <c r="G106" s="400">
        <v>2140</v>
      </c>
      <c r="H106" s="400">
        <v>49356</v>
      </c>
      <c r="I106" s="400">
        <v>23734</v>
      </c>
      <c r="J106" s="400">
        <v>25622</v>
      </c>
    </row>
    <row r="107" spans="1:10" ht="10.199999999999999" customHeight="1">
      <c r="B107" s="404"/>
      <c r="C107" s="404"/>
      <c r="D107" s="404"/>
      <c r="E107" s="404"/>
      <c r="F107" s="404"/>
      <c r="G107" s="404"/>
      <c r="H107" s="404"/>
      <c r="I107" s="404"/>
      <c r="J107" s="404"/>
    </row>
    <row r="108" spans="1:10" ht="12.9" customHeight="1">
      <c r="A108" s="373" t="s">
        <v>247</v>
      </c>
      <c r="B108" s="399">
        <v>10010</v>
      </c>
      <c r="C108" s="399">
        <v>4708</v>
      </c>
      <c r="D108" s="399">
        <v>5302</v>
      </c>
      <c r="E108" s="399">
        <v>739</v>
      </c>
      <c r="F108" s="399">
        <v>343</v>
      </c>
      <c r="G108" s="399">
        <v>396</v>
      </c>
      <c r="H108" s="399">
        <v>9271</v>
      </c>
      <c r="I108" s="399">
        <v>4365</v>
      </c>
      <c r="J108" s="399">
        <v>4906</v>
      </c>
    </row>
    <row r="109" spans="1:10" ht="12.9" customHeight="1">
      <c r="A109" s="373" t="s">
        <v>111</v>
      </c>
      <c r="B109" s="399">
        <v>8857</v>
      </c>
      <c r="C109" s="399">
        <v>4164</v>
      </c>
      <c r="D109" s="399">
        <v>4693</v>
      </c>
      <c r="E109" s="399">
        <v>673</v>
      </c>
      <c r="F109" s="399">
        <v>316</v>
      </c>
      <c r="G109" s="399">
        <v>357</v>
      </c>
      <c r="H109" s="399">
        <v>8184</v>
      </c>
      <c r="I109" s="399">
        <v>3848</v>
      </c>
      <c r="J109" s="399">
        <v>4336</v>
      </c>
    </row>
    <row r="110" spans="1:10" ht="12.9" customHeight="1">
      <c r="A110" s="373" t="s">
        <v>248</v>
      </c>
      <c r="B110" s="399">
        <v>8641</v>
      </c>
      <c r="C110" s="399">
        <v>3950</v>
      </c>
      <c r="D110" s="399">
        <v>4691</v>
      </c>
      <c r="E110" s="399">
        <v>748</v>
      </c>
      <c r="F110" s="399">
        <v>322</v>
      </c>
      <c r="G110" s="399">
        <v>426</v>
      </c>
      <c r="H110" s="399">
        <v>7893</v>
      </c>
      <c r="I110" s="399">
        <v>3628</v>
      </c>
      <c r="J110" s="399">
        <v>4265</v>
      </c>
    </row>
    <row r="111" spans="1:10" ht="12.9" customHeight="1">
      <c r="A111" s="373" t="s">
        <v>249</v>
      </c>
      <c r="B111" s="399">
        <v>7366</v>
      </c>
      <c r="C111" s="399">
        <v>3427</v>
      </c>
      <c r="D111" s="399">
        <v>3939</v>
      </c>
      <c r="E111" s="399">
        <v>518</v>
      </c>
      <c r="F111" s="399">
        <v>228</v>
      </c>
      <c r="G111" s="399">
        <v>290</v>
      </c>
      <c r="H111" s="399">
        <v>6848</v>
      </c>
      <c r="I111" s="399">
        <v>3199</v>
      </c>
      <c r="J111" s="399">
        <v>3649</v>
      </c>
    </row>
    <row r="112" spans="1:10" ht="12.9" customHeight="1">
      <c r="A112" s="373" t="s">
        <v>250</v>
      </c>
      <c r="B112" s="399">
        <v>6845</v>
      </c>
      <c r="C112" s="399">
        <v>3034</v>
      </c>
      <c r="D112" s="399">
        <v>3811</v>
      </c>
      <c r="E112" s="399">
        <v>561</v>
      </c>
      <c r="F112" s="399">
        <v>238</v>
      </c>
      <c r="G112" s="399">
        <v>323</v>
      </c>
      <c r="H112" s="399">
        <v>6284</v>
      </c>
      <c r="I112" s="399">
        <v>2796</v>
      </c>
      <c r="J112" s="399">
        <v>3488</v>
      </c>
    </row>
    <row r="113" spans="1:10" s="369" customFormat="1" ht="12.9" customHeight="1">
      <c r="A113" s="370" t="s">
        <v>98</v>
      </c>
      <c r="B113" s="400">
        <v>41719</v>
      </c>
      <c r="C113" s="400">
        <v>19283</v>
      </c>
      <c r="D113" s="400">
        <v>22436</v>
      </c>
      <c r="E113" s="400">
        <v>3239</v>
      </c>
      <c r="F113" s="400">
        <v>1447</v>
      </c>
      <c r="G113" s="400">
        <v>1792</v>
      </c>
      <c r="H113" s="400">
        <v>38480</v>
      </c>
      <c r="I113" s="400">
        <v>17836</v>
      </c>
      <c r="J113" s="400">
        <v>20644</v>
      </c>
    </row>
    <row r="114" spans="1:10" s="369" customFormat="1" ht="12.9" customHeight="1">
      <c r="A114" s="370"/>
      <c r="B114" s="400"/>
      <c r="C114" s="400"/>
      <c r="D114" s="400"/>
      <c r="E114" s="400"/>
      <c r="F114" s="400"/>
      <c r="G114" s="400"/>
      <c r="H114" s="400"/>
      <c r="I114" s="400"/>
      <c r="J114" s="400"/>
    </row>
    <row r="115" spans="1:10" s="369" customFormat="1" ht="12.9" customHeight="1">
      <c r="A115" s="370"/>
      <c r="B115" s="400"/>
      <c r="C115" s="400"/>
      <c r="D115" s="400"/>
      <c r="E115" s="400"/>
      <c r="F115" s="400"/>
      <c r="G115" s="400"/>
      <c r="H115" s="400"/>
      <c r="I115" s="400"/>
      <c r="J115" s="400"/>
    </row>
    <row r="116" spans="1:10" s="369" customFormat="1" ht="12.9" customHeight="1">
      <c r="A116" s="370"/>
      <c r="B116" s="400"/>
      <c r="C116" s="400"/>
      <c r="D116" s="400"/>
      <c r="E116" s="400"/>
      <c r="F116" s="400"/>
      <c r="G116" s="400"/>
      <c r="H116" s="400"/>
      <c r="I116" s="400"/>
      <c r="J116" s="400"/>
    </row>
    <row r="117" spans="1:10" s="369" customFormat="1" ht="12.9" customHeight="1">
      <c r="A117" s="370"/>
      <c r="B117" s="400"/>
      <c r="C117" s="400"/>
      <c r="D117" s="400"/>
      <c r="E117" s="400"/>
      <c r="F117" s="400"/>
      <c r="G117" s="400"/>
      <c r="H117" s="400"/>
      <c r="I117" s="400"/>
      <c r="J117" s="400"/>
    </row>
    <row r="118" spans="1:10" s="369" customFormat="1" ht="12.9" customHeight="1">
      <c r="A118" s="370"/>
      <c r="B118" s="400"/>
      <c r="C118" s="400"/>
      <c r="D118" s="400"/>
      <c r="E118" s="400"/>
      <c r="F118" s="400"/>
      <c r="G118" s="400"/>
      <c r="H118" s="400"/>
      <c r="I118" s="400"/>
      <c r="J118" s="400"/>
    </row>
    <row r="119" spans="1:10" s="369" customFormat="1" ht="12.9" customHeight="1">
      <c r="A119" s="370"/>
      <c r="B119" s="400"/>
      <c r="C119" s="400"/>
      <c r="D119" s="400"/>
      <c r="E119" s="400"/>
      <c r="F119" s="400"/>
      <c r="G119" s="400"/>
      <c r="H119" s="400"/>
      <c r="I119" s="400"/>
      <c r="J119" s="400"/>
    </row>
    <row r="120" spans="1:10" s="369" customFormat="1" ht="12.9" customHeight="1">
      <c r="A120" s="370"/>
      <c r="B120" s="400"/>
      <c r="C120" s="400"/>
      <c r="D120" s="400"/>
      <c r="E120" s="400"/>
      <c r="F120" s="400"/>
      <c r="G120" s="400"/>
      <c r="H120" s="400"/>
      <c r="I120" s="400"/>
      <c r="J120" s="400"/>
    </row>
    <row r="121" spans="1:10" s="369" customFormat="1" ht="12.9" customHeight="1">
      <c r="A121" s="370"/>
      <c r="B121" s="400"/>
      <c r="C121" s="400"/>
      <c r="D121" s="400"/>
      <c r="E121" s="400"/>
      <c r="F121" s="400"/>
      <c r="G121" s="400"/>
      <c r="H121" s="400"/>
      <c r="I121" s="400"/>
      <c r="J121" s="400"/>
    </row>
    <row r="122" spans="1:10" s="369" customFormat="1" ht="12.9" customHeight="1">
      <c r="A122" s="370"/>
      <c r="B122" s="400"/>
      <c r="C122" s="400"/>
      <c r="D122" s="400"/>
      <c r="E122" s="400"/>
      <c r="F122" s="400"/>
      <c r="G122" s="400"/>
      <c r="H122" s="400"/>
      <c r="I122" s="400"/>
      <c r="J122" s="400"/>
    </row>
    <row r="123" spans="1:10" s="369" customFormat="1" ht="12.9" customHeight="1">
      <c r="A123" s="370"/>
      <c r="B123" s="400"/>
      <c r="C123" s="400"/>
      <c r="D123" s="400"/>
      <c r="E123" s="400"/>
      <c r="F123" s="400"/>
      <c r="G123" s="400"/>
      <c r="H123" s="400"/>
      <c r="I123" s="400"/>
      <c r="J123" s="400"/>
    </row>
    <row r="124" spans="1:10" s="369" customFormat="1" ht="12.9" customHeight="1">
      <c r="A124" s="370"/>
      <c r="B124" s="400"/>
      <c r="C124" s="400"/>
      <c r="D124" s="400"/>
      <c r="E124" s="400"/>
      <c r="F124" s="400"/>
      <c r="G124" s="400"/>
      <c r="H124" s="400"/>
      <c r="I124" s="400"/>
      <c r="J124" s="400"/>
    </row>
    <row r="125" spans="1:10" s="369" customFormat="1" ht="12.9" customHeight="1">
      <c r="A125" s="370"/>
      <c r="B125" s="400"/>
      <c r="C125" s="400"/>
      <c r="D125" s="400"/>
      <c r="E125" s="400"/>
      <c r="F125" s="400"/>
      <c r="G125" s="400"/>
      <c r="H125" s="400"/>
      <c r="I125" s="400"/>
      <c r="J125" s="400"/>
    </row>
    <row r="126" spans="1:10" ht="12.9" customHeight="1">
      <c r="A126" s="373" t="s">
        <v>251</v>
      </c>
      <c r="B126" s="399">
        <v>6085</v>
      </c>
      <c r="C126" s="399">
        <v>2740</v>
      </c>
      <c r="D126" s="399">
        <v>3345</v>
      </c>
      <c r="E126" s="399">
        <v>456</v>
      </c>
      <c r="F126" s="399">
        <v>187</v>
      </c>
      <c r="G126" s="399">
        <v>269</v>
      </c>
      <c r="H126" s="399">
        <v>5629</v>
      </c>
      <c r="I126" s="399">
        <v>2553</v>
      </c>
      <c r="J126" s="399">
        <v>3076</v>
      </c>
    </row>
    <row r="127" spans="1:10" ht="12.9" customHeight="1">
      <c r="A127" s="373" t="s">
        <v>252</v>
      </c>
      <c r="B127" s="399">
        <v>5427</v>
      </c>
      <c r="C127" s="399">
        <v>2452</v>
      </c>
      <c r="D127" s="399">
        <v>2975</v>
      </c>
      <c r="E127" s="399">
        <v>447</v>
      </c>
      <c r="F127" s="399">
        <v>217</v>
      </c>
      <c r="G127" s="399">
        <v>230</v>
      </c>
      <c r="H127" s="399">
        <v>4980</v>
      </c>
      <c r="I127" s="399">
        <v>2235</v>
      </c>
      <c r="J127" s="399">
        <v>2745</v>
      </c>
    </row>
    <row r="128" spans="1:10" ht="12.9" customHeight="1">
      <c r="A128" s="373" t="s">
        <v>253</v>
      </c>
      <c r="B128" s="399">
        <v>4890</v>
      </c>
      <c r="C128" s="399">
        <v>2149</v>
      </c>
      <c r="D128" s="399">
        <v>2741</v>
      </c>
      <c r="E128" s="399">
        <v>380</v>
      </c>
      <c r="F128" s="399">
        <v>151</v>
      </c>
      <c r="G128" s="399">
        <v>229</v>
      </c>
      <c r="H128" s="399">
        <v>4510</v>
      </c>
      <c r="I128" s="399">
        <v>1998</v>
      </c>
      <c r="J128" s="399">
        <v>2512</v>
      </c>
    </row>
    <row r="129" spans="1:10" ht="12.9" customHeight="1">
      <c r="A129" s="373" t="s">
        <v>109</v>
      </c>
      <c r="B129" s="399">
        <v>4475</v>
      </c>
      <c r="C129" s="399">
        <v>1969</v>
      </c>
      <c r="D129" s="399">
        <v>2506</v>
      </c>
      <c r="E129" s="399">
        <v>330</v>
      </c>
      <c r="F129" s="399">
        <v>131</v>
      </c>
      <c r="G129" s="399">
        <v>199</v>
      </c>
      <c r="H129" s="399">
        <v>4145</v>
      </c>
      <c r="I129" s="399">
        <v>1838</v>
      </c>
      <c r="J129" s="399">
        <v>2307</v>
      </c>
    </row>
    <row r="130" spans="1:10" ht="12.9" customHeight="1">
      <c r="A130" s="373" t="s">
        <v>113</v>
      </c>
      <c r="B130" s="399">
        <v>3777</v>
      </c>
      <c r="C130" s="399">
        <v>1624</v>
      </c>
      <c r="D130" s="399">
        <v>2153</v>
      </c>
      <c r="E130" s="399">
        <v>313</v>
      </c>
      <c r="F130" s="399">
        <v>134</v>
      </c>
      <c r="G130" s="399">
        <v>179</v>
      </c>
      <c r="H130" s="399">
        <v>3464</v>
      </c>
      <c r="I130" s="399">
        <v>1490</v>
      </c>
      <c r="J130" s="399">
        <v>1974</v>
      </c>
    </row>
    <row r="131" spans="1:10" s="369" customFormat="1" ht="12.9" customHeight="1">
      <c r="A131" s="370" t="s">
        <v>254</v>
      </c>
      <c r="B131" s="400">
        <v>24654</v>
      </c>
      <c r="C131" s="400">
        <v>10934</v>
      </c>
      <c r="D131" s="400">
        <v>13720</v>
      </c>
      <c r="E131" s="400">
        <v>1926</v>
      </c>
      <c r="F131" s="400">
        <v>820</v>
      </c>
      <c r="G131" s="400">
        <v>1106</v>
      </c>
      <c r="H131" s="400">
        <v>22728</v>
      </c>
      <c r="I131" s="400">
        <v>10114</v>
      </c>
      <c r="J131" s="400">
        <v>12614</v>
      </c>
    </row>
    <row r="132" spans="1:10" ht="11.1" customHeight="1">
      <c r="B132" s="404"/>
      <c r="C132" s="404"/>
      <c r="D132" s="404"/>
      <c r="E132" s="404"/>
      <c r="F132" s="404"/>
      <c r="G132" s="404"/>
      <c r="H132" s="404"/>
      <c r="I132" s="404"/>
      <c r="J132" s="404"/>
    </row>
    <row r="133" spans="1:10" ht="12.9" customHeight="1">
      <c r="A133" s="373" t="s">
        <v>101</v>
      </c>
      <c r="B133" s="399">
        <v>3653</v>
      </c>
      <c r="C133" s="399">
        <v>1595</v>
      </c>
      <c r="D133" s="399">
        <v>2058</v>
      </c>
      <c r="E133" s="399">
        <v>279</v>
      </c>
      <c r="F133" s="399">
        <v>106</v>
      </c>
      <c r="G133" s="399">
        <v>173</v>
      </c>
      <c r="H133" s="399">
        <v>3374</v>
      </c>
      <c r="I133" s="399">
        <v>1489</v>
      </c>
      <c r="J133" s="399">
        <v>1885</v>
      </c>
    </row>
    <row r="134" spans="1:10" ht="12.9" customHeight="1">
      <c r="A134" s="373" t="s">
        <v>255</v>
      </c>
      <c r="B134" s="399">
        <v>3450</v>
      </c>
      <c r="C134" s="399">
        <v>1441</v>
      </c>
      <c r="D134" s="399">
        <v>2009</v>
      </c>
      <c r="E134" s="399">
        <v>268</v>
      </c>
      <c r="F134" s="399">
        <v>109</v>
      </c>
      <c r="G134" s="399">
        <v>159</v>
      </c>
      <c r="H134" s="399">
        <v>3182</v>
      </c>
      <c r="I134" s="399">
        <v>1332</v>
      </c>
      <c r="J134" s="399">
        <v>1850</v>
      </c>
    </row>
    <row r="135" spans="1:10" ht="12.9" customHeight="1">
      <c r="A135" s="373" t="s">
        <v>256</v>
      </c>
      <c r="B135" s="399">
        <v>2641</v>
      </c>
      <c r="C135" s="399">
        <v>1096</v>
      </c>
      <c r="D135" s="399">
        <v>1545</v>
      </c>
      <c r="E135" s="399">
        <v>205</v>
      </c>
      <c r="F135" s="399">
        <v>86</v>
      </c>
      <c r="G135" s="399">
        <v>119</v>
      </c>
      <c r="H135" s="399">
        <v>2436</v>
      </c>
      <c r="I135" s="399">
        <v>1010</v>
      </c>
      <c r="J135" s="399">
        <v>1426</v>
      </c>
    </row>
    <row r="136" spans="1:10" ht="12.9" customHeight="1">
      <c r="A136" s="373" t="s">
        <v>114</v>
      </c>
      <c r="B136" s="399">
        <v>2254</v>
      </c>
      <c r="C136" s="399">
        <v>950</v>
      </c>
      <c r="D136" s="399">
        <v>1304</v>
      </c>
      <c r="E136" s="399">
        <v>193</v>
      </c>
      <c r="F136" s="399">
        <v>87</v>
      </c>
      <c r="G136" s="399">
        <v>106</v>
      </c>
      <c r="H136" s="399">
        <v>2061</v>
      </c>
      <c r="I136" s="399">
        <v>863</v>
      </c>
      <c r="J136" s="399">
        <v>1198</v>
      </c>
    </row>
    <row r="137" spans="1:10" ht="12.9" customHeight="1">
      <c r="A137" s="373" t="s">
        <v>116</v>
      </c>
      <c r="B137" s="399">
        <v>2023</v>
      </c>
      <c r="C137" s="399">
        <v>890</v>
      </c>
      <c r="D137" s="399">
        <v>1133</v>
      </c>
      <c r="E137" s="399">
        <v>172</v>
      </c>
      <c r="F137" s="399">
        <v>62</v>
      </c>
      <c r="G137" s="399">
        <v>110</v>
      </c>
      <c r="H137" s="399">
        <v>1851</v>
      </c>
      <c r="I137" s="399">
        <v>828</v>
      </c>
      <c r="J137" s="399">
        <v>1023</v>
      </c>
    </row>
    <row r="138" spans="1:10" s="369" customFormat="1" ht="12.9" customHeight="1">
      <c r="A138" s="370" t="s">
        <v>257</v>
      </c>
      <c r="B138" s="400">
        <v>14021</v>
      </c>
      <c r="C138" s="400">
        <v>5972</v>
      </c>
      <c r="D138" s="400">
        <v>8049</v>
      </c>
      <c r="E138" s="400">
        <v>1117</v>
      </c>
      <c r="F138" s="400">
        <v>450</v>
      </c>
      <c r="G138" s="400">
        <v>667</v>
      </c>
      <c r="H138" s="400">
        <v>12904</v>
      </c>
      <c r="I138" s="400">
        <v>5522</v>
      </c>
      <c r="J138" s="400">
        <v>7382</v>
      </c>
    </row>
    <row r="139" spans="1:10" ht="10.95" customHeight="1">
      <c r="B139" s="404"/>
      <c r="C139" s="404"/>
      <c r="D139" s="404"/>
      <c r="E139" s="404"/>
      <c r="F139" s="404"/>
      <c r="G139" s="404"/>
      <c r="H139" s="404"/>
      <c r="I139" s="404"/>
      <c r="J139" s="404"/>
    </row>
    <row r="140" spans="1:10" ht="12.9" customHeight="1">
      <c r="A140" s="373" t="s">
        <v>258</v>
      </c>
      <c r="B140" s="399">
        <v>1266</v>
      </c>
      <c r="C140" s="399">
        <v>509</v>
      </c>
      <c r="D140" s="399">
        <v>757</v>
      </c>
      <c r="E140" s="399">
        <v>125</v>
      </c>
      <c r="F140" s="399">
        <v>52</v>
      </c>
      <c r="G140" s="399">
        <v>73</v>
      </c>
      <c r="H140" s="399">
        <v>1141</v>
      </c>
      <c r="I140" s="399">
        <v>457</v>
      </c>
      <c r="J140" s="399">
        <v>684</v>
      </c>
    </row>
    <row r="141" spans="1:10" ht="12.9" customHeight="1">
      <c r="A141" s="373" t="s">
        <v>259</v>
      </c>
      <c r="B141" s="399">
        <v>889</v>
      </c>
      <c r="C141" s="399">
        <v>346</v>
      </c>
      <c r="D141" s="399">
        <v>543</v>
      </c>
      <c r="E141" s="399">
        <v>78</v>
      </c>
      <c r="F141" s="399">
        <v>23</v>
      </c>
      <c r="G141" s="399">
        <v>55</v>
      </c>
      <c r="H141" s="399">
        <v>811</v>
      </c>
      <c r="I141" s="399">
        <v>323</v>
      </c>
      <c r="J141" s="399">
        <v>488</v>
      </c>
    </row>
    <row r="142" spans="1:10" ht="12.9" customHeight="1">
      <c r="A142" s="373" t="s">
        <v>260</v>
      </c>
      <c r="B142" s="399">
        <v>664</v>
      </c>
      <c r="C142" s="399">
        <v>270</v>
      </c>
      <c r="D142" s="399">
        <v>394</v>
      </c>
      <c r="E142" s="399">
        <v>45</v>
      </c>
      <c r="F142" s="399">
        <v>15</v>
      </c>
      <c r="G142" s="399">
        <v>30</v>
      </c>
      <c r="H142" s="399">
        <v>619</v>
      </c>
      <c r="I142" s="399">
        <v>255</v>
      </c>
      <c r="J142" s="399">
        <v>364</v>
      </c>
    </row>
    <row r="143" spans="1:10" ht="12.9" customHeight="1">
      <c r="A143" s="373" t="s">
        <v>261</v>
      </c>
      <c r="B143" s="399">
        <v>970</v>
      </c>
      <c r="C143" s="399">
        <v>410</v>
      </c>
      <c r="D143" s="399">
        <v>560</v>
      </c>
      <c r="E143" s="399">
        <v>73</v>
      </c>
      <c r="F143" s="399">
        <v>36</v>
      </c>
      <c r="G143" s="399">
        <v>37</v>
      </c>
      <c r="H143" s="399">
        <v>897</v>
      </c>
      <c r="I143" s="399">
        <v>374</v>
      </c>
      <c r="J143" s="399">
        <v>523</v>
      </c>
    </row>
    <row r="144" spans="1:10" ht="12.9" customHeight="1">
      <c r="A144" s="373" t="s">
        <v>262</v>
      </c>
      <c r="B144" s="399">
        <v>1538</v>
      </c>
      <c r="C144" s="399">
        <v>690</v>
      </c>
      <c r="D144" s="399">
        <v>848</v>
      </c>
      <c r="E144" s="399">
        <v>107</v>
      </c>
      <c r="F144" s="399">
        <v>50</v>
      </c>
      <c r="G144" s="399">
        <v>57</v>
      </c>
      <c r="H144" s="399">
        <v>1431</v>
      </c>
      <c r="I144" s="399">
        <v>640</v>
      </c>
      <c r="J144" s="399">
        <v>791</v>
      </c>
    </row>
    <row r="145" spans="1:10" s="369" customFormat="1" ht="12.9" customHeight="1">
      <c r="A145" s="370" t="s">
        <v>263</v>
      </c>
      <c r="B145" s="400">
        <v>5327</v>
      </c>
      <c r="C145" s="400">
        <v>2225</v>
      </c>
      <c r="D145" s="400">
        <v>3102</v>
      </c>
      <c r="E145" s="400">
        <v>428</v>
      </c>
      <c r="F145" s="400">
        <v>176</v>
      </c>
      <c r="G145" s="400">
        <v>252</v>
      </c>
      <c r="H145" s="400">
        <v>4899</v>
      </c>
      <c r="I145" s="400">
        <v>2049</v>
      </c>
      <c r="J145" s="400">
        <v>2850</v>
      </c>
    </row>
    <row r="146" spans="1:10" ht="10.199999999999999" customHeight="1">
      <c r="B146" s="404"/>
      <c r="C146" s="404"/>
      <c r="D146" s="404"/>
      <c r="E146" s="404"/>
      <c r="F146" s="404"/>
      <c r="G146" s="404"/>
      <c r="H146" s="404"/>
      <c r="I146" s="404"/>
      <c r="J146" s="404"/>
    </row>
    <row r="147" spans="1:10" ht="12.9" customHeight="1">
      <c r="A147" s="373" t="s">
        <v>264</v>
      </c>
      <c r="B147" s="399">
        <v>1171</v>
      </c>
      <c r="C147" s="399">
        <v>424</v>
      </c>
      <c r="D147" s="399">
        <v>747</v>
      </c>
      <c r="E147" s="399">
        <v>100</v>
      </c>
      <c r="F147" s="399">
        <v>30</v>
      </c>
      <c r="G147" s="399">
        <v>70</v>
      </c>
      <c r="H147" s="399">
        <v>1071</v>
      </c>
      <c r="I147" s="399">
        <v>394</v>
      </c>
      <c r="J147" s="399">
        <v>677</v>
      </c>
    </row>
    <row r="148" spans="1:10" ht="12.9" customHeight="1">
      <c r="A148" s="373" t="s">
        <v>265</v>
      </c>
      <c r="B148" s="399">
        <v>1633</v>
      </c>
      <c r="C148" s="399">
        <v>657</v>
      </c>
      <c r="D148" s="399">
        <v>976</v>
      </c>
      <c r="E148" s="399">
        <v>118</v>
      </c>
      <c r="F148" s="399">
        <v>46</v>
      </c>
      <c r="G148" s="399">
        <v>72</v>
      </c>
      <c r="H148" s="399">
        <v>1515</v>
      </c>
      <c r="I148" s="399">
        <v>611</v>
      </c>
      <c r="J148" s="399">
        <v>904</v>
      </c>
    </row>
    <row r="149" spans="1:10" ht="12.9" customHeight="1">
      <c r="A149" s="373" t="s">
        <v>266</v>
      </c>
      <c r="B149" s="399">
        <v>1248</v>
      </c>
      <c r="C149" s="399">
        <v>499</v>
      </c>
      <c r="D149" s="399">
        <v>749</v>
      </c>
      <c r="E149" s="399">
        <v>109</v>
      </c>
      <c r="F149" s="399">
        <v>46</v>
      </c>
      <c r="G149" s="399">
        <v>63</v>
      </c>
      <c r="H149" s="399">
        <v>1139</v>
      </c>
      <c r="I149" s="399">
        <v>453</v>
      </c>
      <c r="J149" s="399">
        <v>686</v>
      </c>
    </row>
    <row r="150" spans="1:10" ht="12.9" customHeight="1">
      <c r="A150" s="373" t="s">
        <v>267</v>
      </c>
      <c r="B150" s="399">
        <v>871</v>
      </c>
      <c r="C150" s="399">
        <v>265</v>
      </c>
      <c r="D150" s="399">
        <v>606</v>
      </c>
      <c r="E150" s="399">
        <v>71</v>
      </c>
      <c r="F150" s="399">
        <v>28</v>
      </c>
      <c r="G150" s="399">
        <v>43</v>
      </c>
      <c r="H150" s="399">
        <v>800</v>
      </c>
      <c r="I150" s="399">
        <v>237</v>
      </c>
      <c r="J150" s="399">
        <v>563</v>
      </c>
    </row>
    <row r="151" spans="1:10" ht="12.9" customHeight="1">
      <c r="A151" s="373" t="s">
        <v>268</v>
      </c>
      <c r="B151" s="399">
        <v>813</v>
      </c>
      <c r="C151" s="399">
        <v>317</v>
      </c>
      <c r="D151" s="399">
        <v>496</v>
      </c>
      <c r="E151" s="399">
        <v>69</v>
      </c>
      <c r="F151" s="399">
        <v>22</v>
      </c>
      <c r="G151" s="399">
        <v>47</v>
      </c>
      <c r="H151" s="399">
        <v>744</v>
      </c>
      <c r="I151" s="399">
        <v>295</v>
      </c>
      <c r="J151" s="399">
        <v>449</v>
      </c>
    </row>
    <row r="152" spans="1:10" s="369" customFormat="1" ht="12.9" customHeight="1">
      <c r="A152" s="370" t="s">
        <v>269</v>
      </c>
      <c r="B152" s="400">
        <v>5736</v>
      </c>
      <c r="C152" s="400">
        <v>2162</v>
      </c>
      <c r="D152" s="400">
        <v>3574</v>
      </c>
      <c r="E152" s="400">
        <v>467</v>
      </c>
      <c r="F152" s="400">
        <v>172</v>
      </c>
      <c r="G152" s="400">
        <v>295</v>
      </c>
      <c r="H152" s="400">
        <v>5269</v>
      </c>
      <c r="I152" s="400">
        <v>1990</v>
      </c>
      <c r="J152" s="400">
        <v>3279</v>
      </c>
    </row>
    <row r="153" spans="1:10" ht="9" customHeight="1">
      <c r="B153" s="404"/>
      <c r="C153" s="404"/>
      <c r="D153" s="404"/>
      <c r="E153" s="404"/>
      <c r="F153" s="404"/>
      <c r="G153" s="404"/>
      <c r="H153" s="404"/>
      <c r="I153" s="404"/>
      <c r="J153" s="404"/>
    </row>
    <row r="154" spans="1:10" ht="12.9" customHeight="1">
      <c r="A154" s="373" t="s">
        <v>270</v>
      </c>
      <c r="B154" s="399">
        <v>833</v>
      </c>
      <c r="C154" s="399">
        <v>316</v>
      </c>
      <c r="D154" s="399">
        <v>517</v>
      </c>
      <c r="E154" s="399">
        <v>34</v>
      </c>
      <c r="F154" s="399">
        <v>11</v>
      </c>
      <c r="G154" s="399">
        <v>23</v>
      </c>
      <c r="H154" s="399">
        <v>799</v>
      </c>
      <c r="I154" s="399">
        <v>305</v>
      </c>
      <c r="J154" s="399">
        <v>494</v>
      </c>
    </row>
    <row r="155" spans="1:10" ht="12.9" customHeight="1">
      <c r="A155" s="373" t="s">
        <v>271</v>
      </c>
      <c r="B155" s="399">
        <v>469</v>
      </c>
      <c r="C155" s="399">
        <v>165</v>
      </c>
      <c r="D155" s="399">
        <v>304</v>
      </c>
      <c r="E155" s="399">
        <v>31</v>
      </c>
      <c r="F155" s="399">
        <v>24</v>
      </c>
      <c r="G155" s="399">
        <v>7</v>
      </c>
      <c r="H155" s="399">
        <v>438</v>
      </c>
      <c r="I155" s="399">
        <v>141</v>
      </c>
      <c r="J155" s="399">
        <v>297</v>
      </c>
    </row>
    <row r="156" spans="1:10" ht="12.9" customHeight="1">
      <c r="A156" s="373" t="s">
        <v>272</v>
      </c>
      <c r="B156" s="399">
        <v>471</v>
      </c>
      <c r="C156" s="399">
        <v>174</v>
      </c>
      <c r="D156" s="399">
        <v>297</v>
      </c>
      <c r="E156" s="399">
        <v>3</v>
      </c>
      <c r="F156" s="399">
        <v>1</v>
      </c>
      <c r="G156" s="399">
        <v>2</v>
      </c>
      <c r="H156" s="399">
        <v>468</v>
      </c>
      <c r="I156" s="399">
        <v>173</v>
      </c>
      <c r="J156" s="399">
        <v>295</v>
      </c>
    </row>
    <row r="157" spans="1:10" ht="12.9" customHeight="1">
      <c r="A157" s="373" t="s">
        <v>273</v>
      </c>
      <c r="B157" s="399">
        <v>301</v>
      </c>
      <c r="C157" s="399">
        <v>96</v>
      </c>
      <c r="D157" s="399">
        <v>205</v>
      </c>
      <c r="E157" s="399">
        <v>43</v>
      </c>
      <c r="F157" s="399">
        <v>12</v>
      </c>
      <c r="G157" s="399">
        <v>31</v>
      </c>
      <c r="H157" s="399">
        <v>258</v>
      </c>
      <c r="I157" s="399">
        <v>84</v>
      </c>
      <c r="J157" s="399">
        <v>174</v>
      </c>
    </row>
    <row r="158" spans="1:10" ht="12.9" customHeight="1">
      <c r="A158" s="373" t="s">
        <v>274</v>
      </c>
      <c r="B158" s="399">
        <v>612</v>
      </c>
      <c r="C158" s="399">
        <v>197</v>
      </c>
      <c r="D158" s="399">
        <v>415</v>
      </c>
      <c r="E158" s="399">
        <v>30</v>
      </c>
      <c r="F158" s="399">
        <v>10</v>
      </c>
      <c r="G158" s="399">
        <v>20</v>
      </c>
      <c r="H158" s="399">
        <v>582</v>
      </c>
      <c r="I158" s="399">
        <v>187</v>
      </c>
      <c r="J158" s="399">
        <v>395</v>
      </c>
    </row>
    <row r="159" spans="1:10" s="369" customFormat="1" ht="12.9" customHeight="1">
      <c r="A159" s="370" t="s">
        <v>275</v>
      </c>
      <c r="B159" s="400">
        <v>2686</v>
      </c>
      <c r="C159" s="400">
        <v>948</v>
      </c>
      <c r="D159" s="400">
        <v>1738</v>
      </c>
      <c r="E159" s="400">
        <v>141</v>
      </c>
      <c r="F159" s="400">
        <v>58</v>
      </c>
      <c r="G159" s="400">
        <v>83</v>
      </c>
      <c r="H159" s="400">
        <v>2545</v>
      </c>
      <c r="I159" s="400">
        <v>890</v>
      </c>
      <c r="J159" s="400">
        <v>1655</v>
      </c>
    </row>
    <row r="160" spans="1:10" ht="11.1" customHeight="1">
      <c r="B160" s="404"/>
      <c r="C160" s="404"/>
      <c r="D160" s="404"/>
      <c r="E160" s="404"/>
      <c r="F160" s="404"/>
      <c r="G160" s="404"/>
      <c r="H160" s="404"/>
      <c r="I160" s="404"/>
      <c r="J160" s="404"/>
    </row>
    <row r="161" spans="1:10" ht="12.9" customHeight="1">
      <c r="A161" s="373" t="s">
        <v>276</v>
      </c>
      <c r="B161" s="399">
        <v>19</v>
      </c>
      <c r="C161" s="399">
        <v>18</v>
      </c>
      <c r="D161" s="399">
        <v>1</v>
      </c>
      <c r="E161" s="399">
        <v>2</v>
      </c>
      <c r="F161" s="399">
        <v>2</v>
      </c>
      <c r="G161" s="399" t="s">
        <v>15</v>
      </c>
      <c r="H161" s="399">
        <v>17</v>
      </c>
      <c r="I161" s="399">
        <v>16</v>
      </c>
      <c r="J161" s="399">
        <v>1</v>
      </c>
    </row>
    <row r="162" spans="1:10" ht="12.9" customHeight="1">
      <c r="A162" s="373" t="s">
        <v>277</v>
      </c>
      <c r="B162" s="399">
        <v>613</v>
      </c>
      <c r="C162" s="399">
        <v>216</v>
      </c>
      <c r="D162" s="399">
        <v>397</v>
      </c>
      <c r="E162" s="399">
        <v>29</v>
      </c>
      <c r="F162" s="399">
        <v>16</v>
      </c>
      <c r="G162" s="399">
        <v>13</v>
      </c>
      <c r="H162" s="399">
        <v>584</v>
      </c>
      <c r="I162" s="399">
        <v>200</v>
      </c>
      <c r="J162" s="399">
        <v>384</v>
      </c>
    </row>
    <row r="163" spans="1:10" ht="12.9" customHeight="1">
      <c r="A163" s="373" t="s">
        <v>278</v>
      </c>
      <c r="B163" s="399">
        <v>195</v>
      </c>
      <c r="C163" s="399">
        <v>106</v>
      </c>
      <c r="D163" s="399">
        <v>89</v>
      </c>
      <c r="E163" s="399">
        <v>30</v>
      </c>
      <c r="F163" s="399">
        <v>25</v>
      </c>
      <c r="G163" s="399">
        <v>5</v>
      </c>
      <c r="H163" s="399">
        <v>165</v>
      </c>
      <c r="I163" s="399">
        <v>81</v>
      </c>
      <c r="J163" s="399">
        <v>84</v>
      </c>
    </row>
    <row r="164" spans="1:10" ht="12.9" customHeight="1">
      <c r="A164" s="373" t="s">
        <v>279</v>
      </c>
      <c r="B164" s="399">
        <v>442</v>
      </c>
      <c r="C164" s="399">
        <v>170</v>
      </c>
      <c r="D164" s="399">
        <v>272</v>
      </c>
      <c r="E164" s="399">
        <v>32</v>
      </c>
      <c r="F164" s="399">
        <v>7</v>
      </c>
      <c r="G164" s="399">
        <v>25</v>
      </c>
      <c r="H164" s="399">
        <v>410</v>
      </c>
      <c r="I164" s="399">
        <v>163</v>
      </c>
      <c r="J164" s="399">
        <v>247</v>
      </c>
    </row>
    <row r="165" spans="1:10" ht="12.9" customHeight="1">
      <c r="A165" s="373" t="s">
        <v>280</v>
      </c>
      <c r="B165" s="399">
        <v>278</v>
      </c>
      <c r="C165" s="399">
        <v>168</v>
      </c>
      <c r="D165" s="399">
        <v>110</v>
      </c>
      <c r="E165" s="399">
        <v>3</v>
      </c>
      <c r="F165" s="399">
        <v>3</v>
      </c>
      <c r="G165" s="399" t="s">
        <v>15</v>
      </c>
      <c r="H165" s="399">
        <v>275</v>
      </c>
      <c r="I165" s="399">
        <v>165</v>
      </c>
      <c r="J165" s="399">
        <v>110</v>
      </c>
    </row>
    <row r="166" spans="1:10" s="369" customFormat="1" ht="12.9" customHeight="1">
      <c r="A166" s="370" t="s">
        <v>281</v>
      </c>
      <c r="B166" s="400">
        <v>1547</v>
      </c>
      <c r="C166" s="400">
        <v>678</v>
      </c>
      <c r="D166" s="400">
        <v>869</v>
      </c>
      <c r="E166" s="400">
        <v>96</v>
      </c>
      <c r="F166" s="400">
        <v>53</v>
      </c>
      <c r="G166" s="400">
        <v>43</v>
      </c>
      <c r="H166" s="400">
        <v>1451</v>
      </c>
      <c r="I166" s="400">
        <v>625</v>
      </c>
      <c r="J166" s="400">
        <v>826</v>
      </c>
    </row>
    <row r="167" spans="1:10" ht="11.1" customHeight="1">
      <c r="B167" s="404"/>
      <c r="C167" s="404"/>
      <c r="D167" s="404"/>
      <c r="E167" s="404"/>
      <c r="F167" s="404"/>
      <c r="G167" s="404"/>
      <c r="H167" s="404"/>
      <c r="I167" s="404"/>
      <c r="J167" s="404"/>
    </row>
    <row r="168" spans="1:10" ht="12.9" customHeight="1">
      <c r="A168" s="373" t="s">
        <v>282</v>
      </c>
      <c r="B168" s="399">
        <v>148</v>
      </c>
      <c r="C168" s="399">
        <v>85</v>
      </c>
      <c r="D168" s="399">
        <v>63</v>
      </c>
      <c r="E168" s="399">
        <v>9</v>
      </c>
      <c r="F168" s="399">
        <v>8</v>
      </c>
      <c r="G168" s="399">
        <v>1</v>
      </c>
      <c r="H168" s="399">
        <v>139</v>
      </c>
      <c r="I168" s="399">
        <v>77</v>
      </c>
      <c r="J168" s="399">
        <v>62</v>
      </c>
    </row>
    <row r="169" spans="1:10" ht="12.9" customHeight="1">
      <c r="A169" s="373" t="s">
        <v>283</v>
      </c>
      <c r="B169" s="399">
        <v>122</v>
      </c>
      <c r="C169" s="399">
        <v>59</v>
      </c>
      <c r="D169" s="399">
        <v>63</v>
      </c>
      <c r="E169" s="399">
        <v>7</v>
      </c>
      <c r="F169" s="399">
        <v>2</v>
      </c>
      <c r="G169" s="399">
        <v>5</v>
      </c>
      <c r="H169" s="399">
        <v>115</v>
      </c>
      <c r="I169" s="399">
        <v>57</v>
      </c>
      <c r="J169" s="399">
        <v>58</v>
      </c>
    </row>
    <row r="170" spans="1:10" ht="12.9" customHeight="1">
      <c r="A170" s="373" t="s">
        <v>284</v>
      </c>
      <c r="B170" s="399">
        <v>201</v>
      </c>
      <c r="C170" s="399">
        <v>97</v>
      </c>
      <c r="D170" s="399">
        <v>104</v>
      </c>
      <c r="E170" s="399">
        <v>26</v>
      </c>
      <c r="F170" s="399">
        <v>10</v>
      </c>
      <c r="G170" s="399">
        <v>16</v>
      </c>
      <c r="H170" s="399">
        <v>175</v>
      </c>
      <c r="I170" s="399">
        <v>87</v>
      </c>
      <c r="J170" s="399">
        <v>88</v>
      </c>
    </row>
    <row r="171" spans="1:10" ht="12.9" customHeight="1">
      <c r="A171" s="373" t="s">
        <v>285</v>
      </c>
      <c r="B171" s="399">
        <v>39</v>
      </c>
      <c r="C171" s="399">
        <v>16</v>
      </c>
      <c r="D171" s="399">
        <v>23</v>
      </c>
      <c r="E171" s="399">
        <v>9</v>
      </c>
      <c r="F171" s="399">
        <v>4</v>
      </c>
      <c r="G171" s="399">
        <v>5</v>
      </c>
      <c r="H171" s="399">
        <v>30</v>
      </c>
      <c r="I171" s="399">
        <v>12</v>
      </c>
      <c r="J171" s="399">
        <v>18</v>
      </c>
    </row>
    <row r="172" spans="1:10" ht="12.9" customHeight="1">
      <c r="A172" s="373" t="s">
        <v>286</v>
      </c>
      <c r="B172" s="399">
        <v>72</v>
      </c>
      <c r="C172" s="399">
        <v>30</v>
      </c>
      <c r="D172" s="399">
        <v>42</v>
      </c>
      <c r="E172" s="399" t="s">
        <v>15</v>
      </c>
      <c r="F172" s="399" t="s">
        <v>15</v>
      </c>
      <c r="G172" s="399" t="s">
        <v>15</v>
      </c>
      <c r="H172" s="399">
        <v>72</v>
      </c>
      <c r="I172" s="399">
        <v>30</v>
      </c>
      <c r="J172" s="399">
        <v>42</v>
      </c>
    </row>
    <row r="173" spans="1:10" s="369" customFormat="1" ht="12.9" customHeight="1">
      <c r="A173" s="370" t="s">
        <v>287</v>
      </c>
      <c r="B173" s="400">
        <v>582</v>
      </c>
      <c r="C173" s="400">
        <v>287</v>
      </c>
      <c r="D173" s="400">
        <v>295</v>
      </c>
      <c r="E173" s="400">
        <v>51</v>
      </c>
      <c r="F173" s="400">
        <v>24</v>
      </c>
      <c r="G173" s="400">
        <v>27</v>
      </c>
      <c r="H173" s="400">
        <v>531</v>
      </c>
      <c r="I173" s="400">
        <v>263</v>
      </c>
      <c r="J173" s="400">
        <v>268</v>
      </c>
    </row>
    <row r="174" spans="1:10" ht="7.5" customHeight="1">
      <c r="B174" s="403"/>
      <c r="C174" s="403"/>
      <c r="D174" s="403"/>
      <c r="E174" s="403"/>
      <c r="F174" s="403"/>
      <c r="G174" s="403"/>
      <c r="H174" s="403"/>
      <c r="I174" s="403"/>
      <c r="J174" s="403"/>
    </row>
    <row r="175" spans="1:10" s="369" customFormat="1" ht="24.6" customHeight="1">
      <c r="A175" s="379" t="s">
        <v>288</v>
      </c>
      <c r="B175" s="400">
        <v>194</v>
      </c>
      <c r="C175" s="400">
        <v>83</v>
      </c>
      <c r="D175" s="400">
        <v>111</v>
      </c>
      <c r="E175" s="400">
        <v>18</v>
      </c>
      <c r="F175" s="400">
        <v>6</v>
      </c>
      <c r="G175" s="400">
        <v>12</v>
      </c>
      <c r="H175" s="400">
        <v>176</v>
      </c>
      <c r="I175" s="400">
        <v>77</v>
      </c>
      <c r="J175" s="400">
        <v>99</v>
      </c>
    </row>
    <row r="176" spans="1:10" ht="12.9" customHeight="1"/>
    <row r="177" spans="2:10" ht="12.9" hidden="1" customHeight="1">
      <c r="B177" s="405"/>
      <c r="C177" s="405"/>
      <c r="D177" s="405"/>
      <c r="E177" s="405"/>
      <c r="F177" s="405"/>
      <c r="G177" s="405"/>
      <c r="H177" s="405"/>
      <c r="I177" s="405"/>
      <c r="J177" s="405"/>
    </row>
    <row r="178" spans="2:10" ht="12.9" hidden="1" customHeight="1"/>
    <row r="179" spans="2:10" ht="12.9" hidden="1" customHeight="1"/>
    <row r="180" spans="2:10" ht="12.9" hidden="1" customHeight="1"/>
    <row r="181" spans="2:10" ht="12.9" hidden="1" customHeight="1"/>
    <row r="182" spans="2:10" ht="12.9" hidden="1" customHeight="1"/>
    <row r="183" spans="2:10" ht="12.9" hidden="1" customHeight="1"/>
    <row r="184" spans="2:10" ht="12.9" hidden="1" customHeight="1"/>
    <row r="185" spans="2:10" ht="12.9" hidden="1" customHeight="1"/>
    <row r="186" spans="2:10" ht="12.9" hidden="1" customHeight="1"/>
    <row r="187" spans="2:10" ht="12.9" hidden="1" customHeight="1"/>
    <row r="188" spans="2:10" ht="12.9" hidden="1" customHeight="1"/>
    <row r="189" spans="2:10" ht="12.9" hidden="1" customHeight="1"/>
    <row r="190" spans="2:10" ht="12.9" hidden="1" customHeight="1"/>
    <row r="191" spans="2:10" ht="12.9" hidden="1" customHeight="1"/>
    <row r="192" spans="2:10" ht="12.9" hidden="1" customHeight="1"/>
    <row r="193" ht="12.9" hidden="1" customHeight="1"/>
    <row r="194" ht="12.9" hidden="1" customHeight="1"/>
    <row r="195" ht="12.9" hidden="1" customHeight="1"/>
    <row r="196" ht="12.9" hidden="1" customHeight="1"/>
    <row r="197" ht="12.9" hidden="1" customHeight="1"/>
    <row r="198" ht="12.9" hidden="1" customHeight="1"/>
    <row r="199" ht="12.9" hidden="1" customHeight="1"/>
    <row r="200" ht="12.9" hidden="1" customHeight="1"/>
    <row r="201" ht="12.9" hidden="1" customHeight="1"/>
    <row r="202" ht="12.9" hidden="1" customHeight="1"/>
    <row r="203" ht="12.9" hidden="1" customHeight="1"/>
    <row r="204" ht="12.9" hidden="1" customHeight="1"/>
    <row r="205" ht="12.9" hidden="1" customHeight="1"/>
    <row r="206" ht="12.9" hidden="1" customHeight="1"/>
    <row r="207" ht="12.9" hidden="1" customHeight="1"/>
    <row r="208" ht="12.9" hidden="1" customHeight="1"/>
    <row r="209" ht="12.9" hidden="1" customHeight="1"/>
    <row r="210" ht="12.9" hidden="1" customHeight="1"/>
    <row r="211" ht="12.9" hidden="1" customHeight="1"/>
    <row r="212" ht="12.9" hidden="1" customHeight="1"/>
    <row r="213" ht="12.9" hidden="1" customHeight="1"/>
    <row r="214" ht="12.9" hidden="1" customHeight="1"/>
    <row r="215" ht="12.9" hidden="1" customHeight="1"/>
    <row r="216" ht="12.9" hidden="1" customHeight="1"/>
    <row r="217" ht="12.9" hidden="1" customHeight="1"/>
    <row r="218" ht="12.9" hidden="1" customHeight="1"/>
    <row r="219" ht="12.9" hidden="1" customHeight="1"/>
    <row r="220" ht="12.9" hidden="1" customHeight="1"/>
    <row r="221" ht="12.9" hidden="1" customHeight="1"/>
    <row r="222" ht="12.9" hidden="1" customHeight="1"/>
    <row r="223" ht="12.9" hidden="1" customHeight="1"/>
    <row r="224" ht="12.9" hidden="1" customHeight="1"/>
    <row r="225" ht="12.9" hidden="1" customHeight="1"/>
    <row r="226" ht="12.9" hidden="1" customHeight="1"/>
    <row r="227" ht="12.9" hidden="1" customHeight="1"/>
    <row r="228" ht="12.9" hidden="1" customHeight="1"/>
    <row r="229" ht="12.9" hidden="1" customHeight="1"/>
    <row r="230" ht="12.9" hidden="1" customHeight="1"/>
    <row r="231" ht="12.9" hidden="1" customHeight="1"/>
    <row r="232" ht="12.9" hidden="1" customHeight="1"/>
    <row r="233" ht="12.9" hidden="1" customHeight="1"/>
    <row r="234" ht="12.9" hidden="1" customHeight="1"/>
    <row r="235" ht="12.9" hidden="1" customHeight="1"/>
    <row r="236" ht="12.9" hidden="1" customHeight="1"/>
    <row r="237" ht="12.9" hidden="1" customHeight="1"/>
    <row r="238" ht="12.9" hidden="1" customHeight="1"/>
    <row r="239" ht="12.9" hidden="1" customHeight="1"/>
    <row r="240" ht="12.9" hidden="1" customHeight="1"/>
    <row r="241" ht="12.9" hidden="1" customHeight="1"/>
    <row r="242" ht="12.9" hidden="1" customHeight="1"/>
    <row r="243" ht="12.9" hidden="1" customHeight="1"/>
    <row r="244" ht="12.9" hidden="1" customHeight="1"/>
    <row r="245" ht="12.9" hidden="1" customHeight="1"/>
    <row r="246" ht="12.9" hidden="1" customHeight="1"/>
    <row r="247" ht="12.9" hidden="1" customHeight="1"/>
    <row r="248" ht="12.9" hidden="1" customHeight="1"/>
    <row r="249" ht="12.9" hidden="1" customHeight="1"/>
    <row r="250" ht="12.9" hidden="1" customHeight="1"/>
    <row r="251" ht="12.9" hidden="1" customHeight="1"/>
    <row r="252" ht="12.9" hidden="1" customHeight="1"/>
    <row r="253" ht="12.9" hidden="1" customHeight="1"/>
    <row r="254" ht="12.9" hidden="1" customHeight="1"/>
    <row r="255" ht="12.9" hidden="1" customHeight="1"/>
    <row r="256" ht="12.9" hidden="1" customHeight="1"/>
    <row r="257" ht="12.9" hidden="1" customHeight="1"/>
    <row r="258" ht="12.9" hidden="1" customHeight="1"/>
    <row r="259" ht="12.9" hidden="1" customHeight="1"/>
    <row r="260" ht="12.9" hidden="1" customHeight="1"/>
    <row r="261" ht="12.9" hidden="1" customHeight="1"/>
    <row r="262" ht="12.9" hidden="1" customHeight="1"/>
    <row r="263" ht="12.9" hidden="1" customHeight="1"/>
    <row r="264" ht="12.9" hidden="1" customHeight="1"/>
    <row r="265" ht="12.9" hidden="1" customHeight="1"/>
    <row r="266" ht="12.9" hidden="1" customHeight="1"/>
    <row r="267" ht="12.9" hidden="1" customHeight="1"/>
    <row r="268" ht="12.9" hidden="1" customHeight="1"/>
    <row r="269" ht="12.9" hidden="1" customHeight="1"/>
    <row r="270" ht="12.9" hidden="1" customHeight="1"/>
    <row r="271" ht="12.9" hidden="1" customHeight="1"/>
    <row r="272" ht="12.9" hidden="1" customHeight="1"/>
    <row r="273" ht="12.9" hidden="1" customHeight="1"/>
    <row r="274" ht="12.9" hidden="1" customHeight="1"/>
    <row r="275" ht="12.9" hidden="1" customHeight="1"/>
    <row r="276" ht="12.9" hidden="1" customHeight="1"/>
    <row r="277" ht="12.9" hidden="1" customHeight="1"/>
    <row r="278" ht="12.9" hidden="1" customHeight="1"/>
    <row r="279" ht="12.9" hidden="1" customHeight="1"/>
    <row r="280" ht="12.9" hidden="1" customHeight="1"/>
    <row r="281" ht="12.9" hidden="1" customHeight="1"/>
    <row r="282" ht="12.9" hidden="1" customHeight="1"/>
    <row r="283" ht="12.9" hidden="1" customHeight="1"/>
    <row r="284" ht="12.9" hidden="1" customHeight="1"/>
    <row r="285" ht="12.9" hidden="1" customHeight="1"/>
    <row r="286" ht="12.9" hidden="1" customHeight="1"/>
    <row r="287" ht="12.9" hidden="1" customHeight="1"/>
    <row r="288" ht="12.9" hidden="1" customHeight="1"/>
    <row r="289" ht="12.9" customHeight="1"/>
    <row r="290" ht="12.9" customHeight="1"/>
    <row r="291" ht="12.9" customHeight="1"/>
    <row r="292" ht="12.9" customHeight="1"/>
    <row r="293" ht="12.9" customHeight="1"/>
    <row r="294" ht="12.9" customHeight="1"/>
    <row r="295" ht="12.9" customHeight="1"/>
    <row r="296" ht="12.9" customHeight="1"/>
    <row r="297" ht="12.9" customHeight="1"/>
    <row r="298" ht="12.9" customHeight="1"/>
    <row r="299" ht="12.9" customHeight="1"/>
    <row r="300" ht="12.9" customHeight="1"/>
    <row r="301" ht="12.9" customHeight="1"/>
    <row r="302" ht="12.9" customHeight="1"/>
    <row r="303" ht="12.9" customHeight="1"/>
    <row r="304" ht="12.9" customHeight="1"/>
    <row r="305" ht="12.9" customHeight="1"/>
    <row r="306" ht="12.9" customHeight="1"/>
    <row r="307" ht="12.9" customHeight="1"/>
    <row r="308" ht="12.9" customHeight="1"/>
    <row r="309" ht="12.9" customHeight="1"/>
    <row r="310" ht="12.9" customHeight="1"/>
    <row r="311" ht="12.9" customHeight="1"/>
    <row r="312" ht="12.9" customHeight="1"/>
    <row r="313" ht="12.9" customHeight="1"/>
    <row r="314" ht="12.9" customHeight="1"/>
    <row r="315" ht="12.9" customHeight="1"/>
    <row r="316" ht="12.9" customHeight="1"/>
    <row r="317" ht="12.9" customHeight="1"/>
    <row r="318" ht="12.9" customHeight="1"/>
    <row r="319" ht="12.9" customHeight="1"/>
    <row r="320" ht="12.9" customHeight="1"/>
    <row r="321" ht="12.9" customHeight="1"/>
    <row r="322" ht="12.9" customHeight="1"/>
    <row r="323" ht="12.9" customHeight="1"/>
    <row r="324" ht="12.9" customHeight="1"/>
    <row r="325" ht="12.9" customHeight="1"/>
    <row r="326" ht="12.9" customHeight="1"/>
    <row r="327" ht="12.9" customHeight="1"/>
    <row r="328" ht="12.9" customHeight="1"/>
    <row r="329" ht="12.9" customHeight="1"/>
    <row r="330" ht="12.9" customHeight="1"/>
    <row r="331" ht="12.9" customHeight="1"/>
    <row r="332" ht="12.9" customHeight="1"/>
    <row r="333" ht="12.9" customHeight="1"/>
    <row r="334" ht="12.9" customHeight="1"/>
    <row r="335" ht="12.9" customHeight="1"/>
    <row r="336" ht="12.9" customHeight="1"/>
    <row r="337" ht="12.9" customHeight="1"/>
    <row r="338" ht="12.9" customHeight="1"/>
    <row r="339" ht="12.9" customHeight="1"/>
    <row r="340" ht="12.9" customHeight="1"/>
    <row r="341" ht="12.9" customHeight="1"/>
    <row r="342" ht="12.9" customHeight="1"/>
    <row r="343" ht="12.9" customHeight="1"/>
    <row r="344" ht="12.9" customHeight="1"/>
    <row r="345" ht="12.9" customHeight="1"/>
    <row r="346" ht="12.9" customHeight="1"/>
    <row r="347" ht="12.9" customHeight="1"/>
    <row r="348" ht="12.9" customHeight="1"/>
    <row r="349" ht="12.9" customHeight="1"/>
    <row r="350" ht="12.9" customHeight="1"/>
    <row r="351" ht="12.9" customHeight="1"/>
    <row r="352" ht="12.9" customHeight="1"/>
    <row r="353" ht="12.9" customHeight="1"/>
    <row r="354" ht="12.9" customHeight="1"/>
    <row r="355" ht="12.9" customHeight="1"/>
    <row r="356" ht="12.9" customHeight="1"/>
    <row r="357" ht="12.9" customHeight="1"/>
    <row r="358" ht="12.9" customHeight="1"/>
    <row r="359" ht="12.9" customHeight="1"/>
    <row r="360" ht="12.9" customHeight="1"/>
    <row r="361" ht="12.9" customHeight="1"/>
    <row r="362" ht="12.9" customHeight="1"/>
    <row r="363" ht="12.9" customHeight="1"/>
    <row r="364" ht="12.9" customHeight="1"/>
    <row r="365" ht="12.9" customHeight="1"/>
    <row r="366" ht="12.9" customHeight="1"/>
    <row r="367" ht="12.9" customHeight="1"/>
    <row r="368" ht="12.9" customHeight="1"/>
    <row r="369" ht="12.9" customHeight="1"/>
    <row r="370" ht="12.9" customHeight="1"/>
    <row r="371" ht="12.9" customHeight="1"/>
    <row r="372" ht="12.9" customHeight="1"/>
    <row r="373" ht="12.9" customHeight="1"/>
    <row r="374" ht="12.9" customHeight="1"/>
    <row r="375" ht="12.9" customHeight="1"/>
    <row r="376" ht="12.9" customHeight="1"/>
    <row r="377" ht="12.9" customHeight="1"/>
    <row r="378" ht="12.9" customHeight="1"/>
    <row r="379" ht="12.9" customHeight="1"/>
    <row r="380" ht="12.9" customHeight="1"/>
    <row r="381" ht="12.9" customHeight="1"/>
    <row r="382" ht="12.9" customHeight="1"/>
    <row r="383" ht="12.9" customHeight="1"/>
    <row r="384" ht="12.9" customHeight="1"/>
    <row r="385" ht="12.9" customHeight="1"/>
    <row r="386" ht="12.9" customHeight="1"/>
    <row r="387" ht="12.9" customHeight="1"/>
    <row r="388" ht="12.9" customHeight="1"/>
    <row r="389" ht="12.9" customHeight="1"/>
    <row r="390" ht="12.9" customHeight="1"/>
    <row r="391" ht="12.9" customHeight="1"/>
    <row r="392" ht="12.9" customHeight="1"/>
    <row r="393" ht="12.9" customHeight="1"/>
    <row r="394" ht="12.9" customHeight="1"/>
    <row r="395" ht="12.9" customHeight="1"/>
    <row r="396" ht="12.9" customHeight="1"/>
    <row r="397" ht="12.9" customHeight="1"/>
    <row r="398" ht="12.9" customHeight="1"/>
    <row r="399" ht="12.9" customHeight="1"/>
    <row r="400" ht="12.9" customHeight="1"/>
    <row r="401" ht="12.9" customHeight="1"/>
    <row r="402" ht="12.9" customHeight="1"/>
    <row r="403" ht="12.9" customHeight="1"/>
    <row r="404" ht="12.9" customHeight="1"/>
    <row r="405" ht="12.9" customHeight="1"/>
    <row r="406" ht="12.9" customHeight="1"/>
    <row r="407" ht="12.9" customHeight="1"/>
    <row r="408" ht="12.9" customHeight="1"/>
    <row r="409" ht="12.9" customHeight="1"/>
    <row r="410" ht="12.9" customHeight="1"/>
    <row r="411" ht="12.9" customHeight="1"/>
    <row r="412" ht="12.9" customHeight="1"/>
    <row r="413" ht="12.9" customHeight="1"/>
    <row r="414" ht="12.9" customHeight="1"/>
    <row r="415" ht="12.9" customHeight="1"/>
    <row r="416" ht="12.9" customHeight="1"/>
    <row r="417" ht="12.9" customHeight="1"/>
    <row r="418" ht="12.9" customHeight="1"/>
    <row r="419" ht="12.9" customHeight="1"/>
    <row r="420" ht="12.9" customHeight="1"/>
    <row r="421" ht="12.9" customHeight="1"/>
    <row r="422" ht="12.9" customHeight="1"/>
    <row r="423" ht="12.9" customHeight="1"/>
    <row r="424" ht="12.9" customHeight="1"/>
    <row r="425" ht="12.9" customHeight="1"/>
    <row r="426" ht="12.9" customHeight="1"/>
    <row r="427" ht="12.9" customHeight="1"/>
    <row r="428" ht="12.9" customHeight="1"/>
    <row r="429" ht="12.9" customHeight="1"/>
    <row r="430" ht="12.9" customHeight="1"/>
    <row r="431" ht="12.9" customHeight="1"/>
    <row r="432" ht="12.9" customHeight="1"/>
    <row r="433" ht="12.9" customHeight="1"/>
    <row r="434" ht="12.9" customHeight="1"/>
    <row r="435" ht="12.9" customHeight="1"/>
    <row r="436" ht="12.9" customHeight="1"/>
    <row r="437" ht="12.9" customHeight="1"/>
    <row r="438" ht="12.9" customHeight="1"/>
    <row r="439" ht="12.9" customHeight="1"/>
    <row r="440" ht="12.9" customHeight="1"/>
    <row r="441" ht="12.9" customHeight="1"/>
    <row r="442" ht="12.9" customHeight="1"/>
    <row r="443" ht="12.9" customHeight="1"/>
    <row r="444" ht="12.9" customHeight="1"/>
    <row r="445" ht="12.9" customHeight="1"/>
    <row r="446" ht="12.9" customHeight="1"/>
    <row r="447" ht="12.9" customHeight="1"/>
    <row r="448" ht="12.9" customHeight="1"/>
    <row r="449" ht="12.9" customHeight="1"/>
    <row r="450" ht="12.9" customHeight="1"/>
    <row r="451" ht="12.9" customHeight="1"/>
    <row r="452" ht="12.9" customHeight="1"/>
    <row r="453" ht="12.9" customHeight="1"/>
    <row r="454" ht="12.9" customHeight="1"/>
    <row r="455" ht="12.9" customHeight="1"/>
    <row r="456" ht="12.9" customHeight="1"/>
    <row r="457" ht="12.9" customHeight="1"/>
    <row r="458" ht="12.9" customHeight="1"/>
    <row r="459" ht="12.9" customHeight="1"/>
    <row r="460" ht="12.9" customHeight="1"/>
    <row r="461" ht="12.9" customHeight="1"/>
    <row r="462" ht="12.9" customHeight="1"/>
    <row r="463" ht="12.9" customHeight="1"/>
    <row r="464" ht="12.9" customHeight="1"/>
    <row r="465" ht="12.9" customHeight="1"/>
    <row r="466" ht="12.9" customHeight="1"/>
    <row r="467" ht="12.9" customHeight="1"/>
    <row r="468" ht="12.9" customHeight="1"/>
    <row r="469" ht="12.9" customHeight="1"/>
    <row r="470" ht="12.9" customHeight="1"/>
    <row r="471" ht="12.9" customHeight="1"/>
    <row r="472" ht="12.9" customHeight="1"/>
    <row r="473" ht="12.9" customHeight="1"/>
    <row r="474" ht="12.9" customHeight="1"/>
    <row r="475" ht="12.9" customHeight="1"/>
    <row r="476" ht="12.9" customHeight="1"/>
    <row r="477" ht="12.9" customHeight="1"/>
    <row r="478" ht="12.9" customHeight="1"/>
    <row r="479" ht="12.9" customHeight="1"/>
    <row r="480" ht="12.9" customHeight="1"/>
    <row r="481" ht="12.9" customHeight="1"/>
    <row r="482" ht="12.9" customHeight="1"/>
    <row r="483" ht="12.9" customHeight="1"/>
    <row r="484" ht="12.9" customHeight="1"/>
    <row r="485" ht="12.9" customHeight="1"/>
    <row r="486" ht="12.9" customHeight="1"/>
    <row r="487" ht="12.9" customHeight="1"/>
    <row r="488" ht="12.9" customHeight="1"/>
    <row r="489" ht="12.9" customHeight="1"/>
    <row r="490" ht="12.9" customHeight="1"/>
    <row r="491" ht="12.9" customHeight="1"/>
    <row r="492" ht="12.9" customHeight="1"/>
    <row r="493" ht="12.9" customHeight="1"/>
    <row r="494" ht="12.9" customHeight="1"/>
    <row r="495" ht="12.9" customHeight="1"/>
    <row r="496" ht="12.9" customHeight="1"/>
    <row r="497" ht="12.9" customHeight="1"/>
    <row r="498" ht="12.9" customHeight="1"/>
    <row r="499" ht="12.9" customHeight="1"/>
    <row r="500" ht="12.9" customHeight="1"/>
    <row r="501" ht="12.9" customHeight="1"/>
    <row r="502" ht="12.9" customHeight="1"/>
    <row r="503" ht="12.9" customHeight="1"/>
    <row r="504" ht="12.9" customHeight="1"/>
    <row r="505" ht="12.9" customHeight="1"/>
    <row r="506" ht="12.9" customHeight="1"/>
    <row r="507" ht="12.9" customHeight="1"/>
    <row r="508" ht="12.9" customHeight="1"/>
    <row r="509" ht="12.9" customHeight="1"/>
    <row r="510" ht="12.9" customHeight="1"/>
    <row r="511" ht="12.9" customHeight="1"/>
    <row r="512" ht="12.9" customHeight="1"/>
    <row r="513" ht="12.9" customHeight="1"/>
    <row r="514" ht="12.9" customHeight="1"/>
    <row r="515" ht="12.9" customHeight="1"/>
    <row r="516" ht="12.9" customHeight="1"/>
    <row r="517" ht="12.9" customHeight="1"/>
    <row r="518" ht="12.9" customHeight="1"/>
    <row r="519" ht="12.9" customHeight="1"/>
    <row r="520" ht="12.9" customHeight="1"/>
    <row r="521" ht="12.9" customHeight="1"/>
    <row r="522" ht="12.9" customHeight="1"/>
    <row r="523" ht="12.9" customHeight="1"/>
    <row r="524" ht="12.9" customHeight="1"/>
    <row r="525" ht="12.9" customHeight="1"/>
    <row r="526" ht="12.9" customHeight="1"/>
    <row r="527" ht="12.9" customHeight="1"/>
    <row r="528" ht="12.9" customHeight="1"/>
    <row r="529" ht="12.9" customHeight="1"/>
    <row r="530" ht="12.9" customHeight="1"/>
    <row r="531" ht="12.9" customHeight="1"/>
    <row r="532" ht="12.9" customHeight="1"/>
    <row r="533" ht="12.9" customHeight="1"/>
    <row r="534" ht="12.9" customHeight="1"/>
    <row r="535" ht="12.9" customHeight="1"/>
    <row r="536" ht="12.9" customHeight="1"/>
    <row r="537" ht="12.9" customHeight="1"/>
    <row r="538" ht="12.9" customHeight="1"/>
    <row r="539" ht="12.9" customHeight="1"/>
    <row r="540" ht="12.9" customHeight="1"/>
    <row r="541" ht="12.9" customHeight="1"/>
    <row r="542" ht="12.9" customHeight="1"/>
    <row r="543" ht="12.9" customHeight="1"/>
    <row r="544" ht="12.9" customHeight="1"/>
    <row r="545" ht="12.9" customHeight="1"/>
    <row r="546" ht="12.9" customHeight="1"/>
    <row r="547" ht="12.9" customHeight="1"/>
    <row r="548" ht="12.9" customHeight="1"/>
    <row r="549" ht="12.9" customHeight="1"/>
    <row r="550" ht="12.9" customHeight="1"/>
    <row r="551" ht="12.9" customHeight="1"/>
    <row r="552" ht="12.9" customHeight="1"/>
    <row r="553" ht="12.9" customHeight="1"/>
    <row r="554" ht="12.9" customHeight="1"/>
    <row r="555" ht="12.9" customHeight="1"/>
    <row r="556" ht="12.9" customHeight="1"/>
    <row r="557" ht="12.9" customHeight="1"/>
    <row r="558" ht="12.9" customHeight="1"/>
    <row r="559" ht="12.9" customHeight="1"/>
    <row r="560" ht="12.9" customHeight="1"/>
    <row r="561" ht="12.9" customHeight="1"/>
    <row r="562" ht="12.9" customHeight="1"/>
    <row r="563" ht="12.9" customHeight="1"/>
    <row r="564" ht="12.9" customHeight="1"/>
    <row r="565" ht="12.9" customHeight="1"/>
    <row r="566" ht="12.9" customHeight="1"/>
    <row r="567" ht="12.9" customHeight="1"/>
    <row r="568" ht="12.9" customHeight="1"/>
    <row r="569" ht="12.9" customHeight="1"/>
    <row r="570" ht="12.9" customHeight="1"/>
    <row r="571" ht="12.9" customHeight="1"/>
    <row r="572" ht="12.9" customHeight="1"/>
    <row r="573" ht="12.9" customHeight="1"/>
    <row r="574" ht="12.9" customHeight="1"/>
    <row r="575" ht="12.9" customHeight="1"/>
    <row r="576" ht="12.9" customHeight="1"/>
    <row r="577" ht="12.9" customHeight="1"/>
    <row r="578" ht="12.9" customHeight="1"/>
    <row r="579" ht="12.9" customHeight="1"/>
    <row r="580" ht="12.9" customHeight="1"/>
    <row r="581" ht="12.9" customHeight="1"/>
    <row r="582" ht="12.9" customHeight="1"/>
    <row r="583" ht="12.9" customHeight="1"/>
    <row r="584" ht="12.9" customHeight="1"/>
    <row r="585" ht="12.9" customHeight="1"/>
    <row r="586" ht="12.9" customHeight="1"/>
    <row r="587" ht="12.9" customHeight="1"/>
    <row r="588" ht="12.9" customHeight="1"/>
    <row r="589" ht="12.9" customHeight="1"/>
    <row r="590" ht="12.9" customHeight="1"/>
    <row r="591" ht="12.9" customHeight="1"/>
    <row r="592" ht="12.9" customHeight="1"/>
    <row r="593" ht="12.9" customHeight="1"/>
    <row r="594" ht="12.9" customHeight="1"/>
    <row r="595" ht="12.9" customHeight="1"/>
    <row r="596" ht="12.9" customHeight="1"/>
    <row r="597" ht="12.9" customHeight="1"/>
    <row r="598" ht="12.9" customHeight="1"/>
    <row r="599" ht="12.9" customHeight="1"/>
    <row r="600" ht="12.9" customHeight="1"/>
    <row r="601" ht="12.9" customHeight="1"/>
    <row r="602" ht="12.9" customHeight="1"/>
    <row r="603" ht="12.9" customHeight="1"/>
    <row r="604" ht="12.9" customHeight="1"/>
    <row r="605" ht="12.9" customHeight="1"/>
    <row r="606" ht="12.9" customHeight="1"/>
    <row r="607" ht="12.9" customHeight="1"/>
    <row r="608" ht="12.9" customHeight="1"/>
    <row r="609" ht="12.9" customHeight="1"/>
    <row r="610" ht="12.9" customHeight="1"/>
    <row r="611" ht="12.9" customHeight="1"/>
    <row r="612" ht="12.9" customHeight="1"/>
    <row r="613" ht="12.9" customHeight="1"/>
    <row r="614" ht="12.9" customHeight="1"/>
    <row r="615" ht="12.9" customHeight="1"/>
    <row r="616" ht="12.9" customHeight="1"/>
    <row r="617" ht="12.9" customHeight="1"/>
    <row r="618" ht="12.9" customHeight="1"/>
    <row r="619" ht="12.9" customHeight="1"/>
    <row r="620" ht="12.9" customHeight="1"/>
    <row r="621" ht="12.9" customHeight="1"/>
    <row r="622" ht="12.9" customHeight="1"/>
    <row r="623" ht="12.9" customHeight="1"/>
    <row r="624" ht="12.9" customHeight="1"/>
    <row r="625" ht="12.9" customHeight="1"/>
    <row r="626" ht="12.9" customHeight="1"/>
    <row r="627" ht="12.9" customHeight="1"/>
    <row r="628" ht="12.9" customHeight="1"/>
    <row r="629" ht="12.9" customHeight="1"/>
    <row r="630" ht="12.9" customHeight="1"/>
    <row r="631" ht="12.9" customHeight="1"/>
    <row r="632" ht="12.9" customHeight="1"/>
    <row r="633" ht="12.9" customHeight="1"/>
    <row r="634" ht="12.9" customHeight="1"/>
    <row r="635" ht="12.9" customHeight="1"/>
    <row r="636" ht="12.9" customHeight="1"/>
    <row r="637" ht="12.9" customHeight="1"/>
    <row r="638" ht="12.9" customHeight="1"/>
    <row r="639" ht="12.9" customHeight="1"/>
    <row r="640" ht="12.9" customHeight="1"/>
    <row r="641" ht="12.9" customHeight="1"/>
    <row r="642" ht="12.9" customHeight="1"/>
    <row r="643" ht="12.9" customHeight="1"/>
    <row r="644" ht="12.9" customHeight="1"/>
    <row r="645" ht="12.9" customHeight="1"/>
    <row r="646" ht="12.9" customHeight="1"/>
    <row r="647" ht="12.9" customHeight="1"/>
    <row r="648" ht="12.9" customHeight="1"/>
    <row r="649" ht="12.9" customHeight="1"/>
    <row r="650" ht="12.9" customHeight="1"/>
    <row r="651" ht="12.9" customHeight="1"/>
    <row r="652" ht="12.9" customHeight="1"/>
    <row r="653" ht="12.9" customHeight="1"/>
    <row r="654" ht="12.9" customHeight="1"/>
    <row r="655" ht="12.9" customHeight="1"/>
    <row r="656" ht="12.9" customHeight="1"/>
    <row r="657" ht="12.9" customHeight="1"/>
    <row r="658" ht="12.9" customHeight="1"/>
    <row r="659" ht="12.9" customHeight="1"/>
    <row r="660" ht="12.9" customHeight="1"/>
    <row r="661" ht="12.9" customHeight="1"/>
    <row r="662" ht="12.9" customHeight="1"/>
    <row r="663" ht="12.9" customHeight="1"/>
    <row r="664" ht="12.9" customHeight="1"/>
    <row r="665" ht="12.9" customHeight="1"/>
    <row r="666" ht="12.9" customHeight="1"/>
    <row r="667" ht="12.9" customHeight="1"/>
    <row r="668" ht="12.9" customHeight="1"/>
    <row r="669" ht="12.9" customHeight="1"/>
    <row r="670" ht="12.9" customHeight="1"/>
    <row r="671" ht="12.9" customHeight="1"/>
    <row r="672" ht="12.9" customHeight="1"/>
    <row r="673" ht="12.9" customHeight="1"/>
    <row r="674" ht="12.9" customHeight="1"/>
    <row r="675" ht="12.9" customHeight="1"/>
    <row r="676" ht="12.9" customHeight="1"/>
    <row r="677" ht="12.9" customHeight="1"/>
    <row r="678" ht="12.9" customHeight="1"/>
    <row r="679" ht="12.9" customHeight="1"/>
    <row r="680" ht="12.9" customHeight="1"/>
    <row r="681" ht="12.9" customHeight="1"/>
    <row r="682" ht="12.9" customHeight="1"/>
    <row r="683" ht="12.9" customHeight="1"/>
    <row r="684" ht="12.9" customHeight="1"/>
    <row r="685" ht="12.9" customHeight="1"/>
    <row r="686" ht="12.9" customHeight="1"/>
    <row r="687" ht="12.9" customHeight="1"/>
    <row r="688" ht="12.9" customHeight="1"/>
    <row r="689" ht="12.9" customHeight="1"/>
    <row r="690" ht="12.9" customHeight="1"/>
    <row r="691" ht="12.9" customHeight="1"/>
    <row r="692" ht="12.9" customHeight="1"/>
    <row r="693" ht="12.9" customHeight="1"/>
    <row r="694" ht="12.9" customHeight="1"/>
    <row r="695" ht="12.9" customHeight="1"/>
    <row r="696" ht="12.9" customHeight="1"/>
    <row r="697" ht="12.9" customHeight="1"/>
    <row r="698" ht="12.9" customHeight="1"/>
    <row r="699" ht="12.9" customHeight="1"/>
    <row r="700" ht="12.9" customHeight="1"/>
    <row r="701" ht="12.9" customHeight="1"/>
    <row r="702" ht="12.9" customHeight="1"/>
    <row r="703" ht="12.9" customHeight="1"/>
    <row r="704" ht="12.9" customHeight="1"/>
    <row r="705" ht="12.9" customHeight="1"/>
    <row r="706" ht="12.9" customHeight="1"/>
    <row r="707" ht="12.9" customHeight="1"/>
    <row r="708" ht="12.9" customHeight="1"/>
    <row r="709" ht="12.9" customHeight="1"/>
    <row r="710" ht="12.9" customHeight="1"/>
    <row r="711" ht="12.9" customHeight="1"/>
    <row r="712" ht="12.9" customHeight="1"/>
    <row r="713" ht="12.9" customHeight="1"/>
    <row r="714" ht="12.9" customHeight="1"/>
    <row r="715" ht="12.9" customHeight="1"/>
    <row r="716" ht="12.9" customHeight="1"/>
    <row r="717" ht="12.9" customHeight="1"/>
    <row r="718" ht="12.9" customHeight="1"/>
    <row r="719" ht="12.9" customHeight="1"/>
    <row r="720" ht="12.9" customHeight="1"/>
    <row r="721" ht="12.9" customHeight="1"/>
    <row r="722" ht="12.9" customHeight="1"/>
    <row r="723" ht="12.9" customHeight="1"/>
    <row r="724" ht="12.9" customHeight="1"/>
    <row r="725" ht="12.9" customHeight="1"/>
    <row r="726" ht="12.9" customHeight="1"/>
    <row r="727" ht="12.9" customHeight="1"/>
    <row r="728" ht="12.9" customHeight="1"/>
    <row r="729" ht="12.9" customHeight="1"/>
    <row r="730" ht="12.9" customHeight="1"/>
    <row r="731" ht="12.9" customHeight="1"/>
    <row r="732" ht="12.9" customHeight="1"/>
    <row r="733" ht="12.9" customHeight="1"/>
    <row r="734" ht="12.9" customHeight="1"/>
    <row r="735" ht="12.9" customHeight="1"/>
    <row r="736" ht="12.9" customHeight="1"/>
    <row r="737" ht="12.9" customHeight="1"/>
    <row r="738" ht="12.9" customHeight="1"/>
    <row r="739" ht="12.9" customHeight="1"/>
    <row r="740" ht="12.9" customHeight="1"/>
    <row r="741" ht="12.9" customHeight="1"/>
    <row r="742" ht="12.9" customHeight="1"/>
    <row r="743" ht="12.9" customHeight="1"/>
    <row r="744" ht="12.9" customHeight="1"/>
    <row r="745" ht="12.9" customHeight="1"/>
    <row r="746" ht="12.9" customHeight="1"/>
    <row r="747" ht="12.9" customHeight="1"/>
    <row r="748" ht="12.9" customHeight="1"/>
    <row r="749" ht="12.9" customHeight="1"/>
    <row r="750" ht="12.9" customHeight="1"/>
    <row r="751" ht="12.9" customHeight="1"/>
    <row r="752" ht="12.9" customHeight="1"/>
    <row r="753" ht="12.9" customHeight="1"/>
    <row r="754" ht="12.9" customHeight="1"/>
    <row r="755" ht="12.9" customHeight="1"/>
    <row r="756" ht="12.9" customHeight="1"/>
    <row r="757" ht="12.9" customHeight="1"/>
    <row r="758" ht="12.9" customHeight="1"/>
    <row r="759" ht="12.9" customHeight="1"/>
    <row r="760" ht="12.9" customHeight="1"/>
    <row r="761" ht="12.9" customHeight="1"/>
    <row r="762" ht="12.9" customHeight="1"/>
    <row r="763" ht="12.9" customHeight="1"/>
    <row r="764" ht="12.9" customHeight="1"/>
    <row r="765" ht="12.9" customHeight="1"/>
    <row r="766" ht="12.9" customHeight="1"/>
    <row r="767" ht="12.9" customHeight="1"/>
    <row r="768" ht="12.9" customHeight="1"/>
    <row r="769" ht="12.9" customHeight="1"/>
    <row r="770" ht="12.9" customHeight="1"/>
    <row r="771" ht="12.9" customHeight="1"/>
    <row r="772" ht="12.9" customHeight="1"/>
    <row r="773" ht="12.9" customHeight="1"/>
    <row r="774" ht="12.9" customHeight="1"/>
    <row r="775" ht="12.9" customHeight="1"/>
    <row r="776" ht="12.9" customHeight="1"/>
    <row r="777" ht="12.9" customHeight="1"/>
    <row r="778" ht="12.9" customHeight="1"/>
    <row r="779" ht="12.9" customHeight="1"/>
    <row r="780" ht="12.9" customHeight="1"/>
    <row r="781" ht="12.9" customHeight="1"/>
    <row r="782" ht="12.9" customHeight="1"/>
    <row r="783" ht="12.9" customHeight="1"/>
    <row r="784" ht="12.9" customHeight="1"/>
    <row r="785" ht="12.9" customHeight="1"/>
    <row r="786" ht="12.9" customHeight="1"/>
    <row r="787" ht="12.9" customHeight="1"/>
    <row r="788" ht="12.9" customHeight="1"/>
    <row r="789" ht="12.9" customHeight="1"/>
    <row r="790" ht="12.9" customHeight="1"/>
    <row r="791" ht="12.9" customHeight="1"/>
    <row r="792" ht="12.9" customHeight="1"/>
    <row r="793" ht="12.9" customHeight="1"/>
    <row r="794" ht="12.9" customHeight="1"/>
    <row r="795" ht="12.9" customHeight="1"/>
    <row r="796" ht="12.9" customHeight="1"/>
    <row r="797" ht="12.9" customHeight="1"/>
    <row r="798" ht="12.9" customHeight="1"/>
    <row r="799" ht="12.9" customHeight="1"/>
    <row r="800" ht="12.9" customHeight="1"/>
    <row r="801" ht="12.9" customHeight="1"/>
    <row r="802" ht="12.9" customHeight="1"/>
    <row r="803" ht="12.9" customHeight="1"/>
    <row r="804" ht="12.9" customHeight="1"/>
    <row r="805" ht="12.9" customHeight="1"/>
    <row r="806" ht="12.9" customHeight="1"/>
    <row r="807" ht="12.9" customHeight="1"/>
    <row r="808" ht="12.9" customHeight="1"/>
    <row r="809" ht="12.9" customHeight="1"/>
    <row r="810" ht="12.9" customHeight="1"/>
    <row r="811" ht="12.9" customHeight="1"/>
    <row r="812" ht="12.9" customHeight="1"/>
    <row r="813" ht="12.9" customHeight="1"/>
    <row r="814" ht="12.9" customHeight="1"/>
    <row r="815" ht="12.9" customHeight="1"/>
    <row r="816" ht="12.9" customHeight="1"/>
    <row r="817" ht="12.9" customHeight="1"/>
    <row r="818" ht="12.9" customHeight="1"/>
    <row r="819" ht="12.9" customHeight="1"/>
    <row r="820" ht="12.9" customHeight="1"/>
    <row r="821" ht="12.9" customHeight="1"/>
    <row r="822" ht="12.9" customHeight="1"/>
    <row r="823" ht="12.9" customHeight="1"/>
    <row r="824" ht="12.9" customHeight="1"/>
    <row r="825" ht="12.9" customHeight="1"/>
    <row r="826" ht="12.9" customHeight="1"/>
    <row r="827" ht="12.9" customHeight="1"/>
    <row r="828" ht="12.9" customHeight="1"/>
    <row r="829" ht="12.9" customHeight="1"/>
    <row r="830" ht="12.9" customHeight="1"/>
    <row r="831" ht="12.9" customHeight="1"/>
    <row r="832" ht="12.9" customHeight="1"/>
    <row r="833" ht="12.9" customHeight="1"/>
    <row r="834" ht="12.9" customHeight="1"/>
    <row r="835" ht="12.9" customHeight="1"/>
    <row r="836" ht="12.9" customHeight="1"/>
    <row r="837" ht="12.9" customHeight="1"/>
    <row r="838" ht="12.9" customHeight="1"/>
    <row r="839" ht="12.9" customHeight="1"/>
    <row r="840" ht="12.9" customHeight="1"/>
    <row r="841" ht="12.9" customHeight="1"/>
    <row r="842" ht="12.9" customHeight="1"/>
    <row r="843" ht="12.9" customHeight="1"/>
    <row r="844" ht="12.9" customHeight="1"/>
    <row r="845" ht="12.9" customHeight="1"/>
    <row r="846" ht="12.9" customHeight="1"/>
    <row r="847" ht="12.9" customHeight="1"/>
    <row r="848" ht="12.9" customHeight="1"/>
    <row r="849" ht="12.9" customHeight="1"/>
    <row r="850" ht="12.9" customHeight="1"/>
    <row r="851" ht="12.9" customHeight="1"/>
    <row r="852" ht="12.9" customHeight="1"/>
    <row r="853" ht="12.9" customHeight="1"/>
    <row r="854" ht="12.9" customHeight="1"/>
    <row r="855" ht="12.9" customHeight="1"/>
    <row r="856" ht="12.9" customHeight="1"/>
    <row r="857" ht="12.9" customHeight="1"/>
    <row r="858" ht="12.9" customHeight="1"/>
    <row r="859" ht="12.9" customHeight="1"/>
    <row r="860" ht="12.9" customHeight="1"/>
    <row r="861" ht="12.9" customHeight="1"/>
    <row r="862" ht="12.9" customHeight="1"/>
    <row r="863" ht="12.9" customHeight="1"/>
    <row r="864" ht="12.9" customHeight="1"/>
    <row r="865" ht="12.9" customHeight="1"/>
    <row r="866" ht="12.9" customHeight="1"/>
    <row r="867" ht="12.9" customHeight="1"/>
    <row r="868" ht="12.9" customHeight="1"/>
    <row r="869" ht="12.9" customHeight="1"/>
    <row r="870" ht="12.9" customHeight="1"/>
    <row r="871" ht="12.9" customHeight="1"/>
    <row r="872" ht="12.9" customHeight="1"/>
    <row r="873" ht="12.9" customHeight="1"/>
    <row r="874" ht="12.9" customHeight="1"/>
    <row r="875" ht="12.9" customHeight="1"/>
    <row r="876" ht="12.9" customHeight="1"/>
    <row r="877" ht="12.9" customHeight="1"/>
    <row r="878" ht="12.9" customHeight="1"/>
    <row r="879" ht="12.9" customHeight="1"/>
    <row r="880" ht="12.9" customHeight="1"/>
    <row r="881" ht="12.9" customHeight="1"/>
    <row r="882" ht="12.9" customHeight="1"/>
    <row r="883" ht="12.9" customHeight="1"/>
    <row r="884" ht="12.9" customHeight="1"/>
    <row r="885" ht="12.9" customHeight="1"/>
    <row r="886" ht="12.9" customHeight="1"/>
    <row r="887" ht="12.9" customHeight="1"/>
    <row r="888" ht="12.9" customHeight="1"/>
    <row r="889" ht="12.9" customHeight="1"/>
    <row r="890" ht="12.9" customHeight="1"/>
    <row r="891" ht="12.9" customHeight="1"/>
    <row r="892" ht="12.9" customHeight="1"/>
    <row r="893" ht="12.9" customHeight="1"/>
    <row r="894" ht="12.9" customHeight="1"/>
    <row r="895" ht="12.9" customHeight="1"/>
    <row r="896" ht="12.9" customHeight="1"/>
    <row r="897" ht="12.9" customHeight="1"/>
    <row r="898" ht="12.9" customHeight="1"/>
    <row r="899" ht="12.9" customHeight="1"/>
    <row r="900" ht="12.9" customHeight="1"/>
    <row r="901" ht="12.9" customHeight="1"/>
    <row r="902" ht="12.9" customHeight="1"/>
    <row r="903" ht="12.9" customHeight="1"/>
    <row r="904" ht="12.9" customHeight="1"/>
    <row r="905" ht="12.9" customHeight="1"/>
    <row r="906" ht="12.9" customHeight="1"/>
    <row r="907" ht="12.9" customHeight="1"/>
    <row r="908" ht="12.9" customHeight="1"/>
    <row r="909" ht="12.9" customHeight="1"/>
    <row r="910" ht="12.9" customHeight="1"/>
    <row r="911" ht="12.9" customHeight="1"/>
    <row r="912" ht="12.9" customHeight="1"/>
    <row r="913" ht="12.9" customHeight="1"/>
    <row r="914" ht="12.9" customHeight="1"/>
    <row r="915" ht="12.9" customHeight="1"/>
    <row r="916" ht="12.9" customHeight="1"/>
    <row r="917" ht="12.9" customHeight="1"/>
    <row r="918" ht="12.9" customHeight="1"/>
    <row r="919" ht="12.9" customHeight="1"/>
    <row r="920" ht="12.9" customHeight="1"/>
    <row r="921" ht="12.9" customHeight="1"/>
    <row r="922" ht="12.9" customHeight="1"/>
    <row r="923" ht="12.9" customHeight="1"/>
    <row r="924" ht="12.9" customHeight="1"/>
    <row r="925" ht="12.9" customHeight="1"/>
    <row r="926" ht="12.9" customHeight="1"/>
    <row r="927" ht="12.9" customHeight="1"/>
    <row r="928" ht="12.9" customHeight="1"/>
    <row r="929" ht="12.9" customHeight="1"/>
    <row r="930" ht="12.9" customHeight="1"/>
    <row r="931" ht="12.9" customHeight="1"/>
    <row r="932" ht="12.9" customHeight="1"/>
    <row r="933" ht="12.9" customHeight="1"/>
    <row r="934" ht="12.9" customHeight="1"/>
    <row r="935" ht="12.9" customHeight="1"/>
    <row r="936" ht="12.9" customHeight="1"/>
    <row r="937" ht="12.9" customHeight="1"/>
    <row r="938" ht="12.9" customHeight="1"/>
    <row r="939" ht="12.9" customHeight="1"/>
    <row r="940" ht="12.9" customHeight="1"/>
    <row r="941" ht="12.9" customHeight="1"/>
    <row r="942" ht="12.9" customHeight="1"/>
    <row r="943" ht="12.9" customHeight="1"/>
    <row r="944" ht="12.9" customHeight="1"/>
    <row r="945" ht="12.9" customHeight="1"/>
    <row r="946" ht="12.9" customHeight="1"/>
    <row r="947" ht="12.9" customHeight="1"/>
    <row r="948" ht="12.9" customHeight="1"/>
    <row r="949" ht="12.9" customHeight="1"/>
    <row r="950" ht="12.9" customHeight="1"/>
    <row r="951" ht="12.9" customHeight="1"/>
    <row r="952" ht="12.9" customHeight="1"/>
    <row r="953" ht="12.9" customHeight="1"/>
    <row r="954" ht="12.9" customHeight="1"/>
    <row r="955" ht="12.9" customHeight="1"/>
    <row r="956" ht="12.9" customHeight="1"/>
    <row r="957" ht="12.9" customHeight="1"/>
    <row r="958" ht="12.9" customHeight="1"/>
    <row r="959" ht="12.9" customHeight="1"/>
    <row r="960" ht="12.9" customHeight="1"/>
    <row r="961" ht="12.9" customHeight="1"/>
    <row r="962" ht="12.9" customHeight="1"/>
    <row r="963" ht="12.9" customHeight="1"/>
    <row r="964" ht="12.9" customHeight="1"/>
    <row r="965" ht="12.9" customHeight="1"/>
    <row r="966" ht="12.9" customHeight="1"/>
    <row r="967" ht="12.9" customHeight="1"/>
    <row r="968" ht="12.9" customHeight="1"/>
    <row r="969" ht="12.9" customHeight="1"/>
    <row r="970" ht="12.9" customHeight="1"/>
    <row r="971" ht="12.9" customHeight="1"/>
    <row r="972" ht="12.9" customHeight="1"/>
    <row r="973" ht="12.9" customHeight="1"/>
    <row r="974" ht="12.9" customHeight="1"/>
    <row r="975" ht="12.9" customHeight="1"/>
    <row r="976" ht="12.9" customHeight="1"/>
    <row r="977" ht="12.9" customHeight="1"/>
    <row r="978" ht="12.9" customHeight="1"/>
    <row r="979" ht="12.9" customHeight="1"/>
    <row r="980" ht="12.9" customHeight="1"/>
    <row r="981" ht="12.9" customHeight="1"/>
    <row r="982" ht="12.9" customHeight="1"/>
    <row r="983" ht="12.9" customHeight="1"/>
    <row r="984" ht="12.9" customHeight="1"/>
    <row r="985" ht="12.9" customHeight="1"/>
    <row r="986" ht="12.9" customHeight="1"/>
    <row r="987" ht="12.9" customHeight="1"/>
    <row r="988" ht="12.9" customHeight="1"/>
  </sheetData>
  <mergeCells count="5">
    <mergeCell ref="A3:A4"/>
    <mergeCell ref="B3:D3"/>
    <mergeCell ref="E3:G3"/>
    <mergeCell ref="H3:J3"/>
    <mergeCell ref="A6:J6"/>
  </mergeCells>
  <pageMargins left="0.78740157480314965" right="0.78740157480314965" top="0.78740157480314965" bottom="0.78740157480314965" header="0.51181102362204722" footer="0.62992125984251968"/>
  <pageSetup paperSize="9" scale="91" firstPageNumber="82" orientation="portrait" useFirstPageNumber="1" r:id="rId1"/>
  <headerFooter alignWithMargins="0">
    <oddFooter>&amp;C&amp;"Times New Roman,обычный"&amp;9&amp;P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4195"/>
  <sheetViews>
    <sheetView zoomScaleNormal="100" zoomScaleSheetLayoutView="100" workbookViewId="0">
      <selection activeCell="R9" sqref="R9"/>
    </sheetView>
  </sheetViews>
  <sheetFormatPr defaultColWidth="9.33203125" defaultRowHeight="12"/>
  <cols>
    <col min="1" max="1" width="11" style="360" customWidth="1"/>
    <col min="2" max="9" width="9.33203125" style="375"/>
    <col min="10" max="10" width="9.33203125" style="375" customWidth="1"/>
    <col min="11" max="17" width="7" style="406" customWidth="1"/>
    <col min="18" max="18" width="9.33203125" style="360" customWidth="1"/>
    <col min="19" max="25" width="5.6640625" style="360" customWidth="1"/>
    <col min="26" max="37" width="9.33203125" style="360" customWidth="1"/>
    <col min="38" max="51" width="9.33203125" style="360"/>
    <col min="52" max="69" width="9.33203125" style="360" customWidth="1"/>
    <col min="70" max="70" width="3.6640625" style="360" customWidth="1"/>
    <col min="71" max="81" width="9.33203125" style="360" customWidth="1"/>
    <col min="82" max="16384" width="9.33203125" style="360"/>
  </cols>
  <sheetData>
    <row r="1" spans="1:26" ht="18" customHeight="1">
      <c r="A1" s="232" t="s">
        <v>217</v>
      </c>
    </row>
    <row r="2" spans="1:26" ht="18" customHeight="1">
      <c r="A2" s="376" t="s">
        <v>218</v>
      </c>
    </row>
    <row r="3" spans="1:26" ht="15" customHeight="1">
      <c r="A3" s="2398" t="s">
        <v>186</v>
      </c>
      <c r="B3" s="2400" t="s">
        <v>11</v>
      </c>
      <c r="C3" s="2400"/>
      <c r="D3" s="2400"/>
      <c r="E3" s="2400" t="s">
        <v>13</v>
      </c>
      <c r="F3" s="2400"/>
      <c r="G3" s="2400"/>
      <c r="H3" s="2400" t="s">
        <v>14</v>
      </c>
      <c r="I3" s="2400"/>
      <c r="J3" s="2400"/>
    </row>
    <row r="4" spans="1:26" ht="15" customHeight="1">
      <c r="A4" s="2399"/>
      <c r="B4" s="363" t="s">
        <v>187</v>
      </c>
      <c r="C4" s="363" t="s">
        <v>188</v>
      </c>
      <c r="D4" s="363" t="s">
        <v>189</v>
      </c>
      <c r="E4" s="363" t="s">
        <v>187</v>
      </c>
      <c r="F4" s="363" t="s">
        <v>188</v>
      </c>
      <c r="G4" s="363" t="s">
        <v>189</v>
      </c>
      <c r="H4" s="363" t="s">
        <v>187</v>
      </c>
      <c r="I4" s="363" t="s">
        <v>188</v>
      </c>
      <c r="J4" s="364" t="s">
        <v>189</v>
      </c>
    </row>
    <row r="5" spans="1:26" ht="12.9" customHeight="1">
      <c r="A5" s="365"/>
      <c r="B5" s="366"/>
      <c r="C5" s="366"/>
      <c r="D5" s="366"/>
      <c r="E5" s="366"/>
      <c r="F5" s="366"/>
      <c r="G5" s="366"/>
      <c r="H5" s="366"/>
      <c r="I5" s="366"/>
      <c r="J5" s="366"/>
    </row>
    <row r="6" spans="1:26" ht="12.9" customHeight="1">
      <c r="A6" s="2397" t="s">
        <v>4</v>
      </c>
      <c r="B6" s="2397"/>
      <c r="C6" s="2397"/>
      <c r="D6" s="2397"/>
      <c r="E6" s="2397"/>
      <c r="F6" s="2397"/>
      <c r="G6" s="2397"/>
      <c r="H6" s="2397"/>
      <c r="I6" s="2397"/>
      <c r="J6" s="2397"/>
    </row>
    <row r="7" spans="1:26" s="369" customFormat="1" ht="26.1" customHeight="1">
      <c r="A7" s="367" t="s">
        <v>11</v>
      </c>
      <c r="B7" s="368">
        <v>270994</v>
      </c>
      <c r="C7" s="368">
        <v>136931</v>
      </c>
      <c r="D7" s="368">
        <v>134063</v>
      </c>
      <c r="E7" s="368">
        <v>40308</v>
      </c>
      <c r="F7" s="368">
        <v>19179</v>
      </c>
      <c r="G7" s="368">
        <v>21129</v>
      </c>
      <c r="H7" s="368">
        <v>230686</v>
      </c>
      <c r="I7" s="368">
        <v>117752</v>
      </c>
      <c r="J7" s="368">
        <v>112934</v>
      </c>
      <c r="K7" s="407"/>
      <c r="L7" s="407"/>
      <c r="M7" s="407"/>
      <c r="N7" s="407"/>
      <c r="O7" s="407"/>
      <c r="P7" s="407"/>
      <c r="Q7" s="407"/>
      <c r="S7" s="408"/>
      <c r="T7" s="408"/>
      <c r="U7" s="408"/>
      <c r="V7" s="408"/>
      <c r="W7" s="408"/>
      <c r="X7" s="408"/>
      <c r="Y7" s="409"/>
      <c r="Z7" s="360"/>
    </row>
    <row r="8" spans="1:26" s="369" customFormat="1" ht="8.25" customHeight="1">
      <c r="A8" s="370"/>
      <c r="B8" s="368"/>
      <c r="C8" s="368"/>
      <c r="D8" s="368"/>
      <c r="E8" s="368"/>
      <c r="F8" s="368"/>
      <c r="G8" s="368"/>
      <c r="H8" s="368"/>
      <c r="I8" s="368"/>
      <c r="J8" s="368"/>
      <c r="K8" s="407"/>
      <c r="L8" s="407"/>
      <c r="M8" s="407"/>
      <c r="N8" s="407"/>
      <c r="O8" s="407"/>
      <c r="P8" s="407"/>
      <c r="Q8" s="407"/>
      <c r="S8" s="408"/>
      <c r="T8" s="408"/>
      <c r="U8" s="408"/>
      <c r="V8" s="408"/>
      <c r="W8" s="408"/>
      <c r="X8" s="408"/>
      <c r="Y8" s="409"/>
    </row>
    <row r="9" spans="1:26" s="369" customFormat="1" ht="12.9" customHeight="1">
      <c r="A9" s="360" t="s">
        <v>190</v>
      </c>
      <c r="B9" s="368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368"/>
      <c r="S9" s="408"/>
      <c r="T9" s="408"/>
      <c r="U9" s="408"/>
      <c r="V9" s="408"/>
      <c r="W9" s="408"/>
      <c r="X9" s="408"/>
      <c r="Y9" s="409"/>
    </row>
    <row r="10" spans="1:26" ht="9" customHeight="1">
      <c r="B10" s="374"/>
      <c r="C10" s="374"/>
      <c r="D10" s="374"/>
      <c r="E10" s="374"/>
      <c r="F10" s="374"/>
      <c r="G10" s="374"/>
      <c r="H10" s="374"/>
      <c r="I10" s="374"/>
      <c r="J10" s="374"/>
      <c r="K10" s="368"/>
      <c r="L10" s="368"/>
      <c r="M10" s="368"/>
      <c r="N10" s="368"/>
      <c r="O10" s="368"/>
      <c r="P10" s="368"/>
      <c r="Q10" s="368"/>
      <c r="S10" s="408"/>
      <c r="T10" s="408"/>
      <c r="U10" s="408"/>
      <c r="V10" s="408"/>
      <c r="W10" s="408"/>
      <c r="X10" s="408"/>
      <c r="Y10" s="409"/>
      <c r="Z10" s="369"/>
    </row>
    <row r="11" spans="1:26" ht="12.9" customHeight="1">
      <c r="A11" s="373" t="s">
        <v>191</v>
      </c>
      <c r="B11" s="374">
        <v>5659</v>
      </c>
      <c r="C11" s="374">
        <v>2852</v>
      </c>
      <c r="D11" s="374">
        <v>2807</v>
      </c>
      <c r="E11" s="374">
        <v>832</v>
      </c>
      <c r="F11" s="374">
        <v>397</v>
      </c>
      <c r="G11" s="374">
        <v>435</v>
      </c>
      <c r="H11" s="374">
        <v>4827</v>
      </c>
      <c r="I11" s="374">
        <v>2455</v>
      </c>
      <c r="J11" s="374">
        <v>2372</v>
      </c>
      <c r="K11" s="374"/>
      <c r="L11" s="374"/>
      <c r="M11" s="374"/>
      <c r="N11" s="374"/>
      <c r="O11" s="374"/>
      <c r="P11" s="374"/>
      <c r="Q11" s="374"/>
      <c r="S11" s="408"/>
      <c r="T11" s="408"/>
      <c r="U11" s="408"/>
      <c r="V11" s="408"/>
      <c r="W11" s="408"/>
      <c r="X11" s="408"/>
      <c r="Y11" s="409"/>
      <c r="Z11" s="369"/>
    </row>
    <row r="12" spans="1:26" ht="12.9" customHeight="1">
      <c r="A12" s="373" t="s">
        <v>100</v>
      </c>
      <c r="B12" s="374">
        <v>5896</v>
      </c>
      <c r="C12" s="374">
        <v>3017</v>
      </c>
      <c r="D12" s="374">
        <v>2879</v>
      </c>
      <c r="E12" s="374">
        <v>799</v>
      </c>
      <c r="F12" s="374">
        <v>441</v>
      </c>
      <c r="G12" s="374">
        <v>358</v>
      </c>
      <c r="H12" s="374">
        <v>5097</v>
      </c>
      <c r="I12" s="374">
        <v>2576</v>
      </c>
      <c r="J12" s="374">
        <v>2521</v>
      </c>
      <c r="K12" s="374"/>
      <c r="L12" s="374"/>
      <c r="M12" s="374"/>
      <c r="N12" s="374"/>
      <c r="O12" s="374"/>
      <c r="P12" s="374"/>
      <c r="Q12" s="374"/>
      <c r="S12" s="408"/>
      <c r="T12" s="408"/>
      <c r="U12" s="408"/>
      <c r="V12" s="408"/>
      <c r="W12" s="408"/>
      <c r="X12" s="408"/>
      <c r="Y12" s="409"/>
      <c r="Z12" s="369"/>
    </row>
    <row r="13" spans="1:26" ht="12.9" customHeight="1">
      <c r="A13" s="373" t="s">
        <v>102</v>
      </c>
      <c r="B13" s="374">
        <v>6282</v>
      </c>
      <c r="C13" s="374">
        <v>3208</v>
      </c>
      <c r="D13" s="374">
        <v>3074</v>
      </c>
      <c r="E13" s="374">
        <v>738</v>
      </c>
      <c r="F13" s="374">
        <v>373</v>
      </c>
      <c r="G13" s="374">
        <v>365</v>
      </c>
      <c r="H13" s="374">
        <v>5544</v>
      </c>
      <c r="I13" s="374">
        <v>2835</v>
      </c>
      <c r="J13" s="374">
        <v>2709</v>
      </c>
      <c r="K13" s="374"/>
      <c r="L13" s="374"/>
      <c r="M13" s="374"/>
      <c r="N13" s="374"/>
      <c r="O13" s="374"/>
      <c r="P13" s="374"/>
      <c r="Q13" s="374"/>
      <c r="S13" s="408"/>
      <c r="T13" s="408"/>
      <c r="U13" s="408"/>
      <c r="V13" s="408"/>
      <c r="W13" s="408"/>
      <c r="X13" s="408"/>
      <c r="Y13" s="409"/>
      <c r="Z13" s="369"/>
    </row>
    <row r="14" spans="1:26" ht="12.9" customHeight="1">
      <c r="A14" s="373" t="s">
        <v>108</v>
      </c>
      <c r="B14" s="374">
        <v>5918</v>
      </c>
      <c r="C14" s="374">
        <v>2992</v>
      </c>
      <c r="D14" s="374">
        <v>2926</v>
      </c>
      <c r="E14" s="374">
        <v>715</v>
      </c>
      <c r="F14" s="374">
        <v>382</v>
      </c>
      <c r="G14" s="374">
        <v>333</v>
      </c>
      <c r="H14" s="374">
        <v>5203</v>
      </c>
      <c r="I14" s="374">
        <v>2610</v>
      </c>
      <c r="J14" s="374">
        <v>2593</v>
      </c>
      <c r="K14" s="374"/>
      <c r="L14" s="374"/>
      <c r="M14" s="374"/>
      <c r="N14" s="374"/>
      <c r="O14" s="374"/>
      <c r="P14" s="374"/>
      <c r="Q14" s="374"/>
      <c r="S14" s="408"/>
      <c r="T14" s="408"/>
      <c r="U14" s="408"/>
      <c r="V14" s="408"/>
      <c r="W14" s="408"/>
      <c r="X14" s="408"/>
      <c r="Y14" s="409"/>
      <c r="Z14" s="369"/>
    </row>
    <row r="15" spans="1:26" ht="12.9" customHeight="1">
      <c r="A15" s="373" t="s">
        <v>192</v>
      </c>
      <c r="B15" s="374">
        <v>6254</v>
      </c>
      <c r="C15" s="374">
        <v>3186</v>
      </c>
      <c r="D15" s="374">
        <v>3068</v>
      </c>
      <c r="E15" s="374">
        <v>761</v>
      </c>
      <c r="F15" s="374">
        <v>377</v>
      </c>
      <c r="G15" s="374">
        <v>384</v>
      </c>
      <c r="H15" s="374">
        <v>5493</v>
      </c>
      <c r="I15" s="374">
        <v>2809</v>
      </c>
      <c r="J15" s="374">
        <v>2684</v>
      </c>
      <c r="K15" s="374"/>
      <c r="L15" s="374"/>
      <c r="M15" s="374"/>
      <c r="N15" s="374"/>
      <c r="O15" s="374"/>
      <c r="P15" s="374"/>
      <c r="Q15" s="374"/>
      <c r="S15" s="408"/>
      <c r="T15" s="408"/>
      <c r="U15" s="408"/>
      <c r="V15" s="408"/>
      <c r="W15" s="408"/>
      <c r="X15" s="408"/>
      <c r="Y15" s="409"/>
      <c r="Z15" s="369"/>
    </row>
    <row r="16" spans="1:26" s="369" customFormat="1" ht="12.9" customHeight="1">
      <c r="A16" s="370" t="s">
        <v>193</v>
      </c>
      <c r="B16" s="368">
        <v>30009</v>
      </c>
      <c r="C16" s="368">
        <v>15255</v>
      </c>
      <c r="D16" s="368">
        <v>14754</v>
      </c>
      <c r="E16" s="368">
        <v>3845</v>
      </c>
      <c r="F16" s="368">
        <v>1970</v>
      </c>
      <c r="G16" s="368">
        <v>1875</v>
      </c>
      <c r="H16" s="368">
        <v>26164</v>
      </c>
      <c r="I16" s="368">
        <v>13285</v>
      </c>
      <c r="J16" s="368">
        <v>12879</v>
      </c>
      <c r="K16" s="374"/>
      <c r="L16" s="374"/>
      <c r="M16" s="374"/>
      <c r="N16" s="374"/>
      <c r="O16" s="374"/>
      <c r="P16" s="374"/>
      <c r="Q16" s="374"/>
      <c r="R16" s="360"/>
      <c r="S16" s="408"/>
      <c r="T16" s="408"/>
      <c r="U16" s="408"/>
      <c r="V16" s="408"/>
      <c r="W16" s="408"/>
      <c r="X16" s="408"/>
      <c r="Y16" s="409"/>
    </row>
    <row r="17" spans="1:26" ht="11.4" customHeight="1">
      <c r="B17" s="374"/>
      <c r="C17" s="374"/>
      <c r="D17" s="374"/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S17" s="408"/>
      <c r="T17" s="408"/>
      <c r="U17" s="408"/>
      <c r="V17" s="408"/>
      <c r="W17" s="408"/>
      <c r="X17" s="408"/>
      <c r="Y17" s="409"/>
      <c r="Z17" s="369"/>
    </row>
    <row r="18" spans="1:26" ht="12.9" customHeight="1">
      <c r="A18" s="373" t="s">
        <v>194</v>
      </c>
      <c r="B18" s="374">
        <v>6445</v>
      </c>
      <c r="C18" s="374">
        <v>3314</v>
      </c>
      <c r="D18" s="374">
        <v>3131</v>
      </c>
      <c r="E18" s="374">
        <v>680</v>
      </c>
      <c r="F18" s="374">
        <v>358</v>
      </c>
      <c r="G18" s="374">
        <v>322</v>
      </c>
      <c r="H18" s="374">
        <v>5765</v>
      </c>
      <c r="I18" s="374">
        <v>2956</v>
      </c>
      <c r="J18" s="374">
        <v>2809</v>
      </c>
      <c r="K18" s="374"/>
      <c r="L18" s="374"/>
      <c r="M18" s="374"/>
      <c r="N18" s="374"/>
      <c r="O18" s="374"/>
      <c r="P18" s="374"/>
      <c r="Q18" s="374"/>
      <c r="S18" s="408"/>
      <c r="T18" s="408"/>
      <c r="U18" s="408"/>
      <c r="V18" s="408"/>
      <c r="W18" s="408"/>
      <c r="X18" s="408"/>
      <c r="Y18" s="409"/>
      <c r="Z18" s="369"/>
    </row>
    <row r="19" spans="1:26" ht="12.9" customHeight="1">
      <c r="A19" s="373" t="s">
        <v>195</v>
      </c>
      <c r="B19" s="374">
        <v>6532</v>
      </c>
      <c r="C19" s="374">
        <v>3405</v>
      </c>
      <c r="D19" s="374">
        <v>3127</v>
      </c>
      <c r="E19" s="374">
        <v>718</v>
      </c>
      <c r="F19" s="374">
        <v>369</v>
      </c>
      <c r="G19" s="374">
        <v>349</v>
      </c>
      <c r="H19" s="374">
        <v>5814</v>
      </c>
      <c r="I19" s="374">
        <v>3036</v>
      </c>
      <c r="J19" s="374">
        <v>2778</v>
      </c>
      <c r="K19" s="374"/>
      <c r="L19" s="374"/>
      <c r="M19" s="374"/>
      <c r="N19" s="374"/>
      <c r="O19" s="374"/>
      <c r="P19" s="374"/>
      <c r="Q19" s="374"/>
      <c r="S19" s="408"/>
      <c r="T19" s="408"/>
      <c r="U19" s="408"/>
      <c r="V19" s="408"/>
      <c r="W19" s="408"/>
      <c r="X19" s="408"/>
      <c r="Y19" s="409"/>
      <c r="Z19" s="369"/>
    </row>
    <row r="20" spans="1:26" ht="12.9" customHeight="1">
      <c r="A20" s="373" t="s">
        <v>107</v>
      </c>
      <c r="B20" s="374">
        <v>6536</v>
      </c>
      <c r="C20" s="374">
        <v>3301</v>
      </c>
      <c r="D20" s="374">
        <v>3235</v>
      </c>
      <c r="E20" s="374">
        <v>708</v>
      </c>
      <c r="F20" s="374">
        <v>401</v>
      </c>
      <c r="G20" s="374">
        <v>307</v>
      </c>
      <c r="H20" s="374">
        <v>5828</v>
      </c>
      <c r="I20" s="374">
        <v>2900</v>
      </c>
      <c r="J20" s="374">
        <v>2928</v>
      </c>
      <c r="K20" s="374"/>
      <c r="L20" s="374"/>
      <c r="M20" s="374"/>
      <c r="N20" s="374"/>
      <c r="O20" s="374"/>
      <c r="P20" s="374"/>
      <c r="Q20" s="374"/>
      <c r="S20" s="408"/>
      <c r="T20" s="408"/>
      <c r="U20" s="408"/>
      <c r="V20" s="408"/>
      <c r="W20" s="408"/>
      <c r="X20" s="408"/>
      <c r="Y20" s="409"/>
      <c r="Z20" s="369"/>
    </row>
    <row r="21" spans="1:26" ht="12.9" customHeight="1">
      <c r="A21" s="373" t="s">
        <v>196</v>
      </c>
      <c r="B21" s="374">
        <v>6919</v>
      </c>
      <c r="C21" s="374">
        <v>3511</v>
      </c>
      <c r="D21" s="374">
        <v>3408</v>
      </c>
      <c r="E21" s="374">
        <v>673</v>
      </c>
      <c r="F21" s="374">
        <v>342</v>
      </c>
      <c r="G21" s="374">
        <v>331</v>
      </c>
      <c r="H21" s="374">
        <v>6246</v>
      </c>
      <c r="I21" s="374">
        <v>3169</v>
      </c>
      <c r="J21" s="374">
        <v>3077</v>
      </c>
      <c r="K21" s="374"/>
      <c r="L21" s="374"/>
      <c r="M21" s="374"/>
      <c r="N21" s="374"/>
      <c r="O21" s="374"/>
      <c r="P21" s="374"/>
      <c r="Q21" s="374"/>
      <c r="S21" s="408"/>
      <c r="T21" s="408"/>
      <c r="U21" s="408"/>
      <c r="V21" s="408"/>
      <c r="W21" s="408"/>
      <c r="X21" s="408"/>
      <c r="Y21" s="409"/>
      <c r="Z21" s="369"/>
    </row>
    <row r="22" spans="1:26" ht="12.9" customHeight="1">
      <c r="A22" s="373" t="s">
        <v>197</v>
      </c>
      <c r="B22" s="374">
        <v>7116</v>
      </c>
      <c r="C22" s="374">
        <v>3702</v>
      </c>
      <c r="D22" s="374">
        <v>3414</v>
      </c>
      <c r="E22" s="374">
        <v>678</v>
      </c>
      <c r="F22" s="374">
        <v>333</v>
      </c>
      <c r="G22" s="374">
        <v>345</v>
      </c>
      <c r="H22" s="374">
        <v>6438</v>
      </c>
      <c r="I22" s="374">
        <v>3369</v>
      </c>
      <c r="J22" s="374">
        <v>3069</v>
      </c>
      <c r="K22" s="374"/>
      <c r="L22" s="374"/>
      <c r="M22" s="374"/>
      <c r="N22" s="374"/>
      <c r="O22" s="374"/>
      <c r="P22" s="374"/>
      <c r="Q22" s="374"/>
      <c r="S22" s="408"/>
      <c r="T22" s="408"/>
      <c r="U22" s="408"/>
      <c r="V22" s="408"/>
      <c r="W22" s="408"/>
      <c r="X22" s="408"/>
      <c r="Y22" s="409"/>
      <c r="Z22" s="369"/>
    </row>
    <row r="23" spans="1:26" s="369" customFormat="1" ht="12.9" customHeight="1">
      <c r="A23" s="370" t="s">
        <v>198</v>
      </c>
      <c r="B23" s="368">
        <v>33548</v>
      </c>
      <c r="C23" s="368">
        <v>17233</v>
      </c>
      <c r="D23" s="368">
        <v>16315</v>
      </c>
      <c r="E23" s="368">
        <v>3457</v>
      </c>
      <c r="F23" s="368">
        <v>1803</v>
      </c>
      <c r="G23" s="368">
        <v>1654</v>
      </c>
      <c r="H23" s="368">
        <v>30091</v>
      </c>
      <c r="I23" s="368">
        <v>15430</v>
      </c>
      <c r="J23" s="368">
        <v>14661</v>
      </c>
      <c r="K23" s="374"/>
      <c r="L23" s="374"/>
      <c r="M23" s="374"/>
      <c r="N23" s="374"/>
      <c r="O23" s="374"/>
      <c r="P23" s="374"/>
      <c r="Q23" s="374"/>
      <c r="R23" s="360"/>
      <c r="S23" s="408"/>
      <c r="T23" s="408"/>
      <c r="U23" s="408"/>
      <c r="V23" s="408"/>
      <c r="W23" s="408"/>
      <c r="X23" s="408"/>
      <c r="Y23" s="409"/>
    </row>
    <row r="24" spans="1:26" ht="12.9" customHeight="1"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S24" s="408"/>
      <c r="T24" s="408"/>
      <c r="U24" s="408"/>
      <c r="V24" s="408"/>
      <c r="W24" s="408"/>
      <c r="X24" s="408"/>
      <c r="Y24" s="409"/>
      <c r="Z24" s="369"/>
    </row>
    <row r="25" spans="1:26" ht="12.9" customHeight="1">
      <c r="A25" s="373" t="s">
        <v>199</v>
      </c>
      <c r="B25" s="374">
        <v>6665</v>
      </c>
      <c r="C25" s="374">
        <v>3348</v>
      </c>
      <c r="D25" s="374">
        <v>3317</v>
      </c>
      <c r="E25" s="374">
        <v>661</v>
      </c>
      <c r="F25" s="374">
        <v>324</v>
      </c>
      <c r="G25" s="374">
        <v>337</v>
      </c>
      <c r="H25" s="374">
        <v>6004</v>
      </c>
      <c r="I25" s="374">
        <v>3024</v>
      </c>
      <c r="J25" s="374">
        <v>2980</v>
      </c>
      <c r="K25" s="374"/>
      <c r="L25" s="374"/>
      <c r="M25" s="374"/>
      <c r="N25" s="374"/>
      <c r="O25" s="374"/>
      <c r="P25" s="374"/>
      <c r="Q25" s="374"/>
      <c r="S25" s="408"/>
      <c r="T25" s="408"/>
      <c r="U25" s="408"/>
      <c r="V25" s="408"/>
      <c r="W25" s="408"/>
      <c r="X25" s="408"/>
      <c r="Y25" s="409"/>
      <c r="Z25" s="369"/>
    </row>
    <row r="26" spans="1:26" ht="12.9" customHeight="1">
      <c r="A26" s="373" t="s">
        <v>200</v>
      </c>
      <c r="B26" s="374">
        <v>6235</v>
      </c>
      <c r="C26" s="374">
        <v>3223</v>
      </c>
      <c r="D26" s="374">
        <v>3012</v>
      </c>
      <c r="E26" s="374">
        <v>618</v>
      </c>
      <c r="F26" s="374">
        <v>296</v>
      </c>
      <c r="G26" s="374">
        <v>322</v>
      </c>
      <c r="H26" s="374">
        <v>5617</v>
      </c>
      <c r="I26" s="374">
        <v>2927</v>
      </c>
      <c r="J26" s="374">
        <v>2690</v>
      </c>
      <c r="K26" s="374"/>
      <c r="L26" s="374"/>
      <c r="M26" s="374"/>
      <c r="N26" s="374"/>
      <c r="O26" s="374"/>
      <c r="P26" s="374"/>
      <c r="Q26" s="374"/>
      <c r="S26" s="408"/>
      <c r="T26" s="408"/>
      <c r="U26" s="408"/>
      <c r="V26" s="408"/>
      <c r="W26" s="408"/>
      <c r="X26" s="408"/>
      <c r="Y26" s="409"/>
      <c r="Z26" s="369"/>
    </row>
    <row r="27" spans="1:26" ht="12.9" customHeight="1">
      <c r="A27" s="373" t="s">
        <v>201</v>
      </c>
      <c r="B27" s="374">
        <v>5924</v>
      </c>
      <c r="C27" s="374">
        <v>3052</v>
      </c>
      <c r="D27" s="374">
        <v>2872</v>
      </c>
      <c r="E27" s="374">
        <v>779</v>
      </c>
      <c r="F27" s="374">
        <v>405</v>
      </c>
      <c r="G27" s="374">
        <v>374</v>
      </c>
      <c r="H27" s="374">
        <v>5145</v>
      </c>
      <c r="I27" s="374">
        <v>2647</v>
      </c>
      <c r="J27" s="374">
        <v>2498</v>
      </c>
      <c r="K27" s="374"/>
      <c r="L27" s="374"/>
      <c r="M27" s="374"/>
      <c r="N27" s="374"/>
      <c r="O27" s="374"/>
      <c r="P27" s="374"/>
      <c r="Q27" s="374"/>
      <c r="S27" s="408"/>
      <c r="T27" s="408"/>
      <c r="U27" s="408"/>
      <c r="V27" s="408"/>
      <c r="W27" s="408"/>
      <c r="X27" s="408"/>
      <c r="Y27" s="409"/>
      <c r="Z27" s="369"/>
    </row>
    <row r="28" spans="1:26" ht="12.9" customHeight="1">
      <c r="A28" s="373" t="s">
        <v>202</v>
      </c>
      <c r="B28" s="374">
        <v>6085</v>
      </c>
      <c r="C28" s="374">
        <v>2990</v>
      </c>
      <c r="D28" s="374">
        <v>3095</v>
      </c>
      <c r="E28" s="374">
        <v>802</v>
      </c>
      <c r="F28" s="374">
        <v>414</v>
      </c>
      <c r="G28" s="374">
        <v>388</v>
      </c>
      <c r="H28" s="374">
        <v>5283</v>
      </c>
      <c r="I28" s="374">
        <v>2576</v>
      </c>
      <c r="J28" s="374">
        <v>2707</v>
      </c>
      <c r="K28" s="374"/>
      <c r="L28" s="374"/>
      <c r="M28" s="374"/>
      <c r="N28" s="374"/>
      <c r="O28" s="374"/>
      <c r="P28" s="374"/>
      <c r="Q28" s="374"/>
      <c r="S28" s="408"/>
      <c r="T28" s="408"/>
      <c r="U28" s="408"/>
      <c r="V28" s="408"/>
      <c r="W28" s="408"/>
      <c r="X28" s="408"/>
      <c r="Y28" s="409"/>
      <c r="Z28" s="369"/>
    </row>
    <row r="29" spans="1:26" ht="12.9" customHeight="1">
      <c r="A29" s="373" t="s">
        <v>203</v>
      </c>
      <c r="B29" s="374">
        <v>5564</v>
      </c>
      <c r="C29" s="374">
        <v>2809</v>
      </c>
      <c r="D29" s="374">
        <v>2755</v>
      </c>
      <c r="E29" s="374">
        <v>723</v>
      </c>
      <c r="F29" s="374">
        <v>365</v>
      </c>
      <c r="G29" s="374">
        <v>358</v>
      </c>
      <c r="H29" s="374">
        <v>4841</v>
      </c>
      <c r="I29" s="374">
        <v>2444</v>
      </c>
      <c r="J29" s="374">
        <v>2397</v>
      </c>
      <c r="K29" s="374"/>
      <c r="L29" s="374"/>
      <c r="M29" s="374"/>
      <c r="N29" s="374"/>
      <c r="O29" s="374"/>
      <c r="P29" s="374"/>
      <c r="Q29" s="374"/>
      <c r="S29" s="408"/>
      <c r="T29" s="408"/>
      <c r="U29" s="408"/>
      <c r="V29" s="408"/>
      <c r="W29" s="408"/>
      <c r="X29" s="408"/>
      <c r="Y29" s="409"/>
      <c r="Z29" s="369"/>
    </row>
    <row r="30" spans="1:26" s="369" customFormat="1" ht="12.9" customHeight="1">
      <c r="A30" s="370" t="s">
        <v>204</v>
      </c>
      <c r="B30" s="368">
        <v>30473</v>
      </c>
      <c r="C30" s="368">
        <v>15422</v>
      </c>
      <c r="D30" s="368">
        <v>15051</v>
      </c>
      <c r="E30" s="368">
        <v>3583</v>
      </c>
      <c r="F30" s="368">
        <v>1804</v>
      </c>
      <c r="G30" s="368">
        <v>1779</v>
      </c>
      <c r="H30" s="368">
        <v>26890</v>
      </c>
      <c r="I30" s="368">
        <v>13618</v>
      </c>
      <c r="J30" s="368">
        <v>13272</v>
      </c>
      <c r="K30" s="374"/>
      <c r="L30" s="374"/>
      <c r="M30" s="374"/>
      <c r="N30" s="374"/>
      <c r="O30" s="374"/>
      <c r="P30" s="374"/>
      <c r="Q30" s="374"/>
      <c r="R30" s="360"/>
      <c r="S30" s="408"/>
      <c r="T30" s="408"/>
      <c r="U30" s="408"/>
      <c r="V30" s="408"/>
      <c r="W30" s="408"/>
      <c r="X30" s="408"/>
      <c r="Y30" s="409"/>
    </row>
    <row r="31" spans="1:26" ht="12.9" customHeight="1">
      <c r="B31" s="374"/>
      <c r="C31" s="374"/>
      <c r="D31" s="374"/>
      <c r="E31" s="374"/>
      <c r="F31" s="374"/>
      <c r="G31" s="374"/>
      <c r="H31" s="374"/>
      <c r="I31" s="374"/>
      <c r="J31" s="374"/>
      <c r="K31" s="374"/>
      <c r="L31" s="374"/>
      <c r="M31" s="374"/>
      <c r="N31" s="374"/>
      <c r="O31" s="374"/>
      <c r="P31" s="374"/>
      <c r="Q31" s="374"/>
      <c r="S31" s="408"/>
      <c r="T31" s="408"/>
      <c r="U31" s="408"/>
      <c r="V31" s="408"/>
      <c r="W31" s="408"/>
      <c r="X31" s="408"/>
      <c r="Y31" s="409"/>
      <c r="Z31" s="369"/>
    </row>
    <row r="32" spans="1:26" ht="12.9" customHeight="1">
      <c r="A32" s="373" t="s">
        <v>205</v>
      </c>
      <c r="B32" s="374">
        <v>5321</v>
      </c>
      <c r="C32" s="374">
        <v>2681</v>
      </c>
      <c r="D32" s="374">
        <v>2640</v>
      </c>
      <c r="E32" s="374">
        <v>644</v>
      </c>
      <c r="F32" s="374">
        <v>309</v>
      </c>
      <c r="G32" s="374">
        <v>335</v>
      </c>
      <c r="H32" s="374">
        <v>4677</v>
      </c>
      <c r="I32" s="374">
        <v>2372</v>
      </c>
      <c r="J32" s="374">
        <v>2305</v>
      </c>
      <c r="K32" s="374"/>
      <c r="L32" s="374"/>
      <c r="M32" s="374"/>
      <c r="N32" s="374"/>
      <c r="O32" s="374"/>
      <c r="P32" s="374"/>
      <c r="Q32" s="374"/>
      <c r="S32" s="408"/>
      <c r="T32" s="408"/>
      <c r="U32" s="408"/>
      <c r="V32" s="408"/>
      <c r="W32" s="408"/>
      <c r="X32" s="408"/>
      <c r="Y32" s="409"/>
      <c r="Z32" s="369"/>
    </row>
    <row r="33" spans="1:26" ht="12.9" customHeight="1">
      <c r="A33" s="373" t="s">
        <v>105</v>
      </c>
      <c r="B33" s="374">
        <v>5385</v>
      </c>
      <c r="C33" s="374">
        <v>2689</v>
      </c>
      <c r="D33" s="374">
        <v>2696</v>
      </c>
      <c r="E33" s="374">
        <v>713</v>
      </c>
      <c r="F33" s="374">
        <v>370</v>
      </c>
      <c r="G33" s="374">
        <v>343</v>
      </c>
      <c r="H33" s="374">
        <v>4672</v>
      </c>
      <c r="I33" s="374">
        <v>2319</v>
      </c>
      <c r="J33" s="374">
        <v>2353</v>
      </c>
      <c r="K33" s="374"/>
      <c r="L33" s="374"/>
      <c r="M33" s="374"/>
      <c r="N33" s="374"/>
      <c r="O33" s="374"/>
      <c r="P33" s="374"/>
      <c r="Q33" s="374"/>
      <c r="S33" s="408"/>
      <c r="T33" s="408"/>
      <c r="U33" s="408"/>
      <c r="V33" s="408"/>
      <c r="W33" s="408"/>
      <c r="X33" s="408"/>
      <c r="Y33" s="409"/>
      <c r="Z33" s="369"/>
    </row>
    <row r="34" spans="1:26" ht="12.9" customHeight="1">
      <c r="A34" s="373" t="s">
        <v>206</v>
      </c>
      <c r="B34" s="374">
        <v>5242</v>
      </c>
      <c r="C34" s="374">
        <v>2713</v>
      </c>
      <c r="D34" s="374">
        <v>2529</v>
      </c>
      <c r="E34" s="374">
        <v>699</v>
      </c>
      <c r="F34" s="374">
        <v>365</v>
      </c>
      <c r="G34" s="374">
        <v>334</v>
      </c>
      <c r="H34" s="374">
        <v>4543</v>
      </c>
      <c r="I34" s="374">
        <v>2348</v>
      </c>
      <c r="J34" s="374">
        <v>2195</v>
      </c>
      <c r="K34" s="374"/>
      <c r="L34" s="374"/>
      <c r="M34" s="374"/>
      <c r="N34" s="374"/>
      <c r="O34" s="374"/>
      <c r="P34" s="374"/>
      <c r="Q34" s="374"/>
      <c r="S34" s="408"/>
      <c r="T34" s="408"/>
      <c r="U34" s="408"/>
      <c r="V34" s="408"/>
      <c r="W34" s="408"/>
      <c r="X34" s="408"/>
      <c r="Y34" s="409"/>
      <c r="Z34" s="369"/>
    </row>
    <row r="35" spans="1:26" ht="12.9" customHeight="1">
      <c r="A35" s="373" t="s">
        <v>207</v>
      </c>
      <c r="B35" s="374">
        <v>4852</v>
      </c>
      <c r="C35" s="374">
        <v>2469</v>
      </c>
      <c r="D35" s="374">
        <v>2383</v>
      </c>
      <c r="E35" s="374">
        <v>613</v>
      </c>
      <c r="F35" s="374">
        <v>302</v>
      </c>
      <c r="G35" s="374">
        <v>311</v>
      </c>
      <c r="H35" s="374">
        <v>4239</v>
      </c>
      <c r="I35" s="374">
        <v>2167</v>
      </c>
      <c r="J35" s="374">
        <v>2072</v>
      </c>
      <c r="K35" s="374"/>
      <c r="L35" s="374"/>
      <c r="M35" s="374"/>
      <c r="N35" s="374"/>
      <c r="O35" s="374"/>
      <c r="P35" s="374"/>
      <c r="Q35" s="374"/>
      <c r="S35" s="408"/>
      <c r="T35" s="408"/>
      <c r="U35" s="408"/>
      <c r="V35" s="408"/>
      <c r="W35" s="408"/>
      <c r="X35" s="408"/>
      <c r="Y35" s="409"/>
      <c r="Z35" s="369"/>
    </row>
    <row r="36" spans="1:26" ht="12.9" customHeight="1">
      <c r="A36" s="373" t="s">
        <v>104</v>
      </c>
      <c r="B36" s="374">
        <v>4669</v>
      </c>
      <c r="C36" s="374">
        <v>2422</v>
      </c>
      <c r="D36" s="374">
        <v>2247</v>
      </c>
      <c r="E36" s="374">
        <v>624</v>
      </c>
      <c r="F36" s="374">
        <v>315</v>
      </c>
      <c r="G36" s="374">
        <v>309</v>
      </c>
      <c r="H36" s="374">
        <v>4045</v>
      </c>
      <c r="I36" s="374">
        <v>2107</v>
      </c>
      <c r="J36" s="374">
        <v>1938</v>
      </c>
      <c r="K36" s="374"/>
      <c r="L36" s="374"/>
      <c r="M36" s="374"/>
      <c r="N36" s="374"/>
      <c r="O36" s="374"/>
      <c r="P36" s="374"/>
      <c r="Q36" s="374"/>
      <c r="S36" s="408"/>
      <c r="T36" s="408"/>
      <c r="U36" s="408"/>
      <c r="V36" s="408"/>
      <c r="W36" s="408"/>
      <c r="X36" s="408"/>
      <c r="Y36" s="409"/>
      <c r="Z36" s="369"/>
    </row>
    <row r="37" spans="1:26" s="369" customFormat="1" ht="12.9" customHeight="1">
      <c r="A37" s="370" t="s">
        <v>208</v>
      </c>
      <c r="B37" s="368">
        <v>25469</v>
      </c>
      <c r="C37" s="368">
        <v>12974</v>
      </c>
      <c r="D37" s="368">
        <v>12495</v>
      </c>
      <c r="E37" s="368">
        <v>3293</v>
      </c>
      <c r="F37" s="368">
        <v>1661</v>
      </c>
      <c r="G37" s="368">
        <v>1632</v>
      </c>
      <c r="H37" s="368">
        <v>22176</v>
      </c>
      <c r="I37" s="368">
        <v>11313</v>
      </c>
      <c r="J37" s="368">
        <v>10863</v>
      </c>
      <c r="K37" s="374"/>
      <c r="L37" s="374"/>
      <c r="M37" s="374"/>
      <c r="N37" s="374"/>
      <c r="O37" s="374"/>
      <c r="P37" s="374"/>
      <c r="Q37" s="374"/>
      <c r="R37" s="360"/>
      <c r="S37" s="408"/>
      <c r="T37" s="408"/>
      <c r="U37" s="408"/>
      <c r="V37" s="408"/>
      <c r="W37" s="408"/>
      <c r="X37" s="408"/>
      <c r="Y37" s="409"/>
    </row>
    <row r="38" spans="1:26" s="369" customFormat="1" ht="12.9" customHeight="1">
      <c r="A38" s="370"/>
      <c r="B38" s="374"/>
      <c r="C38" s="374"/>
      <c r="D38" s="374"/>
      <c r="E38" s="374"/>
      <c r="F38" s="374"/>
      <c r="G38" s="374"/>
      <c r="H38" s="374"/>
      <c r="I38" s="374"/>
      <c r="J38" s="374"/>
      <c r="K38" s="374"/>
      <c r="L38" s="374"/>
      <c r="M38" s="374"/>
      <c r="N38" s="374"/>
      <c r="O38" s="374"/>
      <c r="P38" s="374"/>
      <c r="Q38" s="374"/>
      <c r="R38" s="360"/>
      <c r="S38" s="408"/>
      <c r="T38" s="408"/>
      <c r="U38" s="408"/>
      <c r="V38" s="408"/>
      <c r="W38" s="408"/>
      <c r="X38" s="408"/>
      <c r="Y38" s="409"/>
    </row>
    <row r="39" spans="1:26" ht="12.9" customHeight="1">
      <c r="A39" s="373" t="s">
        <v>103</v>
      </c>
      <c r="B39" s="374">
        <v>4538</v>
      </c>
      <c r="C39" s="374">
        <v>2311</v>
      </c>
      <c r="D39" s="374">
        <v>2227</v>
      </c>
      <c r="E39" s="374">
        <v>598</v>
      </c>
      <c r="F39" s="374">
        <v>318</v>
      </c>
      <c r="G39" s="374">
        <v>280</v>
      </c>
      <c r="H39" s="374">
        <v>3940</v>
      </c>
      <c r="I39" s="374">
        <v>1993</v>
      </c>
      <c r="J39" s="374">
        <v>1947</v>
      </c>
      <c r="K39" s="374"/>
      <c r="L39" s="374"/>
      <c r="M39" s="374"/>
      <c r="N39" s="374"/>
      <c r="O39" s="374"/>
      <c r="P39" s="374"/>
      <c r="Q39" s="374"/>
      <c r="S39" s="408"/>
      <c r="T39" s="408"/>
      <c r="U39" s="408"/>
      <c r="V39" s="408"/>
      <c r="W39" s="408"/>
      <c r="X39" s="408"/>
      <c r="Y39" s="409"/>
      <c r="Z39" s="369"/>
    </row>
    <row r="40" spans="1:26" ht="12.9" customHeight="1">
      <c r="A40" s="373" t="s">
        <v>106</v>
      </c>
      <c r="B40" s="374">
        <v>4390</v>
      </c>
      <c r="C40" s="374">
        <v>2211</v>
      </c>
      <c r="D40" s="374">
        <v>2179</v>
      </c>
      <c r="E40" s="374">
        <v>582</v>
      </c>
      <c r="F40" s="374">
        <v>290</v>
      </c>
      <c r="G40" s="374">
        <v>292</v>
      </c>
      <c r="H40" s="374">
        <v>3808</v>
      </c>
      <c r="I40" s="374">
        <v>1921</v>
      </c>
      <c r="J40" s="374">
        <v>1887</v>
      </c>
      <c r="K40" s="374"/>
      <c r="L40" s="374"/>
      <c r="M40" s="374"/>
      <c r="N40" s="374"/>
      <c r="O40" s="374"/>
      <c r="P40" s="374"/>
      <c r="Q40" s="374"/>
      <c r="S40" s="408"/>
      <c r="T40" s="408"/>
      <c r="U40" s="408"/>
      <c r="V40" s="408"/>
      <c r="W40" s="408"/>
      <c r="X40" s="408"/>
      <c r="Y40" s="409"/>
      <c r="Z40" s="369"/>
    </row>
    <row r="41" spans="1:26" ht="12.9" customHeight="1">
      <c r="A41" s="373" t="s">
        <v>209</v>
      </c>
      <c r="B41" s="374">
        <v>4303</v>
      </c>
      <c r="C41" s="374">
        <v>2195</v>
      </c>
      <c r="D41" s="374">
        <v>2108</v>
      </c>
      <c r="E41" s="374">
        <v>631</v>
      </c>
      <c r="F41" s="374">
        <v>312</v>
      </c>
      <c r="G41" s="374">
        <v>319</v>
      </c>
      <c r="H41" s="374">
        <v>3672</v>
      </c>
      <c r="I41" s="374">
        <v>1883</v>
      </c>
      <c r="J41" s="374">
        <v>1789</v>
      </c>
      <c r="K41" s="374"/>
      <c r="L41" s="374"/>
      <c r="M41" s="374"/>
      <c r="N41" s="374"/>
      <c r="O41" s="374"/>
      <c r="P41" s="374"/>
      <c r="Q41" s="374"/>
      <c r="S41" s="408"/>
      <c r="T41" s="408"/>
      <c r="U41" s="408"/>
      <c r="V41" s="408"/>
      <c r="W41" s="408"/>
      <c r="X41" s="408"/>
      <c r="Y41" s="409"/>
      <c r="Z41" s="369"/>
    </row>
    <row r="42" spans="1:26" ht="12.9" customHeight="1">
      <c r="A42" s="373" t="s">
        <v>210</v>
      </c>
      <c r="B42" s="374">
        <v>4194</v>
      </c>
      <c r="C42" s="374">
        <v>2201</v>
      </c>
      <c r="D42" s="374">
        <v>1993</v>
      </c>
      <c r="E42" s="374">
        <v>548</v>
      </c>
      <c r="F42" s="374">
        <v>256</v>
      </c>
      <c r="G42" s="374">
        <v>292</v>
      </c>
      <c r="H42" s="374">
        <v>3646</v>
      </c>
      <c r="I42" s="374">
        <v>1945</v>
      </c>
      <c r="J42" s="374">
        <v>1701</v>
      </c>
      <c r="K42" s="374"/>
      <c r="L42" s="374"/>
      <c r="M42" s="374"/>
      <c r="N42" s="374"/>
      <c r="O42" s="374"/>
      <c r="P42" s="374"/>
      <c r="Q42" s="374"/>
      <c r="S42" s="408"/>
      <c r="T42" s="408"/>
      <c r="U42" s="408"/>
      <c r="V42" s="408"/>
      <c r="W42" s="408"/>
      <c r="X42" s="408"/>
      <c r="Y42" s="409"/>
      <c r="Z42" s="369"/>
    </row>
    <row r="43" spans="1:26" ht="12.9" customHeight="1">
      <c r="A43" s="373" t="s">
        <v>211</v>
      </c>
      <c r="B43" s="374">
        <v>4511</v>
      </c>
      <c r="C43" s="374">
        <v>2354</v>
      </c>
      <c r="D43" s="374">
        <v>2157</v>
      </c>
      <c r="E43" s="374">
        <v>713</v>
      </c>
      <c r="F43" s="374">
        <v>356</v>
      </c>
      <c r="G43" s="374">
        <v>357</v>
      </c>
      <c r="H43" s="374">
        <v>3798</v>
      </c>
      <c r="I43" s="374">
        <v>1998</v>
      </c>
      <c r="J43" s="374">
        <v>1800</v>
      </c>
      <c r="K43" s="374"/>
      <c r="L43" s="374"/>
      <c r="M43" s="374"/>
      <c r="N43" s="374"/>
      <c r="O43" s="374"/>
      <c r="P43" s="374"/>
      <c r="Q43" s="374"/>
      <c r="S43" s="408"/>
      <c r="T43" s="408"/>
      <c r="U43" s="408"/>
      <c r="V43" s="408"/>
      <c r="W43" s="408"/>
      <c r="X43" s="408"/>
      <c r="Y43" s="409"/>
      <c r="Z43" s="369"/>
    </row>
    <row r="44" spans="1:26" s="369" customFormat="1" ht="12.75" customHeight="1">
      <c r="A44" s="370" t="s">
        <v>88</v>
      </c>
      <c r="B44" s="368">
        <v>21936</v>
      </c>
      <c r="C44" s="368">
        <v>11272</v>
      </c>
      <c r="D44" s="368">
        <v>10664</v>
      </c>
      <c r="E44" s="368">
        <v>3072</v>
      </c>
      <c r="F44" s="368">
        <v>1532</v>
      </c>
      <c r="G44" s="368">
        <v>1540</v>
      </c>
      <c r="H44" s="368">
        <v>18864</v>
      </c>
      <c r="I44" s="368">
        <v>9740</v>
      </c>
      <c r="J44" s="368">
        <v>9124</v>
      </c>
      <c r="K44" s="374"/>
      <c r="L44" s="374"/>
      <c r="M44" s="374"/>
      <c r="N44" s="374"/>
      <c r="O44" s="374"/>
      <c r="P44" s="374"/>
      <c r="Q44" s="374"/>
      <c r="R44" s="360"/>
      <c r="S44" s="408"/>
      <c r="T44" s="408"/>
      <c r="U44" s="408"/>
      <c r="V44" s="408"/>
      <c r="W44" s="408"/>
      <c r="X44" s="408"/>
      <c r="Y44" s="409"/>
    </row>
    <row r="45" spans="1:26" ht="12.9" customHeight="1">
      <c r="B45" s="374"/>
      <c r="C45" s="374"/>
      <c r="D45" s="374"/>
      <c r="E45" s="374"/>
      <c r="F45" s="374"/>
      <c r="G45" s="374"/>
      <c r="H45" s="374"/>
      <c r="I45" s="374"/>
      <c r="J45" s="374"/>
      <c r="K45" s="374"/>
      <c r="L45" s="374"/>
      <c r="M45" s="374"/>
      <c r="N45" s="374"/>
      <c r="O45" s="374"/>
      <c r="P45" s="374"/>
      <c r="Q45" s="374"/>
      <c r="S45" s="408"/>
      <c r="T45" s="408"/>
      <c r="U45" s="408"/>
      <c r="V45" s="408"/>
      <c r="W45" s="408"/>
      <c r="X45" s="408"/>
      <c r="Y45" s="409"/>
      <c r="Z45" s="369"/>
    </row>
    <row r="46" spans="1:26" ht="12.9" customHeight="1">
      <c r="A46" s="373" t="s">
        <v>212</v>
      </c>
      <c r="B46" s="374">
        <v>4858</v>
      </c>
      <c r="C46" s="374">
        <v>2548</v>
      </c>
      <c r="D46" s="374">
        <v>2310</v>
      </c>
      <c r="E46" s="374">
        <v>817</v>
      </c>
      <c r="F46" s="374">
        <v>405</v>
      </c>
      <c r="G46" s="374">
        <v>412</v>
      </c>
      <c r="H46" s="374">
        <v>4041</v>
      </c>
      <c r="I46" s="374">
        <v>2143</v>
      </c>
      <c r="J46" s="374">
        <v>1898</v>
      </c>
      <c r="K46" s="374"/>
      <c r="L46" s="374"/>
      <c r="M46" s="374"/>
      <c r="N46" s="374"/>
      <c r="O46" s="374"/>
      <c r="P46" s="374"/>
      <c r="Q46" s="374"/>
      <c r="S46" s="408"/>
      <c r="T46" s="408"/>
      <c r="U46" s="408"/>
      <c r="V46" s="408"/>
      <c r="W46" s="408"/>
      <c r="X46" s="408"/>
      <c r="Y46" s="409"/>
      <c r="Z46" s="369"/>
    </row>
    <row r="47" spans="1:26" ht="12.9" customHeight="1">
      <c r="A47" s="373" t="s">
        <v>213</v>
      </c>
      <c r="B47" s="374">
        <v>5033</v>
      </c>
      <c r="C47" s="374">
        <v>2595</v>
      </c>
      <c r="D47" s="374">
        <v>2438</v>
      </c>
      <c r="E47" s="374">
        <v>844</v>
      </c>
      <c r="F47" s="374">
        <v>403</v>
      </c>
      <c r="G47" s="374">
        <v>441</v>
      </c>
      <c r="H47" s="374">
        <v>4189</v>
      </c>
      <c r="I47" s="374">
        <v>2192</v>
      </c>
      <c r="J47" s="374">
        <v>1997</v>
      </c>
      <c r="K47" s="374"/>
      <c r="L47" s="374"/>
      <c r="M47" s="374"/>
      <c r="N47" s="374"/>
      <c r="O47" s="374"/>
      <c r="P47" s="374"/>
      <c r="Q47" s="374"/>
      <c r="S47" s="408"/>
      <c r="T47" s="408"/>
      <c r="U47" s="408"/>
      <c r="V47" s="408"/>
      <c r="W47" s="408"/>
      <c r="X47" s="408"/>
      <c r="Y47" s="409"/>
      <c r="Z47" s="369"/>
    </row>
    <row r="48" spans="1:26" ht="12.9" customHeight="1">
      <c r="A48" s="373" t="s">
        <v>214</v>
      </c>
      <c r="B48" s="374">
        <v>4813</v>
      </c>
      <c r="C48" s="374">
        <v>2554</v>
      </c>
      <c r="D48" s="374">
        <v>2259</v>
      </c>
      <c r="E48" s="374">
        <v>895</v>
      </c>
      <c r="F48" s="374">
        <v>434</v>
      </c>
      <c r="G48" s="374">
        <v>461</v>
      </c>
      <c r="H48" s="374">
        <v>3918</v>
      </c>
      <c r="I48" s="374">
        <v>2120</v>
      </c>
      <c r="J48" s="374">
        <v>1798</v>
      </c>
      <c r="K48" s="374"/>
      <c r="L48" s="374"/>
      <c r="M48" s="374"/>
      <c r="N48" s="374"/>
      <c r="O48" s="374"/>
      <c r="P48" s="374"/>
      <c r="Q48" s="374"/>
      <c r="S48" s="408"/>
      <c r="T48" s="408"/>
      <c r="U48" s="408"/>
      <c r="V48" s="408"/>
      <c r="W48" s="408"/>
      <c r="X48" s="408"/>
      <c r="Y48" s="409"/>
      <c r="Z48" s="369"/>
    </row>
    <row r="49" spans="1:26" ht="12.9" customHeight="1">
      <c r="A49" s="373" t="s">
        <v>215</v>
      </c>
      <c r="B49" s="374">
        <v>4615</v>
      </c>
      <c r="C49" s="374">
        <v>2471</v>
      </c>
      <c r="D49" s="374">
        <v>2144</v>
      </c>
      <c r="E49" s="374">
        <v>852</v>
      </c>
      <c r="F49" s="374">
        <v>400</v>
      </c>
      <c r="G49" s="374">
        <v>452</v>
      </c>
      <c r="H49" s="374">
        <v>3763</v>
      </c>
      <c r="I49" s="374">
        <v>2071</v>
      </c>
      <c r="J49" s="374">
        <v>1692</v>
      </c>
      <c r="K49" s="374"/>
      <c r="L49" s="374"/>
      <c r="M49" s="374"/>
      <c r="N49" s="374"/>
      <c r="O49" s="374"/>
      <c r="P49" s="374"/>
      <c r="Q49" s="374"/>
      <c r="S49" s="408"/>
      <c r="T49" s="408"/>
      <c r="U49" s="408"/>
      <c r="V49" s="408"/>
      <c r="W49" s="408"/>
      <c r="X49" s="408"/>
      <c r="Y49" s="409"/>
      <c r="Z49" s="369"/>
    </row>
    <row r="50" spans="1:26" ht="12.9" customHeight="1">
      <c r="A50" s="373" t="s">
        <v>216</v>
      </c>
      <c r="B50" s="374">
        <v>4378</v>
      </c>
      <c r="C50" s="374">
        <v>2327</v>
      </c>
      <c r="D50" s="374">
        <v>2051</v>
      </c>
      <c r="E50" s="374">
        <v>859</v>
      </c>
      <c r="F50" s="374">
        <v>387</v>
      </c>
      <c r="G50" s="374">
        <v>472</v>
      </c>
      <c r="H50" s="374">
        <v>3519</v>
      </c>
      <c r="I50" s="374">
        <v>1940</v>
      </c>
      <c r="J50" s="374">
        <v>1579</v>
      </c>
      <c r="K50" s="374"/>
      <c r="L50" s="374"/>
      <c r="M50" s="374"/>
      <c r="N50" s="374"/>
      <c r="O50" s="374"/>
      <c r="P50" s="374"/>
      <c r="Q50" s="374"/>
      <c r="S50" s="408"/>
      <c r="T50" s="408"/>
      <c r="U50" s="408"/>
      <c r="V50" s="408"/>
      <c r="W50" s="408"/>
      <c r="X50" s="408"/>
      <c r="Y50" s="409"/>
      <c r="Z50" s="369"/>
    </row>
    <row r="51" spans="1:26" s="369" customFormat="1" ht="12.9" customHeight="1">
      <c r="A51" s="370" t="s">
        <v>89</v>
      </c>
      <c r="B51" s="368">
        <v>23697</v>
      </c>
      <c r="C51" s="368">
        <v>12495</v>
      </c>
      <c r="D51" s="368">
        <v>11202</v>
      </c>
      <c r="E51" s="368">
        <v>4267</v>
      </c>
      <c r="F51" s="368">
        <v>2029</v>
      </c>
      <c r="G51" s="368">
        <v>2238</v>
      </c>
      <c r="H51" s="368">
        <v>19430</v>
      </c>
      <c r="I51" s="368">
        <v>10466</v>
      </c>
      <c r="J51" s="368">
        <v>8964</v>
      </c>
      <c r="K51" s="374"/>
      <c r="L51" s="374"/>
      <c r="M51" s="374"/>
      <c r="N51" s="374"/>
      <c r="O51" s="374"/>
      <c r="P51" s="374"/>
      <c r="Q51" s="374"/>
      <c r="R51" s="360"/>
      <c r="S51" s="408"/>
      <c r="T51" s="408"/>
      <c r="U51" s="408"/>
      <c r="V51" s="408"/>
      <c r="W51" s="408"/>
      <c r="X51" s="408"/>
      <c r="Y51" s="409"/>
    </row>
    <row r="52" spans="1:26" s="369" customFormat="1" ht="12.9" customHeight="1">
      <c r="A52" s="370"/>
      <c r="B52" s="368"/>
      <c r="C52" s="368"/>
      <c r="D52" s="368"/>
      <c r="E52" s="368"/>
      <c r="F52" s="368"/>
      <c r="G52" s="368"/>
      <c r="H52" s="368"/>
      <c r="I52" s="368"/>
      <c r="J52" s="368"/>
      <c r="K52" s="374"/>
      <c r="L52" s="374"/>
      <c r="M52" s="374"/>
      <c r="N52" s="374"/>
      <c r="O52" s="374"/>
      <c r="P52" s="374"/>
      <c r="Q52" s="374"/>
      <c r="R52" s="360"/>
      <c r="S52" s="408"/>
      <c r="T52" s="408"/>
      <c r="U52" s="408"/>
      <c r="V52" s="408"/>
      <c r="W52" s="408"/>
      <c r="X52" s="408"/>
      <c r="Y52" s="409"/>
    </row>
    <row r="53" spans="1:26" s="369" customFormat="1" ht="12.9" customHeight="1">
      <c r="A53" s="370"/>
      <c r="B53" s="368"/>
      <c r="C53" s="368"/>
      <c r="D53" s="368"/>
      <c r="E53" s="368"/>
      <c r="F53" s="368"/>
      <c r="G53" s="368"/>
      <c r="H53" s="368"/>
      <c r="I53" s="368"/>
      <c r="J53" s="368"/>
      <c r="K53" s="374"/>
      <c r="L53" s="374"/>
      <c r="M53" s="374"/>
      <c r="N53" s="374"/>
      <c r="O53" s="374"/>
      <c r="P53" s="374"/>
      <c r="Q53" s="374"/>
      <c r="R53" s="360"/>
      <c r="S53" s="408"/>
      <c r="T53" s="408"/>
      <c r="U53" s="408"/>
      <c r="V53" s="408"/>
      <c r="W53" s="408"/>
      <c r="X53" s="408"/>
      <c r="Y53" s="409"/>
    </row>
    <row r="54" spans="1:26" s="369" customFormat="1" ht="12.9" customHeight="1">
      <c r="A54" s="370"/>
      <c r="B54" s="368"/>
      <c r="C54" s="368"/>
      <c r="D54" s="368"/>
      <c r="E54" s="368"/>
      <c r="F54" s="368"/>
      <c r="G54" s="368"/>
      <c r="H54" s="368"/>
      <c r="I54" s="368"/>
      <c r="J54" s="368"/>
      <c r="K54" s="374"/>
      <c r="L54" s="374"/>
      <c r="M54" s="374"/>
      <c r="N54" s="374"/>
      <c r="O54" s="374"/>
      <c r="P54" s="374"/>
      <c r="Q54" s="374"/>
      <c r="R54" s="360"/>
      <c r="S54" s="408"/>
      <c r="T54" s="408"/>
      <c r="U54" s="408"/>
      <c r="V54" s="408"/>
      <c r="W54" s="408"/>
      <c r="X54" s="408"/>
      <c r="Y54" s="409"/>
    </row>
    <row r="55" spans="1:26" s="369" customFormat="1" ht="12.9" customHeight="1">
      <c r="A55" s="370"/>
      <c r="B55" s="368"/>
      <c r="C55" s="368"/>
      <c r="D55" s="368"/>
      <c r="E55" s="368"/>
      <c r="F55" s="368"/>
      <c r="G55" s="368"/>
      <c r="H55" s="368"/>
      <c r="I55" s="368"/>
      <c r="J55" s="368"/>
      <c r="K55" s="374"/>
      <c r="L55" s="374"/>
      <c r="M55" s="374"/>
      <c r="N55" s="374"/>
      <c r="O55" s="374"/>
      <c r="P55" s="374"/>
      <c r="Q55" s="374"/>
      <c r="R55" s="360"/>
      <c r="S55" s="408"/>
      <c r="T55" s="408"/>
      <c r="U55" s="408"/>
      <c r="V55" s="408"/>
      <c r="W55" s="408"/>
      <c r="X55" s="408"/>
      <c r="Y55" s="409"/>
    </row>
    <row r="56" spans="1:26" s="369" customFormat="1" ht="12.9" customHeight="1">
      <c r="A56" s="370"/>
      <c r="B56" s="368"/>
      <c r="C56" s="368"/>
      <c r="D56" s="368"/>
      <c r="E56" s="368"/>
      <c r="F56" s="368"/>
      <c r="G56" s="368"/>
      <c r="H56" s="368"/>
      <c r="I56" s="368"/>
      <c r="J56" s="368"/>
      <c r="K56" s="374"/>
      <c r="L56" s="374"/>
      <c r="M56" s="374"/>
      <c r="N56" s="374"/>
      <c r="O56" s="374"/>
      <c r="P56" s="374"/>
      <c r="Q56" s="374"/>
      <c r="R56" s="360"/>
      <c r="S56" s="408"/>
      <c r="T56" s="408"/>
      <c r="U56" s="408"/>
      <c r="V56" s="408"/>
      <c r="W56" s="408"/>
      <c r="X56" s="408"/>
      <c r="Y56" s="409"/>
    </row>
    <row r="57" spans="1:26" s="369" customFormat="1" ht="12.9" customHeight="1">
      <c r="A57" s="370"/>
      <c r="B57" s="368"/>
      <c r="C57" s="368"/>
      <c r="D57" s="368"/>
      <c r="E57" s="368"/>
      <c r="F57" s="368"/>
      <c r="G57" s="368"/>
      <c r="H57" s="368"/>
      <c r="I57" s="368"/>
      <c r="J57" s="368"/>
      <c r="K57" s="374"/>
      <c r="L57" s="374"/>
      <c r="M57" s="374"/>
      <c r="N57" s="374"/>
      <c r="O57" s="374"/>
      <c r="P57" s="374"/>
      <c r="Q57" s="374"/>
      <c r="R57" s="360"/>
      <c r="S57" s="408"/>
      <c r="T57" s="408"/>
      <c r="U57" s="408"/>
      <c r="V57" s="408"/>
      <c r="W57" s="408"/>
      <c r="X57" s="408"/>
      <c r="Y57" s="409"/>
    </row>
    <row r="58" spans="1:26" s="369" customFormat="1" ht="12.9" customHeight="1">
      <c r="A58" s="370"/>
      <c r="B58" s="368"/>
      <c r="C58" s="368"/>
      <c r="D58" s="368"/>
      <c r="E58" s="368"/>
      <c r="F58" s="368"/>
      <c r="G58" s="368"/>
      <c r="H58" s="368"/>
      <c r="I58" s="368"/>
      <c r="J58" s="368"/>
      <c r="K58" s="374"/>
      <c r="L58" s="374"/>
      <c r="M58" s="374"/>
      <c r="N58" s="374"/>
      <c r="O58" s="374"/>
      <c r="P58" s="374"/>
      <c r="Q58" s="374"/>
      <c r="R58" s="360"/>
      <c r="S58" s="408"/>
      <c r="T58" s="408"/>
      <c r="U58" s="408"/>
      <c r="V58" s="408"/>
      <c r="W58" s="408"/>
      <c r="X58" s="408"/>
      <c r="Y58" s="409"/>
    </row>
    <row r="59" spans="1:26" s="369" customFormat="1" ht="12.9" customHeight="1">
      <c r="A59" s="370"/>
      <c r="B59" s="368"/>
      <c r="C59" s="368"/>
      <c r="D59" s="368"/>
      <c r="E59" s="368"/>
      <c r="F59" s="368"/>
      <c r="G59" s="368"/>
      <c r="H59" s="368"/>
      <c r="I59" s="368"/>
      <c r="J59" s="368"/>
      <c r="K59" s="374"/>
      <c r="L59" s="374"/>
      <c r="M59" s="374"/>
      <c r="N59" s="374"/>
      <c r="O59" s="374"/>
      <c r="P59" s="374"/>
      <c r="Q59" s="374"/>
      <c r="R59" s="360"/>
      <c r="S59" s="408"/>
      <c r="T59" s="408"/>
      <c r="U59" s="408"/>
      <c r="V59" s="408"/>
      <c r="W59" s="408"/>
      <c r="X59" s="408"/>
      <c r="Y59" s="409"/>
    </row>
    <row r="60" spans="1:26" s="369" customFormat="1" ht="12.9" customHeight="1">
      <c r="A60" s="370"/>
      <c r="B60" s="368"/>
      <c r="C60" s="368"/>
      <c r="D60" s="368"/>
      <c r="E60" s="368"/>
      <c r="F60" s="368"/>
      <c r="G60" s="368"/>
      <c r="H60" s="368"/>
      <c r="I60" s="368"/>
      <c r="J60" s="368"/>
      <c r="K60" s="374"/>
      <c r="L60" s="374"/>
      <c r="M60" s="374"/>
      <c r="N60" s="374"/>
      <c r="O60" s="374"/>
      <c r="P60" s="374"/>
      <c r="Q60" s="374"/>
      <c r="R60" s="360"/>
      <c r="S60" s="408"/>
      <c r="T60" s="408"/>
      <c r="U60" s="408"/>
      <c r="V60" s="408"/>
      <c r="W60" s="408"/>
      <c r="X60" s="408"/>
      <c r="Y60" s="409"/>
    </row>
    <row r="61" spans="1:26" s="369" customFormat="1" ht="12.9" customHeight="1">
      <c r="A61" s="370"/>
      <c r="B61" s="368"/>
      <c r="C61" s="368"/>
      <c r="D61" s="368"/>
      <c r="E61" s="368"/>
      <c r="F61" s="368"/>
      <c r="G61" s="368"/>
      <c r="H61" s="368"/>
      <c r="I61" s="368"/>
      <c r="J61" s="368"/>
      <c r="K61" s="374"/>
      <c r="L61" s="374"/>
      <c r="M61" s="374"/>
      <c r="N61" s="374"/>
      <c r="O61" s="374"/>
      <c r="P61" s="374"/>
      <c r="Q61" s="374"/>
      <c r="R61" s="360"/>
      <c r="S61" s="408"/>
      <c r="T61" s="408"/>
      <c r="U61" s="408"/>
      <c r="V61" s="408"/>
      <c r="W61" s="408"/>
      <c r="X61" s="408"/>
      <c r="Y61" s="409"/>
    </row>
    <row r="62" spans="1:26" s="369" customFormat="1" ht="12.9" customHeight="1">
      <c r="A62" s="370"/>
      <c r="B62" s="368"/>
      <c r="C62" s="368"/>
      <c r="D62" s="368"/>
      <c r="E62" s="368"/>
      <c r="F62" s="368"/>
      <c r="G62" s="368"/>
      <c r="H62" s="368"/>
      <c r="I62" s="368"/>
      <c r="J62" s="368"/>
      <c r="K62" s="374"/>
      <c r="L62" s="374"/>
      <c r="M62" s="374"/>
      <c r="N62" s="374"/>
      <c r="O62" s="374"/>
      <c r="P62" s="374"/>
      <c r="Q62" s="374"/>
      <c r="R62" s="360"/>
      <c r="S62" s="408"/>
      <c r="T62" s="408"/>
      <c r="U62" s="408"/>
      <c r="V62" s="408"/>
      <c r="W62" s="408"/>
      <c r="X62" s="408"/>
      <c r="Y62" s="409"/>
    </row>
    <row r="63" spans="1:26" s="369" customFormat="1" ht="12.9" customHeight="1">
      <c r="A63" s="370"/>
      <c r="B63" s="368"/>
      <c r="C63" s="368"/>
      <c r="D63" s="368"/>
      <c r="E63" s="368"/>
      <c r="F63" s="368"/>
      <c r="G63" s="368"/>
      <c r="H63" s="368"/>
      <c r="I63" s="368"/>
      <c r="J63" s="368"/>
      <c r="K63" s="374"/>
      <c r="L63" s="374"/>
      <c r="M63" s="374"/>
      <c r="N63" s="374"/>
      <c r="O63" s="374"/>
      <c r="P63" s="374"/>
      <c r="Q63" s="374"/>
      <c r="R63" s="360"/>
      <c r="S63" s="408"/>
      <c r="T63" s="408"/>
      <c r="U63" s="408"/>
      <c r="V63" s="408"/>
      <c r="W63" s="408"/>
      <c r="X63" s="408"/>
      <c r="Y63" s="409"/>
    </row>
    <row r="64" spans="1:26" s="369" customFormat="1" ht="12.9" customHeight="1">
      <c r="A64" s="370"/>
      <c r="B64" s="368"/>
      <c r="C64" s="368"/>
      <c r="D64" s="368"/>
      <c r="E64" s="368"/>
      <c r="F64" s="368"/>
      <c r="G64" s="368"/>
      <c r="H64" s="368"/>
      <c r="I64" s="368"/>
      <c r="J64" s="368"/>
      <c r="K64" s="374"/>
      <c r="L64" s="374"/>
      <c r="M64" s="374"/>
      <c r="N64" s="374"/>
      <c r="O64" s="374"/>
      <c r="P64" s="374"/>
      <c r="Q64" s="374"/>
      <c r="R64" s="360"/>
      <c r="S64" s="408"/>
      <c r="T64" s="408"/>
      <c r="U64" s="408"/>
      <c r="V64" s="408"/>
      <c r="W64" s="408"/>
      <c r="X64" s="408"/>
      <c r="Y64" s="409"/>
    </row>
    <row r="65" spans="1:26" s="369" customFormat="1" ht="12.9" customHeight="1">
      <c r="A65" s="370"/>
      <c r="B65" s="368"/>
      <c r="C65" s="368"/>
      <c r="D65" s="368"/>
      <c r="E65" s="368"/>
      <c r="F65" s="368"/>
      <c r="G65" s="368"/>
      <c r="H65" s="368"/>
      <c r="I65" s="368"/>
      <c r="J65" s="368"/>
      <c r="K65" s="374"/>
      <c r="L65" s="374"/>
      <c r="M65" s="374"/>
      <c r="N65" s="374"/>
      <c r="O65" s="374"/>
      <c r="P65" s="374"/>
      <c r="Q65" s="374"/>
      <c r="R65" s="360"/>
      <c r="S65" s="408"/>
      <c r="T65" s="408"/>
      <c r="U65" s="408"/>
      <c r="V65" s="408"/>
      <c r="W65" s="408"/>
      <c r="X65" s="408"/>
      <c r="Y65" s="409"/>
    </row>
    <row r="66" spans="1:26" ht="12.9" customHeight="1">
      <c r="A66" s="373" t="s">
        <v>115</v>
      </c>
      <c r="B66" s="374">
        <v>3665</v>
      </c>
      <c r="C66" s="374">
        <v>2020</v>
      </c>
      <c r="D66" s="374">
        <v>1645</v>
      </c>
      <c r="E66" s="374">
        <v>702</v>
      </c>
      <c r="F66" s="374">
        <v>310</v>
      </c>
      <c r="G66" s="374">
        <v>392</v>
      </c>
      <c r="H66" s="374">
        <v>2963</v>
      </c>
      <c r="I66" s="374">
        <v>1710</v>
      </c>
      <c r="J66" s="374">
        <v>1253</v>
      </c>
      <c r="K66" s="374"/>
      <c r="L66" s="374"/>
      <c r="M66" s="374"/>
      <c r="N66" s="374"/>
      <c r="O66" s="374"/>
      <c r="P66" s="374"/>
      <c r="Q66" s="374"/>
      <c r="S66" s="408"/>
      <c r="T66" s="408"/>
      <c r="U66" s="408"/>
      <c r="V66" s="408"/>
      <c r="W66" s="408"/>
      <c r="X66" s="408"/>
      <c r="Y66" s="409"/>
      <c r="Z66" s="369"/>
    </row>
    <row r="67" spans="1:26" ht="12.9" customHeight="1">
      <c r="A67" s="373" t="s">
        <v>219</v>
      </c>
      <c r="B67" s="374">
        <v>3491</v>
      </c>
      <c r="C67" s="374">
        <v>1897</v>
      </c>
      <c r="D67" s="374">
        <v>1594</v>
      </c>
      <c r="E67" s="374">
        <v>712</v>
      </c>
      <c r="F67" s="374">
        <v>329</v>
      </c>
      <c r="G67" s="374">
        <v>383</v>
      </c>
      <c r="H67" s="374">
        <v>2779</v>
      </c>
      <c r="I67" s="374">
        <v>1568</v>
      </c>
      <c r="J67" s="374">
        <v>1211</v>
      </c>
      <c r="K67" s="374"/>
      <c r="L67" s="374"/>
      <c r="M67" s="374"/>
      <c r="N67" s="374"/>
      <c r="O67" s="374"/>
      <c r="P67" s="374"/>
      <c r="Q67" s="374"/>
      <c r="S67" s="408"/>
      <c r="T67" s="408"/>
      <c r="U67" s="408"/>
      <c r="V67" s="408"/>
      <c r="W67" s="408"/>
      <c r="X67" s="408"/>
      <c r="Y67" s="409"/>
      <c r="Z67" s="369"/>
    </row>
    <row r="68" spans="1:26" ht="12.9" customHeight="1">
      <c r="A68" s="373" t="s">
        <v>220</v>
      </c>
      <c r="B68" s="374">
        <v>3471</v>
      </c>
      <c r="C68" s="374">
        <v>1797</v>
      </c>
      <c r="D68" s="374">
        <v>1674</v>
      </c>
      <c r="E68" s="374">
        <v>626</v>
      </c>
      <c r="F68" s="374">
        <v>258</v>
      </c>
      <c r="G68" s="374">
        <v>368</v>
      </c>
      <c r="H68" s="374">
        <v>2845</v>
      </c>
      <c r="I68" s="374">
        <v>1539</v>
      </c>
      <c r="J68" s="374">
        <v>1306</v>
      </c>
      <c r="K68" s="374"/>
      <c r="L68" s="374"/>
      <c r="M68" s="374"/>
      <c r="N68" s="374"/>
      <c r="O68" s="374"/>
      <c r="P68" s="374"/>
      <c r="Q68" s="374"/>
      <c r="S68" s="408"/>
      <c r="T68" s="408"/>
      <c r="U68" s="408"/>
      <c r="V68" s="408"/>
      <c r="W68" s="408"/>
      <c r="X68" s="408"/>
      <c r="Y68" s="409"/>
      <c r="Z68" s="369"/>
    </row>
    <row r="69" spans="1:26" ht="12.9" customHeight="1">
      <c r="A69" s="373" t="s">
        <v>221</v>
      </c>
      <c r="B69" s="374">
        <v>3532</v>
      </c>
      <c r="C69" s="374">
        <v>1809</v>
      </c>
      <c r="D69" s="374">
        <v>1723</v>
      </c>
      <c r="E69" s="374">
        <v>619</v>
      </c>
      <c r="F69" s="374">
        <v>266</v>
      </c>
      <c r="G69" s="374">
        <v>353</v>
      </c>
      <c r="H69" s="374">
        <v>2913</v>
      </c>
      <c r="I69" s="374">
        <v>1543</v>
      </c>
      <c r="J69" s="374">
        <v>1370</v>
      </c>
      <c r="K69" s="374"/>
      <c r="L69" s="374"/>
      <c r="M69" s="374"/>
      <c r="N69" s="374"/>
      <c r="O69" s="374"/>
      <c r="P69" s="374"/>
      <c r="Q69" s="374"/>
      <c r="S69" s="408"/>
      <c r="T69" s="408"/>
      <c r="U69" s="408"/>
      <c r="V69" s="408"/>
      <c r="W69" s="408"/>
      <c r="X69" s="408"/>
      <c r="Y69" s="409"/>
      <c r="Z69" s="369"/>
    </row>
    <row r="70" spans="1:26" ht="12.9" customHeight="1">
      <c r="A70" s="373" t="s">
        <v>222</v>
      </c>
      <c r="B70" s="374">
        <v>3661</v>
      </c>
      <c r="C70" s="374">
        <v>1922</v>
      </c>
      <c r="D70" s="374">
        <v>1739</v>
      </c>
      <c r="E70" s="374">
        <v>586</v>
      </c>
      <c r="F70" s="374">
        <v>250</v>
      </c>
      <c r="G70" s="374">
        <v>336</v>
      </c>
      <c r="H70" s="374">
        <v>3075</v>
      </c>
      <c r="I70" s="374">
        <v>1672</v>
      </c>
      <c r="J70" s="374">
        <v>1403</v>
      </c>
      <c r="K70" s="374"/>
      <c r="L70" s="374"/>
      <c r="M70" s="374"/>
      <c r="N70" s="374"/>
      <c r="O70" s="374"/>
      <c r="P70" s="374"/>
      <c r="Q70" s="374"/>
      <c r="S70" s="408"/>
      <c r="T70" s="408"/>
      <c r="U70" s="408"/>
      <c r="V70" s="408"/>
      <c r="W70" s="408"/>
      <c r="X70" s="408"/>
      <c r="Y70" s="409"/>
      <c r="Z70" s="369"/>
    </row>
    <row r="71" spans="1:26" s="369" customFormat="1" ht="12.9" customHeight="1">
      <c r="A71" s="370" t="s">
        <v>90</v>
      </c>
      <c r="B71" s="368">
        <v>17820</v>
      </c>
      <c r="C71" s="368">
        <v>9445</v>
      </c>
      <c r="D71" s="368">
        <v>8375</v>
      </c>
      <c r="E71" s="368">
        <v>3245</v>
      </c>
      <c r="F71" s="368">
        <v>1413</v>
      </c>
      <c r="G71" s="368">
        <v>1832</v>
      </c>
      <c r="H71" s="368">
        <v>14575</v>
      </c>
      <c r="I71" s="368">
        <v>8032</v>
      </c>
      <c r="J71" s="368">
        <v>6543</v>
      </c>
      <c r="K71" s="374"/>
      <c r="L71" s="374"/>
      <c r="M71" s="374"/>
      <c r="N71" s="374"/>
      <c r="O71" s="374"/>
      <c r="P71" s="374"/>
      <c r="Q71" s="374"/>
      <c r="R71" s="360"/>
      <c r="S71" s="408"/>
      <c r="T71" s="408"/>
      <c r="U71" s="408"/>
      <c r="V71" s="408"/>
      <c r="W71" s="408"/>
      <c r="X71" s="408"/>
      <c r="Y71" s="409"/>
    </row>
    <row r="72" spans="1:26" s="369" customFormat="1" ht="11.4" customHeight="1">
      <c r="B72" s="374"/>
      <c r="C72" s="374"/>
      <c r="D72" s="374"/>
      <c r="E72" s="374"/>
      <c r="F72" s="374"/>
      <c r="G72" s="374"/>
      <c r="H72" s="374"/>
      <c r="I72" s="374"/>
      <c r="J72" s="374"/>
      <c r="K72" s="374"/>
      <c r="L72" s="374"/>
      <c r="M72" s="374"/>
      <c r="N72" s="374"/>
      <c r="O72" s="374"/>
      <c r="P72" s="374"/>
      <c r="Q72" s="374"/>
      <c r="R72" s="360"/>
      <c r="S72" s="408"/>
      <c r="T72" s="408"/>
      <c r="U72" s="408"/>
      <c r="V72" s="408"/>
      <c r="W72" s="408"/>
      <c r="X72" s="408"/>
      <c r="Y72" s="409"/>
    </row>
    <row r="73" spans="1:26" ht="12.9" customHeight="1">
      <c r="A73" s="373" t="s">
        <v>223</v>
      </c>
      <c r="B73" s="374">
        <v>3474</v>
      </c>
      <c r="C73" s="374">
        <v>1795</v>
      </c>
      <c r="D73" s="374">
        <v>1679</v>
      </c>
      <c r="E73" s="374">
        <v>638</v>
      </c>
      <c r="F73" s="374">
        <v>270</v>
      </c>
      <c r="G73" s="374">
        <v>368</v>
      </c>
      <c r="H73" s="374">
        <v>2836</v>
      </c>
      <c r="I73" s="374">
        <v>1525</v>
      </c>
      <c r="J73" s="374">
        <v>1311</v>
      </c>
      <c r="K73" s="374"/>
      <c r="L73" s="374"/>
      <c r="M73" s="374"/>
      <c r="N73" s="374"/>
      <c r="O73" s="374"/>
      <c r="P73" s="374"/>
      <c r="Q73" s="374"/>
      <c r="S73" s="408"/>
      <c r="T73" s="408"/>
      <c r="U73" s="408"/>
      <c r="V73" s="408"/>
      <c r="W73" s="408"/>
      <c r="X73" s="408"/>
      <c r="Y73" s="409"/>
      <c r="Z73" s="369"/>
    </row>
    <row r="74" spans="1:26" ht="12.9" customHeight="1">
      <c r="A74" s="373" t="s">
        <v>224</v>
      </c>
      <c r="B74" s="374">
        <v>3571</v>
      </c>
      <c r="C74" s="374">
        <v>1795</v>
      </c>
      <c r="D74" s="374">
        <v>1776</v>
      </c>
      <c r="E74" s="374">
        <v>606</v>
      </c>
      <c r="F74" s="374">
        <v>288</v>
      </c>
      <c r="G74" s="374">
        <v>318</v>
      </c>
      <c r="H74" s="374">
        <v>2965</v>
      </c>
      <c r="I74" s="374">
        <v>1507</v>
      </c>
      <c r="J74" s="374">
        <v>1458</v>
      </c>
      <c r="K74" s="374"/>
      <c r="L74" s="374"/>
      <c r="M74" s="374"/>
      <c r="N74" s="374"/>
      <c r="O74" s="374"/>
      <c r="P74" s="374"/>
      <c r="Q74" s="374"/>
      <c r="S74" s="408"/>
      <c r="T74" s="408"/>
      <c r="U74" s="408"/>
      <c r="V74" s="408"/>
      <c r="W74" s="408"/>
      <c r="X74" s="408"/>
      <c r="Y74" s="409"/>
      <c r="Z74" s="369"/>
    </row>
    <row r="75" spans="1:26" ht="12.9" customHeight="1">
      <c r="A75" s="373" t="s">
        <v>225</v>
      </c>
      <c r="B75" s="374">
        <v>3301</v>
      </c>
      <c r="C75" s="374">
        <v>1821</v>
      </c>
      <c r="D75" s="374">
        <v>1480</v>
      </c>
      <c r="E75" s="374">
        <v>565</v>
      </c>
      <c r="F75" s="374">
        <v>256</v>
      </c>
      <c r="G75" s="374">
        <v>309</v>
      </c>
      <c r="H75" s="374">
        <v>2736</v>
      </c>
      <c r="I75" s="374">
        <v>1565</v>
      </c>
      <c r="J75" s="374">
        <v>1171</v>
      </c>
      <c r="K75" s="374"/>
      <c r="L75" s="374"/>
      <c r="M75" s="374"/>
      <c r="N75" s="374"/>
      <c r="O75" s="374"/>
      <c r="P75" s="374"/>
      <c r="Q75" s="374"/>
      <c r="S75" s="408"/>
      <c r="T75" s="408"/>
      <c r="U75" s="408"/>
      <c r="V75" s="408"/>
      <c r="W75" s="408"/>
      <c r="X75" s="408"/>
      <c r="Y75" s="409"/>
      <c r="Z75" s="369"/>
    </row>
    <row r="76" spans="1:26" ht="12.9" customHeight="1">
      <c r="A76" s="373" t="s">
        <v>226</v>
      </c>
      <c r="B76" s="374">
        <v>3224</v>
      </c>
      <c r="C76" s="374">
        <v>1703</v>
      </c>
      <c r="D76" s="374">
        <v>1521</v>
      </c>
      <c r="E76" s="374">
        <v>539</v>
      </c>
      <c r="F76" s="374">
        <v>255</v>
      </c>
      <c r="G76" s="374">
        <v>284</v>
      </c>
      <c r="H76" s="374">
        <v>2685</v>
      </c>
      <c r="I76" s="374">
        <v>1448</v>
      </c>
      <c r="J76" s="374">
        <v>1237</v>
      </c>
      <c r="K76" s="374"/>
      <c r="L76" s="374"/>
      <c r="M76" s="374"/>
      <c r="N76" s="374"/>
      <c r="O76" s="374"/>
      <c r="P76" s="374"/>
      <c r="Q76" s="374"/>
      <c r="S76" s="408"/>
      <c r="T76" s="408"/>
      <c r="U76" s="408"/>
      <c r="V76" s="408"/>
      <c r="W76" s="408"/>
      <c r="X76" s="408"/>
      <c r="Y76" s="409"/>
      <c r="Z76" s="369"/>
    </row>
    <row r="77" spans="1:26" ht="12.9" customHeight="1">
      <c r="A77" s="373" t="s">
        <v>227</v>
      </c>
      <c r="B77" s="374">
        <v>2969</v>
      </c>
      <c r="C77" s="374">
        <v>1543</v>
      </c>
      <c r="D77" s="374">
        <v>1426</v>
      </c>
      <c r="E77" s="374">
        <v>548</v>
      </c>
      <c r="F77" s="374">
        <v>291</v>
      </c>
      <c r="G77" s="374">
        <v>257</v>
      </c>
      <c r="H77" s="374">
        <v>2421</v>
      </c>
      <c r="I77" s="374">
        <v>1252</v>
      </c>
      <c r="J77" s="374">
        <v>1169</v>
      </c>
      <c r="K77" s="374"/>
      <c r="L77" s="374"/>
      <c r="M77" s="374"/>
      <c r="N77" s="374"/>
      <c r="O77" s="374"/>
      <c r="P77" s="374"/>
      <c r="Q77" s="374"/>
      <c r="S77" s="408"/>
      <c r="T77" s="408"/>
      <c r="U77" s="408"/>
      <c r="V77" s="408"/>
      <c r="W77" s="408"/>
      <c r="X77" s="408"/>
      <c r="Y77" s="409"/>
      <c r="Z77" s="369"/>
    </row>
    <row r="78" spans="1:26" s="369" customFormat="1" ht="12.9" customHeight="1">
      <c r="A78" s="370" t="s">
        <v>91</v>
      </c>
      <c r="B78" s="368">
        <v>16539</v>
      </c>
      <c r="C78" s="368">
        <v>8657</v>
      </c>
      <c r="D78" s="368">
        <v>7882</v>
      </c>
      <c r="E78" s="368">
        <v>2896</v>
      </c>
      <c r="F78" s="368">
        <v>1360</v>
      </c>
      <c r="G78" s="368">
        <v>1536</v>
      </c>
      <c r="H78" s="368">
        <v>13643</v>
      </c>
      <c r="I78" s="368">
        <v>7297</v>
      </c>
      <c r="J78" s="368">
        <v>6346</v>
      </c>
      <c r="K78" s="374"/>
      <c r="L78" s="374"/>
      <c r="M78" s="374"/>
      <c r="N78" s="374"/>
      <c r="O78" s="374"/>
      <c r="P78" s="374"/>
      <c r="Q78" s="374"/>
      <c r="R78" s="360"/>
      <c r="S78" s="408"/>
      <c r="T78" s="408"/>
      <c r="U78" s="408"/>
      <c r="V78" s="408"/>
      <c r="W78" s="408"/>
      <c r="X78" s="408"/>
      <c r="Y78" s="409"/>
    </row>
    <row r="79" spans="1:26" ht="11.1" customHeight="1">
      <c r="B79" s="374"/>
      <c r="C79" s="374"/>
      <c r="D79" s="374"/>
      <c r="E79" s="374"/>
      <c r="F79" s="374"/>
      <c r="G79" s="374"/>
      <c r="H79" s="374"/>
      <c r="I79" s="374"/>
      <c r="J79" s="374"/>
      <c r="K79" s="374"/>
      <c r="L79" s="374"/>
      <c r="M79" s="374"/>
      <c r="N79" s="374"/>
      <c r="O79" s="374"/>
      <c r="P79" s="374"/>
      <c r="Q79" s="374"/>
      <c r="S79" s="408"/>
      <c r="T79" s="408"/>
      <c r="U79" s="408"/>
      <c r="V79" s="408"/>
      <c r="W79" s="408"/>
      <c r="X79" s="408"/>
      <c r="Y79" s="409"/>
      <c r="Z79" s="369"/>
    </row>
    <row r="80" spans="1:26" ht="12.9" customHeight="1">
      <c r="A80" s="373" t="s">
        <v>228</v>
      </c>
      <c r="B80" s="374">
        <v>2852</v>
      </c>
      <c r="C80" s="374">
        <v>1482</v>
      </c>
      <c r="D80" s="374">
        <v>1370</v>
      </c>
      <c r="E80" s="374">
        <v>518</v>
      </c>
      <c r="F80" s="374">
        <v>245</v>
      </c>
      <c r="G80" s="374">
        <v>273</v>
      </c>
      <c r="H80" s="374">
        <v>2334</v>
      </c>
      <c r="I80" s="374">
        <v>1237</v>
      </c>
      <c r="J80" s="374">
        <v>1097</v>
      </c>
      <c r="K80" s="374"/>
      <c r="L80" s="374"/>
      <c r="M80" s="374"/>
      <c r="N80" s="374"/>
      <c r="O80" s="374"/>
      <c r="P80" s="374"/>
      <c r="Q80" s="374"/>
      <c r="S80" s="408"/>
      <c r="T80" s="408"/>
      <c r="U80" s="408"/>
      <c r="V80" s="408"/>
      <c r="W80" s="408"/>
      <c r="X80" s="408"/>
      <c r="Y80" s="409"/>
      <c r="Z80" s="369"/>
    </row>
    <row r="81" spans="1:26" ht="12.9" customHeight="1">
      <c r="A81" s="373" t="s">
        <v>229</v>
      </c>
      <c r="B81" s="374">
        <v>2908</v>
      </c>
      <c r="C81" s="374">
        <v>1506</v>
      </c>
      <c r="D81" s="374">
        <v>1402</v>
      </c>
      <c r="E81" s="374">
        <v>499</v>
      </c>
      <c r="F81" s="374">
        <v>231</v>
      </c>
      <c r="G81" s="374">
        <v>268</v>
      </c>
      <c r="H81" s="374">
        <v>2409</v>
      </c>
      <c r="I81" s="374">
        <v>1275</v>
      </c>
      <c r="J81" s="374">
        <v>1134</v>
      </c>
      <c r="K81" s="374"/>
      <c r="L81" s="374"/>
      <c r="M81" s="374"/>
      <c r="N81" s="374"/>
      <c r="O81" s="374"/>
      <c r="P81" s="374"/>
      <c r="Q81" s="374"/>
      <c r="S81" s="408"/>
      <c r="T81" s="408"/>
      <c r="U81" s="408"/>
      <c r="V81" s="408"/>
      <c r="W81" s="408"/>
      <c r="X81" s="408"/>
      <c r="Y81" s="409"/>
      <c r="Z81" s="369"/>
    </row>
    <row r="82" spans="1:26" ht="12.9" customHeight="1">
      <c r="A82" s="373" t="s">
        <v>112</v>
      </c>
      <c r="B82" s="374">
        <v>2885</v>
      </c>
      <c r="C82" s="374">
        <v>1480</v>
      </c>
      <c r="D82" s="374">
        <v>1405</v>
      </c>
      <c r="E82" s="374">
        <v>472</v>
      </c>
      <c r="F82" s="374">
        <v>214</v>
      </c>
      <c r="G82" s="374">
        <v>258</v>
      </c>
      <c r="H82" s="374">
        <v>2413</v>
      </c>
      <c r="I82" s="374">
        <v>1266</v>
      </c>
      <c r="J82" s="374">
        <v>1147</v>
      </c>
      <c r="K82" s="374"/>
      <c r="L82" s="374"/>
      <c r="M82" s="374"/>
      <c r="N82" s="374"/>
      <c r="O82" s="374"/>
      <c r="P82" s="374"/>
      <c r="Q82" s="374"/>
      <c r="S82" s="408"/>
      <c r="T82" s="408"/>
      <c r="U82" s="408"/>
      <c r="V82" s="408"/>
      <c r="W82" s="408"/>
      <c r="X82" s="408"/>
      <c r="Y82" s="409"/>
      <c r="Z82" s="369"/>
    </row>
    <row r="83" spans="1:26" ht="12.9" customHeight="1">
      <c r="A83" s="373" t="s">
        <v>230</v>
      </c>
      <c r="B83" s="374">
        <v>2745</v>
      </c>
      <c r="C83" s="374">
        <v>1434</v>
      </c>
      <c r="D83" s="374">
        <v>1311</v>
      </c>
      <c r="E83" s="374">
        <v>508</v>
      </c>
      <c r="F83" s="374">
        <v>232</v>
      </c>
      <c r="G83" s="374">
        <v>276</v>
      </c>
      <c r="H83" s="374">
        <v>2237</v>
      </c>
      <c r="I83" s="374">
        <v>1202</v>
      </c>
      <c r="J83" s="374">
        <v>1035</v>
      </c>
      <c r="K83" s="374"/>
      <c r="L83" s="374"/>
      <c r="M83" s="374"/>
      <c r="N83" s="374"/>
      <c r="O83" s="374"/>
      <c r="P83" s="374"/>
      <c r="Q83" s="374"/>
      <c r="S83" s="408"/>
      <c r="T83" s="408"/>
      <c r="U83" s="408"/>
      <c r="V83" s="408"/>
      <c r="W83" s="408"/>
      <c r="X83" s="408"/>
      <c r="Y83" s="409"/>
      <c r="Z83" s="369"/>
    </row>
    <row r="84" spans="1:26" ht="12.9" customHeight="1">
      <c r="A84" s="373" t="s">
        <v>231</v>
      </c>
      <c r="B84" s="374">
        <v>2795</v>
      </c>
      <c r="C84" s="374">
        <v>1399</v>
      </c>
      <c r="D84" s="374">
        <v>1396</v>
      </c>
      <c r="E84" s="374">
        <v>501</v>
      </c>
      <c r="F84" s="374">
        <v>215</v>
      </c>
      <c r="G84" s="374">
        <v>286</v>
      </c>
      <c r="H84" s="374">
        <v>2294</v>
      </c>
      <c r="I84" s="374">
        <v>1184</v>
      </c>
      <c r="J84" s="374">
        <v>1110</v>
      </c>
      <c r="K84" s="374"/>
      <c r="L84" s="374"/>
      <c r="M84" s="374"/>
      <c r="N84" s="374"/>
      <c r="O84" s="374"/>
      <c r="P84" s="374"/>
      <c r="Q84" s="374"/>
      <c r="S84" s="408"/>
      <c r="T84" s="408"/>
      <c r="U84" s="408"/>
      <c r="V84" s="408"/>
      <c r="W84" s="408"/>
      <c r="X84" s="408"/>
      <c r="Y84" s="409"/>
      <c r="Z84" s="369"/>
    </row>
    <row r="85" spans="1:26" s="369" customFormat="1" ht="12.9" customHeight="1">
      <c r="A85" s="370" t="s">
        <v>92</v>
      </c>
      <c r="B85" s="368">
        <v>14185</v>
      </c>
      <c r="C85" s="368">
        <v>7301</v>
      </c>
      <c r="D85" s="368">
        <v>6884</v>
      </c>
      <c r="E85" s="368">
        <v>2498</v>
      </c>
      <c r="F85" s="368">
        <v>1137</v>
      </c>
      <c r="G85" s="368">
        <v>1361</v>
      </c>
      <c r="H85" s="368">
        <v>11687</v>
      </c>
      <c r="I85" s="368">
        <v>6164</v>
      </c>
      <c r="J85" s="368">
        <v>5523</v>
      </c>
      <c r="K85" s="374"/>
      <c r="L85" s="374"/>
      <c r="M85" s="374"/>
      <c r="N85" s="374"/>
      <c r="O85" s="374"/>
      <c r="P85" s="374"/>
      <c r="Q85" s="374"/>
      <c r="R85" s="360"/>
      <c r="S85" s="408"/>
      <c r="T85" s="408"/>
      <c r="U85" s="408"/>
      <c r="V85" s="408"/>
      <c r="W85" s="408"/>
      <c r="X85" s="408"/>
      <c r="Y85" s="409"/>
    </row>
    <row r="86" spans="1:26" ht="11.1" customHeight="1">
      <c r="B86" s="374"/>
      <c r="C86" s="374"/>
      <c r="D86" s="374"/>
      <c r="E86" s="374"/>
      <c r="F86" s="374"/>
      <c r="G86" s="374"/>
      <c r="H86" s="374"/>
      <c r="I86" s="374"/>
      <c r="J86" s="374"/>
      <c r="K86" s="374"/>
      <c r="L86" s="374"/>
      <c r="M86" s="374"/>
      <c r="N86" s="374"/>
      <c r="O86" s="374"/>
      <c r="P86" s="374"/>
      <c r="Q86" s="374"/>
      <c r="S86" s="408"/>
      <c r="T86" s="408"/>
      <c r="U86" s="408"/>
      <c r="V86" s="408"/>
      <c r="W86" s="408"/>
      <c r="X86" s="408"/>
      <c r="Y86" s="409"/>
      <c r="Z86" s="369"/>
    </row>
    <row r="87" spans="1:26" ht="12.9" customHeight="1">
      <c r="A87" s="373" t="s">
        <v>232</v>
      </c>
      <c r="B87" s="374">
        <v>2692</v>
      </c>
      <c r="C87" s="374">
        <v>1379</v>
      </c>
      <c r="D87" s="374">
        <v>1313</v>
      </c>
      <c r="E87" s="374">
        <v>487</v>
      </c>
      <c r="F87" s="374">
        <v>244</v>
      </c>
      <c r="G87" s="374">
        <v>243</v>
      </c>
      <c r="H87" s="374">
        <v>2205</v>
      </c>
      <c r="I87" s="374">
        <v>1135</v>
      </c>
      <c r="J87" s="374">
        <v>1070</v>
      </c>
      <c r="K87" s="374"/>
      <c r="L87" s="374"/>
      <c r="M87" s="374"/>
      <c r="N87" s="374"/>
      <c r="O87" s="374"/>
      <c r="P87" s="374"/>
      <c r="Q87" s="374"/>
      <c r="S87" s="408"/>
      <c r="T87" s="408"/>
      <c r="U87" s="408"/>
      <c r="V87" s="408"/>
      <c r="W87" s="408"/>
      <c r="X87" s="408"/>
      <c r="Y87" s="409"/>
      <c r="Z87" s="369"/>
    </row>
    <row r="88" spans="1:26" ht="12.9" customHeight="1">
      <c r="A88" s="373" t="s">
        <v>233</v>
      </c>
      <c r="B88" s="374">
        <v>2719</v>
      </c>
      <c r="C88" s="374">
        <v>1420</v>
      </c>
      <c r="D88" s="374">
        <v>1299</v>
      </c>
      <c r="E88" s="374">
        <v>436</v>
      </c>
      <c r="F88" s="374">
        <v>193</v>
      </c>
      <c r="G88" s="374">
        <v>243</v>
      </c>
      <c r="H88" s="374">
        <v>2283</v>
      </c>
      <c r="I88" s="374">
        <v>1227</v>
      </c>
      <c r="J88" s="374">
        <v>1056</v>
      </c>
      <c r="K88" s="374"/>
      <c r="L88" s="374"/>
      <c r="M88" s="374"/>
      <c r="N88" s="374"/>
      <c r="O88" s="374"/>
      <c r="P88" s="374"/>
      <c r="Q88" s="374"/>
      <c r="S88" s="408"/>
      <c r="T88" s="408"/>
      <c r="U88" s="408"/>
      <c r="V88" s="408"/>
      <c r="W88" s="408"/>
      <c r="X88" s="408"/>
      <c r="Y88" s="409"/>
      <c r="Z88" s="369"/>
    </row>
    <row r="89" spans="1:26" ht="12.9" customHeight="1">
      <c r="A89" s="373" t="s">
        <v>234</v>
      </c>
      <c r="B89" s="374">
        <v>2593</v>
      </c>
      <c r="C89" s="374">
        <v>1387</v>
      </c>
      <c r="D89" s="374">
        <v>1206</v>
      </c>
      <c r="E89" s="374">
        <v>441</v>
      </c>
      <c r="F89" s="374">
        <v>215</v>
      </c>
      <c r="G89" s="374">
        <v>226</v>
      </c>
      <c r="H89" s="374">
        <v>2152</v>
      </c>
      <c r="I89" s="374">
        <v>1172</v>
      </c>
      <c r="J89" s="374">
        <v>980</v>
      </c>
      <c r="K89" s="374"/>
      <c r="L89" s="374"/>
      <c r="M89" s="374"/>
      <c r="N89" s="374"/>
      <c r="O89" s="374"/>
      <c r="P89" s="374"/>
      <c r="Q89" s="374"/>
      <c r="S89" s="408"/>
      <c r="T89" s="408"/>
      <c r="U89" s="408"/>
      <c r="V89" s="408"/>
      <c r="W89" s="408"/>
      <c r="X89" s="408"/>
      <c r="Y89" s="409"/>
      <c r="Z89" s="369"/>
    </row>
    <row r="90" spans="1:26" ht="12.9" customHeight="1">
      <c r="A90" s="373" t="s">
        <v>235</v>
      </c>
      <c r="B90" s="374">
        <v>2532</v>
      </c>
      <c r="C90" s="374">
        <v>1264</v>
      </c>
      <c r="D90" s="374">
        <v>1268</v>
      </c>
      <c r="E90" s="374">
        <v>474</v>
      </c>
      <c r="F90" s="374">
        <v>192</v>
      </c>
      <c r="G90" s="374">
        <v>282</v>
      </c>
      <c r="H90" s="374">
        <v>2058</v>
      </c>
      <c r="I90" s="374">
        <v>1072</v>
      </c>
      <c r="J90" s="374">
        <v>986</v>
      </c>
      <c r="K90" s="374"/>
      <c r="L90" s="374"/>
      <c r="M90" s="374"/>
      <c r="N90" s="374"/>
      <c r="O90" s="374"/>
      <c r="P90" s="374"/>
      <c r="Q90" s="374"/>
      <c r="S90" s="408"/>
      <c r="T90" s="408"/>
      <c r="U90" s="408"/>
      <c r="V90" s="408"/>
      <c r="W90" s="408"/>
      <c r="X90" s="408"/>
      <c r="Y90" s="409"/>
      <c r="Z90" s="369"/>
    </row>
    <row r="91" spans="1:26" ht="12.9" customHeight="1">
      <c r="A91" s="373" t="s">
        <v>236</v>
      </c>
      <c r="B91" s="374">
        <v>2415</v>
      </c>
      <c r="C91" s="374">
        <v>1217</v>
      </c>
      <c r="D91" s="374">
        <v>1198</v>
      </c>
      <c r="E91" s="374">
        <v>423</v>
      </c>
      <c r="F91" s="374">
        <v>202</v>
      </c>
      <c r="G91" s="374">
        <v>221</v>
      </c>
      <c r="H91" s="374">
        <v>1992</v>
      </c>
      <c r="I91" s="374">
        <v>1015</v>
      </c>
      <c r="J91" s="374">
        <v>977</v>
      </c>
      <c r="K91" s="374"/>
      <c r="L91" s="374"/>
      <c r="M91" s="374"/>
      <c r="N91" s="374"/>
      <c r="O91" s="374"/>
      <c r="P91" s="374"/>
      <c r="Q91" s="374"/>
      <c r="S91" s="408"/>
      <c r="T91" s="408"/>
      <c r="U91" s="408"/>
      <c r="V91" s="408"/>
      <c r="W91" s="408"/>
      <c r="X91" s="408"/>
      <c r="Y91" s="409"/>
      <c r="Z91" s="369"/>
    </row>
    <row r="92" spans="1:26" s="369" customFormat="1" ht="12.9" customHeight="1">
      <c r="A92" s="370" t="s">
        <v>93</v>
      </c>
      <c r="B92" s="368">
        <v>12951</v>
      </c>
      <c r="C92" s="368">
        <v>6667</v>
      </c>
      <c r="D92" s="368">
        <v>6284</v>
      </c>
      <c r="E92" s="368">
        <v>2261</v>
      </c>
      <c r="F92" s="368">
        <v>1046</v>
      </c>
      <c r="G92" s="368">
        <v>1215</v>
      </c>
      <c r="H92" s="368">
        <v>10690</v>
      </c>
      <c r="I92" s="368">
        <v>5621</v>
      </c>
      <c r="J92" s="368">
        <v>5069</v>
      </c>
      <c r="K92" s="374"/>
      <c r="L92" s="374"/>
      <c r="M92" s="374"/>
      <c r="N92" s="374"/>
      <c r="O92" s="374"/>
      <c r="P92" s="374"/>
      <c r="Q92" s="374"/>
      <c r="R92" s="360"/>
      <c r="S92" s="408"/>
      <c r="T92" s="408"/>
      <c r="U92" s="408"/>
      <c r="V92" s="408"/>
      <c r="W92" s="408"/>
      <c r="X92" s="408"/>
      <c r="Y92" s="409"/>
    </row>
    <row r="93" spans="1:26" ht="10.95" customHeight="1">
      <c r="B93" s="374"/>
      <c r="C93" s="374"/>
      <c r="D93" s="374"/>
      <c r="E93" s="374"/>
      <c r="F93" s="374"/>
      <c r="G93" s="374"/>
      <c r="H93" s="374"/>
      <c r="I93" s="374"/>
      <c r="J93" s="374"/>
      <c r="K93" s="374"/>
      <c r="L93" s="374"/>
      <c r="M93" s="374"/>
      <c r="N93" s="374"/>
      <c r="O93" s="374"/>
      <c r="P93" s="374"/>
      <c r="Q93" s="374"/>
      <c r="S93" s="408"/>
      <c r="T93" s="408"/>
      <c r="U93" s="408"/>
      <c r="V93" s="408"/>
      <c r="W93" s="408"/>
      <c r="X93" s="408"/>
      <c r="Y93" s="409"/>
      <c r="Z93" s="369"/>
    </row>
    <row r="94" spans="1:26" ht="12.9" customHeight="1">
      <c r="A94" s="373" t="s">
        <v>237</v>
      </c>
      <c r="B94" s="374">
        <v>2405</v>
      </c>
      <c r="C94" s="374">
        <v>1297</v>
      </c>
      <c r="D94" s="374">
        <v>1108</v>
      </c>
      <c r="E94" s="374">
        <v>435</v>
      </c>
      <c r="F94" s="374">
        <v>210</v>
      </c>
      <c r="G94" s="374">
        <v>225</v>
      </c>
      <c r="H94" s="374">
        <v>1970</v>
      </c>
      <c r="I94" s="374">
        <v>1087</v>
      </c>
      <c r="J94" s="374">
        <v>883</v>
      </c>
      <c r="K94" s="374"/>
      <c r="L94" s="374"/>
      <c r="M94" s="374"/>
      <c r="N94" s="374"/>
      <c r="O94" s="374"/>
      <c r="P94" s="374"/>
      <c r="Q94" s="374"/>
      <c r="S94" s="408"/>
      <c r="T94" s="408"/>
      <c r="U94" s="408"/>
      <c r="V94" s="408"/>
      <c r="W94" s="408"/>
      <c r="X94" s="408"/>
      <c r="Y94" s="409"/>
      <c r="Z94" s="369"/>
    </row>
    <row r="95" spans="1:26" ht="12.9" customHeight="1">
      <c r="A95" s="373" t="s">
        <v>110</v>
      </c>
      <c r="B95" s="374">
        <v>2327</v>
      </c>
      <c r="C95" s="374">
        <v>1157</v>
      </c>
      <c r="D95" s="374">
        <v>1170</v>
      </c>
      <c r="E95" s="374">
        <v>423</v>
      </c>
      <c r="F95" s="374">
        <v>185</v>
      </c>
      <c r="G95" s="374">
        <v>238</v>
      </c>
      <c r="H95" s="374">
        <v>1904</v>
      </c>
      <c r="I95" s="374">
        <v>972</v>
      </c>
      <c r="J95" s="374">
        <v>932</v>
      </c>
      <c r="K95" s="374"/>
      <c r="L95" s="374"/>
      <c r="M95" s="374"/>
      <c r="N95" s="374"/>
      <c r="O95" s="374"/>
      <c r="P95" s="374"/>
      <c r="Q95" s="374"/>
      <c r="S95" s="408"/>
      <c r="T95" s="408"/>
      <c r="U95" s="408"/>
      <c r="V95" s="408"/>
      <c r="W95" s="408"/>
      <c r="X95" s="408"/>
      <c r="Y95" s="409"/>
      <c r="Z95" s="369"/>
    </row>
    <row r="96" spans="1:26" ht="12.9" customHeight="1">
      <c r="A96" s="373" t="s">
        <v>238</v>
      </c>
      <c r="B96" s="374">
        <v>2418</v>
      </c>
      <c r="C96" s="374">
        <v>1172</v>
      </c>
      <c r="D96" s="374">
        <v>1246</v>
      </c>
      <c r="E96" s="374">
        <v>523</v>
      </c>
      <c r="F96" s="374">
        <v>225</v>
      </c>
      <c r="G96" s="374">
        <v>298</v>
      </c>
      <c r="H96" s="374">
        <v>1895</v>
      </c>
      <c r="I96" s="374">
        <v>947</v>
      </c>
      <c r="J96" s="374">
        <v>948</v>
      </c>
      <c r="K96" s="374"/>
      <c r="L96" s="374"/>
      <c r="M96" s="374"/>
      <c r="N96" s="374"/>
      <c r="O96" s="374"/>
      <c r="P96" s="374"/>
      <c r="Q96" s="374"/>
      <c r="S96" s="408"/>
      <c r="T96" s="408"/>
      <c r="U96" s="408"/>
      <c r="V96" s="408"/>
      <c r="W96" s="408"/>
      <c r="X96" s="408"/>
      <c r="Y96" s="409"/>
      <c r="Z96" s="369"/>
    </row>
    <row r="97" spans="1:26" ht="12.9" customHeight="1">
      <c r="A97" s="373" t="s">
        <v>239</v>
      </c>
      <c r="B97" s="374">
        <v>2104</v>
      </c>
      <c r="C97" s="374">
        <v>1029</v>
      </c>
      <c r="D97" s="374">
        <v>1075</v>
      </c>
      <c r="E97" s="374">
        <v>397</v>
      </c>
      <c r="F97" s="374">
        <v>179</v>
      </c>
      <c r="G97" s="374">
        <v>218</v>
      </c>
      <c r="H97" s="374">
        <v>1707</v>
      </c>
      <c r="I97" s="374">
        <v>850</v>
      </c>
      <c r="J97" s="374">
        <v>857</v>
      </c>
      <c r="K97" s="374"/>
      <c r="L97" s="374"/>
      <c r="M97" s="374"/>
      <c r="N97" s="374"/>
      <c r="O97" s="374"/>
      <c r="P97" s="374"/>
      <c r="Q97" s="374"/>
      <c r="S97" s="408"/>
      <c r="T97" s="408"/>
      <c r="U97" s="408"/>
      <c r="V97" s="408"/>
      <c r="W97" s="408"/>
      <c r="X97" s="408"/>
      <c r="Y97" s="409"/>
      <c r="Z97" s="369"/>
    </row>
    <row r="98" spans="1:26" ht="12.9" customHeight="1">
      <c r="A98" s="373" t="s">
        <v>240</v>
      </c>
      <c r="B98" s="374">
        <v>2187</v>
      </c>
      <c r="C98" s="374">
        <v>1015</v>
      </c>
      <c r="D98" s="374">
        <v>1172</v>
      </c>
      <c r="E98" s="374">
        <v>385</v>
      </c>
      <c r="F98" s="374">
        <v>165</v>
      </c>
      <c r="G98" s="374">
        <v>220</v>
      </c>
      <c r="H98" s="374">
        <v>1802</v>
      </c>
      <c r="I98" s="374">
        <v>850</v>
      </c>
      <c r="J98" s="374">
        <v>952</v>
      </c>
      <c r="K98" s="374"/>
      <c r="L98" s="374"/>
      <c r="M98" s="374"/>
      <c r="N98" s="374"/>
      <c r="O98" s="374"/>
      <c r="P98" s="374"/>
      <c r="Q98" s="374"/>
      <c r="S98" s="408"/>
      <c r="T98" s="408"/>
      <c r="U98" s="408"/>
      <c r="V98" s="408"/>
      <c r="W98" s="408"/>
      <c r="X98" s="408"/>
      <c r="Y98" s="409"/>
      <c r="Z98" s="369"/>
    </row>
    <row r="99" spans="1:26" s="369" customFormat="1" ht="12.9" customHeight="1">
      <c r="A99" s="370" t="s">
        <v>95</v>
      </c>
      <c r="B99" s="368">
        <v>11441</v>
      </c>
      <c r="C99" s="368">
        <v>5670</v>
      </c>
      <c r="D99" s="368">
        <v>5771</v>
      </c>
      <c r="E99" s="368">
        <v>2163</v>
      </c>
      <c r="F99" s="368">
        <v>964</v>
      </c>
      <c r="G99" s="368">
        <v>1199</v>
      </c>
      <c r="H99" s="368">
        <v>9278</v>
      </c>
      <c r="I99" s="368">
        <v>4706</v>
      </c>
      <c r="J99" s="368">
        <v>4572</v>
      </c>
      <c r="K99" s="374"/>
      <c r="L99" s="374"/>
      <c r="M99" s="374"/>
      <c r="N99" s="374"/>
      <c r="O99" s="374"/>
      <c r="P99" s="374"/>
      <c r="Q99" s="374"/>
      <c r="R99" s="360"/>
      <c r="S99" s="408"/>
      <c r="T99" s="408"/>
      <c r="U99" s="408"/>
      <c r="V99" s="408"/>
      <c r="W99" s="408"/>
      <c r="X99" s="408"/>
      <c r="Y99" s="409"/>
    </row>
    <row r="100" spans="1:26" ht="11.4" customHeight="1">
      <c r="B100" s="374"/>
      <c r="C100" s="374"/>
      <c r="D100" s="374"/>
      <c r="E100" s="374"/>
      <c r="F100" s="374"/>
      <c r="G100" s="374"/>
      <c r="H100" s="374"/>
      <c r="I100" s="374"/>
      <c r="J100" s="374"/>
      <c r="K100" s="374"/>
      <c r="L100" s="374"/>
      <c r="M100" s="374"/>
      <c r="N100" s="374"/>
      <c r="O100" s="374"/>
      <c r="P100" s="374"/>
      <c r="Q100" s="374"/>
      <c r="S100" s="408"/>
      <c r="T100" s="408"/>
      <c r="U100" s="408"/>
      <c r="V100" s="408"/>
      <c r="W100" s="408"/>
      <c r="X100" s="408"/>
      <c r="Y100" s="409"/>
      <c r="Z100" s="369"/>
    </row>
    <row r="101" spans="1:26" ht="12.9" customHeight="1">
      <c r="A101" s="373" t="s">
        <v>241</v>
      </c>
      <c r="B101" s="374">
        <v>2080</v>
      </c>
      <c r="C101" s="374">
        <v>1015</v>
      </c>
      <c r="D101" s="374">
        <v>1065</v>
      </c>
      <c r="E101" s="374">
        <v>369</v>
      </c>
      <c r="F101" s="374">
        <v>174</v>
      </c>
      <c r="G101" s="374">
        <v>195</v>
      </c>
      <c r="H101" s="374">
        <v>1711</v>
      </c>
      <c r="I101" s="374">
        <v>841</v>
      </c>
      <c r="J101" s="374">
        <v>870</v>
      </c>
      <c r="K101" s="374"/>
      <c r="L101" s="374"/>
      <c r="M101" s="374"/>
      <c r="N101" s="374"/>
      <c r="O101" s="374"/>
      <c r="P101" s="374"/>
      <c r="Q101" s="374"/>
      <c r="S101" s="408"/>
      <c r="T101" s="408"/>
      <c r="U101" s="408"/>
      <c r="V101" s="408"/>
      <c r="W101" s="408"/>
      <c r="X101" s="408"/>
      <c r="Y101" s="409"/>
      <c r="Z101" s="369"/>
    </row>
    <row r="102" spans="1:26" ht="12.9" customHeight="1">
      <c r="A102" s="373" t="s">
        <v>242</v>
      </c>
      <c r="B102" s="374">
        <v>2106</v>
      </c>
      <c r="C102" s="374">
        <v>962</v>
      </c>
      <c r="D102" s="374">
        <v>1144</v>
      </c>
      <c r="E102" s="374">
        <v>401</v>
      </c>
      <c r="F102" s="374">
        <v>172</v>
      </c>
      <c r="G102" s="374">
        <v>229</v>
      </c>
      <c r="H102" s="374">
        <v>1705</v>
      </c>
      <c r="I102" s="374">
        <v>790</v>
      </c>
      <c r="J102" s="374">
        <v>915</v>
      </c>
      <c r="K102" s="374"/>
      <c r="L102" s="374"/>
      <c r="M102" s="374"/>
      <c r="N102" s="374"/>
      <c r="O102" s="374"/>
      <c r="P102" s="374"/>
      <c r="Q102" s="374"/>
      <c r="S102" s="408"/>
      <c r="T102" s="408"/>
      <c r="U102" s="408"/>
      <c r="V102" s="408"/>
      <c r="W102" s="408"/>
      <c r="X102" s="408"/>
      <c r="Y102" s="409"/>
      <c r="Z102" s="369"/>
    </row>
    <row r="103" spans="1:26" ht="12.9" customHeight="1">
      <c r="A103" s="373" t="s">
        <v>243</v>
      </c>
      <c r="B103" s="374">
        <v>2168</v>
      </c>
      <c r="C103" s="374">
        <v>1014</v>
      </c>
      <c r="D103" s="374">
        <v>1154</v>
      </c>
      <c r="E103" s="374">
        <v>451</v>
      </c>
      <c r="F103" s="374">
        <v>190</v>
      </c>
      <c r="G103" s="374">
        <v>261</v>
      </c>
      <c r="H103" s="374">
        <v>1717</v>
      </c>
      <c r="I103" s="374">
        <v>824</v>
      </c>
      <c r="J103" s="374">
        <v>893</v>
      </c>
      <c r="K103" s="374"/>
      <c r="L103" s="374"/>
      <c r="M103" s="374"/>
      <c r="N103" s="374"/>
      <c r="O103" s="374"/>
      <c r="P103" s="374"/>
      <c r="Q103" s="374"/>
      <c r="S103" s="408"/>
      <c r="T103" s="408"/>
      <c r="U103" s="408"/>
      <c r="V103" s="408"/>
      <c r="W103" s="408"/>
      <c r="X103" s="408"/>
      <c r="Y103" s="409"/>
      <c r="Z103" s="369"/>
    </row>
    <row r="104" spans="1:26" ht="12.9" customHeight="1">
      <c r="A104" s="373" t="s">
        <v>244</v>
      </c>
      <c r="B104" s="374">
        <v>2043</v>
      </c>
      <c r="C104" s="374">
        <v>902</v>
      </c>
      <c r="D104" s="374">
        <v>1141</v>
      </c>
      <c r="E104" s="374">
        <v>398</v>
      </c>
      <c r="F104" s="374">
        <v>170</v>
      </c>
      <c r="G104" s="374">
        <v>228</v>
      </c>
      <c r="H104" s="374">
        <v>1645</v>
      </c>
      <c r="I104" s="374">
        <v>732</v>
      </c>
      <c r="J104" s="374">
        <v>913</v>
      </c>
      <c r="K104" s="374"/>
      <c r="L104" s="374"/>
      <c r="M104" s="374"/>
      <c r="N104" s="374"/>
      <c r="O104" s="374"/>
      <c r="P104" s="374"/>
      <c r="Q104" s="374"/>
      <c r="S104" s="408"/>
      <c r="T104" s="408"/>
      <c r="U104" s="408"/>
      <c r="V104" s="408"/>
      <c r="W104" s="408"/>
      <c r="X104" s="408"/>
      <c r="Y104" s="409"/>
      <c r="Z104" s="369"/>
    </row>
    <row r="105" spans="1:26" ht="12.9" customHeight="1">
      <c r="A105" s="373" t="s">
        <v>245</v>
      </c>
      <c r="B105" s="374">
        <v>2048</v>
      </c>
      <c r="C105" s="374">
        <v>991</v>
      </c>
      <c r="D105" s="374">
        <v>1057</v>
      </c>
      <c r="E105" s="374">
        <v>409</v>
      </c>
      <c r="F105" s="374">
        <v>195</v>
      </c>
      <c r="G105" s="374">
        <v>214</v>
      </c>
      <c r="H105" s="374">
        <v>1639</v>
      </c>
      <c r="I105" s="374">
        <v>796</v>
      </c>
      <c r="J105" s="374">
        <v>843</v>
      </c>
      <c r="K105" s="374"/>
      <c r="L105" s="374"/>
      <c r="M105" s="374"/>
      <c r="N105" s="374"/>
      <c r="O105" s="374"/>
      <c r="P105" s="374"/>
      <c r="Q105" s="374"/>
      <c r="S105" s="408"/>
      <c r="T105" s="408"/>
      <c r="U105" s="408"/>
      <c r="V105" s="408"/>
      <c r="W105" s="408"/>
      <c r="X105" s="408"/>
      <c r="Y105" s="409"/>
      <c r="Z105" s="369"/>
    </row>
    <row r="106" spans="1:26" s="369" customFormat="1" ht="12.9" customHeight="1">
      <c r="A106" s="370" t="s">
        <v>246</v>
      </c>
      <c r="B106" s="368">
        <v>10445</v>
      </c>
      <c r="C106" s="368">
        <v>4884</v>
      </c>
      <c r="D106" s="368">
        <v>5561</v>
      </c>
      <c r="E106" s="368">
        <v>2028</v>
      </c>
      <c r="F106" s="368">
        <v>901</v>
      </c>
      <c r="G106" s="368">
        <v>1127</v>
      </c>
      <c r="H106" s="368">
        <v>8417</v>
      </c>
      <c r="I106" s="368">
        <v>3983</v>
      </c>
      <c r="J106" s="368">
        <v>4434</v>
      </c>
      <c r="K106" s="374"/>
      <c r="L106" s="374"/>
      <c r="M106" s="374"/>
      <c r="N106" s="374"/>
      <c r="O106" s="374"/>
      <c r="P106" s="374"/>
      <c r="Q106" s="374"/>
      <c r="R106" s="360"/>
      <c r="S106" s="408"/>
      <c r="T106" s="408"/>
      <c r="U106" s="408"/>
      <c r="V106" s="408"/>
      <c r="W106" s="408"/>
      <c r="X106" s="408"/>
      <c r="Y106" s="409"/>
    </row>
    <row r="107" spans="1:26" ht="11.4" customHeight="1">
      <c r="B107" s="374"/>
      <c r="C107" s="374"/>
      <c r="D107" s="374"/>
      <c r="E107" s="374"/>
      <c r="F107" s="374"/>
      <c r="G107" s="374"/>
      <c r="H107" s="374"/>
      <c r="I107" s="374"/>
      <c r="J107" s="374"/>
      <c r="K107" s="374"/>
      <c r="L107" s="374"/>
      <c r="M107" s="374"/>
      <c r="N107" s="374"/>
      <c r="O107" s="374"/>
      <c r="P107" s="374"/>
      <c r="Q107" s="374"/>
      <c r="S107" s="408"/>
      <c r="T107" s="408"/>
      <c r="U107" s="408"/>
      <c r="V107" s="408"/>
      <c r="W107" s="408"/>
      <c r="X107" s="408"/>
      <c r="Y107" s="409"/>
      <c r="Z107" s="369"/>
    </row>
    <row r="108" spans="1:26" ht="12.9" customHeight="1">
      <c r="A108" s="373" t="s">
        <v>247</v>
      </c>
      <c r="B108" s="374">
        <v>2075</v>
      </c>
      <c r="C108" s="374">
        <v>952</v>
      </c>
      <c r="D108" s="374">
        <v>1123</v>
      </c>
      <c r="E108" s="374">
        <v>358</v>
      </c>
      <c r="F108" s="374">
        <v>183</v>
      </c>
      <c r="G108" s="374">
        <v>175</v>
      </c>
      <c r="H108" s="374">
        <v>1717</v>
      </c>
      <c r="I108" s="374">
        <v>769</v>
      </c>
      <c r="J108" s="374">
        <v>948</v>
      </c>
      <c r="K108" s="374"/>
      <c r="L108" s="374"/>
      <c r="M108" s="374"/>
      <c r="N108" s="374"/>
      <c r="O108" s="374"/>
      <c r="P108" s="374"/>
      <c r="Q108" s="374"/>
      <c r="S108" s="408"/>
      <c r="T108" s="408"/>
      <c r="U108" s="408"/>
      <c r="V108" s="408"/>
      <c r="W108" s="408"/>
      <c r="X108" s="408"/>
      <c r="Y108" s="409"/>
      <c r="Z108" s="369"/>
    </row>
    <row r="109" spans="1:26" ht="12.9" customHeight="1">
      <c r="A109" s="373" t="s">
        <v>111</v>
      </c>
      <c r="B109" s="374">
        <v>1865</v>
      </c>
      <c r="C109" s="374">
        <v>840</v>
      </c>
      <c r="D109" s="374">
        <v>1025</v>
      </c>
      <c r="E109" s="374">
        <v>354</v>
      </c>
      <c r="F109" s="374">
        <v>155</v>
      </c>
      <c r="G109" s="374">
        <v>199</v>
      </c>
      <c r="H109" s="374">
        <v>1511</v>
      </c>
      <c r="I109" s="374">
        <v>685</v>
      </c>
      <c r="J109" s="374">
        <v>826</v>
      </c>
      <c r="K109" s="374"/>
      <c r="L109" s="374"/>
      <c r="M109" s="374"/>
      <c r="N109" s="374"/>
      <c r="O109" s="374"/>
      <c r="P109" s="374"/>
      <c r="Q109" s="374"/>
      <c r="S109" s="408"/>
      <c r="T109" s="408"/>
      <c r="U109" s="408"/>
      <c r="V109" s="408"/>
      <c r="W109" s="408"/>
      <c r="X109" s="408"/>
      <c r="Y109" s="409"/>
      <c r="Z109" s="369"/>
    </row>
    <row r="110" spans="1:26" ht="12.9" customHeight="1">
      <c r="A110" s="373" t="s">
        <v>248</v>
      </c>
      <c r="B110" s="374">
        <v>1867</v>
      </c>
      <c r="C110" s="374">
        <v>853</v>
      </c>
      <c r="D110" s="374">
        <v>1014</v>
      </c>
      <c r="E110" s="374">
        <v>316</v>
      </c>
      <c r="F110" s="374">
        <v>135</v>
      </c>
      <c r="G110" s="374">
        <v>181</v>
      </c>
      <c r="H110" s="374">
        <v>1551</v>
      </c>
      <c r="I110" s="374">
        <v>718</v>
      </c>
      <c r="J110" s="374">
        <v>833</v>
      </c>
      <c r="K110" s="374"/>
      <c r="L110" s="374"/>
      <c r="M110" s="374"/>
      <c r="N110" s="374"/>
      <c r="O110" s="374"/>
      <c r="P110" s="374"/>
      <c r="Q110" s="374"/>
      <c r="S110" s="408"/>
      <c r="T110" s="408"/>
      <c r="U110" s="408"/>
      <c r="V110" s="408"/>
      <c r="W110" s="408"/>
      <c r="X110" s="408"/>
      <c r="Y110" s="409"/>
      <c r="Z110" s="369"/>
    </row>
    <row r="111" spans="1:26" ht="12.9" customHeight="1">
      <c r="A111" s="373" t="s">
        <v>249</v>
      </c>
      <c r="B111" s="374">
        <v>1605</v>
      </c>
      <c r="C111" s="374">
        <v>756</v>
      </c>
      <c r="D111" s="374">
        <v>849</v>
      </c>
      <c r="E111" s="374">
        <v>313</v>
      </c>
      <c r="F111" s="374">
        <v>126</v>
      </c>
      <c r="G111" s="374">
        <v>187</v>
      </c>
      <c r="H111" s="374">
        <v>1292</v>
      </c>
      <c r="I111" s="374">
        <v>630</v>
      </c>
      <c r="J111" s="374">
        <v>662</v>
      </c>
      <c r="K111" s="374"/>
      <c r="L111" s="374"/>
      <c r="M111" s="374"/>
      <c r="N111" s="374"/>
      <c r="O111" s="374"/>
      <c r="P111" s="374"/>
      <c r="Q111" s="374"/>
      <c r="S111" s="408"/>
      <c r="T111" s="408"/>
      <c r="U111" s="408"/>
      <c r="V111" s="408"/>
      <c r="W111" s="408"/>
      <c r="X111" s="408"/>
      <c r="Y111" s="409"/>
      <c r="Z111" s="369"/>
    </row>
    <row r="112" spans="1:26" ht="12.9" customHeight="1">
      <c r="A112" s="373" t="s">
        <v>250</v>
      </c>
      <c r="B112" s="374">
        <v>1454</v>
      </c>
      <c r="C112" s="374">
        <v>643</v>
      </c>
      <c r="D112" s="374">
        <v>811</v>
      </c>
      <c r="E112" s="374">
        <v>240</v>
      </c>
      <c r="F112" s="374">
        <v>85</v>
      </c>
      <c r="G112" s="374">
        <v>155</v>
      </c>
      <c r="H112" s="374">
        <v>1214</v>
      </c>
      <c r="I112" s="374">
        <v>558</v>
      </c>
      <c r="J112" s="374">
        <v>656</v>
      </c>
      <c r="K112" s="374"/>
      <c r="L112" s="374"/>
      <c r="M112" s="374"/>
      <c r="N112" s="374"/>
      <c r="O112" s="374"/>
      <c r="P112" s="374"/>
      <c r="Q112" s="374"/>
      <c r="S112" s="408"/>
      <c r="T112" s="408"/>
      <c r="U112" s="408"/>
      <c r="V112" s="408"/>
      <c r="W112" s="408"/>
      <c r="X112" s="408"/>
      <c r="Y112" s="409"/>
      <c r="Z112" s="369"/>
    </row>
    <row r="113" spans="1:26" s="369" customFormat="1" ht="12.9" customHeight="1">
      <c r="A113" s="370" t="s">
        <v>98</v>
      </c>
      <c r="B113" s="368">
        <v>8866</v>
      </c>
      <c r="C113" s="368">
        <v>4044</v>
      </c>
      <c r="D113" s="368">
        <v>4822</v>
      </c>
      <c r="E113" s="368">
        <v>1581</v>
      </c>
      <c r="F113" s="368">
        <v>684</v>
      </c>
      <c r="G113" s="368">
        <v>897</v>
      </c>
      <c r="H113" s="368">
        <v>7285</v>
      </c>
      <c r="I113" s="368">
        <v>3360</v>
      </c>
      <c r="J113" s="368">
        <v>3925</v>
      </c>
      <c r="K113" s="374"/>
      <c r="L113" s="374"/>
      <c r="M113" s="374"/>
      <c r="N113" s="374"/>
      <c r="O113" s="374"/>
      <c r="P113" s="374"/>
      <c r="Q113" s="374"/>
      <c r="R113" s="360"/>
      <c r="S113" s="408"/>
      <c r="T113" s="408"/>
      <c r="U113" s="408"/>
      <c r="V113" s="408"/>
      <c r="W113" s="408"/>
      <c r="X113" s="408"/>
      <c r="Y113" s="409"/>
    </row>
    <row r="114" spans="1:26" s="369" customFormat="1" ht="12.9" customHeight="1">
      <c r="A114" s="370"/>
      <c r="B114" s="368"/>
      <c r="C114" s="368"/>
      <c r="D114" s="368"/>
      <c r="E114" s="368"/>
      <c r="F114" s="368"/>
      <c r="G114" s="368"/>
      <c r="H114" s="368"/>
      <c r="I114" s="368"/>
      <c r="J114" s="368"/>
      <c r="K114" s="374"/>
      <c r="L114" s="374"/>
      <c r="M114" s="374"/>
      <c r="N114" s="374"/>
      <c r="O114" s="374"/>
      <c r="P114" s="374"/>
      <c r="Q114" s="374"/>
      <c r="R114" s="360"/>
      <c r="S114" s="408"/>
      <c r="T114" s="408"/>
      <c r="U114" s="408"/>
      <c r="V114" s="408"/>
      <c r="W114" s="408"/>
      <c r="X114" s="408"/>
      <c r="Y114" s="409"/>
    </row>
    <row r="115" spans="1:26" s="369" customFormat="1" ht="12.9" customHeight="1">
      <c r="A115" s="370"/>
      <c r="B115" s="368"/>
      <c r="C115" s="368"/>
      <c r="D115" s="368"/>
      <c r="E115" s="368"/>
      <c r="F115" s="368"/>
      <c r="G115" s="368"/>
      <c r="H115" s="368"/>
      <c r="I115" s="368"/>
      <c r="J115" s="368"/>
      <c r="K115" s="374"/>
      <c r="L115" s="374"/>
      <c r="M115" s="374"/>
      <c r="N115" s="374"/>
      <c r="O115" s="374"/>
      <c r="P115" s="374"/>
      <c r="Q115" s="374"/>
      <c r="R115" s="360"/>
      <c r="S115" s="408"/>
      <c r="T115" s="408"/>
      <c r="U115" s="408"/>
      <c r="V115" s="408"/>
      <c r="W115" s="408"/>
      <c r="X115" s="408"/>
      <c r="Y115" s="409"/>
    </row>
    <row r="116" spans="1:26" s="369" customFormat="1" ht="12.9" customHeight="1">
      <c r="A116" s="370"/>
      <c r="B116" s="368"/>
      <c r="C116" s="368"/>
      <c r="D116" s="368"/>
      <c r="E116" s="368"/>
      <c r="F116" s="368"/>
      <c r="G116" s="368"/>
      <c r="H116" s="368"/>
      <c r="I116" s="368"/>
      <c r="J116" s="368"/>
      <c r="K116" s="374"/>
      <c r="L116" s="374"/>
      <c r="M116" s="374"/>
      <c r="N116" s="374"/>
      <c r="O116" s="374"/>
      <c r="P116" s="374"/>
      <c r="Q116" s="374"/>
      <c r="R116" s="360"/>
      <c r="S116" s="408"/>
      <c r="T116" s="408"/>
      <c r="U116" s="408"/>
      <c r="V116" s="408"/>
      <c r="W116" s="408"/>
      <c r="X116" s="408"/>
      <c r="Y116" s="409"/>
    </row>
    <row r="117" spans="1:26" s="369" customFormat="1" ht="12.9" customHeight="1">
      <c r="A117" s="370"/>
      <c r="B117" s="368"/>
      <c r="C117" s="368"/>
      <c r="D117" s="368"/>
      <c r="E117" s="368"/>
      <c r="F117" s="368"/>
      <c r="G117" s="368"/>
      <c r="H117" s="368"/>
      <c r="I117" s="368"/>
      <c r="J117" s="368"/>
      <c r="K117" s="374"/>
      <c r="L117" s="374"/>
      <c r="M117" s="374"/>
      <c r="N117" s="374"/>
      <c r="O117" s="374"/>
      <c r="P117" s="374"/>
      <c r="Q117" s="374"/>
      <c r="R117" s="360"/>
      <c r="S117" s="408"/>
      <c r="T117" s="408"/>
      <c r="U117" s="408"/>
      <c r="V117" s="408"/>
      <c r="W117" s="408"/>
      <c r="X117" s="408"/>
      <c r="Y117" s="409"/>
    </row>
    <row r="118" spans="1:26" s="369" customFormat="1" ht="12.9" customHeight="1">
      <c r="A118" s="370"/>
      <c r="B118" s="368"/>
      <c r="C118" s="368"/>
      <c r="D118" s="368"/>
      <c r="E118" s="368"/>
      <c r="F118" s="368"/>
      <c r="G118" s="368"/>
      <c r="H118" s="368"/>
      <c r="I118" s="368"/>
      <c r="J118" s="368"/>
      <c r="K118" s="374"/>
      <c r="L118" s="374"/>
      <c r="M118" s="374"/>
      <c r="N118" s="374"/>
      <c r="O118" s="374"/>
      <c r="P118" s="374"/>
      <c r="Q118" s="374"/>
      <c r="R118" s="360"/>
      <c r="S118" s="408"/>
      <c r="T118" s="408"/>
      <c r="U118" s="408"/>
      <c r="V118" s="408"/>
      <c r="W118" s="408"/>
      <c r="X118" s="408"/>
      <c r="Y118" s="409"/>
    </row>
    <row r="119" spans="1:26" s="369" customFormat="1" ht="12.9" customHeight="1">
      <c r="A119" s="370"/>
      <c r="B119" s="368"/>
      <c r="C119" s="368"/>
      <c r="D119" s="368"/>
      <c r="E119" s="368"/>
      <c r="F119" s="368"/>
      <c r="G119" s="368"/>
      <c r="H119" s="368"/>
      <c r="I119" s="368"/>
      <c r="J119" s="368"/>
      <c r="K119" s="374"/>
      <c r="L119" s="374"/>
      <c r="M119" s="374"/>
      <c r="N119" s="374"/>
      <c r="O119" s="374"/>
      <c r="P119" s="374"/>
      <c r="Q119" s="374"/>
      <c r="R119" s="360"/>
      <c r="S119" s="408"/>
      <c r="T119" s="408"/>
      <c r="U119" s="408"/>
      <c r="V119" s="408"/>
      <c r="W119" s="408"/>
      <c r="X119" s="408"/>
      <c r="Y119" s="409"/>
    </row>
    <row r="120" spans="1:26" s="369" customFormat="1" ht="12.9" customHeight="1">
      <c r="A120" s="370"/>
      <c r="B120" s="368"/>
      <c r="C120" s="368"/>
      <c r="D120" s="368"/>
      <c r="E120" s="368"/>
      <c r="F120" s="368"/>
      <c r="G120" s="368"/>
      <c r="H120" s="368"/>
      <c r="I120" s="368"/>
      <c r="J120" s="368"/>
      <c r="K120" s="374"/>
      <c r="L120" s="374"/>
      <c r="M120" s="374"/>
      <c r="N120" s="374"/>
      <c r="O120" s="374"/>
      <c r="P120" s="374"/>
      <c r="Q120" s="374"/>
      <c r="R120" s="360"/>
      <c r="S120" s="408"/>
      <c r="T120" s="408"/>
      <c r="U120" s="408"/>
      <c r="V120" s="408"/>
      <c r="W120" s="408"/>
      <c r="X120" s="408"/>
      <c r="Y120" s="409"/>
    </row>
    <row r="121" spans="1:26" s="369" customFormat="1" ht="12.9" customHeight="1">
      <c r="A121" s="370"/>
      <c r="B121" s="368"/>
      <c r="C121" s="368"/>
      <c r="D121" s="368"/>
      <c r="E121" s="368"/>
      <c r="F121" s="368"/>
      <c r="G121" s="368"/>
      <c r="H121" s="368"/>
      <c r="I121" s="368"/>
      <c r="J121" s="368"/>
      <c r="K121" s="374"/>
      <c r="L121" s="374"/>
      <c r="M121" s="374"/>
      <c r="N121" s="374"/>
      <c r="O121" s="374"/>
      <c r="P121" s="374"/>
      <c r="Q121" s="374"/>
      <c r="R121" s="360"/>
      <c r="S121" s="408"/>
      <c r="T121" s="408"/>
      <c r="U121" s="408"/>
      <c r="V121" s="408"/>
      <c r="W121" s="408"/>
      <c r="X121" s="408"/>
      <c r="Y121" s="409"/>
    </row>
    <row r="122" spans="1:26" s="369" customFormat="1" ht="12.9" customHeight="1">
      <c r="A122" s="370"/>
      <c r="B122" s="368"/>
      <c r="C122" s="368"/>
      <c r="D122" s="368"/>
      <c r="E122" s="368"/>
      <c r="F122" s="368"/>
      <c r="G122" s="368"/>
      <c r="H122" s="368"/>
      <c r="I122" s="368"/>
      <c r="J122" s="368"/>
      <c r="K122" s="374"/>
      <c r="L122" s="374"/>
      <c r="M122" s="374"/>
      <c r="N122" s="374"/>
      <c r="O122" s="374"/>
      <c r="P122" s="374"/>
      <c r="Q122" s="374"/>
      <c r="R122" s="360"/>
      <c r="S122" s="408"/>
      <c r="T122" s="408"/>
      <c r="U122" s="408"/>
      <c r="V122" s="408"/>
      <c r="W122" s="408"/>
      <c r="X122" s="408"/>
      <c r="Y122" s="409"/>
    </row>
    <row r="123" spans="1:26" s="369" customFormat="1" ht="12.9" customHeight="1">
      <c r="A123" s="370"/>
      <c r="B123" s="368"/>
      <c r="C123" s="368"/>
      <c r="D123" s="368"/>
      <c r="E123" s="368"/>
      <c r="F123" s="368"/>
      <c r="G123" s="368"/>
      <c r="H123" s="368"/>
      <c r="I123" s="368"/>
      <c r="J123" s="368"/>
      <c r="K123" s="374"/>
      <c r="L123" s="374"/>
      <c r="M123" s="374"/>
      <c r="N123" s="374"/>
      <c r="O123" s="374"/>
      <c r="P123" s="374"/>
      <c r="Q123" s="374"/>
      <c r="R123" s="360"/>
      <c r="S123" s="408"/>
      <c r="T123" s="408"/>
      <c r="U123" s="408"/>
      <c r="V123" s="408"/>
      <c r="W123" s="408"/>
      <c r="X123" s="408"/>
      <c r="Y123" s="409"/>
    </row>
    <row r="124" spans="1:26" s="369" customFormat="1" ht="12.9" customHeight="1">
      <c r="A124" s="370"/>
      <c r="B124" s="368"/>
      <c r="C124" s="368"/>
      <c r="D124" s="368"/>
      <c r="E124" s="368"/>
      <c r="F124" s="368"/>
      <c r="G124" s="368"/>
      <c r="H124" s="368"/>
      <c r="I124" s="368"/>
      <c r="J124" s="368"/>
      <c r="K124" s="374"/>
      <c r="L124" s="374"/>
      <c r="M124" s="374"/>
      <c r="N124" s="374"/>
      <c r="O124" s="374"/>
      <c r="P124" s="374"/>
      <c r="Q124" s="374"/>
      <c r="R124" s="360"/>
      <c r="S124" s="408"/>
      <c r="T124" s="408"/>
      <c r="U124" s="408"/>
      <c r="V124" s="408"/>
      <c r="W124" s="408"/>
      <c r="X124" s="408"/>
      <c r="Y124" s="409"/>
    </row>
    <row r="125" spans="1:26" s="369" customFormat="1" ht="12.9" customHeight="1">
      <c r="A125" s="370"/>
      <c r="B125" s="368"/>
      <c r="C125" s="368"/>
      <c r="D125" s="368"/>
      <c r="E125" s="368"/>
      <c r="F125" s="368"/>
      <c r="G125" s="368"/>
      <c r="H125" s="368"/>
      <c r="I125" s="368"/>
      <c r="J125" s="368"/>
      <c r="K125" s="374"/>
      <c r="L125" s="374"/>
      <c r="M125" s="374"/>
      <c r="N125" s="374"/>
      <c r="O125" s="374"/>
      <c r="P125" s="374"/>
      <c r="Q125" s="374"/>
      <c r="R125" s="360"/>
      <c r="S125" s="408"/>
      <c r="T125" s="408"/>
      <c r="U125" s="408"/>
      <c r="V125" s="408"/>
      <c r="W125" s="408"/>
      <c r="X125" s="408"/>
      <c r="Y125" s="409"/>
    </row>
    <row r="126" spans="1:26" ht="12.9" customHeight="1">
      <c r="A126" s="373" t="s">
        <v>251</v>
      </c>
      <c r="B126" s="374">
        <v>1424</v>
      </c>
      <c r="C126" s="374">
        <v>660</v>
      </c>
      <c r="D126" s="374">
        <v>764</v>
      </c>
      <c r="E126" s="374">
        <v>253</v>
      </c>
      <c r="F126" s="374">
        <v>113</v>
      </c>
      <c r="G126" s="374">
        <v>140</v>
      </c>
      <c r="H126" s="374">
        <v>1171</v>
      </c>
      <c r="I126" s="374">
        <v>547</v>
      </c>
      <c r="J126" s="374">
        <v>624</v>
      </c>
      <c r="K126" s="374"/>
      <c r="L126" s="374"/>
      <c r="M126" s="374"/>
      <c r="N126" s="374"/>
      <c r="O126" s="374"/>
      <c r="P126" s="374"/>
      <c r="Q126" s="374"/>
      <c r="S126" s="408"/>
      <c r="T126" s="408"/>
      <c r="U126" s="408"/>
      <c r="V126" s="408"/>
      <c r="W126" s="408"/>
      <c r="X126" s="408"/>
      <c r="Y126" s="409"/>
      <c r="Z126" s="369"/>
    </row>
    <row r="127" spans="1:26" ht="12.9" customHeight="1">
      <c r="A127" s="373" t="s">
        <v>252</v>
      </c>
      <c r="B127" s="374">
        <v>1293</v>
      </c>
      <c r="C127" s="374">
        <v>597</v>
      </c>
      <c r="D127" s="374">
        <v>696</v>
      </c>
      <c r="E127" s="374">
        <v>195</v>
      </c>
      <c r="F127" s="374">
        <v>88</v>
      </c>
      <c r="G127" s="374">
        <v>107</v>
      </c>
      <c r="H127" s="374">
        <v>1098</v>
      </c>
      <c r="I127" s="374">
        <v>509</v>
      </c>
      <c r="J127" s="374">
        <v>589</v>
      </c>
      <c r="K127" s="374"/>
      <c r="L127" s="374"/>
      <c r="M127" s="374"/>
      <c r="N127" s="374"/>
      <c r="O127" s="374"/>
      <c r="P127" s="374"/>
      <c r="Q127" s="374"/>
      <c r="S127" s="408"/>
      <c r="T127" s="408"/>
      <c r="U127" s="408"/>
      <c r="V127" s="408"/>
      <c r="W127" s="408"/>
      <c r="X127" s="408"/>
      <c r="Y127" s="409"/>
      <c r="Z127" s="369"/>
    </row>
    <row r="128" spans="1:26" ht="12.9" customHeight="1">
      <c r="A128" s="373" t="s">
        <v>253</v>
      </c>
      <c r="B128" s="374">
        <v>1177</v>
      </c>
      <c r="C128" s="374">
        <v>498</v>
      </c>
      <c r="D128" s="374">
        <v>679</v>
      </c>
      <c r="E128" s="374">
        <v>175</v>
      </c>
      <c r="F128" s="374">
        <v>57</v>
      </c>
      <c r="G128" s="374">
        <v>118</v>
      </c>
      <c r="H128" s="374">
        <v>1002</v>
      </c>
      <c r="I128" s="374">
        <v>441</v>
      </c>
      <c r="J128" s="374">
        <v>561</v>
      </c>
      <c r="K128" s="374"/>
      <c r="L128" s="374"/>
      <c r="M128" s="374"/>
      <c r="N128" s="374"/>
      <c r="O128" s="374"/>
      <c r="P128" s="374"/>
      <c r="Q128" s="374"/>
      <c r="S128" s="408"/>
      <c r="T128" s="408"/>
      <c r="U128" s="408"/>
      <c r="V128" s="408"/>
      <c r="W128" s="408"/>
      <c r="X128" s="408"/>
      <c r="Y128" s="409"/>
      <c r="Z128" s="369"/>
    </row>
    <row r="129" spans="1:26" ht="12.9" customHeight="1">
      <c r="A129" s="373" t="s">
        <v>109</v>
      </c>
      <c r="B129" s="374">
        <v>1024</v>
      </c>
      <c r="C129" s="374">
        <v>404</v>
      </c>
      <c r="D129" s="374">
        <v>620</v>
      </c>
      <c r="E129" s="374">
        <v>162</v>
      </c>
      <c r="F129" s="374">
        <v>60</v>
      </c>
      <c r="G129" s="374">
        <v>102</v>
      </c>
      <c r="H129" s="374">
        <v>862</v>
      </c>
      <c r="I129" s="374">
        <v>344</v>
      </c>
      <c r="J129" s="374">
        <v>518</v>
      </c>
      <c r="K129" s="374"/>
      <c r="L129" s="374"/>
      <c r="M129" s="374"/>
      <c r="N129" s="374"/>
      <c r="O129" s="374"/>
      <c r="P129" s="374"/>
      <c r="Q129" s="374"/>
      <c r="S129" s="408"/>
      <c r="T129" s="408"/>
      <c r="U129" s="408"/>
      <c r="V129" s="408"/>
      <c r="W129" s="408"/>
      <c r="X129" s="408"/>
      <c r="Y129" s="409"/>
      <c r="Z129" s="369"/>
    </row>
    <row r="130" spans="1:26" ht="12.9" customHeight="1">
      <c r="A130" s="373" t="s">
        <v>113</v>
      </c>
      <c r="B130" s="374">
        <v>1058</v>
      </c>
      <c r="C130" s="374">
        <v>471</v>
      </c>
      <c r="D130" s="374">
        <v>587</v>
      </c>
      <c r="E130" s="374">
        <v>175</v>
      </c>
      <c r="F130" s="374">
        <v>83</v>
      </c>
      <c r="G130" s="374">
        <v>92</v>
      </c>
      <c r="H130" s="374">
        <v>883</v>
      </c>
      <c r="I130" s="374">
        <v>388</v>
      </c>
      <c r="J130" s="374">
        <v>495</v>
      </c>
      <c r="K130" s="374"/>
      <c r="L130" s="374"/>
      <c r="M130" s="374"/>
      <c r="N130" s="374"/>
      <c r="O130" s="374"/>
      <c r="P130" s="374"/>
      <c r="Q130" s="374"/>
      <c r="S130" s="408"/>
      <c r="T130" s="408"/>
      <c r="U130" s="408"/>
      <c r="V130" s="408"/>
      <c r="W130" s="408"/>
      <c r="X130" s="408"/>
      <c r="Y130" s="409"/>
      <c r="Z130" s="369"/>
    </row>
    <row r="131" spans="1:26" s="369" customFormat="1" ht="12.9" customHeight="1">
      <c r="A131" s="370" t="s">
        <v>254</v>
      </c>
      <c r="B131" s="368">
        <v>5976</v>
      </c>
      <c r="C131" s="368">
        <v>2630</v>
      </c>
      <c r="D131" s="368">
        <v>3346</v>
      </c>
      <c r="E131" s="368">
        <v>960</v>
      </c>
      <c r="F131" s="368">
        <v>401</v>
      </c>
      <c r="G131" s="368">
        <v>559</v>
      </c>
      <c r="H131" s="368">
        <v>5016</v>
      </c>
      <c r="I131" s="368">
        <v>2229</v>
      </c>
      <c r="J131" s="368">
        <v>2787</v>
      </c>
      <c r="K131" s="374"/>
      <c r="L131" s="374"/>
      <c r="M131" s="374"/>
      <c r="N131" s="374"/>
      <c r="O131" s="374"/>
      <c r="P131" s="374"/>
      <c r="Q131" s="374"/>
      <c r="R131" s="360"/>
      <c r="S131" s="408"/>
      <c r="T131" s="408"/>
      <c r="U131" s="408"/>
      <c r="V131" s="408"/>
      <c r="W131" s="408"/>
      <c r="X131" s="408"/>
      <c r="Y131" s="409"/>
    </row>
    <row r="132" spans="1:26" ht="11.1" customHeight="1">
      <c r="B132" s="374"/>
      <c r="C132" s="374"/>
      <c r="D132" s="374"/>
      <c r="E132" s="374"/>
      <c r="F132" s="374"/>
      <c r="G132" s="374"/>
      <c r="H132" s="374"/>
      <c r="I132" s="374"/>
      <c r="J132" s="374"/>
      <c r="K132" s="374"/>
      <c r="L132" s="374"/>
      <c r="M132" s="374"/>
      <c r="N132" s="374"/>
      <c r="O132" s="374"/>
      <c r="P132" s="374"/>
      <c r="Q132" s="374"/>
      <c r="S132" s="408"/>
      <c r="T132" s="408"/>
      <c r="U132" s="408"/>
      <c r="V132" s="408"/>
      <c r="W132" s="408"/>
      <c r="X132" s="408"/>
      <c r="Y132" s="409"/>
      <c r="Z132" s="369"/>
    </row>
    <row r="133" spans="1:26" ht="12.9" customHeight="1">
      <c r="A133" s="373" t="s">
        <v>101</v>
      </c>
      <c r="B133" s="374">
        <v>980</v>
      </c>
      <c r="C133" s="374">
        <v>427</v>
      </c>
      <c r="D133" s="374">
        <v>553</v>
      </c>
      <c r="E133" s="374">
        <v>179</v>
      </c>
      <c r="F133" s="374">
        <v>97</v>
      </c>
      <c r="G133" s="374">
        <v>82</v>
      </c>
      <c r="H133" s="374">
        <v>801</v>
      </c>
      <c r="I133" s="374">
        <v>330</v>
      </c>
      <c r="J133" s="374">
        <v>471</v>
      </c>
      <c r="K133" s="374"/>
      <c r="L133" s="374"/>
      <c r="M133" s="374"/>
      <c r="N133" s="374"/>
      <c r="O133" s="374"/>
      <c r="P133" s="374"/>
      <c r="Q133" s="374"/>
      <c r="S133" s="408"/>
      <c r="T133" s="408"/>
      <c r="U133" s="408"/>
      <c r="V133" s="408"/>
      <c r="W133" s="408"/>
      <c r="X133" s="408"/>
      <c r="Y133" s="409"/>
      <c r="Z133" s="369"/>
    </row>
    <row r="134" spans="1:26" ht="12.9" customHeight="1">
      <c r="A134" s="373" t="s">
        <v>255</v>
      </c>
      <c r="B134" s="374">
        <v>807</v>
      </c>
      <c r="C134" s="374">
        <v>343</v>
      </c>
      <c r="D134" s="374">
        <v>464</v>
      </c>
      <c r="E134" s="374">
        <v>129</v>
      </c>
      <c r="F134" s="374">
        <v>61</v>
      </c>
      <c r="G134" s="374">
        <v>68</v>
      </c>
      <c r="H134" s="374">
        <v>678</v>
      </c>
      <c r="I134" s="374">
        <v>282</v>
      </c>
      <c r="J134" s="374">
        <v>396</v>
      </c>
      <c r="K134" s="374"/>
      <c r="L134" s="374"/>
      <c r="M134" s="374"/>
      <c r="N134" s="374"/>
      <c r="O134" s="374"/>
      <c r="P134" s="374"/>
      <c r="Q134" s="374"/>
      <c r="S134" s="408"/>
      <c r="T134" s="408"/>
      <c r="U134" s="408"/>
      <c r="V134" s="408"/>
      <c r="W134" s="408"/>
      <c r="X134" s="408"/>
      <c r="Y134" s="409"/>
      <c r="Z134" s="369"/>
    </row>
    <row r="135" spans="1:26" ht="12.9" customHeight="1">
      <c r="A135" s="373" t="s">
        <v>256</v>
      </c>
      <c r="B135" s="374">
        <v>769</v>
      </c>
      <c r="C135" s="374">
        <v>307</v>
      </c>
      <c r="D135" s="374">
        <v>462</v>
      </c>
      <c r="E135" s="374">
        <v>107</v>
      </c>
      <c r="F135" s="374">
        <v>40</v>
      </c>
      <c r="G135" s="374">
        <v>67</v>
      </c>
      <c r="H135" s="374">
        <v>662</v>
      </c>
      <c r="I135" s="374">
        <v>267</v>
      </c>
      <c r="J135" s="374">
        <v>395</v>
      </c>
      <c r="K135" s="374"/>
      <c r="L135" s="374"/>
      <c r="M135" s="374"/>
      <c r="N135" s="374"/>
      <c r="O135" s="374"/>
      <c r="P135" s="374"/>
      <c r="Q135" s="374"/>
      <c r="S135" s="408"/>
      <c r="T135" s="408"/>
      <c r="U135" s="408"/>
      <c r="V135" s="408"/>
      <c r="W135" s="408"/>
      <c r="X135" s="408"/>
      <c r="Y135" s="409"/>
      <c r="Z135" s="369"/>
    </row>
    <row r="136" spans="1:26" ht="12.9" customHeight="1">
      <c r="A136" s="373" t="s">
        <v>114</v>
      </c>
      <c r="B136" s="374">
        <v>613</v>
      </c>
      <c r="C136" s="374">
        <v>247</v>
      </c>
      <c r="D136" s="374">
        <v>366</v>
      </c>
      <c r="E136" s="374">
        <v>121</v>
      </c>
      <c r="F136" s="374">
        <v>58</v>
      </c>
      <c r="G136" s="374">
        <v>63</v>
      </c>
      <c r="H136" s="374">
        <v>492</v>
      </c>
      <c r="I136" s="374">
        <v>189</v>
      </c>
      <c r="J136" s="374">
        <v>303</v>
      </c>
      <c r="K136" s="374"/>
      <c r="L136" s="374"/>
      <c r="M136" s="374"/>
      <c r="N136" s="374"/>
      <c r="O136" s="374"/>
      <c r="P136" s="374"/>
      <c r="Q136" s="374"/>
      <c r="S136" s="408"/>
      <c r="T136" s="408"/>
      <c r="U136" s="408"/>
      <c r="V136" s="408"/>
      <c r="W136" s="408"/>
      <c r="X136" s="408"/>
      <c r="Y136" s="409"/>
      <c r="Z136" s="369"/>
    </row>
    <row r="137" spans="1:26" ht="12.9" customHeight="1">
      <c r="A137" s="373" t="s">
        <v>116</v>
      </c>
      <c r="B137" s="374">
        <v>621</v>
      </c>
      <c r="C137" s="374">
        <v>241</v>
      </c>
      <c r="D137" s="374">
        <v>380</v>
      </c>
      <c r="E137" s="374">
        <v>99</v>
      </c>
      <c r="F137" s="374">
        <v>33</v>
      </c>
      <c r="G137" s="374">
        <v>66</v>
      </c>
      <c r="H137" s="374">
        <v>522</v>
      </c>
      <c r="I137" s="374">
        <v>208</v>
      </c>
      <c r="J137" s="374">
        <v>314</v>
      </c>
      <c r="K137" s="374"/>
      <c r="L137" s="374"/>
      <c r="M137" s="374"/>
      <c r="N137" s="374"/>
      <c r="O137" s="374"/>
      <c r="P137" s="374"/>
      <c r="Q137" s="374"/>
      <c r="S137" s="408"/>
      <c r="T137" s="408"/>
      <c r="U137" s="408"/>
      <c r="V137" s="408"/>
      <c r="W137" s="408"/>
      <c r="X137" s="408"/>
      <c r="Y137" s="409"/>
      <c r="Z137" s="369"/>
    </row>
    <row r="138" spans="1:26" s="369" customFormat="1" ht="12.9" customHeight="1">
      <c r="A138" s="370" t="s">
        <v>257</v>
      </c>
      <c r="B138" s="368">
        <v>3790</v>
      </c>
      <c r="C138" s="368">
        <v>1565</v>
      </c>
      <c r="D138" s="368">
        <v>2225</v>
      </c>
      <c r="E138" s="368">
        <v>635</v>
      </c>
      <c r="F138" s="368">
        <v>289</v>
      </c>
      <c r="G138" s="368">
        <v>346</v>
      </c>
      <c r="H138" s="368">
        <v>3155</v>
      </c>
      <c r="I138" s="368">
        <v>1276</v>
      </c>
      <c r="J138" s="368">
        <v>1879</v>
      </c>
      <c r="K138" s="374"/>
      <c r="L138" s="374"/>
      <c r="M138" s="374"/>
      <c r="N138" s="374"/>
      <c r="O138" s="374"/>
      <c r="P138" s="374"/>
      <c r="Q138" s="374"/>
      <c r="R138" s="360"/>
      <c r="S138" s="408"/>
      <c r="T138" s="408"/>
      <c r="U138" s="408"/>
      <c r="V138" s="408"/>
      <c r="W138" s="408"/>
      <c r="X138" s="408"/>
      <c r="Y138" s="409"/>
    </row>
    <row r="139" spans="1:26" ht="10.95" customHeight="1">
      <c r="B139" s="374"/>
      <c r="C139" s="374"/>
      <c r="D139" s="374"/>
      <c r="E139" s="374"/>
      <c r="F139" s="374"/>
      <c r="G139" s="374"/>
      <c r="H139" s="374"/>
      <c r="I139" s="374"/>
      <c r="J139" s="374"/>
      <c r="K139" s="374"/>
      <c r="L139" s="374"/>
      <c r="M139" s="374"/>
      <c r="N139" s="374"/>
      <c r="O139" s="374"/>
      <c r="P139" s="374"/>
      <c r="Q139" s="374"/>
      <c r="S139" s="408"/>
      <c r="T139" s="408"/>
      <c r="U139" s="408"/>
      <c r="V139" s="408"/>
      <c r="W139" s="408"/>
      <c r="X139" s="408"/>
      <c r="Y139" s="409"/>
      <c r="Z139" s="369"/>
    </row>
    <row r="140" spans="1:26" ht="12.9" customHeight="1">
      <c r="A140" s="373" t="s">
        <v>258</v>
      </c>
      <c r="B140" s="374">
        <v>235</v>
      </c>
      <c r="C140" s="374">
        <v>98</v>
      </c>
      <c r="D140" s="374">
        <v>137</v>
      </c>
      <c r="E140" s="374">
        <v>42</v>
      </c>
      <c r="F140" s="374">
        <v>15</v>
      </c>
      <c r="G140" s="374">
        <v>27</v>
      </c>
      <c r="H140" s="374">
        <v>193</v>
      </c>
      <c r="I140" s="374">
        <v>83</v>
      </c>
      <c r="J140" s="374">
        <v>110</v>
      </c>
      <c r="K140" s="374"/>
      <c r="L140" s="374"/>
      <c r="M140" s="374"/>
      <c r="N140" s="374"/>
      <c r="O140" s="374"/>
      <c r="P140" s="374"/>
      <c r="Q140" s="374"/>
      <c r="S140" s="408"/>
      <c r="T140" s="408"/>
      <c r="U140" s="408"/>
      <c r="V140" s="408"/>
      <c r="W140" s="408"/>
      <c r="X140" s="408"/>
      <c r="Y140" s="409"/>
      <c r="Z140" s="369"/>
    </row>
    <row r="141" spans="1:26" ht="12.9" customHeight="1">
      <c r="A141" s="373" t="s">
        <v>259</v>
      </c>
      <c r="B141" s="374">
        <v>178</v>
      </c>
      <c r="C141" s="374">
        <v>62</v>
      </c>
      <c r="D141" s="374">
        <v>116</v>
      </c>
      <c r="E141" s="374">
        <v>25</v>
      </c>
      <c r="F141" s="374">
        <v>5</v>
      </c>
      <c r="G141" s="374">
        <v>20</v>
      </c>
      <c r="H141" s="374">
        <v>153</v>
      </c>
      <c r="I141" s="374">
        <v>57</v>
      </c>
      <c r="J141" s="374">
        <v>96</v>
      </c>
      <c r="K141" s="374"/>
      <c r="L141" s="374"/>
      <c r="M141" s="374"/>
      <c r="N141" s="374"/>
      <c r="O141" s="374"/>
      <c r="P141" s="374"/>
      <c r="Q141" s="374"/>
      <c r="S141" s="408"/>
      <c r="T141" s="408"/>
      <c r="U141" s="408"/>
      <c r="V141" s="408"/>
      <c r="W141" s="408"/>
      <c r="X141" s="408"/>
      <c r="Y141" s="409"/>
      <c r="Z141" s="369"/>
    </row>
    <row r="142" spans="1:26" ht="12.9" customHeight="1">
      <c r="A142" s="373" t="s">
        <v>260</v>
      </c>
      <c r="B142" s="374">
        <v>201</v>
      </c>
      <c r="C142" s="374">
        <v>73</v>
      </c>
      <c r="D142" s="374">
        <v>128</v>
      </c>
      <c r="E142" s="374">
        <v>25</v>
      </c>
      <c r="F142" s="374">
        <v>5</v>
      </c>
      <c r="G142" s="374">
        <v>20</v>
      </c>
      <c r="H142" s="374">
        <v>176</v>
      </c>
      <c r="I142" s="374">
        <v>68</v>
      </c>
      <c r="J142" s="374">
        <v>108</v>
      </c>
      <c r="K142" s="374"/>
      <c r="L142" s="374"/>
      <c r="M142" s="374"/>
      <c r="N142" s="374"/>
      <c r="O142" s="374"/>
      <c r="P142" s="374"/>
      <c r="Q142" s="374"/>
      <c r="S142" s="408"/>
      <c r="T142" s="408"/>
      <c r="U142" s="408"/>
      <c r="V142" s="408"/>
      <c r="W142" s="408"/>
      <c r="X142" s="408"/>
      <c r="Y142" s="409"/>
      <c r="Z142" s="369"/>
    </row>
    <row r="143" spans="1:26" ht="12.9" customHeight="1">
      <c r="A143" s="373" t="s">
        <v>261</v>
      </c>
      <c r="B143" s="374">
        <v>292</v>
      </c>
      <c r="C143" s="374">
        <v>148</v>
      </c>
      <c r="D143" s="374">
        <v>144</v>
      </c>
      <c r="E143" s="374">
        <v>47</v>
      </c>
      <c r="F143" s="374">
        <v>22</v>
      </c>
      <c r="G143" s="374">
        <v>25</v>
      </c>
      <c r="H143" s="374">
        <v>245</v>
      </c>
      <c r="I143" s="374">
        <v>126</v>
      </c>
      <c r="J143" s="374">
        <v>119</v>
      </c>
      <c r="K143" s="374"/>
      <c r="L143" s="374"/>
      <c r="M143" s="374"/>
      <c r="N143" s="374"/>
      <c r="O143" s="374"/>
      <c r="P143" s="374"/>
      <c r="Q143" s="374"/>
      <c r="S143" s="408"/>
      <c r="T143" s="408"/>
      <c r="U143" s="408"/>
      <c r="V143" s="408"/>
      <c r="W143" s="408"/>
      <c r="X143" s="408"/>
      <c r="Y143" s="409"/>
      <c r="Z143" s="369"/>
    </row>
    <row r="144" spans="1:26" ht="12.9" customHeight="1">
      <c r="A144" s="373" t="s">
        <v>262</v>
      </c>
      <c r="B144" s="374">
        <v>371</v>
      </c>
      <c r="C144" s="374">
        <v>132</v>
      </c>
      <c r="D144" s="374">
        <v>239</v>
      </c>
      <c r="E144" s="374">
        <v>54</v>
      </c>
      <c r="F144" s="374">
        <v>22</v>
      </c>
      <c r="G144" s="374">
        <v>32</v>
      </c>
      <c r="H144" s="374">
        <v>317</v>
      </c>
      <c r="I144" s="374">
        <v>110</v>
      </c>
      <c r="J144" s="374">
        <v>207</v>
      </c>
      <c r="K144" s="374"/>
      <c r="L144" s="374"/>
      <c r="M144" s="374"/>
      <c r="N144" s="374"/>
      <c r="O144" s="374"/>
      <c r="P144" s="374"/>
      <c r="Q144" s="374"/>
      <c r="S144" s="408"/>
      <c r="T144" s="408"/>
      <c r="U144" s="408"/>
      <c r="V144" s="408"/>
      <c r="W144" s="408"/>
      <c r="X144" s="408"/>
      <c r="Y144" s="409"/>
      <c r="Z144" s="369"/>
    </row>
    <row r="145" spans="1:26" s="369" customFormat="1" ht="12.9" customHeight="1">
      <c r="A145" s="370" t="s">
        <v>263</v>
      </c>
      <c r="B145" s="368">
        <v>1277</v>
      </c>
      <c r="C145" s="368">
        <v>513</v>
      </c>
      <c r="D145" s="368">
        <v>764</v>
      </c>
      <c r="E145" s="368">
        <v>193</v>
      </c>
      <c r="F145" s="368">
        <v>69</v>
      </c>
      <c r="G145" s="368">
        <v>124</v>
      </c>
      <c r="H145" s="368">
        <v>1084</v>
      </c>
      <c r="I145" s="368">
        <v>444</v>
      </c>
      <c r="J145" s="368">
        <v>640</v>
      </c>
      <c r="K145" s="374"/>
      <c r="L145" s="374"/>
      <c r="M145" s="374"/>
      <c r="N145" s="374"/>
      <c r="O145" s="374"/>
      <c r="P145" s="374"/>
      <c r="Q145" s="374"/>
      <c r="R145" s="360"/>
      <c r="S145" s="408"/>
      <c r="T145" s="408"/>
      <c r="U145" s="408"/>
      <c r="V145" s="408"/>
      <c r="W145" s="408"/>
      <c r="X145" s="408"/>
      <c r="Y145" s="409"/>
    </row>
    <row r="146" spans="1:26" ht="10.199999999999999" customHeight="1">
      <c r="B146" s="374"/>
      <c r="C146" s="374"/>
      <c r="D146" s="374"/>
      <c r="E146" s="374"/>
      <c r="F146" s="374"/>
      <c r="G146" s="374"/>
      <c r="H146" s="374"/>
      <c r="I146" s="374"/>
      <c r="J146" s="374"/>
      <c r="K146" s="374"/>
      <c r="L146" s="374"/>
      <c r="M146" s="374"/>
      <c r="N146" s="374"/>
      <c r="O146" s="374"/>
      <c r="P146" s="374"/>
      <c r="Q146" s="374"/>
      <c r="S146" s="408"/>
      <c r="T146" s="408"/>
      <c r="U146" s="408"/>
      <c r="V146" s="408"/>
      <c r="W146" s="408"/>
      <c r="X146" s="408"/>
      <c r="Y146" s="409"/>
      <c r="Z146" s="369"/>
    </row>
    <row r="147" spans="1:26" ht="12.9" customHeight="1">
      <c r="A147" s="373" t="s">
        <v>264</v>
      </c>
      <c r="B147" s="374">
        <v>308</v>
      </c>
      <c r="C147" s="374">
        <v>85</v>
      </c>
      <c r="D147" s="374">
        <v>223</v>
      </c>
      <c r="E147" s="374">
        <v>36</v>
      </c>
      <c r="F147" s="374">
        <v>8</v>
      </c>
      <c r="G147" s="374">
        <v>28</v>
      </c>
      <c r="H147" s="374">
        <v>272</v>
      </c>
      <c r="I147" s="374">
        <v>77</v>
      </c>
      <c r="J147" s="374">
        <v>195</v>
      </c>
      <c r="K147" s="374"/>
      <c r="L147" s="374"/>
      <c r="M147" s="374"/>
      <c r="N147" s="374"/>
      <c r="O147" s="374"/>
      <c r="P147" s="374"/>
      <c r="Q147" s="374"/>
      <c r="S147" s="408"/>
      <c r="T147" s="408"/>
      <c r="U147" s="408"/>
      <c r="V147" s="408"/>
      <c r="W147" s="408"/>
      <c r="X147" s="408"/>
      <c r="Y147" s="409"/>
      <c r="Z147" s="369"/>
    </row>
    <row r="148" spans="1:26" ht="12.9" customHeight="1">
      <c r="A148" s="373" t="s">
        <v>265</v>
      </c>
      <c r="B148" s="374">
        <v>332</v>
      </c>
      <c r="C148" s="374">
        <v>117</v>
      </c>
      <c r="D148" s="374">
        <v>215</v>
      </c>
      <c r="E148" s="374">
        <v>45</v>
      </c>
      <c r="F148" s="374">
        <v>16</v>
      </c>
      <c r="G148" s="374">
        <v>29</v>
      </c>
      <c r="H148" s="374">
        <v>287</v>
      </c>
      <c r="I148" s="374">
        <v>101</v>
      </c>
      <c r="J148" s="374">
        <v>186</v>
      </c>
      <c r="K148" s="374"/>
      <c r="L148" s="374"/>
      <c r="M148" s="374"/>
      <c r="N148" s="374"/>
      <c r="O148" s="374"/>
      <c r="P148" s="374"/>
      <c r="Q148" s="374"/>
      <c r="S148" s="408"/>
      <c r="T148" s="408"/>
      <c r="U148" s="408"/>
      <c r="V148" s="408"/>
      <c r="W148" s="408"/>
      <c r="X148" s="408"/>
      <c r="Y148" s="409"/>
      <c r="Z148" s="369"/>
    </row>
    <row r="149" spans="1:26" ht="12.9" customHeight="1">
      <c r="A149" s="373" t="s">
        <v>266</v>
      </c>
      <c r="B149" s="374">
        <v>368</v>
      </c>
      <c r="C149" s="374">
        <v>121</v>
      </c>
      <c r="D149" s="374">
        <v>247</v>
      </c>
      <c r="E149" s="374">
        <v>53</v>
      </c>
      <c r="F149" s="374">
        <v>24</v>
      </c>
      <c r="G149" s="374">
        <v>29</v>
      </c>
      <c r="H149" s="374">
        <v>315</v>
      </c>
      <c r="I149" s="374">
        <v>97</v>
      </c>
      <c r="J149" s="374">
        <v>218</v>
      </c>
      <c r="K149" s="374"/>
      <c r="L149" s="374"/>
      <c r="M149" s="374"/>
      <c r="N149" s="374"/>
      <c r="O149" s="374"/>
      <c r="P149" s="374"/>
      <c r="Q149" s="374"/>
      <c r="S149" s="408"/>
      <c r="T149" s="408"/>
      <c r="U149" s="408"/>
      <c r="V149" s="408"/>
      <c r="W149" s="408"/>
      <c r="X149" s="408"/>
      <c r="Y149" s="409"/>
      <c r="Z149" s="369"/>
    </row>
    <row r="150" spans="1:26" ht="12.9" customHeight="1">
      <c r="A150" s="373" t="s">
        <v>267</v>
      </c>
      <c r="B150" s="374">
        <v>298</v>
      </c>
      <c r="C150" s="374">
        <v>103</v>
      </c>
      <c r="D150" s="374">
        <v>195</v>
      </c>
      <c r="E150" s="374">
        <v>43</v>
      </c>
      <c r="F150" s="374">
        <v>11</v>
      </c>
      <c r="G150" s="374">
        <v>32</v>
      </c>
      <c r="H150" s="374">
        <v>255</v>
      </c>
      <c r="I150" s="374">
        <v>92</v>
      </c>
      <c r="J150" s="374">
        <v>163</v>
      </c>
      <c r="K150" s="374"/>
      <c r="L150" s="374"/>
      <c r="M150" s="374"/>
      <c r="N150" s="374"/>
      <c r="O150" s="374"/>
      <c r="P150" s="374"/>
      <c r="Q150" s="374"/>
      <c r="S150" s="408"/>
      <c r="T150" s="408"/>
      <c r="U150" s="408"/>
      <c r="V150" s="408"/>
      <c r="W150" s="408"/>
      <c r="X150" s="408"/>
      <c r="Y150" s="409"/>
      <c r="Z150" s="369"/>
    </row>
    <row r="151" spans="1:26" ht="12.9" customHeight="1">
      <c r="A151" s="373" t="s">
        <v>268</v>
      </c>
      <c r="B151" s="374">
        <v>265</v>
      </c>
      <c r="C151" s="374">
        <v>87</v>
      </c>
      <c r="D151" s="374">
        <v>178</v>
      </c>
      <c r="E151" s="374">
        <v>50</v>
      </c>
      <c r="F151" s="374">
        <v>19</v>
      </c>
      <c r="G151" s="374">
        <v>31</v>
      </c>
      <c r="H151" s="374">
        <v>215</v>
      </c>
      <c r="I151" s="374">
        <v>68</v>
      </c>
      <c r="J151" s="374">
        <v>147</v>
      </c>
      <c r="K151" s="374"/>
      <c r="L151" s="374"/>
      <c r="M151" s="374"/>
      <c r="N151" s="374"/>
      <c r="O151" s="374"/>
      <c r="P151" s="374"/>
      <c r="Q151" s="374"/>
      <c r="S151" s="408"/>
      <c r="T151" s="408"/>
      <c r="U151" s="408"/>
      <c r="V151" s="408"/>
      <c r="W151" s="408"/>
      <c r="X151" s="408"/>
      <c r="Y151" s="409"/>
      <c r="Z151" s="369"/>
    </row>
    <row r="152" spans="1:26" s="369" customFormat="1" ht="12.9" customHeight="1">
      <c r="A152" s="370" t="s">
        <v>269</v>
      </c>
      <c r="B152" s="368">
        <v>1571</v>
      </c>
      <c r="C152" s="368">
        <v>513</v>
      </c>
      <c r="D152" s="368">
        <v>1058</v>
      </c>
      <c r="E152" s="368">
        <v>227</v>
      </c>
      <c r="F152" s="368">
        <v>78</v>
      </c>
      <c r="G152" s="368">
        <v>149</v>
      </c>
      <c r="H152" s="368">
        <v>1344</v>
      </c>
      <c r="I152" s="368">
        <v>435</v>
      </c>
      <c r="J152" s="368">
        <v>909</v>
      </c>
      <c r="K152" s="374"/>
      <c r="L152" s="374"/>
      <c r="M152" s="374"/>
      <c r="N152" s="374"/>
      <c r="O152" s="374"/>
      <c r="P152" s="374"/>
      <c r="Q152" s="374"/>
      <c r="R152" s="360"/>
      <c r="S152" s="408"/>
      <c r="T152" s="408"/>
      <c r="U152" s="408"/>
      <c r="V152" s="408"/>
      <c r="W152" s="408"/>
      <c r="X152" s="408"/>
      <c r="Y152" s="409"/>
    </row>
    <row r="153" spans="1:26" ht="9" customHeight="1">
      <c r="B153" s="374"/>
      <c r="C153" s="374"/>
      <c r="D153" s="374"/>
      <c r="E153" s="374"/>
      <c r="F153" s="374"/>
      <c r="G153" s="374"/>
      <c r="H153" s="374"/>
      <c r="I153" s="374"/>
      <c r="J153" s="374"/>
      <c r="K153" s="374"/>
      <c r="L153" s="374"/>
      <c r="M153" s="374"/>
      <c r="N153" s="374"/>
      <c r="O153" s="374"/>
      <c r="P153" s="374"/>
      <c r="Q153" s="374"/>
      <c r="S153" s="408"/>
      <c r="T153" s="408"/>
      <c r="U153" s="408"/>
      <c r="V153" s="408"/>
      <c r="W153" s="408"/>
      <c r="X153" s="408"/>
      <c r="Y153" s="409"/>
      <c r="Z153" s="369"/>
    </row>
    <row r="154" spans="1:26" ht="12.9" customHeight="1">
      <c r="A154" s="373" t="s">
        <v>270</v>
      </c>
      <c r="B154" s="374">
        <v>178</v>
      </c>
      <c r="C154" s="374">
        <v>58</v>
      </c>
      <c r="D154" s="374">
        <v>120</v>
      </c>
      <c r="E154" s="374">
        <v>8</v>
      </c>
      <c r="F154" s="374">
        <v>2</v>
      </c>
      <c r="G154" s="374">
        <v>6</v>
      </c>
      <c r="H154" s="374">
        <v>170</v>
      </c>
      <c r="I154" s="374">
        <v>56</v>
      </c>
      <c r="J154" s="374">
        <v>114</v>
      </c>
      <c r="K154" s="374"/>
      <c r="L154" s="374"/>
      <c r="M154" s="374"/>
      <c r="N154" s="374"/>
      <c r="O154" s="374"/>
      <c r="P154" s="374"/>
      <c r="Q154" s="374"/>
      <c r="S154" s="408"/>
      <c r="T154" s="408"/>
      <c r="U154" s="408"/>
      <c r="V154" s="408"/>
      <c r="W154" s="408"/>
      <c r="X154" s="408"/>
      <c r="Y154" s="409"/>
      <c r="Z154" s="369"/>
    </row>
    <row r="155" spans="1:26" ht="12.9" customHeight="1">
      <c r="A155" s="373" t="s">
        <v>271</v>
      </c>
      <c r="B155" s="374">
        <v>66</v>
      </c>
      <c r="C155" s="374">
        <v>33</v>
      </c>
      <c r="D155" s="374">
        <v>33</v>
      </c>
      <c r="E155" s="374">
        <v>8</v>
      </c>
      <c r="F155" s="374">
        <v>6</v>
      </c>
      <c r="G155" s="374">
        <v>2</v>
      </c>
      <c r="H155" s="374">
        <v>58</v>
      </c>
      <c r="I155" s="374">
        <v>27</v>
      </c>
      <c r="J155" s="374">
        <v>31</v>
      </c>
      <c r="K155" s="374"/>
      <c r="L155" s="374"/>
      <c r="M155" s="374"/>
      <c r="N155" s="374"/>
      <c r="O155" s="374"/>
      <c r="P155" s="374"/>
      <c r="Q155" s="374"/>
      <c r="S155" s="408"/>
      <c r="T155" s="408"/>
      <c r="U155" s="408"/>
      <c r="V155" s="408"/>
      <c r="W155" s="408"/>
      <c r="X155" s="408"/>
      <c r="Y155" s="409"/>
      <c r="Z155" s="369"/>
    </row>
    <row r="156" spans="1:26" ht="12.9" customHeight="1">
      <c r="A156" s="373" t="s">
        <v>272</v>
      </c>
      <c r="B156" s="374">
        <v>69</v>
      </c>
      <c r="C156" s="374">
        <v>24</v>
      </c>
      <c r="D156" s="374">
        <v>45</v>
      </c>
      <c r="E156" s="374" t="s">
        <v>15</v>
      </c>
      <c r="F156" s="374" t="s">
        <v>15</v>
      </c>
      <c r="G156" s="374" t="s">
        <v>15</v>
      </c>
      <c r="H156" s="374">
        <v>69</v>
      </c>
      <c r="I156" s="374">
        <v>24</v>
      </c>
      <c r="J156" s="374">
        <v>45</v>
      </c>
      <c r="K156" s="374"/>
      <c r="L156" s="374"/>
      <c r="M156" s="374"/>
      <c r="N156" s="374"/>
      <c r="O156" s="374"/>
      <c r="P156" s="374"/>
      <c r="Q156" s="374"/>
      <c r="S156" s="408"/>
      <c r="T156" s="408"/>
      <c r="U156" s="408"/>
      <c r="V156" s="408"/>
      <c r="W156" s="408"/>
      <c r="X156" s="408"/>
      <c r="Y156" s="409"/>
      <c r="Z156" s="369"/>
    </row>
    <row r="157" spans="1:26" ht="12.9" customHeight="1">
      <c r="A157" s="373" t="s">
        <v>273</v>
      </c>
      <c r="B157" s="374">
        <v>101</v>
      </c>
      <c r="C157" s="374">
        <v>45</v>
      </c>
      <c r="D157" s="374">
        <v>56</v>
      </c>
      <c r="E157" s="374">
        <v>30</v>
      </c>
      <c r="F157" s="374">
        <v>10</v>
      </c>
      <c r="G157" s="374">
        <v>20</v>
      </c>
      <c r="H157" s="374">
        <v>71</v>
      </c>
      <c r="I157" s="374">
        <v>35</v>
      </c>
      <c r="J157" s="374">
        <v>36</v>
      </c>
      <c r="K157" s="374"/>
      <c r="L157" s="374"/>
      <c r="M157" s="374"/>
      <c r="N157" s="374"/>
      <c r="O157" s="374"/>
      <c r="P157" s="374"/>
      <c r="Q157" s="374"/>
      <c r="S157" s="408"/>
      <c r="T157" s="408"/>
      <c r="U157" s="408"/>
      <c r="V157" s="408"/>
      <c r="W157" s="408"/>
      <c r="X157" s="408"/>
      <c r="Y157" s="409"/>
      <c r="Z157" s="369"/>
    </row>
    <row r="158" spans="1:26" ht="12.9" customHeight="1">
      <c r="A158" s="373" t="s">
        <v>274</v>
      </c>
      <c r="B158" s="374">
        <v>179</v>
      </c>
      <c r="C158" s="374">
        <v>46</v>
      </c>
      <c r="D158" s="374">
        <v>133</v>
      </c>
      <c r="E158" s="374">
        <v>10</v>
      </c>
      <c r="F158" s="374">
        <v>5</v>
      </c>
      <c r="G158" s="374">
        <v>5</v>
      </c>
      <c r="H158" s="374">
        <v>169</v>
      </c>
      <c r="I158" s="374">
        <v>41</v>
      </c>
      <c r="J158" s="374">
        <v>128</v>
      </c>
      <c r="K158" s="374"/>
      <c r="L158" s="374"/>
      <c r="M158" s="374"/>
      <c r="N158" s="374"/>
      <c r="O158" s="374"/>
      <c r="P158" s="374"/>
      <c r="Q158" s="374"/>
      <c r="S158" s="408"/>
      <c r="T158" s="408"/>
      <c r="U158" s="408"/>
      <c r="V158" s="408"/>
      <c r="W158" s="408"/>
      <c r="X158" s="408"/>
      <c r="Y158" s="409"/>
      <c r="Z158" s="369"/>
    </row>
    <row r="159" spans="1:26" s="369" customFormat="1" ht="12.9" customHeight="1">
      <c r="A159" s="370" t="s">
        <v>275</v>
      </c>
      <c r="B159" s="368">
        <v>593</v>
      </c>
      <c r="C159" s="368">
        <v>206</v>
      </c>
      <c r="D159" s="368">
        <v>387</v>
      </c>
      <c r="E159" s="368">
        <v>56</v>
      </c>
      <c r="F159" s="368">
        <v>23</v>
      </c>
      <c r="G159" s="368">
        <v>33</v>
      </c>
      <c r="H159" s="368">
        <v>537</v>
      </c>
      <c r="I159" s="368">
        <v>183</v>
      </c>
      <c r="J159" s="368">
        <v>354</v>
      </c>
      <c r="K159" s="374"/>
      <c r="L159" s="374"/>
      <c r="M159" s="374"/>
      <c r="N159" s="374"/>
      <c r="O159" s="374"/>
      <c r="P159" s="374"/>
      <c r="Q159" s="374"/>
      <c r="R159" s="360"/>
      <c r="S159" s="408"/>
      <c r="T159" s="408"/>
      <c r="U159" s="408"/>
      <c r="V159" s="408"/>
      <c r="W159" s="408"/>
      <c r="X159" s="408"/>
      <c r="Y159" s="409"/>
    </row>
    <row r="160" spans="1:26" ht="11.1" customHeight="1">
      <c r="B160" s="374"/>
      <c r="C160" s="374"/>
      <c r="D160" s="374"/>
      <c r="E160" s="374"/>
      <c r="F160" s="374"/>
      <c r="G160" s="374"/>
      <c r="H160" s="374"/>
      <c r="I160" s="374"/>
      <c r="J160" s="374"/>
      <c r="K160" s="374"/>
      <c r="L160" s="374"/>
      <c r="M160" s="374"/>
      <c r="N160" s="374"/>
      <c r="O160" s="374"/>
      <c r="P160" s="374"/>
      <c r="Q160" s="374"/>
      <c r="S160" s="408"/>
      <c r="T160" s="408"/>
      <c r="U160" s="408"/>
      <c r="V160" s="408"/>
      <c r="W160" s="408"/>
      <c r="X160" s="408"/>
      <c r="Y160" s="409"/>
      <c r="Z160" s="369"/>
    </row>
    <row r="161" spans="1:26" ht="12.9" customHeight="1">
      <c r="A161" s="373" t="s">
        <v>276</v>
      </c>
      <c r="B161" s="374">
        <v>3</v>
      </c>
      <c r="C161" s="374">
        <v>3</v>
      </c>
      <c r="D161" s="374" t="s">
        <v>15</v>
      </c>
      <c r="E161" s="374" t="s">
        <v>15</v>
      </c>
      <c r="F161" s="374" t="s">
        <v>15</v>
      </c>
      <c r="G161" s="374" t="s">
        <v>15</v>
      </c>
      <c r="H161" s="374">
        <v>3</v>
      </c>
      <c r="I161" s="374">
        <v>3</v>
      </c>
      <c r="J161" s="374" t="s">
        <v>15</v>
      </c>
      <c r="K161" s="374"/>
      <c r="L161" s="374"/>
      <c r="M161" s="374"/>
      <c r="N161" s="374"/>
      <c r="O161" s="374"/>
      <c r="P161" s="374"/>
      <c r="Q161" s="374"/>
      <c r="S161" s="408"/>
      <c r="T161" s="408"/>
      <c r="U161" s="408"/>
      <c r="V161" s="408"/>
      <c r="W161" s="408"/>
      <c r="X161" s="408"/>
      <c r="Y161" s="409"/>
      <c r="Z161" s="369"/>
    </row>
    <row r="162" spans="1:26" ht="12.9" customHeight="1">
      <c r="A162" s="373" t="s">
        <v>277</v>
      </c>
      <c r="B162" s="374">
        <v>77</v>
      </c>
      <c r="C162" s="374">
        <v>23</v>
      </c>
      <c r="D162" s="374">
        <v>54</v>
      </c>
      <c r="E162" s="374">
        <v>2</v>
      </c>
      <c r="F162" s="374" t="s">
        <v>15</v>
      </c>
      <c r="G162" s="374">
        <v>2</v>
      </c>
      <c r="H162" s="374">
        <v>75</v>
      </c>
      <c r="I162" s="374">
        <v>23</v>
      </c>
      <c r="J162" s="374">
        <v>52</v>
      </c>
      <c r="K162" s="374"/>
      <c r="L162" s="374"/>
      <c r="M162" s="374"/>
      <c r="N162" s="374"/>
      <c r="O162" s="374"/>
      <c r="P162" s="374"/>
      <c r="Q162" s="374"/>
      <c r="S162" s="408"/>
      <c r="T162" s="408"/>
      <c r="U162" s="408"/>
      <c r="V162" s="408"/>
      <c r="W162" s="408"/>
      <c r="X162" s="408"/>
      <c r="Y162" s="409"/>
      <c r="Z162" s="369"/>
    </row>
    <row r="163" spans="1:26" ht="12.9" customHeight="1">
      <c r="A163" s="373" t="s">
        <v>278</v>
      </c>
      <c r="B163" s="374">
        <v>71</v>
      </c>
      <c r="C163" s="374">
        <v>22</v>
      </c>
      <c r="D163" s="374">
        <v>49</v>
      </c>
      <c r="E163" s="374">
        <v>10</v>
      </c>
      <c r="F163" s="374">
        <v>2</v>
      </c>
      <c r="G163" s="374">
        <v>8</v>
      </c>
      <c r="H163" s="374">
        <v>61</v>
      </c>
      <c r="I163" s="374">
        <v>20</v>
      </c>
      <c r="J163" s="374">
        <v>41</v>
      </c>
      <c r="K163" s="374"/>
      <c r="L163" s="374"/>
      <c r="M163" s="374"/>
      <c r="N163" s="374"/>
      <c r="O163" s="374"/>
      <c r="P163" s="374"/>
      <c r="Q163" s="374"/>
      <c r="S163" s="408"/>
      <c r="T163" s="408"/>
      <c r="U163" s="408"/>
      <c r="V163" s="408"/>
      <c r="W163" s="408"/>
      <c r="X163" s="408"/>
      <c r="Y163" s="409"/>
      <c r="Z163" s="369"/>
    </row>
    <row r="164" spans="1:26" ht="12.9" customHeight="1">
      <c r="A164" s="373" t="s">
        <v>279</v>
      </c>
      <c r="B164" s="374">
        <v>58</v>
      </c>
      <c r="C164" s="374">
        <v>24</v>
      </c>
      <c r="D164" s="374">
        <v>34</v>
      </c>
      <c r="E164" s="374">
        <v>9</v>
      </c>
      <c r="F164" s="374">
        <v>4</v>
      </c>
      <c r="G164" s="374">
        <v>5</v>
      </c>
      <c r="H164" s="374">
        <v>49</v>
      </c>
      <c r="I164" s="374">
        <v>20</v>
      </c>
      <c r="J164" s="374">
        <v>29</v>
      </c>
      <c r="K164" s="374"/>
      <c r="L164" s="374"/>
      <c r="M164" s="374"/>
      <c r="N164" s="374"/>
      <c r="O164" s="374"/>
      <c r="P164" s="374"/>
      <c r="Q164" s="374"/>
      <c r="S164" s="408"/>
      <c r="T164" s="408"/>
      <c r="U164" s="408"/>
      <c r="V164" s="408"/>
      <c r="W164" s="408"/>
      <c r="X164" s="408"/>
      <c r="Y164" s="409"/>
      <c r="Z164" s="369"/>
    </row>
    <row r="165" spans="1:26" ht="12.9" customHeight="1">
      <c r="A165" s="373" t="s">
        <v>280</v>
      </c>
      <c r="B165" s="374">
        <v>56</v>
      </c>
      <c r="C165" s="374">
        <v>39</v>
      </c>
      <c r="D165" s="374">
        <v>17</v>
      </c>
      <c r="E165" s="374">
        <v>10</v>
      </c>
      <c r="F165" s="374">
        <v>5</v>
      </c>
      <c r="G165" s="374">
        <v>5</v>
      </c>
      <c r="H165" s="374">
        <v>46</v>
      </c>
      <c r="I165" s="374">
        <v>34</v>
      </c>
      <c r="J165" s="374">
        <v>12</v>
      </c>
      <c r="K165" s="374"/>
      <c r="L165" s="374"/>
      <c r="M165" s="374"/>
      <c r="N165" s="374"/>
      <c r="O165" s="374"/>
      <c r="P165" s="374"/>
      <c r="Q165" s="374"/>
      <c r="S165" s="408"/>
      <c r="T165" s="408"/>
      <c r="U165" s="408"/>
      <c r="V165" s="408"/>
      <c r="W165" s="408"/>
      <c r="X165" s="408"/>
      <c r="Y165" s="409"/>
      <c r="Z165" s="369"/>
    </row>
    <row r="166" spans="1:26" s="369" customFormat="1" ht="12.9" customHeight="1">
      <c r="A166" s="370" t="s">
        <v>281</v>
      </c>
      <c r="B166" s="368">
        <v>265</v>
      </c>
      <c r="C166" s="368">
        <v>111</v>
      </c>
      <c r="D166" s="368">
        <v>154</v>
      </c>
      <c r="E166" s="368">
        <v>31</v>
      </c>
      <c r="F166" s="368">
        <v>11</v>
      </c>
      <c r="G166" s="368">
        <v>20</v>
      </c>
      <c r="H166" s="368">
        <v>234</v>
      </c>
      <c r="I166" s="368">
        <v>100</v>
      </c>
      <c r="J166" s="368">
        <v>134</v>
      </c>
      <c r="K166" s="374"/>
      <c r="L166" s="374"/>
      <c r="M166" s="374"/>
      <c r="N166" s="374"/>
      <c r="O166" s="374"/>
      <c r="P166" s="374"/>
      <c r="Q166" s="374"/>
      <c r="R166" s="360"/>
      <c r="S166" s="408"/>
      <c r="T166" s="408"/>
      <c r="U166" s="408"/>
      <c r="V166" s="408"/>
      <c r="W166" s="408"/>
      <c r="X166" s="408"/>
      <c r="Y166" s="409"/>
    </row>
    <row r="167" spans="1:26" ht="11.1" customHeight="1">
      <c r="B167" s="374"/>
      <c r="C167" s="374"/>
      <c r="D167" s="374"/>
      <c r="E167" s="374"/>
      <c r="F167" s="374"/>
      <c r="G167" s="374"/>
      <c r="H167" s="374"/>
      <c r="I167" s="374"/>
      <c r="J167" s="374"/>
      <c r="K167" s="374"/>
      <c r="L167" s="374"/>
      <c r="M167" s="374"/>
      <c r="N167" s="374"/>
      <c r="O167" s="374"/>
      <c r="P167" s="374"/>
      <c r="Q167" s="374"/>
      <c r="S167" s="408"/>
      <c r="T167" s="408"/>
      <c r="U167" s="408"/>
      <c r="V167" s="408"/>
      <c r="W167" s="408"/>
      <c r="X167" s="408"/>
      <c r="Y167" s="409"/>
      <c r="Z167" s="369"/>
    </row>
    <row r="168" spans="1:26" ht="12.9" customHeight="1">
      <c r="A168" s="373" t="s">
        <v>282</v>
      </c>
      <c r="B168" s="374">
        <v>18</v>
      </c>
      <c r="C168" s="374">
        <v>13</v>
      </c>
      <c r="D168" s="374">
        <v>5</v>
      </c>
      <c r="E168" s="374">
        <v>1</v>
      </c>
      <c r="F168" s="374">
        <v>1</v>
      </c>
      <c r="G168" s="374" t="s">
        <v>15</v>
      </c>
      <c r="H168" s="374">
        <v>17</v>
      </c>
      <c r="I168" s="374">
        <v>12</v>
      </c>
      <c r="J168" s="374">
        <v>5</v>
      </c>
      <c r="K168" s="374"/>
      <c r="L168" s="374"/>
      <c r="M168" s="374"/>
      <c r="N168" s="374"/>
      <c r="O168" s="374"/>
      <c r="P168" s="374"/>
      <c r="Q168" s="374"/>
      <c r="S168" s="408"/>
      <c r="T168" s="408"/>
      <c r="U168" s="408"/>
      <c r="V168" s="408"/>
      <c r="W168" s="408"/>
      <c r="X168" s="408"/>
      <c r="Y168" s="409"/>
      <c r="Z168" s="369"/>
    </row>
    <row r="169" spans="1:26" ht="12.9" customHeight="1">
      <c r="A169" s="373" t="s">
        <v>283</v>
      </c>
      <c r="B169" s="374">
        <v>14</v>
      </c>
      <c r="C169" s="374">
        <v>14</v>
      </c>
      <c r="D169" s="374" t="s">
        <v>15</v>
      </c>
      <c r="E169" s="374">
        <v>3</v>
      </c>
      <c r="F169" s="374">
        <v>3</v>
      </c>
      <c r="G169" s="374" t="s">
        <v>15</v>
      </c>
      <c r="H169" s="374">
        <v>11</v>
      </c>
      <c r="I169" s="374">
        <v>11</v>
      </c>
      <c r="J169" s="374" t="s">
        <v>15</v>
      </c>
      <c r="K169" s="374"/>
      <c r="L169" s="374"/>
      <c r="M169" s="374"/>
      <c r="N169" s="374"/>
      <c r="O169" s="374"/>
      <c r="P169" s="374"/>
      <c r="Q169" s="374"/>
      <c r="S169" s="408"/>
      <c r="T169" s="408"/>
      <c r="U169" s="408"/>
      <c r="V169" s="408"/>
      <c r="W169" s="408"/>
      <c r="X169" s="408"/>
      <c r="Y169" s="409"/>
      <c r="Z169" s="369"/>
    </row>
    <row r="170" spans="1:26" ht="12.9" customHeight="1">
      <c r="A170" s="373" t="s">
        <v>284</v>
      </c>
      <c r="B170" s="374">
        <v>20</v>
      </c>
      <c r="C170" s="374">
        <v>11</v>
      </c>
      <c r="D170" s="374">
        <v>9</v>
      </c>
      <c r="E170" s="374">
        <v>7</v>
      </c>
      <c r="F170" s="374" t="s">
        <v>15</v>
      </c>
      <c r="G170" s="374">
        <v>7</v>
      </c>
      <c r="H170" s="374">
        <v>13</v>
      </c>
      <c r="I170" s="374">
        <v>11</v>
      </c>
      <c r="J170" s="374">
        <v>2</v>
      </c>
      <c r="K170" s="374"/>
      <c r="L170" s="374"/>
      <c r="M170" s="374"/>
      <c r="N170" s="374"/>
      <c r="O170" s="374"/>
      <c r="P170" s="374"/>
      <c r="Q170" s="374"/>
      <c r="S170" s="408"/>
      <c r="T170" s="408"/>
      <c r="U170" s="408"/>
      <c r="V170" s="408"/>
      <c r="W170" s="408"/>
      <c r="X170" s="408"/>
      <c r="Y170" s="409"/>
      <c r="Z170" s="369"/>
    </row>
    <row r="171" spans="1:26" ht="12.9" customHeight="1">
      <c r="A171" s="373" t="s">
        <v>285</v>
      </c>
      <c r="B171" s="374">
        <v>21</v>
      </c>
      <c r="C171" s="374">
        <v>17</v>
      </c>
      <c r="D171" s="374">
        <v>4</v>
      </c>
      <c r="E171" s="374" t="s">
        <v>15</v>
      </c>
      <c r="F171" s="374" t="s">
        <v>15</v>
      </c>
      <c r="G171" s="374" t="s">
        <v>15</v>
      </c>
      <c r="H171" s="374">
        <v>21</v>
      </c>
      <c r="I171" s="374">
        <v>17</v>
      </c>
      <c r="J171" s="374">
        <v>4</v>
      </c>
      <c r="K171" s="374"/>
      <c r="L171" s="374"/>
      <c r="M171" s="374"/>
      <c r="N171" s="374"/>
      <c r="O171" s="374"/>
      <c r="P171" s="374"/>
      <c r="Q171" s="374"/>
      <c r="S171" s="408"/>
      <c r="T171" s="408"/>
      <c r="U171" s="408"/>
      <c r="V171" s="408"/>
      <c r="W171" s="408"/>
      <c r="X171" s="408"/>
      <c r="Y171" s="409"/>
      <c r="Z171" s="369"/>
    </row>
    <row r="172" spans="1:26" ht="12.9" customHeight="1">
      <c r="A172" s="373" t="s">
        <v>286</v>
      </c>
      <c r="B172" s="374">
        <v>26</v>
      </c>
      <c r="C172" s="374">
        <v>3</v>
      </c>
      <c r="D172" s="374">
        <v>23</v>
      </c>
      <c r="E172" s="374">
        <v>2</v>
      </c>
      <c r="F172" s="374" t="s">
        <v>15</v>
      </c>
      <c r="G172" s="374">
        <v>2</v>
      </c>
      <c r="H172" s="374">
        <v>24</v>
      </c>
      <c r="I172" s="374">
        <v>3</v>
      </c>
      <c r="J172" s="374">
        <v>21</v>
      </c>
      <c r="K172" s="374"/>
      <c r="L172" s="374"/>
      <c r="M172" s="374"/>
      <c r="N172" s="374"/>
      <c r="O172" s="374"/>
      <c r="P172" s="374"/>
      <c r="Q172" s="374"/>
      <c r="S172" s="408"/>
      <c r="T172" s="408"/>
      <c r="U172" s="408"/>
      <c r="V172" s="408"/>
      <c r="W172" s="408"/>
      <c r="X172" s="408"/>
      <c r="Y172" s="409"/>
      <c r="Z172" s="369"/>
    </row>
    <row r="173" spans="1:26" s="369" customFormat="1" ht="12.9" customHeight="1">
      <c r="A173" s="370" t="s">
        <v>287</v>
      </c>
      <c r="B173" s="368">
        <v>99</v>
      </c>
      <c r="C173" s="368">
        <v>58</v>
      </c>
      <c r="D173" s="368">
        <v>41</v>
      </c>
      <c r="E173" s="368">
        <v>13</v>
      </c>
      <c r="F173" s="368">
        <v>4</v>
      </c>
      <c r="G173" s="368">
        <v>9</v>
      </c>
      <c r="H173" s="368">
        <v>86</v>
      </c>
      <c r="I173" s="368">
        <v>54</v>
      </c>
      <c r="J173" s="368">
        <v>32</v>
      </c>
      <c r="K173" s="374"/>
      <c r="L173" s="374"/>
      <c r="M173" s="374"/>
      <c r="N173" s="374"/>
      <c r="O173" s="374"/>
      <c r="P173" s="374"/>
      <c r="Q173" s="374"/>
      <c r="R173" s="360"/>
      <c r="S173" s="408"/>
      <c r="T173" s="408"/>
      <c r="U173" s="408"/>
      <c r="V173" s="408"/>
      <c r="W173" s="408"/>
      <c r="X173" s="408"/>
      <c r="Y173" s="409"/>
    </row>
    <row r="174" spans="1:26" ht="7.5" customHeight="1">
      <c r="B174" s="368"/>
      <c r="C174" s="368"/>
      <c r="D174" s="368"/>
      <c r="E174" s="368"/>
      <c r="F174" s="368"/>
      <c r="G174" s="368"/>
      <c r="H174" s="368"/>
      <c r="I174" s="368"/>
      <c r="J174" s="368"/>
      <c r="K174" s="374"/>
      <c r="L174" s="374"/>
      <c r="M174" s="374"/>
      <c r="N174" s="374"/>
      <c r="O174" s="374"/>
      <c r="P174" s="374"/>
      <c r="Q174" s="374"/>
      <c r="S174" s="408"/>
      <c r="T174" s="408"/>
      <c r="U174" s="408"/>
      <c r="V174" s="408"/>
      <c r="W174" s="408"/>
      <c r="X174" s="408"/>
      <c r="Y174" s="409"/>
      <c r="Z174" s="369"/>
    </row>
    <row r="175" spans="1:26" s="369" customFormat="1" ht="25.2" customHeight="1">
      <c r="A175" s="379" t="s">
        <v>288</v>
      </c>
      <c r="B175" s="368">
        <v>44</v>
      </c>
      <c r="C175" s="368">
        <v>16</v>
      </c>
      <c r="D175" s="368">
        <v>28</v>
      </c>
      <c r="E175" s="368">
        <v>4</v>
      </c>
      <c r="F175" s="368" t="s">
        <v>15</v>
      </c>
      <c r="G175" s="368">
        <v>4</v>
      </c>
      <c r="H175" s="368">
        <v>40</v>
      </c>
      <c r="I175" s="368">
        <v>16</v>
      </c>
      <c r="J175" s="368">
        <v>24</v>
      </c>
      <c r="K175" s="374"/>
      <c r="L175" s="374"/>
      <c r="M175" s="374"/>
      <c r="N175" s="374"/>
      <c r="O175" s="374"/>
      <c r="P175" s="374"/>
      <c r="Q175" s="374"/>
      <c r="R175" s="360"/>
      <c r="S175" s="408"/>
      <c r="T175" s="408"/>
      <c r="U175" s="408"/>
      <c r="V175" s="408"/>
      <c r="W175" s="408"/>
      <c r="X175" s="408"/>
      <c r="Y175" s="409"/>
    </row>
    <row r="176" spans="1:26" ht="12.9" customHeight="1">
      <c r="K176" s="407"/>
      <c r="L176" s="407"/>
      <c r="M176" s="407"/>
      <c r="N176" s="407"/>
      <c r="O176" s="407"/>
      <c r="P176" s="407"/>
      <c r="Q176" s="407"/>
      <c r="S176" s="408"/>
      <c r="T176" s="408"/>
      <c r="U176" s="408"/>
      <c r="V176" s="408"/>
      <c r="W176" s="408"/>
      <c r="X176" s="408"/>
      <c r="Y176" s="409"/>
      <c r="Z176" s="369"/>
    </row>
    <row r="177" spans="2:26" ht="12.9" hidden="1" customHeight="1">
      <c r="B177" s="359"/>
      <c r="C177" s="359"/>
      <c r="D177" s="359"/>
      <c r="E177" s="359"/>
      <c r="F177" s="359"/>
      <c r="G177" s="359"/>
      <c r="H177" s="359"/>
      <c r="I177" s="359"/>
      <c r="J177" s="359"/>
      <c r="K177" s="368"/>
      <c r="L177" s="368"/>
      <c r="M177" s="368"/>
      <c r="N177" s="368"/>
      <c r="O177" s="368"/>
      <c r="P177" s="368"/>
      <c r="Q177" s="368"/>
      <c r="S177" s="408"/>
      <c r="T177" s="408"/>
      <c r="U177" s="408"/>
      <c r="V177" s="408"/>
      <c r="W177" s="408"/>
      <c r="X177" s="408"/>
      <c r="Y177" s="409"/>
      <c r="Z177" s="369"/>
    </row>
    <row r="178" spans="2:26" ht="12.9" hidden="1" customHeight="1">
      <c r="K178" s="368"/>
      <c r="L178" s="368"/>
      <c r="M178" s="368"/>
      <c r="N178" s="368"/>
      <c r="O178" s="368"/>
      <c r="P178" s="368"/>
      <c r="Q178" s="368"/>
      <c r="R178" s="369"/>
      <c r="S178" s="408"/>
      <c r="T178" s="408"/>
      <c r="U178" s="408"/>
      <c r="V178" s="408"/>
      <c r="W178" s="408"/>
      <c r="X178" s="408"/>
      <c r="Y178" s="369"/>
      <c r="Z178" s="369"/>
    </row>
    <row r="179" spans="2:26" ht="12.9" hidden="1" customHeight="1">
      <c r="K179" s="368"/>
      <c r="L179" s="368"/>
      <c r="M179" s="368"/>
      <c r="N179" s="368"/>
      <c r="O179" s="368"/>
      <c r="P179" s="368"/>
      <c r="Q179" s="368"/>
      <c r="R179" s="369"/>
      <c r="S179" s="410"/>
      <c r="T179" s="410"/>
      <c r="U179" s="410"/>
      <c r="V179" s="410"/>
      <c r="W179" s="410"/>
      <c r="X179" s="410"/>
      <c r="Y179" s="410"/>
      <c r="Z179" s="369"/>
    </row>
    <row r="180" spans="2:26" ht="12.9" hidden="1" customHeight="1">
      <c r="K180" s="411"/>
      <c r="L180" s="411"/>
      <c r="M180" s="411"/>
      <c r="N180" s="411"/>
      <c r="O180" s="411"/>
      <c r="P180" s="411"/>
      <c r="Q180" s="411"/>
      <c r="R180" s="369"/>
      <c r="S180" s="369"/>
      <c r="T180" s="369"/>
      <c r="U180" s="369"/>
      <c r="V180" s="369"/>
      <c r="W180" s="369"/>
      <c r="X180" s="369"/>
      <c r="Y180" s="369"/>
      <c r="Z180" s="369"/>
    </row>
    <row r="181" spans="2:26" ht="12.9" hidden="1" customHeight="1">
      <c r="K181" s="412"/>
      <c r="L181" s="412"/>
      <c r="M181" s="412"/>
      <c r="N181" s="412"/>
      <c r="O181" s="412"/>
      <c r="P181" s="412"/>
      <c r="Q181" s="412"/>
      <c r="R181" s="369"/>
      <c r="S181" s="369"/>
      <c r="T181" s="369"/>
      <c r="U181" s="369"/>
      <c r="V181" s="369"/>
      <c r="W181" s="369"/>
      <c r="X181" s="369"/>
      <c r="Y181" s="369"/>
      <c r="Z181" s="369"/>
    </row>
    <row r="182" spans="2:26" ht="12.9" hidden="1" customHeight="1">
      <c r="K182" s="409"/>
      <c r="L182" s="409"/>
      <c r="M182" s="409"/>
      <c r="N182" s="409"/>
      <c r="O182" s="409"/>
      <c r="P182" s="409"/>
      <c r="Q182" s="409"/>
      <c r="R182" s="369"/>
      <c r="S182" s="369"/>
      <c r="T182" s="369"/>
      <c r="U182" s="369"/>
      <c r="V182" s="369"/>
      <c r="W182" s="369"/>
      <c r="X182" s="369"/>
      <c r="Y182" s="369"/>
      <c r="Z182" s="369"/>
    </row>
    <row r="183" spans="2:26" ht="12.9" hidden="1" customHeight="1">
      <c r="K183" s="413"/>
      <c r="L183" s="413"/>
      <c r="M183" s="413"/>
      <c r="N183" s="413"/>
      <c r="O183" s="413"/>
      <c r="P183" s="413"/>
      <c r="Q183" s="413"/>
      <c r="R183" s="369"/>
      <c r="S183" s="369"/>
      <c r="T183" s="369"/>
      <c r="U183" s="369"/>
      <c r="V183" s="369"/>
      <c r="W183" s="369"/>
      <c r="X183" s="369"/>
      <c r="Y183" s="369"/>
      <c r="Z183" s="369"/>
    </row>
    <row r="184" spans="2:26" ht="12.9" hidden="1" customHeight="1">
      <c r="K184" s="413"/>
      <c r="L184" s="413"/>
      <c r="M184" s="413"/>
      <c r="N184" s="413"/>
      <c r="O184" s="413"/>
      <c r="P184" s="413"/>
      <c r="Q184" s="413"/>
      <c r="R184" s="369"/>
      <c r="S184" s="369"/>
      <c r="T184" s="369"/>
      <c r="U184" s="369"/>
      <c r="V184" s="369"/>
      <c r="W184" s="369"/>
      <c r="X184" s="369"/>
      <c r="Y184" s="369"/>
      <c r="Z184" s="369"/>
    </row>
    <row r="185" spans="2:26" ht="12.9" hidden="1" customHeight="1">
      <c r="K185" s="413"/>
      <c r="L185" s="413"/>
      <c r="M185" s="413"/>
      <c r="N185" s="413"/>
      <c r="O185" s="413"/>
      <c r="P185" s="413"/>
      <c r="Q185" s="413"/>
      <c r="R185" s="369"/>
      <c r="S185" s="369"/>
      <c r="T185" s="369"/>
      <c r="U185" s="369"/>
      <c r="V185" s="369"/>
      <c r="W185" s="369"/>
      <c r="X185" s="369"/>
      <c r="Y185" s="369"/>
      <c r="Z185" s="369"/>
    </row>
    <row r="186" spans="2:26" ht="12.9" hidden="1" customHeight="1">
      <c r="K186" s="413"/>
      <c r="L186" s="413"/>
      <c r="M186" s="413"/>
      <c r="N186" s="413"/>
      <c r="O186" s="413"/>
      <c r="P186" s="413"/>
      <c r="Q186" s="413"/>
      <c r="R186" s="369"/>
      <c r="S186" s="369"/>
      <c r="T186" s="369"/>
      <c r="U186" s="369"/>
      <c r="V186" s="369"/>
      <c r="W186" s="369"/>
      <c r="X186" s="369"/>
      <c r="Y186" s="369"/>
      <c r="Z186" s="369"/>
    </row>
    <row r="187" spans="2:26" ht="12.9" hidden="1" customHeight="1">
      <c r="K187" s="413"/>
      <c r="L187" s="413"/>
      <c r="M187" s="413"/>
      <c r="N187" s="413"/>
      <c r="O187" s="413"/>
      <c r="P187" s="413"/>
      <c r="Q187" s="413"/>
      <c r="R187" s="369"/>
      <c r="S187" s="369"/>
      <c r="T187" s="369"/>
      <c r="U187" s="369"/>
      <c r="V187" s="369"/>
      <c r="W187" s="369"/>
      <c r="X187" s="369"/>
      <c r="Y187" s="369"/>
      <c r="Z187" s="369"/>
    </row>
    <row r="188" spans="2:26" ht="12.9" hidden="1" customHeight="1">
      <c r="K188" s="413"/>
      <c r="L188" s="413"/>
      <c r="M188" s="413"/>
      <c r="N188" s="413"/>
      <c r="O188" s="413"/>
      <c r="P188" s="413"/>
      <c r="Q188" s="413"/>
      <c r="R188" s="369"/>
      <c r="S188" s="369"/>
      <c r="T188" s="369"/>
      <c r="U188" s="369"/>
      <c r="V188" s="369"/>
      <c r="W188" s="369"/>
      <c r="X188" s="369"/>
      <c r="Y188" s="369"/>
      <c r="Z188" s="369"/>
    </row>
    <row r="189" spans="2:26" ht="12.9" hidden="1" customHeight="1">
      <c r="K189" s="413"/>
      <c r="L189" s="413"/>
      <c r="M189" s="413"/>
      <c r="N189" s="413"/>
      <c r="O189" s="413"/>
      <c r="P189" s="413"/>
      <c r="Q189" s="413"/>
      <c r="R189" s="369"/>
      <c r="S189" s="369"/>
      <c r="T189" s="369"/>
      <c r="U189" s="369"/>
      <c r="V189" s="369"/>
      <c r="W189" s="369"/>
      <c r="X189" s="369"/>
      <c r="Y189" s="369"/>
      <c r="Z189" s="369"/>
    </row>
    <row r="190" spans="2:26" ht="12.9" hidden="1" customHeight="1">
      <c r="K190" s="413"/>
      <c r="L190" s="413"/>
      <c r="M190" s="413"/>
      <c r="N190" s="413"/>
      <c r="O190" s="413"/>
      <c r="P190" s="413"/>
      <c r="Q190" s="413"/>
      <c r="R190" s="369"/>
      <c r="S190" s="369"/>
      <c r="T190" s="369"/>
      <c r="U190" s="369"/>
      <c r="V190" s="369"/>
      <c r="W190" s="369"/>
      <c r="X190" s="369"/>
      <c r="Y190" s="369"/>
      <c r="Z190" s="369"/>
    </row>
    <row r="191" spans="2:26" ht="12.9" hidden="1" customHeight="1">
      <c r="K191" s="413"/>
      <c r="L191" s="413"/>
      <c r="M191" s="413"/>
      <c r="N191" s="413"/>
      <c r="O191" s="413"/>
      <c r="P191" s="413"/>
      <c r="Q191" s="413"/>
      <c r="R191" s="369"/>
      <c r="S191" s="369"/>
      <c r="T191" s="369"/>
      <c r="U191" s="369"/>
      <c r="V191" s="369"/>
      <c r="W191" s="369"/>
      <c r="X191" s="369"/>
      <c r="Y191" s="369"/>
      <c r="Z191" s="369"/>
    </row>
    <row r="192" spans="2:26" ht="12.9" hidden="1" customHeight="1">
      <c r="K192" s="413"/>
      <c r="L192" s="413"/>
      <c r="M192" s="413"/>
      <c r="N192" s="413"/>
      <c r="O192" s="413"/>
      <c r="P192" s="413"/>
      <c r="Q192" s="413"/>
      <c r="R192" s="369"/>
      <c r="S192" s="369"/>
      <c r="T192" s="369"/>
      <c r="U192" s="369"/>
      <c r="V192" s="369"/>
      <c r="W192" s="369"/>
      <c r="X192" s="369"/>
      <c r="Y192" s="369"/>
      <c r="Z192" s="369"/>
    </row>
    <row r="193" spans="11:26" ht="12.9" hidden="1" customHeight="1">
      <c r="K193" s="413"/>
      <c r="L193" s="413"/>
      <c r="M193" s="413"/>
      <c r="N193" s="413"/>
      <c r="O193" s="413"/>
      <c r="P193" s="413"/>
      <c r="Q193" s="413"/>
      <c r="R193" s="369"/>
      <c r="S193" s="369"/>
      <c r="T193" s="369"/>
      <c r="U193" s="369"/>
      <c r="V193" s="369"/>
      <c r="W193" s="369"/>
      <c r="X193" s="369"/>
      <c r="Y193" s="369"/>
      <c r="Z193" s="369"/>
    </row>
    <row r="194" spans="11:26" ht="12.9" hidden="1" customHeight="1">
      <c r="K194" s="413"/>
      <c r="L194" s="413"/>
      <c r="M194" s="413"/>
      <c r="N194" s="413"/>
      <c r="O194" s="413"/>
      <c r="P194" s="413"/>
      <c r="Q194" s="413"/>
      <c r="R194" s="369"/>
      <c r="S194" s="369"/>
      <c r="T194" s="369"/>
      <c r="U194" s="369"/>
      <c r="V194" s="369"/>
      <c r="W194" s="369"/>
      <c r="X194" s="369"/>
      <c r="Y194" s="369"/>
      <c r="Z194" s="369"/>
    </row>
    <row r="195" spans="11:26" ht="12.9" hidden="1" customHeight="1">
      <c r="K195" s="413"/>
      <c r="L195" s="413"/>
      <c r="M195" s="413"/>
      <c r="N195" s="413"/>
      <c r="O195" s="413"/>
      <c r="P195" s="413"/>
      <c r="Q195" s="413"/>
      <c r="R195" s="369"/>
      <c r="S195" s="369"/>
      <c r="T195" s="369"/>
      <c r="U195" s="369"/>
      <c r="V195" s="369"/>
      <c r="W195" s="369"/>
      <c r="X195" s="369"/>
      <c r="Y195" s="369"/>
      <c r="Z195" s="369"/>
    </row>
    <row r="196" spans="11:26" ht="12.9" hidden="1" customHeight="1">
      <c r="K196" s="413"/>
      <c r="L196" s="413"/>
      <c r="M196" s="413"/>
      <c r="N196" s="413"/>
      <c r="O196" s="413"/>
      <c r="P196" s="413"/>
      <c r="Q196" s="413"/>
      <c r="R196" s="369"/>
      <c r="S196" s="369"/>
      <c r="T196" s="369"/>
      <c r="U196" s="369"/>
      <c r="V196" s="369"/>
      <c r="W196" s="369"/>
      <c r="X196" s="369"/>
      <c r="Y196" s="369"/>
      <c r="Z196" s="369"/>
    </row>
    <row r="197" spans="11:26" ht="12.9" hidden="1" customHeight="1">
      <c r="K197" s="413"/>
      <c r="L197" s="413"/>
      <c r="M197" s="413"/>
      <c r="N197" s="413"/>
      <c r="O197" s="413"/>
      <c r="P197" s="413"/>
      <c r="Q197" s="413"/>
      <c r="R197" s="369"/>
      <c r="S197" s="369"/>
      <c r="T197" s="369"/>
      <c r="U197" s="369"/>
      <c r="V197" s="369"/>
      <c r="W197" s="369"/>
      <c r="X197" s="369"/>
      <c r="Y197" s="369"/>
      <c r="Z197" s="369"/>
    </row>
    <row r="198" spans="11:26" ht="12.9" hidden="1" customHeight="1">
      <c r="K198" s="413"/>
      <c r="L198" s="413"/>
      <c r="M198" s="413"/>
      <c r="N198" s="413"/>
      <c r="O198" s="413"/>
      <c r="P198" s="413"/>
      <c r="Q198" s="413"/>
      <c r="R198" s="369"/>
      <c r="S198" s="369"/>
      <c r="T198" s="369"/>
      <c r="U198" s="369"/>
      <c r="V198" s="369"/>
      <c r="W198" s="369"/>
      <c r="X198" s="369"/>
      <c r="Y198" s="369"/>
      <c r="Z198" s="369"/>
    </row>
    <row r="199" spans="11:26" ht="12.9" hidden="1" customHeight="1">
      <c r="K199" s="413"/>
      <c r="L199" s="413"/>
      <c r="M199" s="413"/>
      <c r="N199" s="413"/>
      <c r="O199" s="413"/>
      <c r="P199" s="413"/>
      <c r="Q199" s="413"/>
      <c r="R199" s="369"/>
      <c r="S199" s="369"/>
      <c r="T199" s="369"/>
      <c r="U199" s="369"/>
      <c r="V199" s="369"/>
      <c r="W199" s="369"/>
      <c r="X199" s="369"/>
      <c r="Y199" s="369"/>
      <c r="Z199" s="369"/>
    </row>
    <row r="200" spans="11:26" ht="12.9" hidden="1" customHeight="1">
      <c r="K200" s="413"/>
      <c r="L200" s="413"/>
      <c r="M200" s="413"/>
      <c r="N200" s="413"/>
      <c r="O200" s="413"/>
      <c r="P200" s="413"/>
      <c r="Q200" s="413"/>
      <c r="R200" s="369"/>
      <c r="S200" s="369"/>
      <c r="T200" s="369"/>
      <c r="U200" s="369"/>
      <c r="V200" s="369"/>
      <c r="W200" s="369"/>
      <c r="X200" s="369"/>
      <c r="Y200" s="369"/>
      <c r="Z200" s="369"/>
    </row>
    <row r="201" spans="11:26" ht="12.9" hidden="1" customHeight="1">
      <c r="K201" s="413"/>
      <c r="L201" s="413"/>
      <c r="M201" s="413"/>
      <c r="N201" s="413"/>
      <c r="O201" s="413"/>
      <c r="P201" s="413"/>
      <c r="Q201" s="413"/>
      <c r="R201" s="369"/>
      <c r="S201" s="369"/>
      <c r="T201" s="369"/>
      <c r="U201" s="369"/>
      <c r="V201" s="369"/>
      <c r="W201" s="369"/>
      <c r="X201" s="369"/>
      <c r="Y201" s="369"/>
      <c r="Z201" s="369"/>
    </row>
    <row r="202" spans="11:26" ht="12.9" hidden="1" customHeight="1">
      <c r="K202" s="413"/>
      <c r="L202" s="413"/>
      <c r="M202" s="413"/>
      <c r="N202" s="413"/>
      <c r="O202" s="413"/>
      <c r="P202" s="413"/>
      <c r="Q202" s="413"/>
      <c r="R202" s="369"/>
      <c r="S202" s="369"/>
      <c r="T202" s="369"/>
      <c r="U202" s="369"/>
      <c r="V202" s="369"/>
      <c r="W202" s="369"/>
      <c r="X202" s="369"/>
      <c r="Y202" s="369"/>
      <c r="Z202" s="369"/>
    </row>
    <row r="203" spans="11:26" ht="12.9" hidden="1" customHeight="1">
      <c r="K203" s="413"/>
      <c r="L203" s="413"/>
      <c r="M203" s="413"/>
      <c r="N203" s="413"/>
      <c r="O203" s="413"/>
      <c r="P203" s="413"/>
      <c r="Q203" s="413"/>
      <c r="R203" s="369"/>
      <c r="S203" s="369"/>
      <c r="T203" s="369"/>
      <c r="U203" s="369"/>
      <c r="V203" s="369"/>
      <c r="W203" s="369"/>
      <c r="X203" s="369"/>
      <c r="Y203" s="369"/>
      <c r="Z203" s="369"/>
    </row>
    <row r="204" spans="11:26" ht="12.9" hidden="1" customHeight="1">
      <c r="K204" s="413"/>
      <c r="L204" s="413"/>
      <c r="M204" s="413"/>
      <c r="N204" s="413"/>
      <c r="O204" s="413"/>
      <c r="P204" s="413"/>
      <c r="Q204" s="413"/>
      <c r="R204" s="369"/>
      <c r="S204" s="369"/>
      <c r="T204" s="369"/>
      <c r="U204" s="369"/>
      <c r="V204" s="369"/>
      <c r="W204" s="369"/>
      <c r="X204" s="369"/>
      <c r="Y204" s="369"/>
      <c r="Z204" s="369"/>
    </row>
    <row r="205" spans="11:26" ht="12.9" hidden="1" customHeight="1">
      <c r="K205" s="413"/>
      <c r="L205" s="413"/>
      <c r="M205" s="413"/>
      <c r="N205" s="413"/>
      <c r="O205" s="413"/>
      <c r="P205" s="413"/>
      <c r="Q205" s="413"/>
      <c r="R205" s="369"/>
      <c r="S205" s="369"/>
      <c r="T205" s="369"/>
      <c r="U205" s="369"/>
      <c r="V205" s="369"/>
      <c r="W205" s="369"/>
      <c r="X205" s="369"/>
      <c r="Y205" s="369"/>
      <c r="Z205" s="369"/>
    </row>
    <row r="206" spans="11:26" ht="12.9" hidden="1" customHeight="1">
      <c r="K206" s="413"/>
      <c r="L206" s="413"/>
      <c r="M206" s="413"/>
      <c r="N206" s="413"/>
      <c r="O206" s="413"/>
      <c r="P206" s="413"/>
      <c r="Q206" s="413"/>
      <c r="R206" s="369"/>
      <c r="S206" s="369"/>
      <c r="T206" s="369"/>
      <c r="U206" s="369"/>
      <c r="V206" s="369"/>
      <c r="W206" s="369"/>
      <c r="X206" s="369"/>
      <c r="Y206" s="369"/>
      <c r="Z206" s="369"/>
    </row>
    <row r="207" spans="11:26" ht="12.9" hidden="1" customHeight="1">
      <c r="K207" s="413"/>
      <c r="L207" s="413"/>
      <c r="M207" s="413"/>
      <c r="N207" s="413"/>
      <c r="O207" s="413"/>
      <c r="P207" s="413"/>
      <c r="Q207" s="413"/>
      <c r="R207" s="369"/>
      <c r="S207" s="369"/>
      <c r="T207" s="369"/>
      <c r="U207" s="369"/>
      <c r="V207" s="369"/>
      <c r="W207" s="369"/>
      <c r="X207" s="369"/>
      <c r="Y207" s="369"/>
      <c r="Z207" s="369"/>
    </row>
    <row r="208" spans="11:26" ht="12.9" hidden="1" customHeight="1">
      <c r="K208" s="413"/>
      <c r="L208" s="413"/>
      <c r="M208" s="413"/>
      <c r="N208" s="413"/>
      <c r="O208" s="413"/>
      <c r="P208" s="413"/>
      <c r="Q208" s="413"/>
      <c r="R208" s="369"/>
      <c r="S208" s="369"/>
      <c r="T208" s="369"/>
      <c r="U208" s="369"/>
      <c r="V208" s="369"/>
      <c r="W208" s="369"/>
      <c r="X208" s="369"/>
      <c r="Y208" s="369"/>
      <c r="Z208" s="369"/>
    </row>
    <row r="209" spans="11:26" ht="12.9" hidden="1" customHeight="1">
      <c r="K209" s="413"/>
      <c r="L209" s="413"/>
      <c r="M209" s="413"/>
      <c r="N209" s="413"/>
      <c r="O209" s="413"/>
      <c r="P209" s="413"/>
      <c r="Q209" s="413"/>
      <c r="R209" s="369"/>
      <c r="S209" s="369"/>
      <c r="T209" s="369"/>
      <c r="U209" s="369"/>
      <c r="V209" s="369"/>
      <c r="W209" s="369"/>
      <c r="X209" s="369"/>
      <c r="Y209" s="369"/>
      <c r="Z209" s="369"/>
    </row>
    <row r="210" spans="11:26" ht="12.9" hidden="1" customHeight="1">
      <c r="K210" s="413"/>
      <c r="L210" s="413"/>
      <c r="M210" s="413"/>
      <c r="N210" s="413"/>
      <c r="O210" s="413"/>
      <c r="P210" s="413"/>
      <c r="Q210" s="413"/>
      <c r="R210" s="369"/>
      <c r="S210" s="369"/>
      <c r="T210" s="369"/>
      <c r="U210" s="369"/>
      <c r="V210" s="369"/>
      <c r="W210" s="369"/>
      <c r="X210" s="369"/>
      <c r="Y210" s="369"/>
      <c r="Z210" s="369"/>
    </row>
    <row r="211" spans="11:26" ht="12.9" hidden="1" customHeight="1">
      <c r="K211" s="413"/>
      <c r="L211" s="413"/>
      <c r="M211" s="413"/>
      <c r="N211" s="413"/>
      <c r="O211" s="413"/>
      <c r="P211" s="413"/>
      <c r="Q211" s="413"/>
      <c r="R211" s="369"/>
      <c r="S211" s="369"/>
      <c r="T211" s="369"/>
      <c r="U211" s="369"/>
      <c r="V211" s="369"/>
      <c r="W211" s="369"/>
      <c r="X211" s="369"/>
      <c r="Y211" s="369"/>
      <c r="Z211" s="369"/>
    </row>
    <row r="212" spans="11:26" ht="12.9" hidden="1" customHeight="1">
      <c r="K212" s="413"/>
      <c r="L212" s="413"/>
      <c r="M212" s="413"/>
      <c r="N212" s="413"/>
      <c r="O212" s="413"/>
      <c r="P212" s="413"/>
      <c r="Q212" s="413"/>
      <c r="R212" s="369"/>
      <c r="S212" s="369"/>
      <c r="T212" s="369"/>
      <c r="U212" s="369"/>
      <c r="V212" s="369"/>
      <c r="W212" s="369"/>
      <c r="X212" s="369"/>
      <c r="Y212" s="369"/>
      <c r="Z212" s="369"/>
    </row>
    <row r="213" spans="11:26" ht="12.9" hidden="1" customHeight="1">
      <c r="K213" s="413"/>
      <c r="L213" s="413"/>
      <c r="M213" s="413"/>
      <c r="N213" s="413"/>
      <c r="O213" s="413"/>
      <c r="P213" s="413"/>
      <c r="Q213" s="413"/>
      <c r="R213" s="369"/>
      <c r="S213" s="369"/>
      <c r="T213" s="369"/>
      <c r="U213" s="369"/>
      <c r="V213" s="369"/>
      <c r="W213" s="369"/>
      <c r="X213" s="369"/>
      <c r="Y213" s="369"/>
      <c r="Z213" s="369"/>
    </row>
    <row r="214" spans="11:26" ht="12.9" hidden="1" customHeight="1">
      <c r="K214" s="413"/>
      <c r="L214" s="413"/>
      <c r="M214" s="413"/>
      <c r="N214" s="413"/>
      <c r="O214" s="413"/>
      <c r="P214" s="413"/>
      <c r="Q214" s="413"/>
      <c r="R214" s="369"/>
      <c r="S214" s="369"/>
      <c r="T214" s="369"/>
      <c r="U214" s="369"/>
      <c r="V214" s="369"/>
      <c r="W214" s="369"/>
      <c r="X214" s="369"/>
      <c r="Y214" s="369"/>
      <c r="Z214" s="369"/>
    </row>
    <row r="215" spans="11:26" ht="12.9" hidden="1" customHeight="1">
      <c r="K215" s="413"/>
      <c r="L215" s="413"/>
      <c r="M215" s="413"/>
      <c r="N215" s="413"/>
      <c r="O215" s="413"/>
      <c r="P215" s="413"/>
      <c r="Q215" s="413"/>
      <c r="R215" s="369"/>
      <c r="S215" s="369"/>
      <c r="T215" s="369"/>
      <c r="U215" s="369"/>
      <c r="V215" s="369"/>
      <c r="W215" s="369"/>
      <c r="X215" s="369"/>
      <c r="Y215" s="369"/>
      <c r="Z215" s="369"/>
    </row>
    <row r="216" spans="11:26" ht="12.9" hidden="1" customHeight="1">
      <c r="K216" s="413"/>
      <c r="L216" s="413"/>
      <c r="M216" s="413"/>
      <c r="N216" s="413"/>
      <c r="O216" s="413"/>
      <c r="P216" s="413"/>
      <c r="Q216" s="413"/>
      <c r="R216" s="369"/>
      <c r="S216" s="369"/>
      <c r="T216" s="369"/>
      <c r="U216" s="369"/>
      <c r="V216" s="369"/>
      <c r="W216" s="369"/>
      <c r="X216" s="369"/>
      <c r="Y216" s="369"/>
      <c r="Z216" s="369"/>
    </row>
    <row r="217" spans="11:26" ht="12.9" hidden="1" customHeight="1">
      <c r="K217" s="413"/>
      <c r="L217" s="413"/>
      <c r="M217" s="413"/>
      <c r="N217" s="413"/>
      <c r="O217" s="413"/>
      <c r="P217" s="413"/>
      <c r="Q217" s="413"/>
      <c r="R217" s="369"/>
      <c r="S217" s="369"/>
      <c r="T217" s="369"/>
      <c r="U217" s="369"/>
      <c r="V217" s="369"/>
      <c r="W217" s="369"/>
      <c r="X217" s="369"/>
      <c r="Y217" s="369"/>
      <c r="Z217" s="369"/>
    </row>
    <row r="218" spans="11:26" ht="12.9" hidden="1" customHeight="1">
      <c r="K218" s="413"/>
      <c r="L218" s="413"/>
      <c r="M218" s="413"/>
      <c r="N218" s="413"/>
      <c r="O218" s="413"/>
      <c r="P218" s="413"/>
      <c r="Q218" s="413"/>
      <c r="R218" s="369"/>
      <c r="S218" s="369"/>
      <c r="T218" s="369"/>
      <c r="U218" s="369"/>
      <c r="V218" s="369"/>
      <c r="W218" s="369"/>
      <c r="X218" s="369"/>
      <c r="Y218" s="369"/>
      <c r="Z218" s="369"/>
    </row>
    <row r="219" spans="11:26" ht="12.9" hidden="1" customHeight="1">
      <c r="K219" s="413"/>
      <c r="L219" s="413"/>
      <c r="M219" s="413"/>
      <c r="N219" s="413"/>
      <c r="O219" s="413"/>
      <c r="P219" s="413"/>
      <c r="Q219" s="413"/>
      <c r="R219" s="369"/>
      <c r="S219" s="369"/>
      <c r="T219" s="369"/>
      <c r="U219" s="369"/>
      <c r="V219" s="369"/>
      <c r="W219" s="369"/>
      <c r="X219" s="369"/>
      <c r="Y219" s="369"/>
      <c r="Z219" s="369"/>
    </row>
    <row r="220" spans="11:26" ht="12.9" hidden="1" customHeight="1">
      <c r="K220" s="413"/>
      <c r="L220" s="413"/>
      <c r="M220" s="413"/>
      <c r="N220" s="413"/>
      <c r="O220" s="413"/>
      <c r="P220" s="413"/>
      <c r="Q220" s="413"/>
      <c r="R220" s="369"/>
      <c r="S220" s="369"/>
      <c r="T220" s="369"/>
      <c r="U220" s="369"/>
      <c r="V220" s="369"/>
      <c r="W220" s="369"/>
      <c r="X220" s="369"/>
      <c r="Y220" s="369"/>
      <c r="Z220" s="369"/>
    </row>
    <row r="221" spans="11:26" ht="12.9" hidden="1" customHeight="1">
      <c r="K221" s="413"/>
      <c r="L221" s="413"/>
      <c r="M221" s="413"/>
      <c r="N221" s="413"/>
      <c r="O221" s="413"/>
      <c r="P221" s="413"/>
      <c r="Q221" s="413"/>
      <c r="R221" s="369"/>
      <c r="S221" s="369"/>
      <c r="T221" s="369"/>
      <c r="U221" s="369"/>
      <c r="V221" s="369"/>
      <c r="W221" s="369"/>
      <c r="X221" s="369"/>
      <c r="Y221" s="369"/>
      <c r="Z221" s="369"/>
    </row>
    <row r="222" spans="11:26" ht="12.9" hidden="1" customHeight="1">
      <c r="K222" s="413"/>
      <c r="L222" s="413"/>
      <c r="M222" s="413"/>
      <c r="N222" s="413"/>
      <c r="O222" s="413"/>
      <c r="P222" s="413"/>
      <c r="Q222" s="413"/>
      <c r="R222" s="369"/>
      <c r="S222" s="369"/>
      <c r="T222" s="369"/>
      <c r="U222" s="369"/>
      <c r="V222" s="369"/>
      <c r="W222" s="369"/>
      <c r="X222" s="369"/>
      <c r="Y222" s="369"/>
      <c r="Z222" s="369"/>
    </row>
    <row r="223" spans="11:26" ht="12.9" hidden="1" customHeight="1">
      <c r="K223" s="413"/>
      <c r="L223" s="413"/>
      <c r="M223" s="413"/>
      <c r="N223" s="413"/>
      <c r="O223" s="413"/>
      <c r="P223" s="413"/>
      <c r="Q223" s="413"/>
      <c r="R223" s="369"/>
      <c r="S223" s="369"/>
      <c r="T223" s="369"/>
      <c r="U223" s="369"/>
      <c r="V223" s="369"/>
      <c r="W223" s="369"/>
      <c r="X223" s="369"/>
      <c r="Y223" s="369"/>
      <c r="Z223" s="369"/>
    </row>
    <row r="224" spans="11:26" ht="12.9" hidden="1" customHeight="1">
      <c r="K224" s="413"/>
      <c r="L224" s="413"/>
      <c r="M224" s="413"/>
      <c r="N224" s="413"/>
      <c r="O224" s="413"/>
      <c r="P224" s="413"/>
      <c r="Q224" s="413"/>
      <c r="R224" s="369"/>
      <c r="S224" s="369"/>
      <c r="T224" s="369"/>
      <c r="U224" s="369"/>
      <c r="V224" s="369"/>
      <c r="W224" s="369"/>
      <c r="X224" s="369"/>
      <c r="Y224" s="369"/>
      <c r="Z224" s="369"/>
    </row>
    <row r="225" spans="11:26" ht="12.9" hidden="1" customHeight="1">
      <c r="K225" s="413"/>
      <c r="L225" s="413"/>
      <c r="M225" s="413"/>
      <c r="N225" s="413"/>
      <c r="O225" s="413"/>
      <c r="P225" s="413"/>
      <c r="Q225" s="413"/>
      <c r="R225" s="369"/>
      <c r="S225" s="369"/>
      <c r="T225" s="369"/>
      <c r="U225" s="369"/>
      <c r="V225" s="369"/>
      <c r="W225" s="369"/>
      <c r="X225" s="369"/>
      <c r="Y225" s="369"/>
      <c r="Z225" s="369"/>
    </row>
    <row r="226" spans="11:26" ht="12.9" hidden="1" customHeight="1">
      <c r="K226" s="413"/>
      <c r="L226" s="413"/>
      <c r="M226" s="413"/>
      <c r="N226" s="413"/>
      <c r="O226" s="413"/>
      <c r="P226" s="413"/>
      <c r="Q226" s="413"/>
      <c r="R226" s="369"/>
      <c r="S226" s="369"/>
      <c r="T226" s="369"/>
      <c r="U226" s="369"/>
      <c r="V226" s="369"/>
      <c r="W226" s="369"/>
      <c r="X226" s="369"/>
      <c r="Y226" s="369"/>
      <c r="Z226" s="369"/>
    </row>
    <row r="227" spans="11:26" ht="12.9" hidden="1" customHeight="1">
      <c r="K227" s="413"/>
      <c r="L227" s="413"/>
      <c r="M227" s="413"/>
      <c r="N227" s="413"/>
      <c r="O227" s="413"/>
      <c r="P227" s="413"/>
      <c r="Q227" s="413"/>
      <c r="R227" s="369"/>
      <c r="S227" s="369"/>
      <c r="T227" s="369"/>
      <c r="U227" s="369"/>
      <c r="V227" s="369"/>
      <c r="W227" s="369"/>
      <c r="X227" s="369"/>
      <c r="Y227" s="369"/>
      <c r="Z227" s="369"/>
    </row>
    <row r="228" spans="11:26" ht="12.9" hidden="1" customHeight="1">
      <c r="K228" s="413"/>
      <c r="L228" s="413"/>
      <c r="M228" s="413"/>
      <c r="N228" s="413"/>
      <c r="O228" s="413"/>
      <c r="P228" s="413"/>
      <c r="Q228" s="413"/>
      <c r="R228" s="369"/>
      <c r="S228" s="369"/>
      <c r="T228" s="369"/>
      <c r="U228" s="369"/>
      <c r="V228" s="369"/>
      <c r="W228" s="369"/>
      <c r="X228" s="369"/>
      <c r="Y228" s="369"/>
      <c r="Z228" s="369"/>
    </row>
    <row r="229" spans="11:26" ht="12.9" hidden="1" customHeight="1">
      <c r="K229" s="413"/>
      <c r="L229" s="413"/>
      <c r="M229" s="413"/>
      <c r="N229" s="413"/>
      <c r="O229" s="413"/>
      <c r="P229" s="413"/>
      <c r="Q229" s="413"/>
      <c r="R229" s="369"/>
      <c r="S229" s="369"/>
      <c r="T229" s="369"/>
      <c r="U229" s="369"/>
      <c r="V229" s="369"/>
      <c r="W229" s="369"/>
      <c r="X229" s="369"/>
      <c r="Y229" s="369"/>
      <c r="Z229" s="369"/>
    </row>
    <row r="230" spans="11:26" ht="12.9" hidden="1" customHeight="1">
      <c r="K230" s="413"/>
      <c r="L230" s="413"/>
      <c r="M230" s="413"/>
      <c r="N230" s="413"/>
      <c r="O230" s="413"/>
      <c r="P230" s="413"/>
      <c r="Q230" s="413"/>
      <c r="R230" s="369"/>
      <c r="S230" s="369"/>
      <c r="T230" s="369"/>
      <c r="U230" s="369"/>
      <c r="V230" s="369"/>
      <c r="W230" s="369"/>
      <c r="X230" s="369"/>
      <c r="Y230" s="369"/>
      <c r="Z230" s="369"/>
    </row>
    <row r="231" spans="11:26" ht="12.9" hidden="1" customHeight="1">
      <c r="K231" s="413"/>
      <c r="L231" s="413"/>
      <c r="M231" s="413"/>
      <c r="N231" s="413"/>
      <c r="O231" s="413"/>
      <c r="P231" s="413"/>
      <c r="Q231" s="413"/>
      <c r="R231" s="369"/>
      <c r="S231" s="369"/>
      <c r="T231" s="369"/>
      <c r="U231" s="369"/>
      <c r="V231" s="369"/>
      <c r="W231" s="369"/>
      <c r="X231" s="369"/>
      <c r="Y231" s="369"/>
      <c r="Z231" s="369"/>
    </row>
    <row r="232" spans="11:26" ht="12.9" hidden="1" customHeight="1">
      <c r="K232" s="413"/>
      <c r="L232" s="413"/>
      <c r="M232" s="413"/>
      <c r="N232" s="413"/>
      <c r="O232" s="413"/>
      <c r="P232" s="413"/>
      <c r="Q232" s="413"/>
      <c r="R232" s="369"/>
      <c r="S232" s="369"/>
      <c r="T232" s="369"/>
      <c r="U232" s="369"/>
      <c r="V232" s="369"/>
      <c r="W232" s="369"/>
      <c r="X232" s="369"/>
      <c r="Y232" s="369"/>
      <c r="Z232" s="369"/>
    </row>
    <row r="233" spans="11:26" ht="12.9" hidden="1" customHeight="1">
      <c r="K233" s="413"/>
      <c r="L233" s="413"/>
      <c r="M233" s="413"/>
      <c r="N233" s="413"/>
      <c r="O233" s="413"/>
      <c r="P233" s="413"/>
      <c r="Q233" s="413"/>
      <c r="R233" s="369"/>
      <c r="S233" s="369"/>
      <c r="T233" s="369"/>
      <c r="U233" s="369"/>
      <c r="V233" s="369"/>
      <c r="W233" s="369"/>
      <c r="X233" s="369"/>
      <c r="Y233" s="369"/>
      <c r="Z233" s="369"/>
    </row>
    <row r="234" spans="11:26" ht="12.9" hidden="1" customHeight="1">
      <c r="K234" s="413"/>
      <c r="L234" s="413"/>
      <c r="M234" s="413"/>
      <c r="N234" s="413"/>
      <c r="O234" s="413"/>
      <c r="P234" s="413"/>
      <c r="Q234" s="413"/>
      <c r="R234" s="369"/>
      <c r="S234" s="369"/>
      <c r="T234" s="369"/>
      <c r="U234" s="369"/>
      <c r="V234" s="369"/>
      <c r="W234" s="369"/>
      <c r="X234" s="369"/>
      <c r="Y234" s="369"/>
      <c r="Z234" s="369"/>
    </row>
    <row r="235" spans="11:26" ht="12.9" hidden="1" customHeight="1">
      <c r="K235" s="413"/>
      <c r="L235" s="413"/>
      <c r="M235" s="413"/>
      <c r="N235" s="413"/>
      <c r="O235" s="413"/>
      <c r="P235" s="413"/>
      <c r="Q235" s="413"/>
      <c r="R235" s="369"/>
      <c r="S235" s="369"/>
      <c r="T235" s="369"/>
      <c r="U235" s="369"/>
      <c r="V235" s="369"/>
      <c r="W235" s="369"/>
      <c r="X235" s="369"/>
      <c r="Y235" s="369"/>
      <c r="Z235" s="369"/>
    </row>
    <row r="236" spans="11:26" ht="12.9" hidden="1" customHeight="1">
      <c r="K236" s="413"/>
      <c r="L236" s="413"/>
      <c r="M236" s="413"/>
      <c r="N236" s="413"/>
      <c r="O236" s="413"/>
      <c r="P236" s="413"/>
      <c r="Q236" s="413"/>
      <c r="R236" s="369"/>
      <c r="S236" s="369"/>
      <c r="T236" s="369"/>
      <c r="U236" s="369"/>
      <c r="V236" s="369"/>
      <c r="W236" s="369"/>
      <c r="X236" s="369"/>
      <c r="Y236" s="369"/>
      <c r="Z236" s="369"/>
    </row>
    <row r="237" spans="11:26" ht="12.9" hidden="1" customHeight="1">
      <c r="K237" s="413"/>
      <c r="L237" s="413"/>
      <c r="M237" s="413"/>
      <c r="N237" s="413"/>
      <c r="O237" s="413"/>
      <c r="P237" s="413"/>
      <c r="Q237" s="413"/>
      <c r="R237" s="369"/>
      <c r="S237" s="369"/>
      <c r="T237" s="369"/>
      <c r="U237" s="369"/>
      <c r="V237" s="369"/>
      <c r="W237" s="369"/>
      <c r="X237" s="369"/>
      <c r="Y237" s="369"/>
      <c r="Z237" s="369"/>
    </row>
    <row r="238" spans="11:26" ht="12.9" hidden="1" customHeight="1">
      <c r="K238" s="413"/>
      <c r="L238" s="413"/>
      <c r="M238" s="413"/>
      <c r="N238" s="413"/>
      <c r="O238" s="413"/>
      <c r="P238" s="413"/>
      <c r="Q238" s="413"/>
      <c r="R238" s="369"/>
      <c r="S238" s="369"/>
      <c r="T238" s="369"/>
      <c r="U238" s="369"/>
      <c r="V238" s="369"/>
      <c r="W238" s="369"/>
      <c r="X238" s="369"/>
      <c r="Y238" s="369"/>
      <c r="Z238" s="369"/>
    </row>
    <row r="239" spans="11:26" ht="12.9" hidden="1" customHeight="1">
      <c r="K239" s="413"/>
      <c r="L239" s="413"/>
      <c r="M239" s="413"/>
      <c r="N239" s="413"/>
      <c r="O239" s="413"/>
      <c r="P239" s="413"/>
      <c r="Q239" s="413"/>
      <c r="R239" s="369"/>
      <c r="S239" s="369"/>
      <c r="T239" s="369"/>
      <c r="U239" s="369"/>
      <c r="V239" s="369"/>
      <c r="W239" s="369"/>
      <c r="X239" s="369"/>
      <c r="Y239" s="369"/>
      <c r="Z239" s="369"/>
    </row>
    <row r="240" spans="11:26" ht="12.9" hidden="1" customHeight="1">
      <c r="K240" s="413"/>
      <c r="L240" s="413"/>
      <c r="M240" s="413"/>
      <c r="N240" s="413"/>
      <c r="O240" s="413"/>
      <c r="P240" s="413"/>
      <c r="Q240" s="413"/>
      <c r="R240" s="369"/>
      <c r="S240" s="369"/>
      <c r="T240" s="369"/>
      <c r="U240" s="369"/>
      <c r="V240" s="369"/>
      <c r="W240" s="369"/>
      <c r="X240" s="369"/>
      <c r="Y240" s="369"/>
      <c r="Z240" s="369"/>
    </row>
    <row r="241" spans="11:26" ht="12.9" hidden="1" customHeight="1">
      <c r="K241" s="413"/>
      <c r="L241" s="413"/>
      <c r="M241" s="413"/>
      <c r="N241" s="413"/>
      <c r="O241" s="413"/>
      <c r="P241" s="413"/>
      <c r="Q241" s="413"/>
      <c r="R241" s="369"/>
      <c r="S241" s="369"/>
      <c r="T241" s="369"/>
      <c r="U241" s="369"/>
      <c r="V241" s="369"/>
      <c r="W241" s="369"/>
      <c r="X241" s="369"/>
      <c r="Y241" s="369"/>
      <c r="Z241" s="369"/>
    </row>
    <row r="242" spans="11:26" ht="12.9" hidden="1" customHeight="1">
      <c r="K242" s="413"/>
      <c r="L242" s="413"/>
      <c r="M242" s="413"/>
      <c r="N242" s="413"/>
      <c r="O242" s="413"/>
      <c r="P242" s="413"/>
      <c r="Q242" s="413"/>
      <c r="R242" s="369"/>
      <c r="S242" s="369"/>
      <c r="T242" s="369"/>
      <c r="U242" s="369"/>
      <c r="V242" s="369"/>
      <c r="W242" s="369"/>
      <c r="X242" s="369"/>
      <c r="Y242" s="369"/>
      <c r="Z242" s="369"/>
    </row>
    <row r="243" spans="11:26" ht="12.9" hidden="1" customHeight="1">
      <c r="K243" s="413"/>
      <c r="L243" s="413"/>
      <c r="M243" s="413"/>
      <c r="N243" s="413"/>
      <c r="O243" s="413"/>
      <c r="P243" s="413"/>
      <c r="Q243" s="413"/>
      <c r="R243" s="369"/>
      <c r="S243" s="369"/>
      <c r="T243" s="369"/>
      <c r="U243" s="369"/>
      <c r="V243" s="369"/>
      <c r="W243" s="369"/>
      <c r="X243" s="369"/>
      <c r="Y243" s="369"/>
      <c r="Z243" s="369"/>
    </row>
    <row r="244" spans="11:26" ht="12.9" hidden="1" customHeight="1">
      <c r="K244" s="413"/>
      <c r="L244" s="413"/>
      <c r="M244" s="413"/>
      <c r="N244" s="413"/>
      <c r="O244" s="413"/>
      <c r="P244" s="413"/>
      <c r="Q244" s="413"/>
      <c r="R244" s="369"/>
      <c r="S244" s="369"/>
      <c r="T244" s="369"/>
      <c r="U244" s="369"/>
      <c r="V244" s="369"/>
      <c r="W244" s="369"/>
      <c r="X244" s="369"/>
      <c r="Y244" s="369"/>
      <c r="Z244" s="369"/>
    </row>
    <row r="245" spans="11:26" ht="12.9" hidden="1" customHeight="1">
      <c r="K245" s="413"/>
      <c r="L245" s="413"/>
      <c r="M245" s="413"/>
      <c r="N245" s="413"/>
      <c r="O245" s="413"/>
      <c r="P245" s="413"/>
      <c r="Q245" s="413"/>
      <c r="R245" s="369"/>
      <c r="S245" s="369"/>
      <c r="T245" s="369"/>
      <c r="U245" s="369"/>
      <c r="V245" s="369"/>
      <c r="W245" s="369"/>
      <c r="X245" s="369"/>
      <c r="Y245" s="369"/>
      <c r="Z245" s="369"/>
    </row>
    <row r="246" spans="11:26" ht="12.9" hidden="1" customHeight="1">
      <c r="K246" s="413"/>
      <c r="L246" s="413"/>
      <c r="M246" s="413"/>
      <c r="N246" s="413"/>
      <c r="O246" s="413"/>
      <c r="P246" s="413"/>
      <c r="Q246" s="413"/>
      <c r="R246" s="369"/>
      <c r="S246" s="369"/>
      <c r="T246" s="369"/>
      <c r="U246" s="369"/>
      <c r="V246" s="369"/>
      <c r="W246" s="369"/>
      <c r="X246" s="369"/>
      <c r="Y246" s="369"/>
      <c r="Z246" s="369"/>
    </row>
    <row r="247" spans="11:26" ht="12.9" hidden="1" customHeight="1">
      <c r="K247" s="413"/>
      <c r="L247" s="413"/>
      <c r="M247" s="413"/>
      <c r="N247" s="413"/>
      <c r="O247" s="413"/>
      <c r="P247" s="413"/>
      <c r="Q247" s="413"/>
      <c r="R247" s="369"/>
      <c r="S247" s="369"/>
      <c r="T247" s="369"/>
      <c r="U247" s="369"/>
      <c r="V247" s="369"/>
      <c r="W247" s="369"/>
      <c r="X247" s="369"/>
      <c r="Y247" s="369"/>
      <c r="Z247" s="369"/>
    </row>
    <row r="248" spans="11:26" ht="12.9" hidden="1" customHeight="1">
      <c r="K248" s="413"/>
      <c r="L248" s="413"/>
      <c r="M248" s="413"/>
      <c r="N248" s="413"/>
      <c r="O248" s="413"/>
      <c r="P248" s="413"/>
      <c r="Q248" s="413"/>
      <c r="R248" s="369"/>
      <c r="S248" s="369"/>
      <c r="T248" s="369"/>
      <c r="U248" s="369"/>
      <c r="V248" s="369"/>
      <c r="W248" s="369"/>
      <c r="X248" s="369"/>
      <c r="Y248" s="369"/>
      <c r="Z248" s="369"/>
    </row>
    <row r="249" spans="11:26" ht="12.9" hidden="1" customHeight="1">
      <c r="K249" s="413"/>
      <c r="L249" s="413"/>
      <c r="M249" s="413"/>
      <c r="N249" s="413"/>
      <c r="O249" s="413"/>
      <c r="P249" s="413"/>
      <c r="Q249" s="413"/>
      <c r="R249" s="369"/>
      <c r="S249" s="369"/>
      <c r="T249" s="369"/>
      <c r="U249" s="369"/>
      <c r="V249" s="369"/>
      <c r="W249" s="369"/>
      <c r="X249" s="369"/>
      <c r="Y249" s="369"/>
      <c r="Z249" s="369"/>
    </row>
    <row r="250" spans="11:26" ht="12.9" hidden="1" customHeight="1">
      <c r="K250" s="413"/>
      <c r="L250" s="413"/>
      <c r="M250" s="413"/>
      <c r="N250" s="413"/>
      <c r="O250" s="413"/>
      <c r="P250" s="413"/>
      <c r="Q250" s="413"/>
      <c r="R250" s="369"/>
      <c r="S250" s="369"/>
      <c r="T250" s="369"/>
      <c r="U250" s="369"/>
      <c r="V250" s="369"/>
      <c r="W250" s="369"/>
      <c r="X250" s="369"/>
      <c r="Y250" s="369"/>
      <c r="Z250" s="369"/>
    </row>
    <row r="251" spans="11:26" ht="12.9" hidden="1" customHeight="1">
      <c r="K251" s="413"/>
      <c r="L251" s="413"/>
      <c r="M251" s="413"/>
      <c r="N251" s="413"/>
      <c r="O251" s="413"/>
      <c r="P251" s="413"/>
      <c r="Q251" s="413"/>
      <c r="R251" s="369"/>
      <c r="S251" s="369"/>
      <c r="T251" s="369"/>
      <c r="U251" s="369"/>
      <c r="V251" s="369"/>
      <c r="W251" s="369"/>
      <c r="X251" s="369"/>
      <c r="Y251" s="369"/>
      <c r="Z251" s="369"/>
    </row>
    <row r="252" spans="11:26" ht="12.9" hidden="1" customHeight="1">
      <c r="K252" s="413"/>
      <c r="L252" s="413"/>
      <c r="M252" s="413"/>
      <c r="N252" s="413"/>
      <c r="O252" s="413"/>
      <c r="P252" s="413"/>
      <c r="Q252" s="413"/>
      <c r="R252" s="369"/>
      <c r="S252" s="369"/>
      <c r="T252" s="369"/>
      <c r="U252" s="369"/>
      <c r="V252" s="369"/>
      <c r="W252" s="369"/>
      <c r="X252" s="369"/>
      <c r="Y252" s="369"/>
      <c r="Z252" s="369"/>
    </row>
    <row r="253" spans="11:26" ht="12.9" hidden="1" customHeight="1">
      <c r="K253" s="413"/>
      <c r="L253" s="413"/>
      <c r="M253" s="413"/>
      <c r="N253" s="413"/>
      <c r="O253" s="413"/>
      <c r="P253" s="413"/>
      <c r="Q253" s="413"/>
      <c r="R253" s="369"/>
      <c r="S253" s="369"/>
      <c r="T253" s="369"/>
      <c r="U253" s="369"/>
      <c r="V253" s="369"/>
      <c r="W253" s="369"/>
      <c r="X253" s="369"/>
      <c r="Y253" s="369"/>
      <c r="Z253" s="369"/>
    </row>
    <row r="254" spans="11:26" ht="12.9" hidden="1" customHeight="1">
      <c r="K254" s="413"/>
      <c r="L254" s="413"/>
      <c r="M254" s="413"/>
      <c r="N254" s="413"/>
      <c r="O254" s="413"/>
      <c r="P254" s="413"/>
      <c r="Q254" s="413"/>
      <c r="R254" s="369"/>
      <c r="S254" s="369"/>
      <c r="T254" s="369"/>
      <c r="U254" s="369"/>
      <c r="V254" s="369"/>
      <c r="W254" s="369"/>
      <c r="X254" s="369"/>
      <c r="Y254" s="369"/>
      <c r="Z254" s="369"/>
    </row>
    <row r="255" spans="11:26" ht="12.9" hidden="1" customHeight="1">
      <c r="K255" s="413"/>
      <c r="L255" s="413"/>
      <c r="M255" s="413"/>
      <c r="N255" s="413"/>
      <c r="O255" s="413"/>
      <c r="P255" s="413"/>
      <c r="Q255" s="413"/>
      <c r="R255" s="369"/>
      <c r="S255" s="369"/>
      <c r="T255" s="369"/>
      <c r="U255" s="369"/>
      <c r="V255" s="369"/>
      <c r="W255" s="369"/>
      <c r="X255" s="369"/>
      <c r="Y255" s="369"/>
      <c r="Z255" s="369"/>
    </row>
    <row r="256" spans="11:26" ht="12.9" hidden="1" customHeight="1">
      <c r="K256" s="413"/>
      <c r="L256" s="413"/>
      <c r="M256" s="413"/>
      <c r="N256" s="413"/>
      <c r="O256" s="413"/>
      <c r="P256" s="413"/>
      <c r="Q256" s="413"/>
      <c r="R256" s="369"/>
      <c r="S256" s="369"/>
      <c r="T256" s="369"/>
      <c r="U256" s="369"/>
      <c r="V256" s="369"/>
      <c r="W256" s="369"/>
      <c r="X256" s="369"/>
      <c r="Y256" s="369"/>
      <c r="Z256" s="369"/>
    </row>
    <row r="257" spans="11:26" ht="12.9" hidden="1" customHeight="1">
      <c r="K257" s="413"/>
      <c r="L257" s="413"/>
      <c r="M257" s="413"/>
      <c r="N257" s="413"/>
      <c r="O257" s="413"/>
      <c r="P257" s="413"/>
      <c r="Q257" s="413"/>
      <c r="R257" s="369"/>
      <c r="S257" s="369"/>
      <c r="T257" s="369"/>
      <c r="U257" s="369"/>
      <c r="V257" s="369"/>
      <c r="W257" s="369"/>
      <c r="X257" s="369"/>
      <c r="Y257" s="369"/>
      <c r="Z257" s="369"/>
    </row>
    <row r="258" spans="11:26" ht="12.9" hidden="1" customHeight="1">
      <c r="K258" s="413"/>
      <c r="L258" s="413"/>
      <c r="M258" s="413"/>
      <c r="N258" s="413"/>
      <c r="O258" s="413"/>
      <c r="P258" s="413"/>
      <c r="Q258" s="413"/>
      <c r="R258" s="369"/>
      <c r="S258" s="369"/>
      <c r="T258" s="369"/>
      <c r="U258" s="369"/>
      <c r="V258" s="369"/>
      <c r="W258" s="369"/>
      <c r="X258" s="369"/>
      <c r="Y258" s="369"/>
      <c r="Z258" s="369"/>
    </row>
    <row r="259" spans="11:26" ht="12.9" hidden="1" customHeight="1">
      <c r="K259" s="413"/>
      <c r="L259" s="413"/>
      <c r="M259" s="413"/>
      <c r="N259" s="413"/>
      <c r="O259" s="413"/>
      <c r="P259" s="413"/>
      <c r="Q259" s="413"/>
      <c r="R259" s="369"/>
      <c r="S259" s="369"/>
      <c r="T259" s="369"/>
      <c r="U259" s="369"/>
      <c r="V259" s="369"/>
      <c r="W259" s="369"/>
      <c r="X259" s="369"/>
      <c r="Y259" s="369"/>
      <c r="Z259" s="369"/>
    </row>
    <row r="260" spans="11:26" ht="12.9" hidden="1" customHeight="1">
      <c r="K260" s="413"/>
      <c r="L260" s="413"/>
      <c r="M260" s="413"/>
      <c r="N260" s="413"/>
      <c r="O260" s="413"/>
      <c r="P260" s="413"/>
      <c r="Q260" s="413"/>
      <c r="R260" s="369"/>
      <c r="S260" s="369"/>
      <c r="T260" s="369"/>
      <c r="U260" s="369"/>
      <c r="V260" s="369"/>
      <c r="W260" s="369"/>
      <c r="X260" s="369"/>
      <c r="Y260" s="369"/>
      <c r="Z260" s="369"/>
    </row>
    <row r="261" spans="11:26" ht="12.9" hidden="1" customHeight="1">
      <c r="K261" s="413"/>
      <c r="L261" s="413"/>
      <c r="M261" s="413"/>
      <c r="N261" s="413"/>
      <c r="O261" s="413"/>
      <c r="P261" s="413"/>
      <c r="Q261" s="413"/>
      <c r="R261" s="369"/>
      <c r="S261" s="369"/>
      <c r="T261" s="369"/>
      <c r="U261" s="369"/>
      <c r="V261" s="369"/>
      <c r="W261" s="369"/>
      <c r="X261" s="369"/>
      <c r="Y261" s="369"/>
      <c r="Z261" s="369"/>
    </row>
    <row r="262" spans="11:26" ht="12.9" hidden="1" customHeight="1">
      <c r="K262" s="413"/>
      <c r="L262" s="413"/>
      <c r="M262" s="413"/>
      <c r="N262" s="413"/>
      <c r="O262" s="413"/>
      <c r="P262" s="413"/>
      <c r="Q262" s="413"/>
      <c r="R262" s="369"/>
      <c r="S262" s="369"/>
      <c r="T262" s="369"/>
      <c r="U262" s="369"/>
      <c r="V262" s="369"/>
      <c r="W262" s="369"/>
      <c r="X262" s="369"/>
      <c r="Y262" s="369"/>
      <c r="Z262" s="369"/>
    </row>
    <row r="263" spans="11:26" ht="12.9" hidden="1" customHeight="1">
      <c r="K263" s="413"/>
      <c r="L263" s="413"/>
      <c r="M263" s="413"/>
      <c r="N263" s="413"/>
      <c r="O263" s="413"/>
      <c r="P263" s="413"/>
      <c r="Q263" s="413"/>
      <c r="R263" s="369"/>
      <c r="S263" s="369"/>
      <c r="T263" s="369"/>
      <c r="U263" s="369"/>
      <c r="V263" s="369"/>
      <c r="W263" s="369"/>
      <c r="X263" s="369"/>
      <c r="Y263" s="369"/>
      <c r="Z263" s="369"/>
    </row>
    <row r="264" spans="11:26" ht="12.9" hidden="1" customHeight="1">
      <c r="K264" s="413"/>
      <c r="L264" s="413"/>
      <c r="M264" s="413"/>
      <c r="N264" s="413"/>
      <c r="O264" s="413"/>
      <c r="P264" s="413"/>
      <c r="Q264" s="413"/>
      <c r="R264" s="369"/>
      <c r="S264" s="369"/>
      <c r="T264" s="369"/>
      <c r="U264" s="369"/>
      <c r="V264" s="369"/>
      <c r="W264" s="369"/>
      <c r="X264" s="369"/>
      <c r="Y264" s="369"/>
      <c r="Z264" s="369"/>
    </row>
    <row r="265" spans="11:26" ht="12.9" hidden="1" customHeight="1">
      <c r="K265" s="413"/>
      <c r="L265" s="413"/>
      <c r="M265" s="413"/>
      <c r="N265" s="413"/>
      <c r="O265" s="413"/>
      <c r="P265" s="413"/>
      <c r="Q265" s="413"/>
      <c r="R265" s="369"/>
      <c r="S265" s="369"/>
      <c r="T265" s="369"/>
      <c r="U265" s="369"/>
      <c r="V265" s="369"/>
      <c r="W265" s="369"/>
      <c r="X265" s="369"/>
      <c r="Y265" s="369"/>
      <c r="Z265" s="369"/>
    </row>
    <row r="266" spans="11:26" ht="12.9" hidden="1" customHeight="1">
      <c r="K266" s="413"/>
      <c r="L266" s="413"/>
      <c r="M266" s="413"/>
      <c r="N266" s="413"/>
      <c r="O266" s="413"/>
      <c r="P266" s="413"/>
      <c r="Q266" s="413"/>
      <c r="R266" s="369"/>
      <c r="S266" s="369"/>
      <c r="T266" s="369"/>
      <c r="U266" s="369"/>
      <c r="V266" s="369"/>
      <c r="W266" s="369"/>
      <c r="X266" s="369"/>
      <c r="Y266" s="369"/>
      <c r="Z266" s="369"/>
    </row>
    <row r="267" spans="11:26" ht="12.9" hidden="1" customHeight="1">
      <c r="K267" s="413"/>
      <c r="L267" s="413"/>
      <c r="M267" s="413"/>
      <c r="N267" s="413"/>
      <c r="O267" s="413"/>
      <c r="P267" s="413"/>
      <c r="Q267" s="413"/>
      <c r="R267" s="369"/>
      <c r="S267" s="369"/>
      <c r="T267" s="369"/>
      <c r="U267" s="369"/>
      <c r="V267" s="369"/>
      <c r="W267" s="369"/>
      <c r="X267" s="369"/>
      <c r="Y267" s="369"/>
      <c r="Z267" s="369"/>
    </row>
    <row r="268" spans="11:26" ht="12.9" hidden="1" customHeight="1">
      <c r="K268" s="413"/>
      <c r="L268" s="413"/>
      <c r="M268" s="413"/>
      <c r="N268" s="413"/>
      <c r="O268" s="413"/>
      <c r="P268" s="413"/>
      <c r="Q268" s="413"/>
      <c r="R268" s="369"/>
      <c r="S268" s="369"/>
      <c r="T268" s="369"/>
      <c r="U268" s="369"/>
      <c r="V268" s="369"/>
      <c r="W268" s="369"/>
      <c r="X268" s="369"/>
      <c r="Y268" s="369"/>
      <c r="Z268" s="369"/>
    </row>
    <row r="269" spans="11:26" ht="12.9" hidden="1" customHeight="1">
      <c r="K269" s="413"/>
      <c r="L269" s="413"/>
      <c r="M269" s="413"/>
      <c r="N269" s="413"/>
      <c r="O269" s="413"/>
      <c r="P269" s="413"/>
      <c r="Q269" s="413"/>
      <c r="R269" s="369"/>
      <c r="S269" s="369"/>
      <c r="T269" s="369"/>
      <c r="U269" s="369"/>
      <c r="V269" s="369"/>
      <c r="W269" s="369"/>
      <c r="X269" s="369"/>
      <c r="Y269" s="369"/>
      <c r="Z269" s="369"/>
    </row>
    <row r="270" spans="11:26" ht="12.9" hidden="1" customHeight="1">
      <c r="K270" s="413"/>
      <c r="L270" s="413"/>
      <c r="M270" s="413"/>
      <c r="N270" s="413"/>
      <c r="O270" s="413"/>
      <c r="P270" s="413"/>
      <c r="Q270" s="413"/>
      <c r="R270" s="369"/>
      <c r="S270" s="369"/>
      <c r="T270" s="369"/>
      <c r="U270" s="369"/>
      <c r="V270" s="369"/>
      <c r="W270" s="369"/>
      <c r="X270" s="369"/>
      <c r="Y270" s="369"/>
      <c r="Z270" s="369"/>
    </row>
    <row r="271" spans="11:26" ht="12.9" hidden="1" customHeight="1">
      <c r="K271" s="413"/>
      <c r="L271" s="413"/>
      <c r="M271" s="413"/>
      <c r="N271" s="413"/>
      <c r="O271" s="413"/>
      <c r="P271" s="413"/>
      <c r="Q271" s="413"/>
      <c r="R271" s="369"/>
      <c r="S271" s="369"/>
      <c r="T271" s="369"/>
      <c r="U271" s="369"/>
      <c r="V271" s="369"/>
      <c r="W271" s="369"/>
      <c r="X271" s="369"/>
      <c r="Y271" s="369"/>
      <c r="Z271" s="369"/>
    </row>
    <row r="272" spans="11:26" ht="12.9" hidden="1" customHeight="1">
      <c r="K272" s="413"/>
      <c r="L272" s="413"/>
      <c r="M272" s="413"/>
      <c r="N272" s="413"/>
      <c r="O272" s="413"/>
      <c r="P272" s="413"/>
      <c r="Q272" s="413"/>
      <c r="R272" s="369"/>
      <c r="S272" s="369"/>
      <c r="T272" s="369"/>
      <c r="U272" s="369"/>
      <c r="V272" s="369"/>
      <c r="W272" s="369"/>
      <c r="X272" s="369"/>
      <c r="Y272" s="369"/>
      <c r="Z272" s="369"/>
    </row>
    <row r="273" spans="11:26" ht="12.9" hidden="1" customHeight="1">
      <c r="K273" s="413"/>
      <c r="L273" s="413"/>
      <c r="M273" s="413"/>
      <c r="N273" s="413"/>
      <c r="O273" s="413"/>
      <c r="P273" s="413"/>
      <c r="Q273" s="413"/>
      <c r="R273" s="369"/>
      <c r="S273" s="369"/>
      <c r="T273" s="369"/>
      <c r="U273" s="369"/>
      <c r="V273" s="369"/>
      <c r="W273" s="369"/>
      <c r="X273" s="369"/>
      <c r="Y273" s="369"/>
      <c r="Z273" s="369"/>
    </row>
    <row r="274" spans="11:26" ht="12.9" hidden="1" customHeight="1">
      <c r="K274" s="413"/>
      <c r="L274" s="413"/>
      <c r="M274" s="413"/>
      <c r="N274" s="413"/>
      <c r="O274" s="413"/>
      <c r="P274" s="413"/>
      <c r="Q274" s="413"/>
      <c r="R274" s="369"/>
      <c r="S274" s="369"/>
      <c r="T274" s="369"/>
      <c r="U274" s="369"/>
      <c r="V274" s="369"/>
      <c r="W274" s="369"/>
      <c r="X274" s="369"/>
      <c r="Y274" s="369"/>
      <c r="Z274" s="369"/>
    </row>
    <row r="275" spans="11:26" ht="12.9" hidden="1" customHeight="1">
      <c r="K275" s="413"/>
      <c r="L275" s="413"/>
      <c r="M275" s="413"/>
      <c r="N275" s="413"/>
      <c r="O275" s="413"/>
      <c r="P275" s="413"/>
      <c r="Q275" s="413"/>
      <c r="R275" s="369"/>
      <c r="S275" s="369"/>
      <c r="T275" s="369"/>
      <c r="U275" s="369"/>
      <c r="V275" s="369"/>
      <c r="W275" s="369"/>
      <c r="X275" s="369"/>
      <c r="Y275" s="369"/>
      <c r="Z275" s="369"/>
    </row>
    <row r="276" spans="11:26" ht="12.9" hidden="1" customHeight="1">
      <c r="K276" s="413"/>
      <c r="L276" s="413"/>
      <c r="M276" s="413"/>
      <c r="N276" s="413"/>
      <c r="O276" s="413"/>
      <c r="P276" s="413"/>
      <c r="Q276" s="413"/>
      <c r="R276" s="369"/>
      <c r="S276" s="369"/>
      <c r="T276" s="369"/>
      <c r="U276" s="369"/>
      <c r="V276" s="369"/>
      <c r="W276" s="369"/>
      <c r="X276" s="369"/>
      <c r="Y276" s="369"/>
      <c r="Z276" s="369"/>
    </row>
    <row r="277" spans="11:26" ht="12.9" hidden="1" customHeight="1">
      <c r="K277" s="413"/>
      <c r="L277" s="413"/>
      <c r="M277" s="413"/>
      <c r="N277" s="413"/>
      <c r="O277" s="413"/>
      <c r="P277" s="413"/>
      <c r="Q277" s="413"/>
      <c r="R277" s="369"/>
      <c r="S277" s="369"/>
      <c r="T277" s="369"/>
      <c r="U277" s="369"/>
      <c r="V277" s="369"/>
      <c r="W277" s="369"/>
      <c r="X277" s="369"/>
      <c r="Y277" s="369"/>
      <c r="Z277" s="369"/>
    </row>
    <row r="278" spans="11:26" ht="12.9" hidden="1" customHeight="1">
      <c r="K278" s="413"/>
      <c r="L278" s="413"/>
      <c r="M278" s="413"/>
      <c r="N278" s="413"/>
      <c r="O278" s="413"/>
      <c r="P278" s="413"/>
      <c r="Q278" s="413"/>
      <c r="R278" s="369"/>
      <c r="S278" s="369"/>
      <c r="T278" s="369"/>
      <c r="U278" s="369"/>
      <c r="V278" s="369"/>
      <c r="W278" s="369"/>
      <c r="X278" s="369"/>
      <c r="Y278" s="369"/>
      <c r="Z278" s="369"/>
    </row>
    <row r="279" spans="11:26" ht="12.9" hidden="1" customHeight="1">
      <c r="K279" s="413"/>
      <c r="L279" s="413"/>
      <c r="M279" s="413"/>
      <c r="N279" s="413"/>
      <c r="O279" s="413"/>
      <c r="P279" s="413"/>
      <c r="Q279" s="413"/>
      <c r="R279" s="369"/>
      <c r="S279" s="369"/>
      <c r="T279" s="369"/>
      <c r="U279" s="369"/>
      <c r="V279" s="369"/>
      <c r="W279" s="369"/>
      <c r="X279" s="369"/>
      <c r="Y279" s="369"/>
      <c r="Z279" s="369"/>
    </row>
    <row r="280" spans="11:26" ht="12.9" hidden="1" customHeight="1">
      <c r="K280" s="413"/>
      <c r="L280" s="413"/>
      <c r="M280" s="413"/>
      <c r="N280" s="413"/>
      <c r="O280" s="413"/>
      <c r="P280" s="413"/>
      <c r="Q280" s="413"/>
      <c r="R280" s="369"/>
      <c r="S280" s="369"/>
      <c r="T280" s="369"/>
      <c r="U280" s="369"/>
      <c r="V280" s="369"/>
      <c r="W280" s="369"/>
      <c r="X280" s="369"/>
      <c r="Y280" s="369"/>
      <c r="Z280" s="369"/>
    </row>
    <row r="281" spans="11:26" ht="12.9" hidden="1" customHeight="1">
      <c r="K281" s="413"/>
      <c r="L281" s="413"/>
      <c r="M281" s="413"/>
      <c r="N281" s="413"/>
      <c r="O281" s="413"/>
      <c r="P281" s="413"/>
      <c r="Q281" s="413"/>
      <c r="R281" s="369"/>
      <c r="S281" s="369"/>
      <c r="T281" s="369"/>
      <c r="U281" s="369"/>
      <c r="V281" s="369"/>
      <c r="W281" s="369"/>
      <c r="X281" s="369"/>
      <c r="Y281" s="369"/>
      <c r="Z281" s="369"/>
    </row>
    <row r="282" spans="11:26" ht="12.9" hidden="1" customHeight="1">
      <c r="K282" s="413"/>
      <c r="L282" s="413"/>
      <c r="M282" s="413"/>
      <c r="N282" s="413"/>
      <c r="O282" s="413"/>
      <c r="P282" s="413"/>
      <c r="Q282" s="413"/>
      <c r="R282" s="369"/>
      <c r="S282" s="369"/>
      <c r="T282" s="369"/>
      <c r="U282" s="369"/>
      <c r="V282" s="369"/>
      <c r="W282" s="369"/>
      <c r="X282" s="369"/>
      <c r="Y282" s="369"/>
      <c r="Z282" s="369"/>
    </row>
    <row r="283" spans="11:26" ht="12.9" hidden="1" customHeight="1">
      <c r="K283" s="413"/>
      <c r="L283" s="413"/>
      <c r="M283" s="413"/>
      <c r="N283" s="413"/>
      <c r="O283" s="413"/>
      <c r="P283" s="413"/>
      <c r="Q283" s="413"/>
      <c r="R283" s="369"/>
      <c r="S283" s="369"/>
      <c r="T283" s="369"/>
      <c r="U283" s="369"/>
      <c r="V283" s="369"/>
      <c r="W283" s="369"/>
      <c r="X283" s="369"/>
      <c r="Y283" s="369"/>
      <c r="Z283" s="369"/>
    </row>
    <row r="284" spans="11:26" ht="12.9" hidden="1" customHeight="1">
      <c r="K284" s="413"/>
      <c r="L284" s="413"/>
      <c r="M284" s="413"/>
      <c r="N284" s="413"/>
      <c r="O284" s="413"/>
      <c r="P284" s="413"/>
      <c r="Q284" s="413"/>
      <c r="R284" s="369"/>
      <c r="S284" s="369"/>
      <c r="T284" s="369"/>
      <c r="U284" s="369"/>
      <c r="V284" s="369"/>
      <c r="W284" s="369"/>
      <c r="X284" s="369"/>
      <c r="Y284" s="369"/>
      <c r="Z284" s="369"/>
    </row>
    <row r="285" spans="11:26" ht="12.9" hidden="1" customHeight="1">
      <c r="K285" s="413"/>
      <c r="L285" s="413"/>
      <c r="M285" s="413"/>
      <c r="N285" s="413"/>
      <c r="O285" s="413"/>
      <c r="P285" s="413"/>
      <c r="Q285" s="413"/>
      <c r="R285" s="369"/>
      <c r="S285" s="369"/>
      <c r="T285" s="369"/>
      <c r="U285" s="369"/>
      <c r="V285" s="369"/>
      <c r="W285" s="369"/>
      <c r="X285" s="369"/>
      <c r="Y285" s="369"/>
      <c r="Z285" s="369"/>
    </row>
    <row r="286" spans="11:26" ht="12.9" hidden="1" customHeight="1">
      <c r="K286" s="413"/>
      <c r="L286" s="413"/>
      <c r="M286" s="413"/>
      <c r="N286" s="413"/>
      <c r="O286" s="413"/>
      <c r="P286" s="413"/>
      <c r="Q286" s="413"/>
      <c r="R286" s="369"/>
      <c r="S286" s="369"/>
      <c r="T286" s="369"/>
      <c r="U286" s="369"/>
      <c r="V286" s="369"/>
      <c r="W286" s="369"/>
      <c r="X286" s="369"/>
      <c r="Y286" s="369"/>
      <c r="Z286" s="369"/>
    </row>
    <row r="287" spans="11:26" ht="12.9" hidden="1" customHeight="1">
      <c r="K287" s="413"/>
      <c r="L287" s="413"/>
      <c r="M287" s="413"/>
      <c r="N287" s="413"/>
      <c r="O287" s="413"/>
      <c r="P287" s="413"/>
      <c r="Q287" s="413"/>
      <c r="R287" s="369"/>
      <c r="S287" s="369"/>
      <c r="T287" s="369"/>
      <c r="U287" s="369"/>
      <c r="V287" s="369"/>
      <c r="W287" s="369"/>
      <c r="X287" s="369"/>
      <c r="Y287" s="369"/>
      <c r="Z287" s="369"/>
    </row>
    <row r="288" spans="11:26" ht="12.9" hidden="1" customHeight="1">
      <c r="K288" s="413"/>
      <c r="L288" s="413"/>
      <c r="M288" s="413"/>
      <c r="N288" s="413"/>
      <c r="O288" s="413"/>
      <c r="P288" s="413"/>
      <c r="Q288" s="413"/>
      <c r="R288" s="369"/>
      <c r="S288" s="369"/>
      <c r="T288" s="369"/>
      <c r="U288" s="369"/>
      <c r="V288" s="369"/>
      <c r="W288" s="369"/>
      <c r="X288" s="369"/>
      <c r="Y288" s="369"/>
      <c r="Z288" s="369"/>
    </row>
    <row r="289" spans="11:26" ht="12.9" customHeight="1">
      <c r="K289" s="413"/>
      <c r="L289" s="413"/>
      <c r="M289" s="413"/>
      <c r="N289" s="413"/>
      <c r="O289" s="413"/>
      <c r="P289" s="413"/>
      <c r="Q289" s="413"/>
      <c r="R289" s="369"/>
      <c r="S289" s="369"/>
      <c r="T289" s="369"/>
      <c r="U289" s="369"/>
      <c r="V289" s="369"/>
      <c r="W289" s="369"/>
      <c r="X289" s="369"/>
      <c r="Y289" s="369"/>
      <c r="Z289" s="369"/>
    </row>
    <row r="290" spans="11:26" ht="12.9" customHeight="1">
      <c r="K290" s="413"/>
      <c r="L290" s="413"/>
      <c r="M290" s="413"/>
      <c r="N290" s="413"/>
      <c r="O290" s="413"/>
      <c r="P290" s="413"/>
      <c r="Q290" s="413"/>
      <c r="R290" s="369"/>
      <c r="S290" s="369"/>
      <c r="T290" s="369"/>
      <c r="U290" s="369"/>
      <c r="V290" s="369"/>
      <c r="W290" s="369"/>
      <c r="X290" s="369"/>
      <c r="Y290" s="369"/>
      <c r="Z290" s="369"/>
    </row>
    <row r="291" spans="11:26" ht="12.9" customHeight="1">
      <c r="K291" s="413"/>
      <c r="L291" s="413"/>
      <c r="M291" s="413"/>
      <c r="N291" s="413"/>
      <c r="O291" s="413"/>
      <c r="P291" s="413"/>
      <c r="Q291" s="413"/>
      <c r="R291" s="369"/>
      <c r="S291" s="369"/>
      <c r="T291" s="369"/>
      <c r="U291" s="369"/>
      <c r="V291" s="369"/>
      <c r="W291" s="369"/>
      <c r="X291" s="369"/>
      <c r="Y291" s="369"/>
      <c r="Z291" s="369"/>
    </row>
    <row r="292" spans="11:26" ht="12.9" customHeight="1">
      <c r="K292" s="413"/>
      <c r="L292" s="413"/>
      <c r="M292" s="413"/>
      <c r="N292" s="413"/>
      <c r="O292" s="413"/>
      <c r="P292" s="413"/>
      <c r="Q292" s="413"/>
      <c r="R292" s="369"/>
      <c r="S292" s="369"/>
      <c r="T292" s="369"/>
      <c r="U292" s="369"/>
      <c r="V292" s="369"/>
      <c r="W292" s="369"/>
      <c r="X292" s="369"/>
      <c r="Y292" s="369"/>
      <c r="Z292" s="369"/>
    </row>
    <row r="293" spans="11:26" ht="12.9" customHeight="1">
      <c r="K293" s="413"/>
      <c r="L293" s="413"/>
      <c r="M293" s="413"/>
      <c r="N293" s="413"/>
      <c r="O293" s="413"/>
      <c r="P293" s="413"/>
      <c r="Q293" s="413"/>
      <c r="R293" s="369"/>
      <c r="S293" s="369"/>
      <c r="T293" s="369"/>
      <c r="U293" s="369"/>
      <c r="V293" s="369"/>
      <c r="W293" s="369"/>
      <c r="X293" s="369"/>
      <c r="Y293" s="369"/>
      <c r="Z293" s="369"/>
    </row>
    <row r="294" spans="11:26" ht="12.9" customHeight="1">
      <c r="K294" s="413"/>
      <c r="L294" s="413"/>
      <c r="M294" s="413"/>
      <c r="N294" s="413"/>
      <c r="O294" s="413"/>
      <c r="P294" s="413"/>
      <c r="Q294" s="413"/>
      <c r="R294" s="369"/>
      <c r="S294" s="369"/>
      <c r="T294" s="369"/>
      <c r="U294" s="369"/>
      <c r="V294" s="369"/>
      <c r="W294" s="369"/>
      <c r="X294" s="369"/>
      <c r="Y294" s="369"/>
      <c r="Z294" s="369"/>
    </row>
    <row r="295" spans="11:26" ht="12.9" customHeight="1">
      <c r="K295" s="413"/>
      <c r="L295" s="413"/>
      <c r="M295" s="413"/>
      <c r="N295" s="413"/>
      <c r="O295" s="413"/>
      <c r="P295" s="413"/>
      <c r="Q295" s="413"/>
      <c r="R295" s="369"/>
      <c r="S295" s="369"/>
      <c r="T295" s="369"/>
      <c r="U295" s="369"/>
      <c r="V295" s="369"/>
      <c r="W295" s="369"/>
      <c r="X295" s="369"/>
      <c r="Y295" s="369"/>
      <c r="Z295" s="369"/>
    </row>
    <row r="296" spans="11:26" ht="12.9" customHeight="1">
      <c r="K296" s="413"/>
      <c r="L296" s="413"/>
      <c r="M296" s="413"/>
      <c r="N296" s="413"/>
      <c r="O296" s="413"/>
      <c r="P296" s="413"/>
      <c r="Q296" s="413"/>
      <c r="R296" s="369"/>
      <c r="S296" s="369"/>
      <c r="T296" s="369"/>
      <c r="U296" s="369"/>
      <c r="V296" s="369"/>
      <c r="W296" s="369"/>
      <c r="X296" s="369"/>
      <c r="Y296" s="369"/>
      <c r="Z296" s="369"/>
    </row>
    <row r="297" spans="11:26" ht="12.9" customHeight="1">
      <c r="K297" s="413"/>
      <c r="L297" s="413"/>
      <c r="M297" s="413"/>
      <c r="N297" s="413"/>
      <c r="O297" s="413"/>
      <c r="P297" s="413"/>
      <c r="Q297" s="413"/>
      <c r="R297" s="369"/>
      <c r="S297" s="369"/>
      <c r="T297" s="369"/>
      <c r="U297" s="369"/>
      <c r="V297" s="369"/>
      <c r="W297" s="369"/>
      <c r="X297" s="369"/>
      <c r="Y297" s="369"/>
      <c r="Z297" s="369"/>
    </row>
    <row r="298" spans="11:26" ht="12.9" customHeight="1">
      <c r="K298" s="413"/>
      <c r="L298" s="413"/>
      <c r="M298" s="413"/>
      <c r="N298" s="413"/>
      <c r="O298" s="413"/>
      <c r="P298" s="413"/>
      <c r="Q298" s="413"/>
      <c r="R298" s="369"/>
      <c r="S298" s="369"/>
      <c r="T298" s="369"/>
      <c r="U298" s="369"/>
      <c r="V298" s="369"/>
      <c r="W298" s="369"/>
      <c r="X298" s="369"/>
      <c r="Y298" s="369"/>
      <c r="Z298" s="369"/>
    </row>
    <row r="299" spans="11:26" ht="12.9" customHeight="1">
      <c r="K299" s="413"/>
      <c r="L299" s="413"/>
      <c r="M299" s="413"/>
      <c r="N299" s="413"/>
      <c r="O299" s="413"/>
      <c r="P299" s="413"/>
      <c r="Q299" s="413"/>
      <c r="R299" s="369"/>
      <c r="S299" s="369"/>
      <c r="T299" s="369"/>
      <c r="U299" s="369"/>
      <c r="V299" s="369"/>
      <c r="W299" s="369"/>
      <c r="X299" s="369"/>
      <c r="Y299" s="369"/>
      <c r="Z299" s="369"/>
    </row>
    <row r="300" spans="11:26" ht="12.9" customHeight="1">
      <c r="K300" s="413"/>
      <c r="L300" s="413"/>
      <c r="M300" s="413"/>
      <c r="N300" s="413"/>
      <c r="O300" s="413"/>
      <c r="P300" s="413"/>
      <c r="Q300" s="413"/>
      <c r="R300" s="369"/>
      <c r="S300" s="369"/>
      <c r="T300" s="369"/>
      <c r="U300" s="369"/>
      <c r="V300" s="369"/>
      <c r="W300" s="369"/>
      <c r="X300" s="369"/>
      <c r="Y300" s="369"/>
      <c r="Z300" s="369"/>
    </row>
    <row r="301" spans="11:26" ht="12.9" customHeight="1">
      <c r="K301" s="413"/>
      <c r="L301" s="413"/>
      <c r="M301" s="413"/>
      <c r="N301" s="413"/>
      <c r="O301" s="413"/>
      <c r="P301" s="413"/>
      <c r="Q301" s="413"/>
      <c r="R301" s="369"/>
      <c r="S301" s="369"/>
      <c r="T301" s="369"/>
      <c r="U301" s="369"/>
      <c r="V301" s="369"/>
      <c r="W301" s="369"/>
      <c r="X301" s="369"/>
      <c r="Y301" s="369"/>
      <c r="Z301" s="369"/>
    </row>
    <row r="302" spans="11:26" ht="12.9" customHeight="1">
      <c r="K302" s="413"/>
      <c r="L302" s="413"/>
      <c r="M302" s="413"/>
      <c r="N302" s="413"/>
      <c r="O302" s="413"/>
      <c r="P302" s="413"/>
      <c r="Q302" s="413"/>
      <c r="R302" s="369"/>
      <c r="S302" s="369"/>
      <c r="T302" s="369"/>
      <c r="U302" s="369"/>
      <c r="V302" s="369"/>
      <c r="W302" s="369"/>
      <c r="X302" s="369"/>
      <c r="Y302" s="369"/>
      <c r="Z302" s="369"/>
    </row>
    <row r="303" spans="11:26" ht="12.9" customHeight="1">
      <c r="K303" s="413"/>
      <c r="L303" s="413"/>
      <c r="M303" s="413"/>
      <c r="N303" s="413"/>
      <c r="O303" s="413"/>
      <c r="P303" s="413"/>
      <c r="Q303" s="413"/>
      <c r="R303" s="369"/>
      <c r="S303" s="369"/>
      <c r="T303" s="369"/>
      <c r="U303" s="369"/>
      <c r="V303" s="369"/>
      <c r="W303" s="369"/>
      <c r="X303" s="369"/>
      <c r="Y303" s="369"/>
      <c r="Z303" s="369"/>
    </row>
    <row r="304" spans="11:26" ht="12.9" customHeight="1">
      <c r="K304" s="413"/>
      <c r="L304" s="413"/>
      <c r="M304" s="413"/>
      <c r="N304" s="413"/>
      <c r="O304" s="413"/>
      <c r="P304" s="413"/>
      <c r="Q304" s="413"/>
      <c r="R304" s="369"/>
      <c r="S304" s="369"/>
      <c r="T304" s="369"/>
      <c r="U304" s="369"/>
      <c r="V304" s="369"/>
      <c r="W304" s="369"/>
      <c r="X304" s="369"/>
      <c r="Y304" s="369"/>
      <c r="Z304" s="369"/>
    </row>
    <row r="305" spans="11:26" ht="12.9" customHeight="1">
      <c r="K305" s="413"/>
      <c r="L305" s="413"/>
      <c r="M305" s="413"/>
      <c r="N305" s="413"/>
      <c r="O305" s="413"/>
      <c r="P305" s="413"/>
      <c r="Q305" s="413"/>
      <c r="R305" s="369"/>
      <c r="S305" s="369"/>
      <c r="T305" s="369"/>
      <c r="U305" s="369"/>
      <c r="V305" s="369"/>
      <c r="W305" s="369"/>
      <c r="X305" s="369"/>
      <c r="Y305" s="369"/>
      <c r="Z305" s="369"/>
    </row>
    <row r="306" spans="11:26" ht="12.9" customHeight="1">
      <c r="K306" s="413"/>
      <c r="L306" s="413"/>
      <c r="M306" s="413"/>
      <c r="N306" s="413"/>
      <c r="O306" s="413"/>
      <c r="P306" s="413"/>
      <c r="Q306" s="413"/>
      <c r="R306" s="369"/>
      <c r="S306" s="369"/>
      <c r="T306" s="369"/>
      <c r="U306" s="369"/>
      <c r="V306" s="369"/>
      <c r="W306" s="369"/>
      <c r="X306" s="369"/>
      <c r="Y306" s="369"/>
      <c r="Z306" s="369"/>
    </row>
    <row r="307" spans="11:26" ht="12.9" customHeight="1">
      <c r="K307" s="413"/>
      <c r="L307" s="413"/>
      <c r="M307" s="413"/>
      <c r="N307" s="413"/>
      <c r="O307" s="413"/>
      <c r="P307" s="413"/>
      <c r="Q307" s="413"/>
      <c r="R307" s="369"/>
      <c r="S307" s="369"/>
      <c r="T307" s="369"/>
      <c r="U307" s="369"/>
      <c r="V307" s="369"/>
      <c r="W307" s="369"/>
      <c r="X307" s="369"/>
      <c r="Y307" s="369"/>
      <c r="Z307" s="369"/>
    </row>
    <row r="308" spans="11:26" ht="12.9" customHeight="1">
      <c r="K308" s="413"/>
      <c r="L308" s="413"/>
      <c r="M308" s="413"/>
      <c r="N308" s="413"/>
      <c r="O308" s="413"/>
      <c r="P308" s="413"/>
      <c r="Q308" s="413"/>
      <c r="R308" s="369"/>
      <c r="S308" s="369"/>
      <c r="T308" s="369"/>
      <c r="U308" s="369"/>
      <c r="V308" s="369"/>
      <c r="W308" s="369"/>
      <c r="X308" s="369"/>
      <c r="Y308" s="369"/>
      <c r="Z308" s="369"/>
    </row>
    <row r="309" spans="11:26" ht="12.9" customHeight="1">
      <c r="K309" s="413"/>
      <c r="L309" s="413"/>
      <c r="M309" s="413"/>
      <c r="N309" s="413"/>
      <c r="O309" s="413"/>
      <c r="P309" s="413"/>
      <c r="Q309" s="413"/>
      <c r="R309" s="369"/>
      <c r="S309" s="369"/>
      <c r="T309" s="369"/>
      <c r="U309" s="369"/>
      <c r="V309" s="369"/>
      <c r="W309" s="369"/>
      <c r="X309" s="369"/>
      <c r="Y309" s="369"/>
      <c r="Z309" s="369"/>
    </row>
    <row r="310" spans="11:26" ht="12.9" customHeight="1">
      <c r="K310" s="413"/>
      <c r="L310" s="413"/>
      <c r="M310" s="413"/>
      <c r="N310" s="413"/>
      <c r="O310" s="413"/>
      <c r="P310" s="413"/>
      <c r="Q310" s="413"/>
      <c r="R310" s="369"/>
      <c r="S310" s="369"/>
      <c r="T310" s="369"/>
      <c r="U310" s="369"/>
      <c r="V310" s="369"/>
      <c r="W310" s="369"/>
      <c r="X310" s="369"/>
      <c r="Y310" s="369"/>
      <c r="Z310" s="369"/>
    </row>
    <row r="311" spans="11:26" ht="12.9" customHeight="1">
      <c r="K311" s="413"/>
      <c r="L311" s="413"/>
      <c r="M311" s="413"/>
      <c r="N311" s="413"/>
      <c r="O311" s="413"/>
      <c r="P311" s="413"/>
      <c r="Q311" s="413"/>
      <c r="R311" s="369"/>
      <c r="S311" s="369"/>
      <c r="T311" s="369"/>
      <c r="U311" s="369"/>
      <c r="V311" s="369"/>
      <c r="W311" s="369"/>
      <c r="X311" s="369"/>
      <c r="Y311" s="369"/>
      <c r="Z311" s="369"/>
    </row>
    <row r="312" spans="11:26" ht="12.9" customHeight="1">
      <c r="K312" s="413"/>
      <c r="L312" s="413"/>
      <c r="M312" s="413"/>
      <c r="N312" s="413"/>
      <c r="O312" s="413"/>
      <c r="P312" s="413"/>
      <c r="Q312" s="413"/>
      <c r="R312" s="369"/>
      <c r="S312" s="369"/>
      <c r="T312" s="369"/>
      <c r="U312" s="369"/>
      <c r="V312" s="369"/>
      <c r="W312" s="369"/>
      <c r="X312" s="369"/>
      <c r="Y312" s="369"/>
      <c r="Z312" s="369"/>
    </row>
    <row r="313" spans="11:26" ht="12.9" customHeight="1">
      <c r="K313" s="413"/>
      <c r="L313" s="413"/>
      <c r="M313" s="413"/>
      <c r="N313" s="413"/>
      <c r="O313" s="413"/>
      <c r="P313" s="413"/>
      <c r="Q313" s="413"/>
      <c r="R313" s="369"/>
      <c r="S313" s="369"/>
      <c r="T313" s="369"/>
      <c r="U313" s="369"/>
      <c r="V313" s="369"/>
      <c r="W313" s="369"/>
      <c r="X313" s="369"/>
      <c r="Y313" s="369"/>
      <c r="Z313" s="369"/>
    </row>
    <row r="314" spans="11:26" ht="12.9" customHeight="1">
      <c r="K314" s="413"/>
      <c r="L314" s="413"/>
      <c r="M314" s="413"/>
      <c r="N314" s="413"/>
      <c r="O314" s="413"/>
      <c r="P314" s="413"/>
      <c r="Q314" s="413"/>
      <c r="R314" s="369"/>
      <c r="S314" s="369"/>
      <c r="T314" s="369"/>
      <c r="U314" s="369"/>
      <c r="V314" s="369"/>
      <c r="W314" s="369"/>
      <c r="X314" s="369"/>
      <c r="Y314" s="369"/>
      <c r="Z314" s="369"/>
    </row>
    <row r="315" spans="11:26" ht="12.9" customHeight="1">
      <c r="K315" s="413"/>
      <c r="L315" s="413"/>
      <c r="M315" s="413"/>
      <c r="N315" s="413"/>
      <c r="O315" s="413"/>
      <c r="P315" s="413"/>
      <c r="Q315" s="413"/>
      <c r="R315" s="369"/>
      <c r="S315" s="369"/>
      <c r="T315" s="369"/>
      <c r="U315" s="369"/>
      <c r="V315" s="369"/>
      <c r="W315" s="369"/>
      <c r="X315" s="369"/>
      <c r="Y315" s="369"/>
      <c r="Z315" s="369"/>
    </row>
    <row r="316" spans="11:26" ht="12.9" customHeight="1">
      <c r="K316" s="413"/>
      <c r="L316" s="413"/>
      <c r="M316" s="413"/>
      <c r="N316" s="413"/>
      <c r="O316" s="413"/>
      <c r="P316" s="413"/>
      <c r="Q316" s="413"/>
      <c r="R316" s="369"/>
      <c r="S316" s="369"/>
      <c r="T316" s="369"/>
      <c r="U316" s="369"/>
      <c r="V316" s="369"/>
      <c r="W316" s="369"/>
      <c r="X316" s="369"/>
      <c r="Y316" s="369"/>
      <c r="Z316" s="369"/>
    </row>
    <row r="317" spans="11:26" ht="12.9" customHeight="1">
      <c r="K317" s="413"/>
      <c r="L317" s="413"/>
      <c r="M317" s="413"/>
      <c r="N317" s="413"/>
      <c r="O317" s="413"/>
      <c r="P317" s="413"/>
      <c r="Q317" s="413"/>
      <c r="R317" s="369"/>
      <c r="S317" s="369"/>
      <c r="T317" s="369"/>
      <c r="U317" s="369"/>
      <c r="V317" s="369"/>
      <c r="W317" s="369"/>
      <c r="X317" s="369"/>
      <c r="Y317" s="369"/>
      <c r="Z317" s="369"/>
    </row>
    <row r="318" spans="11:26" ht="12.9" customHeight="1">
      <c r="K318" s="413"/>
      <c r="L318" s="413"/>
      <c r="M318" s="413"/>
      <c r="N318" s="413"/>
      <c r="O318" s="413"/>
      <c r="P318" s="413"/>
      <c r="Q318" s="413"/>
      <c r="R318" s="369"/>
      <c r="S318" s="369"/>
      <c r="T318" s="369"/>
      <c r="U318" s="369"/>
      <c r="V318" s="369"/>
      <c r="W318" s="369"/>
      <c r="X318" s="369"/>
      <c r="Y318" s="369"/>
      <c r="Z318" s="369"/>
    </row>
    <row r="319" spans="11:26" ht="12.9" customHeight="1">
      <c r="K319" s="413"/>
      <c r="L319" s="413"/>
      <c r="M319" s="413"/>
      <c r="N319" s="413"/>
      <c r="O319" s="413"/>
      <c r="P319" s="413"/>
      <c r="Q319" s="413"/>
      <c r="R319" s="369"/>
      <c r="S319" s="369"/>
      <c r="T319" s="369"/>
      <c r="U319" s="369"/>
      <c r="V319" s="369"/>
      <c r="W319" s="369"/>
      <c r="X319" s="369"/>
      <c r="Y319" s="369"/>
      <c r="Z319" s="369"/>
    </row>
    <row r="320" spans="11:26" ht="12.9" customHeight="1">
      <c r="K320" s="413"/>
      <c r="L320" s="413"/>
      <c r="M320" s="413"/>
      <c r="N320" s="413"/>
      <c r="O320" s="413"/>
      <c r="P320" s="413"/>
      <c r="Q320" s="413"/>
      <c r="R320" s="369"/>
      <c r="S320" s="369"/>
      <c r="T320" s="369"/>
      <c r="U320" s="369"/>
      <c r="V320" s="369"/>
      <c r="W320" s="369"/>
      <c r="X320" s="369"/>
      <c r="Y320" s="369"/>
      <c r="Z320" s="369"/>
    </row>
    <row r="321" spans="11:26" ht="12.9" customHeight="1">
      <c r="K321" s="413"/>
      <c r="L321" s="413"/>
      <c r="M321" s="413"/>
      <c r="N321" s="413"/>
      <c r="O321" s="413"/>
      <c r="P321" s="413"/>
      <c r="Q321" s="413"/>
      <c r="R321" s="369"/>
      <c r="S321" s="369"/>
      <c r="T321" s="369"/>
      <c r="U321" s="369"/>
      <c r="V321" s="369"/>
      <c r="W321" s="369"/>
      <c r="X321" s="369"/>
      <c r="Y321" s="369"/>
      <c r="Z321" s="369"/>
    </row>
    <row r="322" spans="11:26" ht="12.9" customHeight="1">
      <c r="K322" s="413"/>
      <c r="L322" s="413"/>
      <c r="M322" s="413"/>
      <c r="N322" s="413"/>
      <c r="O322" s="413"/>
      <c r="P322" s="413"/>
      <c r="Q322" s="413"/>
      <c r="R322" s="369"/>
      <c r="S322" s="369"/>
      <c r="T322" s="369"/>
      <c r="U322" s="369"/>
      <c r="V322" s="369"/>
      <c r="W322" s="369"/>
      <c r="X322" s="369"/>
      <c r="Y322" s="369"/>
      <c r="Z322" s="369"/>
    </row>
    <row r="323" spans="11:26" ht="12.9" customHeight="1">
      <c r="K323" s="413"/>
      <c r="L323" s="413"/>
      <c r="M323" s="413"/>
      <c r="N323" s="413"/>
      <c r="O323" s="413"/>
      <c r="P323" s="413"/>
      <c r="Q323" s="413"/>
      <c r="R323" s="369"/>
      <c r="S323" s="369"/>
      <c r="T323" s="369"/>
      <c r="U323" s="369"/>
      <c r="V323" s="369"/>
      <c r="W323" s="369"/>
      <c r="X323" s="369"/>
      <c r="Y323" s="369"/>
      <c r="Z323" s="369"/>
    </row>
    <row r="324" spans="11:26" ht="12.9" customHeight="1">
      <c r="K324" s="413"/>
      <c r="L324" s="413"/>
      <c r="M324" s="413"/>
      <c r="N324" s="413"/>
      <c r="O324" s="413"/>
      <c r="P324" s="413"/>
      <c r="Q324" s="413"/>
      <c r="R324" s="369"/>
      <c r="S324" s="369"/>
      <c r="T324" s="369"/>
      <c r="U324" s="369"/>
      <c r="V324" s="369"/>
      <c r="W324" s="369"/>
      <c r="X324" s="369"/>
      <c r="Y324" s="369"/>
      <c r="Z324" s="369"/>
    </row>
    <row r="325" spans="11:26" ht="12.9" customHeight="1">
      <c r="K325" s="413"/>
      <c r="L325" s="413"/>
      <c r="M325" s="413"/>
      <c r="N325" s="413"/>
      <c r="O325" s="413"/>
      <c r="P325" s="413"/>
      <c r="Q325" s="413"/>
      <c r="R325" s="369"/>
      <c r="S325" s="369"/>
      <c r="T325" s="369"/>
      <c r="U325" s="369"/>
      <c r="V325" s="369"/>
      <c r="W325" s="369"/>
      <c r="X325" s="369"/>
      <c r="Y325" s="369"/>
      <c r="Z325" s="369"/>
    </row>
    <row r="326" spans="11:26" ht="12.9" customHeight="1">
      <c r="K326" s="413"/>
      <c r="L326" s="413"/>
      <c r="M326" s="413"/>
      <c r="N326" s="413"/>
      <c r="O326" s="413"/>
      <c r="P326" s="413"/>
      <c r="Q326" s="413"/>
      <c r="R326" s="369"/>
      <c r="S326" s="369"/>
      <c r="T326" s="369"/>
      <c r="U326" s="369"/>
      <c r="V326" s="369"/>
      <c r="W326" s="369"/>
      <c r="X326" s="369"/>
      <c r="Y326" s="369"/>
      <c r="Z326" s="369"/>
    </row>
    <row r="327" spans="11:26" ht="12.9" customHeight="1">
      <c r="K327" s="413"/>
      <c r="L327" s="413"/>
      <c r="M327" s="413"/>
      <c r="N327" s="413"/>
      <c r="O327" s="413"/>
      <c r="P327" s="413"/>
      <c r="Q327" s="413"/>
      <c r="R327" s="369"/>
      <c r="S327" s="369"/>
      <c r="T327" s="369"/>
      <c r="U327" s="369"/>
      <c r="V327" s="369"/>
      <c r="W327" s="369"/>
      <c r="X327" s="369"/>
      <c r="Y327" s="369"/>
      <c r="Z327" s="369"/>
    </row>
    <row r="328" spans="11:26" ht="12.9" customHeight="1">
      <c r="K328" s="413"/>
      <c r="L328" s="413"/>
      <c r="M328" s="413"/>
      <c r="N328" s="413"/>
      <c r="O328" s="413"/>
      <c r="P328" s="413"/>
      <c r="Q328" s="413"/>
      <c r="R328" s="369"/>
      <c r="S328" s="369"/>
      <c r="T328" s="369"/>
      <c r="U328" s="369"/>
      <c r="V328" s="369"/>
      <c r="W328" s="369"/>
      <c r="X328" s="369"/>
      <c r="Y328" s="369"/>
      <c r="Z328" s="369"/>
    </row>
    <row r="329" spans="11:26" ht="12.9" customHeight="1">
      <c r="K329" s="413"/>
      <c r="L329" s="413"/>
      <c r="M329" s="413"/>
      <c r="N329" s="413"/>
      <c r="O329" s="413"/>
      <c r="P329" s="413"/>
      <c r="Q329" s="413"/>
      <c r="R329" s="369"/>
      <c r="S329" s="369"/>
      <c r="T329" s="369"/>
      <c r="U329" s="369"/>
      <c r="V329" s="369"/>
      <c r="W329" s="369"/>
      <c r="X329" s="369"/>
      <c r="Y329" s="369"/>
      <c r="Z329" s="369"/>
    </row>
    <row r="330" spans="11:26" ht="12.9" customHeight="1">
      <c r="K330" s="413"/>
      <c r="L330" s="413"/>
      <c r="M330" s="413"/>
      <c r="N330" s="413"/>
      <c r="O330" s="413"/>
      <c r="P330" s="413"/>
      <c r="Q330" s="413"/>
      <c r="R330" s="369"/>
      <c r="S330" s="369"/>
      <c r="T330" s="369"/>
      <c r="U330" s="369"/>
      <c r="V330" s="369"/>
      <c r="W330" s="369"/>
      <c r="X330" s="369"/>
      <c r="Y330" s="369"/>
      <c r="Z330" s="369"/>
    </row>
    <row r="331" spans="11:26" ht="12.9" customHeight="1">
      <c r="K331" s="413"/>
      <c r="L331" s="413"/>
      <c r="M331" s="413"/>
      <c r="N331" s="413"/>
      <c r="O331" s="413"/>
      <c r="P331" s="413"/>
      <c r="Q331" s="413"/>
      <c r="R331" s="369"/>
      <c r="S331" s="369"/>
      <c r="T331" s="369"/>
      <c r="U331" s="369"/>
      <c r="V331" s="369"/>
      <c r="W331" s="369"/>
      <c r="X331" s="369"/>
      <c r="Y331" s="369"/>
      <c r="Z331" s="369"/>
    </row>
    <row r="332" spans="11:26" ht="12.9" customHeight="1">
      <c r="K332" s="413"/>
      <c r="L332" s="413"/>
      <c r="M332" s="413"/>
      <c r="N332" s="413"/>
      <c r="O332" s="413"/>
      <c r="P332" s="413"/>
      <c r="Q332" s="413"/>
      <c r="R332" s="369"/>
      <c r="S332" s="369"/>
      <c r="T332" s="369"/>
      <c r="U332" s="369"/>
      <c r="V332" s="369"/>
      <c r="W332" s="369"/>
      <c r="X332" s="369"/>
      <c r="Y332" s="369"/>
      <c r="Z332" s="369"/>
    </row>
    <row r="333" spans="11:26" ht="12.9" customHeight="1">
      <c r="K333" s="413"/>
      <c r="L333" s="413"/>
      <c r="M333" s="413"/>
      <c r="N333" s="413"/>
      <c r="O333" s="413"/>
      <c r="P333" s="413"/>
      <c r="Q333" s="413"/>
      <c r="R333" s="369"/>
      <c r="S333" s="369"/>
      <c r="T333" s="369"/>
      <c r="U333" s="369"/>
      <c r="V333" s="369"/>
      <c r="W333" s="369"/>
      <c r="X333" s="369"/>
      <c r="Y333" s="369"/>
      <c r="Z333" s="369"/>
    </row>
    <row r="334" spans="11:26" ht="12.9" customHeight="1">
      <c r="K334" s="413"/>
      <c r="L334" s="413"/>
      <c r="M334" s="413"/>
      <c r="N334" s="413"/>
      <c r="O334" s="413"/>
      <c r="P334" s="413"/>
      <c r="Q334" s="413"/>
      <c r="R334" s="369"/>
      <c r="S334" s="369"/>
      <c r="T334" s="369"/>
      <c r="U334" s="369"/>
      <c r="V334" s="369"/>
      <c r="W334" s="369"/>
      <c r="X334" s="369"/>
      <c r="Y334" s="369"/>
      <c r="Z334" s="369"/>
    </row>
    <row r="335" spans="11:26" ht="12.9" customHeight="1">
      <c r="K335" s="413"/>
      <c r="L335" s="413"/>
      <c r="M335" s="413"/>
      <c r="N335" s="413"/>
      <c r="O335" s="413"/>
      <c r="P335" s="413"/>
      <c r="Q335" s="413"/>
      <c r="R335" s="369"/>
      <c r="S335" s="369"/>
      <c r="T335" s="369"/>
      <c r="U335" s="369"/>
      <c r="V335" s="369"/>
      <c r="W335" s="369"/>
      <c r="X335" s="369"/>
      <c r="Y335" s="369"/>
      <c r="Z335" s="369"/>
    </row>
    <row r="336" spans="11:26" ht="12.9" customHeight="1">
      <c r="K336" s="413"/>
      <c r="L336" s="413"/>
      <c r="M336" s="413"/>
      <c r="N336" s="413"/>
      <c r="O336" s="413"/>
      <c r="P336" s="413"/>
      <c r="Q336" s="413"/>
      <c r="R336" s="369"/>
      <c r="S336" s="369"/>
      <c r="T336" s="369"/>
      <c r="U336" s="369"/>
      <c r="V336" s="369"/>
      <c r="W336" s="369"/>
      <c r="X336" s="369"/>
      <c r="Y336" s="369"/>
      <c r="Z336" s="369"/>
    </row>
    <row r="337" spans="11:26" ht="12.9" customHeight="1">
      <c r="K337" s="413"/>
      <c r="L337" s="413"/>
      <c r="M337" s="413"/>
      <c r="N337" s="413"/>
      <c r="O337" s="413"/>
      <c r="P337" s="413"/>
      <c r="Q337" s="413"/>
      <c r="R337" s="369"/>
      <c r="S337" s="369"/>
      <c r="T337" s="369"/>
      <c r="U337" s="369"/>
      <c r="V337" s="369"/>
      <c r="W337" s="369"/>
      <c r="X337" s="369"/>
      <c r="Y337" s="369"/>
      <c r="Z337" s="369"/>
    </row>
    <row r="338" spans="11:26" ht="12.9" customHeight="1">
      <c r="K338" s="413"/>
      <c r="L338" s="413"/>
      <c r="M338" s="413"/>
      <c r="N338" s="413"/>
      <c r="O338" s="413"/>
      <c r="P338" s="413"/>
      <c r="Q338" s="413"/>
      <c r="R338" s="369"/>
      <c r="S338" s="369"/>
      <c r="T338" s="369"/>
      <c r="U338" s="369"/>
      <c r="V338" s="369"/>
      <c r="W338" s="369"/>
      <c r="X338" s="369"/>
      <c r="Y338" s="369"/>
      <c r="Z338" s="369"/>
    </row>
    <row r="339" spans="11:26" ht="12.9" customHeight="1">
      <c r="K339" s="413"/>
      <c r="L339" s="413"/>
      <c r="M339" s="413"/>
      <c r="N339" s="413"/>
      <c r="O339" s="413"/>
      <c r="P339" s="413"/>
      <c r="Q339" s="413"/>
      <c r="R339" s="369"/>
      <c r="S339" s="369"/>
      <c r="T339" s="369"/>
      <c r="U339" s="369"/>
      <c r="V339" s="369"/>
      <c r="W339" s="369"/>
      <c r="X339" s="369"/>
      <c r="Y339" s="369"/>
      <c r="Z339" s="369"/>
    </row>
    <row r="340" spans="11:26" ht="12.9" customHeight="1">
      <c r="K340" s="413"/>
      <c r="L340" s="413"/>
      <c r="M340" s="413"/>
      <c r="N340" s="413"/>
      <c r="O340" s="413"/>
      <c r="P340" s="413"/>
      <c r="Q340" s="413"/>
      <c r="R340" s="369"/>
      <c r="S340" s="369"/>
      <c r="T340" s="369"/>
      <c r="U340" s="369"/>
      <c r="V340" s="369"/>
      <c r="W340" s="369"/>
      <c r="X340" s="369"/>
      <c r="Y340" s="369"/>
      <c r="Z340" s="369"/>
    </row>
    <row r="341" spans="11:26" ht="12.9" customHeight="1">
      <c r="K341" s="413"/>
      <c r="L341" s="413"/>
      <c r="M341" s="413"/>
      <c r="N341" s="413"/>
      <c r="O341" s="413"/>
      <c r="P341" s="413"/>
      <c r="Q341" s="413"/>
      <c r="R341" s="369"/>
      <c r="S341" s="369"/>
      <c r="T341" s="369"/>
      <c r="U341" s="369"/>
      <c r="V341" s="369"/>
      <c r="W341" s="369"/>
      <c r="X341" s="369"/>
      <c r="Y341" s="369"/>
      <c r="Z341" s="369"/>
    </row>
    <row r="342" spans="11:26" ht="12.9" customHeight="1">
      <c r="K342" s="413"/>
      <c r="L342" s="413"/>
      <c r="M342" s="413"/>
      <c r="N342" s="413"/>
      <c r="O342" s="413"/>
      <c r="P342" s="413"/>
      <c r="Q342" s="413"/>
      <c r="R342" s="369"/>
      <c r="S342" s="369"/>
      <c r="T342" s="369"/>
      <c r="U342" s="369"/>
      <c r="V342" s="369"/>
      <c r="W342" s="369"/>
      <c r="X342" s="369"/>
      <c r="Y342" s="369"/>
      <c r="Z342" s="369"/>
    </row>
    <row r="343" spans="11:26" ht="12.9" customHeight="1">
      <c r="K343" s="413"/>
      <c r="L343" s="413"/>
      <c r="M343" s="413"/>
      <c r="N343" s="413"/>
      <c r="O343" s="413"/>
      <c r="P343" s="413"/>
      <c r="Q343" s="413"/>
      <c r="R343" s="369"/>
      <c r="S343" s="369"/>
      <c r="T343" s="369"/>
      <c r="U343" s="369"/>
      <c r="V343" s="369"/>
      <c r="W343" s="369"/>
      <c r="X343" s="369"/>
      <c r="Y343" s="369"/>
      <c r="Z343" s="369"/>
    </row>
    <row r="344" spans="11:26" ht="12.9" customHeight="1">
      <c r="K344" s="413"/>
      <c r="L344" s="413"/>
      <c r="M344" s="413"/>
      <c r="N344" s="413"/>
      <c r="O344" s="413"/>
      <c r="P344" s="413"/>
      <c r="Q344" s="413"/>
      <c r="R344" s="369"/>
      <c r="S344" s="369"/>
      <c r="T344" s="369"/>
      <c r="U344" s="369"/>
      <c r="V344" s="369"/>
      <c r="W344" s="369"/>
      <c r="X344" s="369"/>
      <c r="Y344" s="369"/>
      <c r="Z344" s="369"/>
    </row>
    <row r="345" spans="11:26" ht="12.9" customHeight="1">
      <c r="K345" s="413"/>
      <c r="L345" s="413"/>
      <c r="M345" s="413"/>
      <c r="N345" s="413"/>
      <c r="O345" s="413"/>
      <c r="P345" s="413"/>
      <c r="Q345" s="413"/>
      <c r="R345" s="369"/>
      <c r="S345" s="369"/>
      <c r="T345" s="369"/>
      <c r="U345" s="369"/>
      <c r="V345" s="369"/>
      <c r="W345" s="369"/>
      <c r="X345" s="369"/>
      <c r="Y345" s="369"/>
      <c r="Z345" s="369"/>
    </row>
    <row r="346" spans="11:26" ht="12.9" customHeight="1">
      <c r="K346" s="413"/>
      <c r="L346" s="413"/>
      <c r="M346" s="413"/>
      <c r="N346" s="413"/>
      <c r="O346" s="413"/>
      <c r="P346" s="413"/>
      <c r="Q346" s="413"/>
      <c r="R346" s="369"/>
      <c r="S346" s="369"/>
      <c r="T346" s="369"/>
      <c r="U346" s="369"/>
      <c r="V346" s="369"/>
      <c r="W346" s="369"/>
      <c r="X346" s="369"/>
      <c r="Y346" s="369"/>
      <c r="Z346" s="369"/>
    </row>
    <row r="347" spans="11:26" ht="12.9" customHeight="1">
      <c r="K347" s="413"/>
      <c r="L347" s="413"/>
      <c r="M347" s="413"/>
      <c r="N347" s="413"/>
      <c r="O347" s="413"/>
      <c r="P347" s="413"/>
      <c r="Q347" s="413"/>
      <c r="R347" s="369"/>
      <c r="S347" s="369"/>
      <c r="T347" s="369"/>
      <c r="U347" s="369"/>
      <c r="V347" s="369"/>
      <c r="W347" s="369"/>
      <c r="X347" s="369"/>
      <c r="Y347" s="369"/>
      <c r="Z347" s="369"/>
    </row>
    <row r="348" spans="11:26" ht="12.9" customHeight="1">
      <c r="K348" s="413"/>
      <c r="L348" s="413"/>
      <c r="M348" s="413"/>
      <c r="N348" s="413"/>
      <c r="O348" s="413"/>
      <c r="P348" s="413"/>
      <c r="Q348" s="413"/>
      <c r="R348" s="369"/>
      <c r="S348" s="369"/>
      <c r="T348" s="369"/>
      <c r="U348" s="369"/>
      <c r="V348" s="369"/>
      <c r="W348" s="369"/>
      <c r="X348" s="369"/>
      <c r="Y348" s="369"/>
      <c r="Z348" s="369"/>
    </row>
    <row r="349" spans="11:26" ht="12.9" customHeight="1">
      <c r="K349" s="413"/>
      <c r="L349" s="413"/>
      <c r="M349" s="413"/>
      <c r="N349" s="413"/>
      <c r="O349" s="413"/>
      <c r="P349" s="413"/>
      <c r="Q349" s="413"/>
      <c r="R349" s="369"/>
      <c r="S349" s="369"/>
      <c r="T349" s="369"/>
      <c r="U349" s="369"/>
      <c r="V349" s="369"/>
      <c r="W349" s="369"/>
      <c r="X349" s="369"/>
      <c r="Y349" s="369"/>
      <c r="Z349" s="369"/>
    </row>
    <row r="350" spans="11:26" ht="12.9" customHeight="1">
      <c r="K350" s="413"/>
      <c r="L350" s="413"/>
      <c r="M350" s="413"/>
      <c r="N350" s="413"/>
      <c r="O350" s="413"/>
      <c r="P350" s="413"/>
      <c r="Q350" s="413"/>
      <c r="R350" s="369"/>
      <c r="S350" s="369"/>
      <c r="T350" s="369"/>
      <c r="U350" s="369"/>
      <c r="V350" s="369"/>
      <c r="W350" s="369"/>
      <c r="X350" s="369"/>
      <c r="Y350" s="369"/>
      <c r="Z350" s="369"/>
    </row>
    <row r="351" spans="11:26" ht="12.9" customHeight="1">
      <c r="K351" s="413"/>
      <c r="L351" s="413"/>
      <c r="M351" s="413"/>
      <c r="N351" s="413"/>
      <c r="O351" s="413"/>
      <c r="P351" s="413"/>
      <c r="Q351" s="413"/>
      <c r="R351" s="369"/>
      <c r="S351" s="369"/>
      <c r="T351" s="369"/>
      <c r="U351" s="369"/>
      <c r="V351" s="369"/>
      <c r="W351" s="369"/>
      <c r="X351" s="369"/>
      <c r="Y351" s="369"/>
      <c r="Z351" s="369"/>
    </row>
    <row r="352" spans="11:26" ht="12.9" customHeight="1">
      <c r="K352" s="413"/>
      <c r="L352" s="413"/>
      <c r="M352" s="413"/>
      <c r="N352" s="413"/>
      <c r="O352" s="413"/>
      <c r="P352" s="413"/>
      <c r="Q352" s="413"/>
      <c r="R352" s="369"/>
      <c r="S352" s="369"/>
      <c r="T352" s="369"/>
      <c r="U352" s="369"/>
      <c r="V352" s="369"/>
      <c r="W352" s="369"/>
      <c r="X352" s="369"/>
      <c r="Y352" s="369"/>
      <c r="Z352" s="369"/>
    </row>
    <row r="353" spans="11:26" ht="12.9" customHeight="1">
      <c r="K353" s="413"/>
      <c r="L353" s="413"/>
      <c r="M353" s="413"/>
      <c r="N353" s="413"/>
      <c r="O353" s="413"/>
      <c r="P353" s="413"/>
      <c r="Q353" s="413"/>
      <c r="R353" s="369"/>
      <c r="S353" s="369"/>
      <c r="T353" s="369"/>
      <c r="U353" s="369"/>
      <c r="V353" s="369"/>
      <c r="W353" s="369"/>
      <c r="X353" s="369"/>
      <c r="Y353" s="369"/>
      <c r="Z353" s="369"/>
    </row>
    <row r="354" spans="11:26" ht="12.9" customHeight="1">
      <c r="K354" s="413"/>
      <c r="L354" s="413"/>
      <c r="M354" s="413"/>
      <c r="N354" s="413"/>
      <c r="O354" s="413"/>
      <c r="P354" s="413"/>
      <c r="Q354" s="413"/>
      <c r="R354" s="369"/>
      <c r="S354" s="369"/>
      <c r="T354" s="369"/>
      <c r="U354" s="369"/>
      <c r="V354" s="369"/>
      <c r="W354" s="369"/>
      <c r="X354" s="369"/>
      <c r="Y354" s="369"/>
      <c r="Z354" s="369"/>
    </row>
    <row r="355" spans="11:26" ht="12.9" customHeight="1">
      <c r="K355" s="413"/>
      <c r="L355" s="413"/>
      <c r="M355" s="413"/>
      <c r="N355" s="413"/>
      <c r="O355" s="413"/>
      <c r="P355" s="413"/>
      <c r="Q355" s="413"/>
      <c r="R355" s="369"/>
      <c r="S355" s="369"/>
      <c r="T355" s="369"/>
      <c r="U355" s="369"/>
      <c r="V355" s="369"/>
      <c r="W355" s="369"/>
      <c r="X355" s="369"/>
      <c r="Y355" s="369"/>
      <c r="Z355" s="369"/>
    </row>
    <row r="356" spans="11:26" ht="12.9" customHeight="1">
      <c r="K356" s="413"/>
      <c r="L356" s="413"/>
      <c r="M356" s="413"/>
      <c r="N356" s="413"/>
      <c r="O356" s="413"/>
      <c r="P356" s="413"/>
      <c r="Q356" s="413"/>
      <c r="R356" s="369"/>
      <c r="S356" s="369"/>
      <c r="T356" s="369"/>
      <c r="U356" s="369"/>
      <c r="V356" s="369"/>
      <c r="W356" s="369"/>
      <c r="X356" s="369"/>
      <c r="Y356" s="369"/>
      <c r="Z356" s="369"/>
    </row>
    <row r="357" spans="11:26" ht="12.9" customHeight="1">
      <c r="K357" s="413"/>
      <c r="L357" s="413"/>
      <c r="M357" s="413"/>
      <c r="N357" s="413"/>
      <c r="O357" s="413"/>
      <c r="P357" s="413"/>
      <c r="Q357" s="413"/>
      <c r="R357" s="369"/>
      <c r="S357" s="369"/>
      <c r="T357" s="369"/>
      <c r="U357" s="369"/>
      <c r="V357" s="369"/>
      <c r="W357" s="369"/>
      <c r="X357" s="369"/>
      <c r="Y357" s="369"/>
      <c r="Z357" s="369"/>
    </row>
    <row r="358" spans="11:26" ht="12.9" customHeight="1">
      <c r="K358" s="413"/>
      <c r="L358" s="413"/>
      <c r="M358" s="413"/>
      <c r="N358" s="413"/>
      <c r="O358" s="413"/>
      <c r="P358" s="413"/>
      <c r="Q358" s="413"/>
      <c r="R358" s="369"/>
      <c r="S358" s="369"/>
      <c r="T358" s="369"/>
      <c r="U358" s="369"/>
      <c r="V358" s="369"/>
      <c r="W358" s="369"/>
      <c r="X358" s="369"/>
      <c r="Y358" s="369"/>
      <c r="Z358" s="369"/>
    </row>
    <row r="359" spans="11:26" ht="12.9" customHeight="1">
      <c r="K359" s="413"/>
      <c r="L359" s="413"/>
      <c r="M359" s="413"/>
      <c r="N359" s="413"/>
      <c r="O359" s="413"/>
      <c r="P359" s="413"/>
      <c r="Q359" s="413"/>
      <c r="R359" s="369"/>
      <c r="S359" s="369"/>
      <c r="T359" s="369"/>
      <c r="U359" s="369"/>
      <c r="V359" s="369"/>
      <c r="W359" s="369"/>
      <c r="X359" s="369"/>
      <c r="Y359" s="369"/>
      <c r="Z359" s="369"/>
    </row>
    <row r="360" spans="11:26" ht="12.9" customHeight="1">
      <c r="K360" s="413"/>
      <c r="L360" s="413"/>
      <c r="M360" s="413"/>
      <c r="N360" s="413"/>
      <c r="O360" s="413"/>
      <c r="P360" s="413"/>
      <c r="Q360" s="413"/>
      <c r="R360" s="369"/>
      <c r="S360" s="369"/>
      <c r="T360" s="369"/>
      <c r="U360" s="369"/>
      <c r="V360" s="369"/>
      <c r="W360" s="369"/>
      <c r="X360" s="369"/>
      <c r="Y360" s="369"/>
      <c r="Z360" s="369"/>
    </row>
    <row r="361" spans="11:26" ht="12.9" customHeight="1">
      <c r="K361" s="413"/>
      <c r="L361" s="413"/>
      <c r="M361" s="413"/>
      <c r="N361" s="413"/>
      <c r="O361" s="413"/>
      <c r="P361" s="413"/>
      <c r="Q361" s="413"/>
      <c r="R361" s="369"/>
      <c r="S361" s="369"/>
      <c r="T361" s="369"/>
      <c r="U361" s="369"/>
      <c r="V361" s="369"/>
      <c r="W361" s="369"/>
      <c r="X361" s="369"/>
      <c r="Y361" s="369"/>
      <c r="Z361" s="369"/>
    </row>
    <row r="362" spans="11:26" ht="12.9" customHeight="1">
      <c r="K362" s="413"/>
      <c r="L362" s="413"/>
      <c r="M362" s="413"/>
      <c r="N362" s="413"/>
      <c r="O362" s="413"/>
      <c r="P362" s="413"/>
      <c r="Q362" s="413"/>
      <c r="R362" s="369"/>
      <c r="S362" s="369"/>
      <c r="T362" s="369"/>
      <c r="U362" s="369"/>
      <c r="V362" s="369"/>
      <c r="W362" s="369"/>
      <c r="X362" s="369"/>
      <c r="Y362" s="369"/>
      <c r="Z362" s="369"/>
    </row>
    <row r="363" spans="11:26" ht="12.9" customHeight="1">
      <c r="K363" s="413"/>
      <c r="L363" s="413"/>
      <c r="M363" s="413"/>
      <c r="N363" s="413"/>
      <c r="O363" s="413"/>
      <c r="P363" s="413"/>
      <c r="Q363" s="413"/>
      <c r="R363" s="369"/>
      <c r="S363" s="369"/>
      <c r="T363" s="369"/>
      <c r="U363" s="369"/>
      <c r="V363" s="369"/>
      <c r="W363" s="369"/>
      <c r="X363" s="369"/>
      <c r="Y363" s="369"/>
      <c r="Z363" s="369"/>
    </row>
    <row r="364" spans="11:26" ht="12.9" customHeight="1">
      <c r="K364" s="413"/>
      <c r="L364" s="413"/>
      <c r="M364" s="413"/>
      <c r="N364" s="413"/>
      <c r="O364" s="413"/>
      <c r="P364" s="413"/>
      <c r="Q364" s="413"/>
      <c r="R364" s="369"/>
      <c r="S364" s="369"/>
      <c r="T364" s="369"/>
      <c r="U364" s="369"/>
      <c r="V364" s="369"/>
      <c r="W364" s="369"/>
      <c r="X364" s="369"/>
      <c r="Y364" s="369"/>
      <c r="Z364" s="369"/>
    </row>
    <row r="365" spans="11:26" ht="12.9" customHeight="1">
      <c r="K365" s="413"/>
      <c r="L365" s="413"/>
      <c r="M365" s="413"/>
      <c r="N365" s="413"/>
      <c r="O365" s="413"/>
      <c r="P365" s="413"/>
      <c r="Q365" s="413"/>
      <c r="R365" s="369"/>
      <c r="S365" s="369"/>
      <c r="T365" s="369"/>
      <c r="U365" s="369"/>
      <c r="V365" s="369"/>
      <c r="W365" s="369"/>
      <c r="X365" s="369"/>
      <c r="Y365" s="369"/>
      <c r="Z365" s="369"/>
    </row>
    <row r="366" spans="11:26" ht="12.9" customHeight="1">
      <c r="K366" s="413"/>
      <c r="L366" s="413"/>
      <c r="M366" s="413"/>
      <c r="N366" s="413"/>
      <c r="O366" s="413"/>
      <c r="P366" s="413"/>
      <c r="Q366" s="413"/>
      <c r="R366" s="369"/>
      <c r="S366" s="369"/>
      <c r="T366" s="369"/>
      <c r="U366" s="369"/>
      <c r="V366" s="369"/>
      <c r="W366" s="369"/>
      <c r="X366" s="369"/>
      <c r="Y366" s="369"/>
      <c r="Z366" s="369"/>
    </row>
    <row r="367" spans="11:26" ht="12.9" customHeight="1">
      <c r="K367" s="413"/>
      <c r="L367" s="413"/>
      <c r="M367" s="413"/>
      <c r="N367" s="413"/>
      <c r="O367" s="413"/>
      <c r="P367" s="413"/>
      <c r="Q367" s="413"/>
      <c r="R367" s="369"/>
      <c r="S367" s="369"/>
      <c r="T367" s="369"/>
      <c r="U367" s="369"/>
      <c r="V367" s="369"/>
      <c r="W367" s="369"/>
      <c r="X367" s="369"/>
      <c r="Y367" s="369"/>
      <c r="Z367" s="369"/>
    </row>
    <row r="368" spans="11:26" ht="12.9" customHeight="1">
      <c r="K368" s="413"/>
      <c r="L368" s="413"/>
      <c r="M368" s="413"/>
      <c r="N368" s="413"/>
      <c r="O368" s="413"/>
      <c r="P368" s="413"/>
      <c r="Q368" s="413"/>
      <c r="R368" s="369"/>
      <c r="S368" s="369"/>
      <c r="T368" s="369"/>
      <c r="U368" s="369"/>
      <c r="V368" s="369"/>
      <c r="W368" s="369"/>
      <c r="X368" s="369"/>
      <c r="Y368" s="369"/>
      <c r="Z368" s="369"/>
    </row>
    <row r="369" spans="11:26" ht="12.9" customHeight="1">
      <c r="K369" s="413"/>
      <c r="L369" s="413"/>
      <c r="M369" s="413"/>
      <c r="N369" s="413"/>
      <c r="O369" s="413"/>
      <c r="P369" s="413"/>
      <c r="Q369" s="413"/>
      <c r="R369" s="369"/>
      <c r="S369" s="369"/>
      <c r="T369" s="369"/>
      <c r="U369" s="369"/>
      <c r="V369" s="369"/>
      <c r="W369" s="369"/>
      <c r="X369" s="369"/>
      <c r="Y369" s="369"/>
      <c r="Z369" s="369"/>
    </row>
    <row r="370" spans="11:26" ht="12.9" customHeight="1">
      <c r="K370" s="413"/>
      <c r="L370" s="413"/>
      <c r="M370" s="413"/>
      <c r="N370" s="413"/>
      <c r="O370" s="413"/>
      <c r="P370" s="413"/>
      <c r="Q370" s="413"/>
      <c r="R370" s="369"/>
      <c r="S370" s="369"/>
      <c r="T370" s="369"/>
      <c r="U370" s="369"/>
      <c r="V370" s="369"/>
      <c r="W370" s="369"/>
      <c r="X370" s="369"/>
      <c r="Y370" s="369"/>
      <c r="Z370" s="369"/>
    </row>
    <row r="371" spans="11:26" ht="12.9" customHeight="1">
      <c r="K371" s="413"/>
      <c r="L371" s="413"/>
      <c r="M371" s="413"/>
      <c r="N371" s="413"/>
      <c r="O371" s="413"/>
      <c r="P371" s="413"/>
      <c r="Q371" s="413"/>
      <c r="R371" s="369"/>
      <c r="S371" s="369"/>
      <c r="T371" s="369"/>
      <c r="U371" s="369"/>
      <c r="V371" s="369"/>
      <c r="W371" s="369"/>
      <c r="X371" s="369"/>
      <c r="Y371" s="369"/>
      <c r="Z371" s="369"/>
    </row>
    <row r="372" spans="11:26" ht="12.9" customHeight="1">
      <c r="K372" s="413"/>
      <c r="L372" s="413"/>
      <c r="M372" s="413"/>
      <c r="N372" s="413"/>
      <c r="O372" s="413"/>
      <c r="P372" s="413"/>
      <c r="Q372" s="413"/>
      <c r="R372" s="369"/>
      <c r="S372" s="369"/>
      <c r="T372" s="369"/>
      <c r="U372" s="369"/>
      <c r="V372" s="369"/>
      <c r="W372" s="369"/>
      <c r="X372" s="369"/>
      <c r="Y372" s="369"/>
      <c r="Z372" s="369"/>
    </row>
    <row r="373" spans="11:26" ht="12.9" customHeight="1">
      <c r="K373" s="413"/>
      <c r="L373" s="413"/>
      <c r="M373" s="413"/>
      <c r="N373" s="413"/>
      <c r="O373" s="413"/>
      <c r="P373" s="413"/>
      <c r="Q373" s="413"/>
      <c r="R373" s="369"/>
      <c r="S373" s="369"/>
      <c r="T373" s="369"/>
      <c r="U373" s="369"/>
      <c r="V373" s="369"/>
      <c r="W373" s="369"/>
      <c r="X373" s="369"/>
      <c r="Y373" s="369"/>
      <c r="Z373" s="369"/>
    </row>
    <row r="374" spans="11:26" ht="12.9" customHeight="1">
      <c r="K374" s="413"/>
      <c r="L374" s="413"/>
      <c r="M374" s="413"/>
      <c r="N374" s="413"/>
      <c r="O374" s="413"/>
      <c r="P374" s="413"/>
      <c r="Q374" s="413"/>
      <c r="R374" s="369"/>
      <c r="S374" s="369"/>
      <c r="T374" s="369"/>
      <c r="U374" s="369"/>
      <c r="V374" s="369"/>
      <c r="W374" s="369"/>
      <c r="X374" s="369"/>
      <c r="Y374" s="369"/>
      <c r="Z374" s="369"/>
    </row>
    <row r="375" spans="11:26" ht="12.9" customHeight="1">
      <c r="K375" s="413"/>
      <c r="L375" s="413"/>
      <c r="M375" s="413"/>
      <c r="N375" s="413"/>
      <c r="O375" s="413"/>
      <c r="P375" s="413"/>
      <c r="Q375" s="413"/>
      <c r="R375" s="369"/>
      <c r="S375" s="369"/>
      <c r="T375" s="369"/>
      <c r="U375" s="369"/>
      <c r="V375" s="369"/>
      <c r="W375" s="369"/>
      <c r="X375" s="369"/>
      <c r="Y375" s="369"/>
      <c r="Z375" s="369"/>
    </row>
    <row r="376" spans="11:26" ht="12.9" customHeight="1">
      <c r="K376" s="413"/>
      <c r="L376" s="413"/>
      <c r="M376" s="413"/>
      <c r="N376" s="413"/>
      <c r="O376" s="413"/>
      <c r="P376" s="413"/>
      <c r="Q376" s="413"/>
      <c r="R376" s="369"/>
      <c r="S376" s="369"/>
      <c r="T376" s="369"/>
      <c r="U376" s="369"/>
      <c r="V376" s="369"/>
      <c r="W376" s="369"/>
      <c r="X376" s="369"/>
      <c r="Y376" s="369"/>
      <c r="Z376" s="369"/>
    </row>
    <row r="377" spans="11:26" ht="12.9" customHeight="1">
      <c r="K377" s="413"/>
      <c r="L377" s="413"/>
      <c r="M377" s="413"/>
      <c r="N377" s="413"/>
      <c r="O377" s="413"/>
      <c r="P377" s="413"/>
      <c r="Q377" s="413"/>
      <c r="R377" s="369"/>
      <c r="S377" s="369"/>
      <c r="T377" s="369"/>
      <c r="U377" s="369"/>
      <c r="V377" s="369"/>
      <c r="W377" s="369"/>
      <c r="X377" s="369"/>
      <c r="Y377" s="369"/>
      <c r="Z377" s="369"/>
    </row>
    <row r="378" spans="11:26" ht="12.9" customHeight="1">
      <c r="K378" s="413"/>
      <c r="L378" s="413"/>
      <c r="M378" s="413"/>
      <c r="N378" s="413"/>
      <c r="O378" s="413"/>
      <c r="P378" s="413"/>
      <c r="Q378" s="413"/>
      <c r="R378" s="369"/>
      <c r="S378" s="369"/>
      <c r="T378" s="369"/>
      <c r="U378" s="369"/>
      <c r="V378" s="369"/>
      <c r="W378" s="369"/>
      <c r="X378" s="369"/>
      <c r="Y378" s="369"/>
      <c r="Z378" s="369"/>
    </row>
    <row r="379" spans="11:26" ht="12.9" customHeight="1">
      <c r="K379" s="413"/>
      <c r="L379" s="413"/>
      <c r="M379" s="413"/>
      <c r="N379" s="413"/>
      <c r="O379" s="413"/>
      <c r="P379" s="413"/>
      <c r="Q379" s="413"/>
      <c r="R379" s="369"/>
      <c r="S379" s="369"/>
      <c r="T379" s="369"/>
      <c r="U379" s="369"/>
      <c r="V379" s="369"/>
      <c r="W379" s="369"/>
      <c r="X379" s="369"/>
      <c r="Y379" s="369"/>
      <c r="Z379" s="369"/>
    </row>
    <row r="380" spans="11:26" ht="12.9" customHeight="1">
      <c r="K380" s="413"/>
      <c r="L380" s="413"/>
      <c r="M380" s="413"/>
      <c r="N380" s="413"/>
      <c r="O380" s="413"/>
      <c r="P380" s="413"/>
      <c r="Q380" s="413"/>
      <c r="R380" s="369"/>
      <c r="S380" s="369"/>
      <c r="T380" s="369"/>
      <c r="U380" s="369"/>
      <c r="V380" s="369"/>
      <c r="W380" s="369"/>
      <c r="X380" s="369"/>
      <c r="Y380" s="369"/>
      <c r="Z380" s="369"/>
    </row>
    <row r="381" spans="11:26" ht="12.9" customHeight="1">
      <c r="K381" s="413"/>
      <c r="L381" s="413"/>
      <c r="M381" s="413"/>
      <c r="N381" s="413"/>
      <c r="O381" s="413"/>
      <c r="P381" s="413"/>
      <c r="Q381" s="413"/>
      <c r="R381" s="369"/>
      <c r="S381" s="369"/>
      <c r="T381" s="369"/>
      <c r="U381" s="369"/>
      <c r="V381" s="369"/>
      <c r="W381" s="369"/>
      <c r="X381" s="369"/>
      <c r="Y381" s="369"/>
      <c r="Z381" s="369"/>
    </row>
    <row r="382" spans="11:26" ht="12.9" customHeight="1">
      <c r="K382" s="413"/>
      <c r="L382" s="413"/>
      <c r="M382" s="413"/>
      <c r="N382" s="413"/>
      <c r="O382" s="413"/>
      <c r="P382" s="413"/>
      <c r="Q382" s="413"/>
      <c r="R382" s="369"/>
      <c r="S382" s="369"/>
      <c r="T382" s="369"/>
      <c r="U382" s="369"/>
      <c r="V382" s="369"/>
      <c r="W382" s="369"/>
      <c r="X382" s="369"/>
      <c r="Y382" s="369"/>
      <c r="Z382" s="369"/>
    </row>
    <row r="383" spans="11:26" ht="12.9" customHeight="1">
      <c r="K383" s="413"/>
      <c r="L383" s="413"/>
      <c r="M383" s="413"/>
      <c r="N383" s="413"/>
      <c r="O383" s="413"/>
      <c r="P383" s="413"/>
      <c r="Q383" s="413"/>
      <c r="R383" s="369"/>
      <c r="S383" s="369"/>
      <c r="T383" s="369"/>
      <c r="U383" s="369"/>
      <c r="V383" s="369"/>
      <c r="W383" s="369"/>
      <c r="X383" s="369"/>
      <c r="Y383" s="369"/>
      <c r="Z383" s="369"/>
    </row>
    <row r="384" spans="11:26" ht="12.9" customHeight="1">
      <c r="K384" s="413"/>
      <c r="L384" s="413"/>
      <c r="M384" s="413"/>
      <c r="N384" s="413"/>
      <c r="O384" s="413"/>
      <c r="P384" s="413"/>
      <c r="Q384" s="413"/>
      <c r="R384" s="369"/>
      <c r="S384" s="369"/>
      <c r="T384" s="369"/>
      <c r="U384" s="369"/>
      <c r="V384" s="369"/>
      <c r="W384" s="369"/>
      <c r="X384" s="369"/>
      <c r="Y384" s="369"/>
      <c r="Z384" s="369"/>
    </row>
    <row r="385" spans="11:26" ht="12.9" customHeight="1">
      <c r="K385" s="413"/>
      <c r="L385" s="413"/>
      <c r="M385" s="413"/>
      <c r="N385" s="413"/>
      <c r="O385" s="413"/>
      <c r="P385" s="413"/>
      <c r="Q385" s="413"/>
      <c r="R385" s="369"/>
      <c r="S385" s="369"/>
      <c r="T385" s="369"/>
      <c r="U385" s="369"/>
      <c r="V385" s="369"/>
      <c r="W385" s="369"/>
      <c r="X385" s="369"/>
      <c r="Y385" s="369"/>
      <c r="Z385" s="369"/>
    </row>
    <row r="386" spans="11:26" ht="12.9" customHeight="1">
      <c r="K386" s="413"/>
      <c r="L386" s="413"/>
      <c r="M386" s="413"/>
      <c r="N386" s="413"/>
      <c r="O386" s="413"/>
      <c r="P386" s="413"/>
      <c r="Q386" s="413"/>
      <c r="R386" s="369"/>
      <c r="S386" s="369"/>
      <c r="T386" s="369"/>
      <c r="U386" s="369"/>
      <c r="V386" s="369"/>
      <c r="W386" s="369"/>
      <c r="X386" s="369"/>
      <c r="Y386" s="369"/>
      <c r="Z386" s="369"/>
    </row>
    <row r="387" spans="11:26" ht="12.9" customHeight="1">
      <c r="K387" s="413"/>
      <c r="L387" s="413"/>
      <c r="M387" s="413"/>
      <c r="N387" s="413"/>
      <c r="O387" s="413"/>
      <c r="P387" s="413"/>
      <c r="Q387" s="413"/>
      <c r="R387" s="369"/>
      <c r="S387" s="369"/>
      <c r="T387" s="369"/>
      <c r="U387" s="369"/>
      <c r="V387" s="369"/>
      <c r="W387" s="369"/>
      <c r="X387" s="369"/>
      <c r="Y387" s="369"/>
      <c r="Z387" s="369"/>
    </row>
    <row r="388" spans="11:26" ht="12.9" customHeight="1">
      <c r="K388" s="413"/>
      <c r="L388" s="413"/>
      <c r="M388" s="413"/>
      <c r="N388" s="413"/>
      <c r="O388" s="413"/>
      <c r="P388" s="413"/>
      <c r="Q388" s="413"/>
      <c r="R388" s="369"/>
      <c r="S388" s="369"/>
      <c r="T388" s="369"/>
      <c r="U388" s="369"/>
      <c r="V388" s="369"/>
      <c r="W388" s="369"/>
      <c r="X388" s="369"/>
      <c r="Y388" s="369"/>
      <c r="Z388" s="369"/>
    </row>
    <row r="389" spans="11:26" ht="12.9" customHeight="1">
      <c r="K389" s="413"/>
      <c r="L389" s="413"/>
      <c r="M389" s="413"/>
      <c r="N389" s="413"/>
      <c r="O389" s="413"/>
      <c r="P389" s="413"/>
      <c r="Q389" s="413"/>
      <c r="R389" s="369"/>
      <c r="S389" s="369"/>
      <c r="T389" s="369"/>
      <c r="U389" s="369"/>
      <c r="V389" s="369"/>
      <c r="W389" s="369"/>
      <c r="X389" s="369"/>
      <c r="Y389" s="369"/>
      <c r="Z389" s="369"/>
    </row>
    <row r="390" spans="11:26" ht="12.9" customHeight="1">
      <c r="K390" s="413"/>
      <c r="L390" s="413"/>
      <c r="M390" s="413"/>
      <c r="N390" s="413"/>
      <c r="O390" s="413"/>
      <c r="P390" s="413"/>
      <c r="Q390" s="413"/>
      <c r="R390" s="369"/>
      <c r="S390" s="369"/>
      <c r="T390" s="369"/>
      <c r="U390" s="369"/>
      <c r="V390" s="369"/>
      <c r="W390" s="369"/>
      <c r="X390" s="369"/>
      <c r="Y390" s="369"/>
      <c r="Z390" s="369"/>
    </row>
    <row r="391" spans="11:26" ht="12.9" customHeight="1">
      <c r="K391" s="413"/>
      <c r="L391" s="413"/>
      <c r="M391" s="413"/>
      <c r="N391" s="413"/>
      <c r="O391" s="413"/>
      <c r="P391" s="413"/>
      <c r="Q391" s="413"/>
      <c r="R391" s="369"/>
      <c r="S391" s="369"/>
      <c r="T391" s="369"/>
      <c r="U391" s="369"/>
      <c r="V391" s="369"/>
      <c r="W391" s="369"/>
      <c r="X391" s="369"/>
      <c r="Y391" s="369"/>
      <c r="Z391" s="369"/>
    </row>
    <row r="392" spans="11:26" ht="12.9" customHeight="1">
      <c r="K392" s="413"/>
      <c r="L392" s="413"/>
      <c r="M392" s="413"/>
      <c r="N392" s="413"/>
      <c r="O392" s="413"/>
      <c r="P392" s="413"/>
      <c r="Q392" s="413"/>
      <c r="R392" s="369"/>
      <c r="S392" s="369"/>
      <c r="T392" s="369"/>
      <c r="U392" s="369"/>
      <c r="V392" s="369"/>
      <c r="W392" s="369"/>
      <c r="X392" s="369"/>
      <c r="Y392" s="369"/>
      <c r="Z392" s="369"/>
    </row>
    <row r="393" spans="11:26" ht="12.9" customHeight="1">
      <c r="K393" s="413"/>
      <c r="L393" s="413"/>
      <c r="M393" s="413"/>
      <c r="N393" s="413"/>
      <c r="O393" s="413"/>
      <c r="P393" s="413"/>
      <c r="Q393" s="413"/>
      <c r="R393" s="369"/>
      <c r="S393" s="369"/>
      <c r="T393" s="369"/>
      <c r="U393" s="369"/>
      <c r="V393" s="369"/>
      <c r="W393" s="369"/>
      <c r="X393" s="369"/>
      <c r="Y393" s="369"/>
      <c r="Z393" s="369"/>
    </row>
    <row r="394" spans="11:26" ht="12.9" customHeight="1">
      <c r="K394" s="413"/>
      <c r="L394" s="413"/>
      <c r="M394" s="413"/>
      <c r="N394" s="413"/>
      <c r="O394" s="413"/>
      <c r="P394" s="413"/>
      <c r="Q394" s="413"/>
      <c r="R394" s="369"/>
      <c r="S394" s="369"/>
      <c r="T394" s="369"/>
      <c r="U394" s="369"/>
      <c r="V394" s="369"/>
      <c r="W394" s="369"/>
      <c r="X394" s="369"/>
      <c r="Y394" s="369"/>
      <c r="Z394" s="369"/>
    </row>
    <row r="395" spans="11:26" ht="12.9" customHeight="1">
      <c r="K395" s="413"/>
      <c r="L395" s="413"/>
      <c r="M395" s="413"/>
      <c r="N395" s="413"/>
      <c r="O395" s="413"/>
      <c r="P395" s="413"/>
      <c r="Q395" s="413"/>
      <c r="R395" s="369"/>
      <c r="S395" s="369"/>
      <c r="T395" s="369"/>
      <c r="U395" s="369"/>
      <c r="V395" s="369"/>
      <c r="W395" s="369"/>
      <c r="X395" s="369"/>
      <c r="Y395" s="369"/>
      <c r="Z395" s="369"/>
    </row>
    <row r="396" spans="11:26" ht="12.9" customHeight="1">
      <c r="K396" s="413"/>
      <c r="L396" s="413"/>
      <c r="M396" s="413"/>
      <c r="N396" s="413"/>
      <c r="O396" s="413"/>
      <c r="P396" s="413"/>
      <c r="Q396" s="413"/>
      <c r="R396" s="369"/>
      <c r="S396" s="369"/>
      <c r="T396" s="369"/>
      <c r="U396" s="369"/>
      <c r="V396" s="369"/>
      <c r="W396" s="369"/>
      <c r="X396" s="369"/>
      <c r="Y396" s="369"/>
      <c r="Z396" s="369"/>
    </row>
    <row r="397" spans="11:26" ht="12.9" customHeight="1">
      <c r="K397" s="413"/>
      <c r="L397" s="413"/>
      <c r="M397" s="413"/>
      <c r="N397" s="413"/>
      <c r="O397" s="413"/>
      <c r="P397" s="413"/>
      <c r="Q397" s="413"/>
      <c r="R397" s="369"/>
      <c r="S397" s="369"/>
      <c r="T397" s="369"/>
      <c r="U397" s="369"/>
      <c r="V397" s="369"/>
      <c r="W397" s="369"/>
      <c r="X397" s="369"/>
      <c r="Y397" s="369"/>
      <c r="Z397" s="369"/>
    </row>
    <row r="398" spans="11:26" ht="12.9" customHeight="1">
      <c r="K398" s="413"/>
      <c r="L398" s="413"/>
      <c r="M398" s="413"/>
      <c r="N398" s="413"/>
      <c r="O398" s="413"/>
      <c r="P398" s="413"/>
      <c r="Q398" s="413"/>
      <c r="R398" s="369"/>
      <c r="S398" s="369"/>
      <c r="T398" s="369"/>
      <c r="U398" s="369"/>
      <c r="V398" s="369"/>
      <c r="W398" s="369"/>
      <c r="X398" s="369"/>
      <c r="Y398" s="369"/>
      <c r="Z398" s="369"/>
    </row>
    <row r="399" spans="11:26" ht="12.9" customHeight="1">
      <c r="K399" s="413"/>
      <c r="L399" s="413"/>
      <c r="M399" s="413"/>
      <c r="N399" s="413"/>
      <c r="O399" s="413"/>
      <c r="P399" s="413"/>
      <c r="Q399" s="413"/>
      <c r="R399" s="369"/>
      <c r="S399" s="369"/>
      <c r="T399" s="369"/>
      <c r="U399" s="369"/>
      <c r="V399" s="369"/>
      <c r="W399" s="369"/>
      <c r="X399" s="369"/>
      <c r="Y399" s="369"/>
      <c r="Z399" s="369"/>
    </row>
    <row r="400" spans="11:26" ht="12.9" customHeight="1">
      <c r="K400" s="413"/>
      <c r="L400" s="413"/>
      <c r="M400" s="413"/>
      <c r="N400" s="413"/>
      <c r="O400" s="413"/>
      <c r="P400" s="413"/>
      <c r="Q400" s="413"/>
      <c r="R400" s="369"/>
      <c r="S400" s="369"/>
      <c r="T400" s="369"/>
      <c r="U400" s="369"/>
      <c r="V400" s="369"/>
      <c r="W400" s="369"/>
      <c r="X400" s="369"/>
      <c r="Y400" s="369"/>
      <c r="Z400" s="369"/>
    </row>
    <row r="401" spans="11:26" ht="12.9" customHeight="1">
      <c r="K401" s="413"/>
      <c r="L401" s="413"/>
      <c r="M401" s="413"/>
      <c r="N401" s="413"/>
      <c r="O401" s="413"/>
      <c r="P401" s="413"/>
      <c r="Q401" s="413"/>
      <c r="R401" s="369"/>
      <c r="S401" s="369"/>
      <c r="T401" s="369"/>
      <c r="U401" s="369"/>
      <c r="V401" s="369"/>
      <c r="W401" s="369"/>
      <c r="X401" s="369"/>
      <c r="Y401" s="369"/>
      <c r="Z401" s="369"/>
    </row>
    <row r="402" spans="11:26" ht="12.9" customHeight="1">
      <c r="K402" s="413"/>
      <c r="L402" s="413"/>
      <c r="M402" s="413"/>
      <c r="N402" s="413"/>
      <c r="O402" s="413"/>
      <c r="P402" s="413"/>
      <c r="Q402" s="413"/>
      <c r="R402" s="369"/>
      <c r="S402" s="369"/>
      <c r="T402" s="369"/>
      <c r="U402" s="369"/>
      <c r="V402" s="369"/>
      <c r="W402" s="369"/>
      <c r="X402" s="369"/>
      <c r="Y402" s="369"/>
      <c r="Z402" s="369"/>
    </row>
    <row r="403" spans="11:26" ht="12.9" customHeight="1">
      <c r="K403" s="413"/>
      <c r="L403" s="413"/>
      <c r="M403" s="413"/>
      <c r="N403" s="413"/>
      <c r="O403" s="413"/>
      <c r="P403" s="413"/>
      <c r="Q403" s="413"/>
      <c r="R403" s="369"/>
      <c r="S403" s="369"/>
      <c r="T403" s="369"/>
      <c r="U403" s="369"/>
      <c r="V403" s="369"/>
      <c r="W403" s="369"/>
      <c r="X403" s="369"/>
      <c r="Y403" s="369"/>
      <c r="Z403" s="369"/>
    </row>
    <row r="404" spans="11:26" ht="12.9" customHeight="1">
      <c r="K404" s="413"/>
      <c r="L404" s="413"/>
      <c r="M404" s="413"/>
      <c r="N404" s="413"/>
      <c r="O404" s="413"/>
      <c r="P404" s="413"/>
      <c r="Q404" s="413"/>
      <c r="R404" s="369"/>
      <c r="S404" s="369"/>
      <c r="T404" s="369"/>
      <c r="U404" s="369"/>
      <c r="V404" s="369"/>
      <c r="W404" s="369"/>
      <c r="X404" s="369"/>
      <c r="Y404" s="369"/>
      <c r="Z404" s="369"/>
    </row>
    <row r="405" spans="11:26" ht="12.9" customHeight="1">
      <c r="K405" s="413"/>
      <c r="L405" s="413"/>
      <c r="M405" s="413"/>
      <c r="N405" s="413"/>
      <c r="O405" s="413"/>
      <c r="P405" s="413"/>
      <c r="Q405" s="413"/>
      <c r="R405" s="369"/>
      <c r="S405" s="369"/>
      <c r="T405" s="369"/>
      <c r="U405" s="369"/>
      <c r="V405" s="369"/>
      <c r="W405" s="369"/>
      <c r="X405" s="369"/>
      <c r="Y405" s="369"/>
      <c r="Z405" s="369"/>
    </row>
    <row r="406" spans="11:26" ht="12.9" customHeight="1">
      <c r="K406" s="413"/>
      <c r="L406" s="413"/>
      <c r="M406" s="413"/>
      <c r="N406" s="413"/>
      <c r="O406" s="413"/>
      <c r="P406" s="413"/>
      <c r="Q406" s="413"/>
      <c r="R406" s="369"/>
      <c r="S406" s="369"/>
      <c r="T406" s="369"/>
      <c r="U406" s="369"/>
      <c r="V406" s="369"/>
      <c r="W406" s="369"/>
      <c r="X406" s="369"/>
      <c r="Y406" s="369"/>
      <c r="Z406" s="369"/>
    </row>
    <row r="407" spans="11:26" ht="12.9" customHeight="1">
      <c r="K407" s="413"/>
      <c r="L407" s="413"/>
      <c r="M407" s="413"/>
      <c r="N407" s="413"/>
      <c r="O407" s="413"/>
      <c r="P407" s="413"/>
      <c r="Q407" s="413"/>
      <c r="R407" s="369"/>
      <c r="S407" s="369"/>
      <c r="T407" s="369"/>
      <c r="U407" s="369"/>
      <c r="V407" s="369"/>
      <c r="W407" s="369"/>
      <c r="X407" s="369"/>
      <c r="Y407" s="369"/>
      <c r="Z407" s="369"/>
    </row>
    <row r="408" spans="11:26" ht="12.9" customHeight="1">
      <c r="K408" s="413"/>
      <c r="L408" s="413"/>
      <c r="M408" s="413"/>
      <c r="N408" s="413"/>
      <c r="O408" s="413"/>
      <c r="P408" s="413"/>
      <c r="Q408" s="413"/>
      <c r="R408" s="369"/>
      <c r="S408" s="369"/>
      <c r="T408" s="369"/>
      <c r="U408" s="369"/>
      <c r="V408" s="369"/>
      <c r="W408" s="369"/>
      <c r="X408" s="369"/>
      <c r="Y408" s="369"/>
      <c r="Z408" s="369"/>
    </row>
    <row r="409" spans="11:26" ht="12.9" customHeight="1">
      <c r="K409" s="413"/>
      <c r="L409" s="413"/>
      <c r="M409" s="413"/>
      <c r="N409" s="413"/>
      <c r="O409" s="413"/>
      <c r="P409" s="413"/>
      <c r="Q409" s="413"/>
      <c r="R409" s="369"/>
      <c r="S409" s="369"/>
      <c r="T409" s="369"/>
      <c r="U409" s="369"/>
      <c r="V409" s="369"/>
      <c r="W409" s="369"/>
      <c r="X409" s="369"/>
      <c r="Y409" s="369"/>
      <c r="Z409" s="369"/>
    </row>
    <row r="410" spans="11:26" ht="12.9" customHeight="1">
      <c r="K410" s="413"/>
      <c r="L410" s="413"/>
      <c r="M410" s="413"/>
      <c r="N410" s="413"/>
      <c r="O410" s="413"/>
      <c r="P410" s="413"/>
      <c r="Q410" s="413"/>
      <c r="R410" s="369"/>
      <c r="S410" s="369"/>
      <c r="T410" s="369"/>
      <c r="U410" s="369"/>
      <c r="V410" s="369"/>
      <c r="W410" s="369"/>
      <c r="X410" s="369"/>
      <c r="Y410" s="369"/>
      <c r="Z410" s="369"/>
    </row>
    <row r="411" spans="11:26" ht="12.9" customHeight="1">
      <c r="K411" s="413"/>
      <c r="L411" s="413"/>
      <c r="M411" s="413"/>
      <c r="N411" s="413"/>
      <c r="O411" s="413"/>
      <c r="P411" s="413"/>
      <c r="Q411" s="413"/>
      <c r="R411" s="369"/>
      <c r="S411" s="369"/>
      <c r="T411" s="369"/>
      <c r="U411" s="369"/>
      <c r="V411" s="369"/>
      <c r="W411" s="369"/>
      <c r="X411" s="369"/>
      <c r="Y411" s="369"/>
      <c r="Z411" s="369"/>
    </row>
    <row r="412" spans="11:26" ht="12.9" customHeight="1">
      <c r="K412" s="413"/>
      <c r="L412" s="413"/>
      <c r="M412" s="413"/>
      <c r="N412" s="413"/>
      <c r="O412" s="413"/>
      <c r="P412" s="413"/>
      <c r="Q412" s="413"/>
      <c r="R412" s="369"/>
      <c r="S412" s="369"/>
      <c r="T412" s="369"/>
      <c r="U412" s="369"/>
      <c r="V412" s="369"/>
      <c r="W412" s="369"/>
      <c r="X412" s="369"/>
      <c r="Y412" s="369"/>
      <c r="Z412" s="369"/>
    </row>
    <row r="413" spans="11:26" ht="12.9" customHeight="1">
      <c r="K413" s="413"/>
      <c r="L413" s="413"/>
      <c r="M413" s="413"/>
      <c r="N413" s="413"/>
      <c r="O413" s="413"/>
      <c r="P413" s="413"/>
      <c r="Q413" s="413"/>
      <c r="R413" s="369"/>
      <c r="S413" s="369"/>
      <c r="T413" s="369"/>
      <c r="U413" s="369"/>
      <c r="V413" s="369"/>
      <c r="W413" s="369"/>
      <c r="X413" s="369"/>
      <c r="Y413" s="369"/>
      <c r="Z413" s="369"/>
    </row>
    <row r="414" spans="11:26" ht="12.9" customHeight="1">
      <c r="K414" s="413"/>
      <c r="L414" s="413"/>
      <c r="M414" s="413"/>
      <c r="N414" s="413"/>
      <c r="O414" s="413"/>
      <c r="P414" s="413"/>
      <c r="Q414" s="413"/>
      <c r="R414" s="369"/>
      <c r="S414" s="369"/>
      <c r="T414" s="369"/>
      <c r="U414" s="369"/>
      <c r="V414" s="369"/>
      <c r="W414" s="369"/>
      <c r="X414" s="369"/>
      <c r="Y414" s="369"/>
      <c r="Z414" s="369"/>
    </row>
    <row r="415" spans="11:26" ht="12.9" customHeight="1">
      <c r="K415" s="413"/>
      <c r="L415" s="413"/>
      <c r="M415" s="413"/>
      <c r="N415" s="413"/>
      <c r="O415" s="413"/>
      <c r="P415" s="413"/>
      <c r="Q415" s="413"/>
      <c r="R415" s="369"/>
      <c r="S415" s="369"/>
      <c r="T415" s="369"/>
      <c r="U415" s="369"/>
      <c r="V415" s="369"/>
      <c r="W415" s="369"/>
      <c r="X415" s="369"/>
      <c r="Y415" s="369"/>
      <c r="Z415" s="369"/>
    </row>
    <row r="416" spans="11:26" ht="12.9" customHeight="1">
      <c r="K416" s="413"/>
      <c r="L416" s="413"/>
      <c r="M416" s="413"/>
      <c r="N416" s="413"/>
      <c r="O416" s="413"/>
      <c r="P416" s="413"/>
      <c r="Q416" s="413"/>
      <c r="R416" s="369"/>
      <c r="S416" s="369"/>
      <c r="T416" s="369"/>
      <c r="U416" s="369"/>
      <c r="V416" s="369"/>
      <c r="W416" s="369"/>
      <c r="X416" s="369"/>
      <c r="Y416" s="369"/>
      <c r="Z416" s="369"/>
    </row>
    <row r="417" spans="11:26" ht="12.9" customHeight="1">
      <c r="K417" s="413"/>
      <c r="L417" s="413"/>
      <c r="M417" s="413"/>
      <c r="N417" s="413"/>
      <c r="O417" s="413"/>
      <c r="P417" s="413"/>
      <c r="Q417" s="413"/>
      <c r="R417" s="369"/>
      <c r="S417" s="369"/>
      <c r="T417" s="369"/>
      <c r="U417" s="369"/>
      <c r="V417" s="369"/>
      <c r="W417" s="369"/>
      <c r="X417" s="369"/>
      <c r="Y417" s="369"/>
      <c r="Z417" s="369"/>
    </row>
    <row r="418" spans="11:26" ht="12.9" customHeight="1">
      <c r="K418" s="413"/>
      <c r="L418" s="413"/>
      <c r="M418" s="413"/>
      <c r="N418" s="413"/>
      <c r="O418" s="413"/>
      <c r="P418" s="413"/>
      <c r="Q418" s="413"/>
      <c r="R418" s="369"/>
      <c r="S418" s="369"/>
      <c r="T418" s="369"/>
      <c r="U418" s="369"/>
      <c r="V418" s="369"/>
      <c r="W418" s="369"/>
      <c r="X418" s="369"/>
      <c r="Y418" s="369"/>
      <c r="Z418" s="369"/>
    </row>
    <row r="419" spans="11:26" ht="12.9" customHeight="1">
      <c r="K419" s="413"/>
      <c r="L419" s="413"/>
      <c r="M419" s="413"/>
      <c r="N419" s="413"/>
      <c r="O419" s="413"/>
      <c r="P419" s="413"/>
      <c r="Q419" s="413"/>
      <c r="R419" s="369"/>
      <c r="S419" s="369"/>
      <c r="T419" s="369"/>
      <c r="U419" s="369"/>
      <c r="V419" s="369"/>
      <c r="W419" s="369"/>
      <c r="X419" s="369"/>
      <c r="Y419" s="369"/>
      <c r="Z419" s="369"/>
    </row>
    <row r="420" spans="11:26" ht="12.9" customHeight="1">
      <c r="K420" s="413"/>
      <c r="L420" s="413"/>
      <c r="M420" s="413"/>
      <c r="N420" s="413"/>
      <c r="O420" s="413"/>
      <c r="P420" s="413"/>
      <c r="Q420" s="413"/>
      <c r="R420" s="369"/>
      <c r="S420" s="369"/>
      <c r="T420" s="369"/>
      <c r="U420" s="369"/>
      <c r="V420" s="369"/>
      <c r="W420" s="369"/>
      <c r="X420" s="369"/>
      <c r="Y420" s="369"/>
      <c r="Z420" s="369"/>
    </row>
    <row r="421" spans="11:26" ht="12.9" customHeight="1">
      <c r="K421" s="413"/>
      <c r="L421" s="413"/>
      <c r="M421" s="413"/>
      <c r="N421" s="413"/>
      <c r="O421" s="413"/>
      <c r="P421" s="413"/>
      <c r="Q421" s="413"/>
      <c r="R421" s="369"/>
      <c r="S421" s="369"/>
      <c r="T421" s="369"/>
      <c r="U421" s="369"/>
      <c r="V421" s="369"/>
      <c r="W421" s="369"/>
      <c r="X421" s="369"/>
      <c r="Y421" s="369"/>
      <c r="Z421" s="369"/>
    </row>
    <row r="422" spans="11:26" ht="12.9" customHeight="1">
      <c r="K422" s="413"/>
      <c r="L422" s="413"/>
      <c r="M422" s="413"/>
      <c r="N422" s="413"/>
      <c r="O422" s="413"/>
      <c r="P422" s="413"/>
      <c r="Q422" s="413"/>
      <c r="R422" s="369"/>
      <c r="S422" s="369"/>
      <c r="T422" s="369"/>
      <c r="U422" s="369"/>
      <c r="V422" s="369"/>
      <c r="W422" s="369"/>
      <c r="X422" s="369"/>
      <c r="Y422" s="369"/>
      <c r="Z422" s="369"/>
    </row>
    <row r="423" spans="11:26" ht="12.9" customHeight="1">
      <c r="K423" s="413"/>
      <c r="L423" s="413"/>
      <c r="M423" s="413"/>
      <c r="N423" s="413"/>
      <c r="O423" s="413"/>
      <c r="P423" s="413"/>
      <c r="Q423" s="413"/>
      <c r="R423" s="369"/>
      <c r="S423" s="369"/>
      <c r="T423" s="369"/>
      <c r="U423" s="369"/>
      <c r="V423" s="369"/>
      <c r="W423" s="369"/>
      <c r="X423" s="369"/>
      <c r="Y423" s="369"/>
      <c r="Z423" s="369"/>
    </row>
    <row r="424" spans="11:26" ht="12.9" customHeight="1">
      <c r="K424" s="413"/>
      <c r="L424" s="413"/>
      <c r="M424" s="413"/>
      <c r="N424" s="413"/>
      <c r="O424" s="413"/>
      <c r="P424" s="413"/>
      <c r="Q424" s="413"/>
      <c r="R424" s="369"/>
      <c r="S424" s="369"/>
      <c r="T424" s="369"/>
      <c r="U424" s="369"/>
      <c r="V424" s="369"/>
      <c r="W424" s="369"/>
      <c r="X424" s="369"/>
      <c r="Y424" s="369"/>
      <c r="Z424" s="369"/>
    </row>
    <row r="425" spans="11:26" ht="12.9" customHeight="1">
      <c r="K425" s="413"/>
      <c r="L425" s="413"/>
      <c r="M425" s="413"/>
      <c r="N425" s="413"/>
      <c r="O425" s="413"/>
      <c r="P425" s="413"/>
      <c r="Q425" s="413"/>
      <c r="R425" s="369"/>
      <c r="S425" s="369"/>
      <c r="T425" s="369"/>
      <c r="U425" s="369"/>
      <c r="V425" s="369"/>
      <c r="W425" s="369"/>
      <c r="X425" s="369"/>
      <c r="Y425" s="369"/>
      <c r="Z425" s="369"/>
    </row>
    <row r="426" spans="11:26" ht="12.9" customHeight="1">
      <c r="K426" s="413"/>
      <c r="L426" s="413"/>
      <c r="M426" s="413"/>
      <c r="N426" s="413"/>
      <c r="O426" s="413"/>
      <c r="P426" s="413"/>
      <c r="Q426" s="413"/>
      <c r="R426" s="369"/>
      <c r="S426" s="369"/>
      <c r="T426" s="369"/>
      <c r="U426" s="369"/>
      <c r="V426" s="369"/>
      <c r="W426" s="369"/>
      <c r="X426" s="369"/>
      <c r="Y426" s="369"/>
      <c r="Z426" s="369"/>
    </row>
    <row r="427" spans="11:26" ht="12.9" customHeight="1">
      <c r="K427" s="413"/>
      <c r="L427" s="413"/>
      <c r="M427" s="413"/>
      <c r="N427" s="413"/>
      <c r="O427" s="413"/>
      <c r="P427" s="413"/>
      <c r="Q427" s="413"/>
      <c r="R427" s="369"/>
      <c r="S427" s="369"/>
      <c r="T427" s="369"/>
      <c r="U427" s="369"/>
      <c r="V427" s="369"/>
      <c r="W427" s="369"/>
      <c r="X427" s="369"/>
      <c r="Y427" s="369"/>
      <c r="Z427" s="369"/>
    </row>
    <row r="428" spans="11:26" ht="12.9" customHeight="1">
      <c r="K428" s="413"/>
      <c r="L428" s="413"/>
      <c r="M428" s="413"/>
      <c r="N428" s="413"/>
      <c r="O428" s="413"/>
      <c r="P428" s="413"/>
      <c r="Q428" s="413"/>
      <c r="R428" s="369"/>
      <c r="S428" s="369"/>
      <c r="T428" s="369"/>
      <c r="U428" s="369"/>
      <c r="V428" s="369"/>
      <c r="W428" s="369"/>
      <c r="X428" s="369"/>
      <c r="Y428" s="369"/>
      <c r="Z428" s="369"/>
    </row>
    <row r="429" spans="11:26" ht="12.9" customHeight="1">
      <c r="K429" s="413"/>
      <c r="L429" s="413"/>
      <c r="M429" s="413"/>
      <c r="N429" s="413"/>
      <c r="O429" s="413"/>
      <c r="P429" s="413"/>
      <c r="Q429" s="413"/>
      <c r="R429" s="369"/>
      <c r="S429" s="369"/>
      <c r="T429" s="369"/>
      <c r="U429" s="369"/>
      <c r="V429" s="369"/>
      <c r="W429" s="369"/>
      <c r="X429" s="369"/>
      <c r="Y429" s="369"/>
      <c r="Z429" s="369"/>
    </row>
    <row r="430" spans="11:26" ht="12.9" customHeight="1">
      <c r="K430" s="413"/>
      <c r="L430" s="413"/>
      <c r="M430" s="413"/>
      <c r="N430" s="413"/>
      <c r="O430" s="413"/>
      <c r="P430" s="413"/>
      <c r="Q430" s="413"/>
      <c r="R430" s="369"/>
      <c r="S430" s="369"/>
      <c r="T430" s="369"/>
      <c r="U430" s="369"/>
      <c r="V430" s="369"/>
      <c r="W430" s="369"/>
      <c r="X430" s="369"/>
      <c r="Y430" s="369"/>
      <c r="Z430" s="369"/>
    </row>
    <row r="431" spans="11:26" ht="12.9" customHeight="1">
      <c r="K431" s="413"/>
      <c r="L431" s="413"/>
      <c r="M431" s="413"/>
      <c r="N431" s="413"/>
      <c r="O431" s="413"/>
      <c r="P431" s="413"/>
      <c r="Q431" s="413"/>
      <c r="R431" s="369"/>
      <c r="S431" s="369"/>
      <c r="T431" s="369"/>
      <c r="U431" s="369"/>
      <c r="V431" s="369"/>
      <c r="W431" s="369"/>
      <c r="X431" s="369"/>
      <c r="Y431" s="369"/>
      <c r="Z431" s="369"/>
    </row>
    <row r="432" spans="11:26" ht="12.9" customHeight="1">
      <c r="K432" s="413"/>
      <c r="L432" s="413"/>
      <c r="M432" s="413"/>
      <c r="N432" s="413"/>
      <c r="O432" s="413"/>
      <c r="P432" s="413"/>
      <c r="Q432" s="413"/>
      <c r="R432" s="369"/>
      <c r="S432" s="369"/>
      <c r="T432" s="369"/>
      <c r="U432" s="369"/>
      <c r="V432" s="369"/>
      <c r="W432" s="369"/>
      <c r="X432" s="369"/>
      <c r="Y432" s="369"/>
      <c r="Z432" s="369"/>
    </row>
    <row r="433" spans="11:26" ht="12.9" customHeight="1">
      <c r="K433" s="413"/>
      <c r="L433" s="413"/>
      <c r="M433" s="413"/>
      <c r="N433" s="413"/>
      <c r="O433" s="413"/>
      <c r="P433" s="413"/>
      <c r="Q433" s="413"/>
      <c r="R433" s="369"/>
      <c r="S433" s="369"/>
      <c r="T433" s="369"/>
      <c r="U433" s="369"/>
      <c r="V433" s="369"/>
      <c r="W433" s="369"/>
      <c r="X433" s="369"/>
      <c r="Y433" s="369"/>
      <c r="Z433" s="369"/>
    </row>
    <row r="434" spans="11:26" ht="12.9" customHeight="1">
      <c r="K434" s="413"/>
      <c r="L434" s="413"/>
      <c r="M434" s="413"/>
      <c r="N434" s="413"/>
      <c r="O434" s="413"/>
      <c r="P434" s="413"/>
      <c r="Q434" s="413"/>
      <c r="R434" s="369"/>
      <c r="S434" s="369"/>
      <c r="T434" s="369"/>
      <c r="U434" s="369"/>
      <c r="V434" s="369"/>
      <c r="W434" s="369"/>
      <c r="X434" s="369"/>
      <c r="Y434" s="369"/>
      <c r="Z434" s="369"/>
    </row>
    <row r="435" spans="11:26" ht="12.9" customHeight="1">
      <c r="K435" s="413"/>
      <c r="L435" s="413"/>
      <c r="M435" s="413"/>
      <c r="N435" s="413"/>
      <c r="O435" s="413"/>
      <c r="P435" s="413"/>
      <c r="Q435" s="413"/>
      <c r="R435" s="369"/>
      <c r="S435" s="369"/>
      <c r="T435" s="369"/>
      <c r="U435" s="369"/>
      <c r="V435" s="369"/>
      <c r="W435" s="369"/>
      <c r="X435" s="369"/>
      <c r="Y435" s="369"/>
      <c r="Z435" s="369"/>
    </row>
    <row r="436" spans="11:26" ht="12.9" customHeight="1">
      <c r="K436" s="413"/>
      <c r="L436" s="413"/>
      <c r="M436" s="413"/>
      <c r="N436" s="413"/>
      <c r="O436" s="413"/>
      <c r="P436" s="413"/>
      <c r="Q436" s="413"/>
      <c r="R436" s="369"/>
      <c r="S436" s="369"/>
      <c r="T436" s="369"/>
      <c r="U436" s="369"/>
      <c r="V436" s="369"/>
      <c r="W436" s="369"/>
      <c r="X436" s="369"/>
      <c r="Y436" s="369"/>
      <c r="Z436" s="369"/>
    </row>
    <row r="437" spans="11:26" ht="12.9" customHeight="1">
      <c r="K437" s="413"/>
      <c r="L437" s="413"/>
      <c r="M437" s="413"/>
      <c r="N437" s="413"/>
      <c r="O437" s="413"/>
      <c r="P437" s="413"/>
      <c r="Q437" s="413"/>
      <c r="R437" s="369"/>
      <c r="S437" s="369"/>
      <c r="T437" s="369"/>
      <c r="U437" s="369"/>
      <c r="V437" s="369"/>
      <c r="W437" s="369"/>
      <c r="X437" s="369"/>
      <c r="Y437" s="369"/>
      <c r="Z437" s="369"/>
    </row>
    <row r="438" spans="11:26" ht="12.9" customHeight="1">
      <c r="K438" s="413"/>
      <c r="L438" s="413"/>
      <c r="M438" s="413"/>
      <c r="N438" s="413"/>
      <c r="O438" s="413"/>
      <c r="P438" s="413"/>
      <c r="Q438" s="413"/>
      <c r="R438" s="369"/>
      <c r="S438" s="369"/>
      <c r="T438" s="369"/>
      <c r="U438" s="369"/>
      <c r="V438" s="369"/>
      <c r="W438" s="369"/>
      <c r="X438" s="369"/>
      <c r="Y438" s="369"/>
      <c r="Z438" s="369"/>
    </row>
    <row r="439" spans="11:26" ht="12.9" customHeight="1">
      <c r="K439" s="413"/>
      <c r="L439" s="413"/>
      <c r="M439" s="413"/>
      <c r="N439" s="413"/>
      <c r="O439" s="413"/>
      <c r="P439" s="413"/>
      <c r="Q439" s="413"/>
      <c r="R439" s="369"/>
      <c r="S439" s="369"/>
      <c r="T439" s="369"/>
      <c r="U439" s="369"/>
      <c r="V439" s="369"/>
      <c r="W439" s="369"/>
      <c r="X439" s="369"/>
      <c r="Y439" s="369"/>
      <c r="Z439" s="369"/>
    </row>
    <row r="440" spans="11:26" ht="12.9" customHeight="1">
      <c r="K440" s="413"/>
      <c r="L440" s="413"/>
      <c r="M440" s="413"/>
      <c r="N440" s="413"/>
      <c r="O440" s="413"/>
      <c r="P440" s="413"/>
      <c r="Q440" s="413"/>
      <c r="R440" s="369"/>
      <c r="S440" s="369"/>
      <c r="T440" s="369"/>
      <c r="U440" s="369"/>
      <c r="V440" s="369"/>
      <c r="W440" s="369"/>
      <c r="X440" s="369"/>
      <c r="Y440" s="369"/>
      <c r="Z440" s="369"/>
    </row>
    <row r="441" spans="11:26" ht="12.9" customHeight="1">
      <c r="K441" s="413"/>
      <c r="L441" s="413"/>
      <c r="M441" s="413"/>
      <c r="N441" s="413"/>
      <c r="O441" s="413"/>
      <c r="P441" s="413"/>
      <c r="Q441" s="413"/>
      <c r="R441" s="369"/>
      <c r="S441" s="369"/>
      <c r="T441" s="369"/>
      <c r="U441" s="369"/>
      <c r="V441" s="369"/>
      <c r="W441" s="369"/>
      <c r="X441" s="369"/>
      <c r="Y441" s="369"/>
      <c r="Z441" s="369"/>
    </row>
    <row r="442" spans="11:26" ht="12.9" customHeight="1">
      <c r="K442" s="413"/>
      <c r="L442" s="413"/>
      <c r="M442" s="413"/>
      <c r="N442" s="413"/>
      <c r="O442" s="413"/>
      <c r="P442" s="413"/>
      <c r="Q442" s="413"/>
      <c r="R442" s="369"/>
      <c r="S442" s="369"/>
      <c r="T442" s="369"/>
      <c r="U442" s="369"/>
      <c r="V442" s="369"/>
      <c r="W442" s="369"/>
      <c r="X442" s="369"/>
      <c r="Y442" s="369"/>
      <c r="Z442" s="369"/>
    </row>
    <row r="443" spans="11:26" ht="12.9" customHeight="1">
      <c r="K443" s="413"/>
      <c r="L443" s="413"/>
      <c r="M443" s="413"/>
      <c r="N443" s="413"/>
      <c r="O443" s="413"/>
      <c r="P443" s="413"/>
      <c r="Q443" s="413"/>
      <c r="R443" s="369"/>
      <c r="S443" s="369"/>
      <c r="T443" s="369"/>
      <c r="U443" s="369"/>
      <c r="V443" s="369"/>
      <c r="W443" s="369"/>
      <c r="X443" s="369"/>
      <c r="Y443" s="369"/>
      <c r="Z443" s="369"/>
    </row>
    <row r="444" spans="11:26" ht="12.9" customHeight="1">
      <c r="K444" s="413"/>
      <c r="L444" s="413"/>
      <c r="M444" s="413"/>
      <c r="N444" s="413"/>
      <c r="O444" s="413"/>
      <c r="P444" s="413"/>
      <c r="Q444" s="413"/>
      <c r="R444" s="369"/>
      <c r="S444" s="369"/>
      <c r="T444" s="369"/>
      <c r="U444" s="369"/>
      <c r="V444" s="369"/>
      <c r="W444" s="369"/>
      <c r="X444" s="369"/>
      <c r="Y444" s="369"/>
      <c r="Z444" s="369"/>
    </row>
    <row r="445" spans="11:26" ht="12.9" customHeight="1">
      <c r="K445" s="413"/>
      <c r="L445" s="413"/>
      <c r="M445" s="413"/>
      <c r="N445" s="413"/>
      <c r="O445" s="413"/>
      <c r="P445" s="413"/>
      <c r="Q445" s="413"/>
      <c r="R445" s="369"/>
      <c r="S445" s="369"/>
      <c r="T445" s="369"/>
      <c r="U445" s="369"/>
      <c r="V445" s="369"/>
      <c r="W445" s="369"/>
      <c r="X445" s="369"/>
      <c r="Y445" s="369"/>
      <c r="Z445" s="369"/>
    </row>
    <row r="446" spans="11:26" ht="12.9" customHeight="1">
      <c r="K446" s="413"/>
      <c r="L446" s="413"/>
      <c r="M446" s="413"/>
      <c r="N446" s="413"/>
      <c r="O446" s="413"/>
      <c r="P446" s="413"/>
      <c r="Q446" s="413"/>
      <c r="R446" s="369"/>
      <c r="S446" s="369"/>
      <c r="T446" s="369"/>
      <c r="U446" s="369"/>
      <c r="V446" s="369"/>
      <c r="W446" s="369"/>
      <c r="X446" s="369"/>
      <c r="Y446" s="369"/>
      <c r="Z446" s="369"/>
    </row>
    <row r="447" spans="11:26" ht="12.9" customHeight="1">
      <c r="K447" s="413"/>
      <c r="L447" s="413"/>
      <c r="M447" s="413"/>
      <c r="N447" s="413"/>
      <c r="O447" s="413"/>
      <c r="P447" s="413"/>
      <c r="Q447" s="413"/>
      <c r="R447" s="369"/>
      <c r="S447" s="369"/>
      <c r="T447" s="369"/>
      <c r="U447" s="369"/>
      <c r="V447" s="369"/>
      <c r="W447" s="369"/>
      <c r="X447" s="369"/>
      <c r="Y447" s="369"/>
      <c r="Z447" s="369"/>
    </row>
    <row r="448" spans="11:26" ht="12.9" customHeight="1">
      <c r="K448" s="413"/>
      <c r="L448" s="413"/>
      <c r="M448" s="413"/>
      <c r="N448" s="413"/>
      <c r="O448" s="413"/>
      <c r="P448" s="413"/>
      <c r="Q448" s="413"/>
      <c r="R448" s="369"/>
      <c r="S448" s="369"/>
      <c r="T448" s="369"/>
      <c r="U448" s="369"/>
      <c r="V448" s="369"/>
      <c r="W448" s="369"/>
      <c r="X448" s="369"/>
      <c r="Y448" s="369"/>
      <c r="Z448" s="369"/>
    </row>
    <row r="449" spans="11:26" ht="12.9" customHeight="1">
      <c r="K449" s="413"/>
      <c r="L449" s="413"/>
      <c r="M449" s="413"/>
      <c r="N449" s="413"/>
      <c r="O449" s="413"/>
      <c r="P449" s="413"/>
      <c r="Q449" s="413"/>
      <c r="R449" s="369"/>
      <c r="S449" s="369"/>
      <c r="T449" s="369"/>
      <c r="U449" s="369"/>
      <c r="V449" s="369"/>
      <c r="W449" s="369"/>
      <c r="X449" s="369"/>
      <c r="Y449" s="369"/>
      <c r="Z449" s="369"/>
    </row>
    <row r="450" spans="11:26" ht="12.9" customHeight="1">
      <c r="K450" s="413"/>
      <c r="L450" s="413"/>
      <c r="M450" s="413"/>
      <c r="N450" s="413"/>
      <c r="O450" s="413"/>
      <c r="P450" s="413"/>
      <c r="Q450" s="413"/>
      <c r="R450" s="369"/>
      <c r="S450" s="369"/>
      <c r="T450" s="369"/>
      <c r="U450" s="369"/>
      <c r="V450" s="369"/>
      <c r="W450" s="369"/>
      <c r="X450" s="369"/>
      <c r="Y450" s="369"/>
      <c r="Z450" s="369"/>
    </row>
    <row r="451" spans="11:26" ht="12.9" customHeight="1">
      <c r="K451" s="413"/>
      <c r="L451" s="413"/>
      <c r="M451" s="413"/>
      <c r="N451" s="413"/>
      <c r="O451" s="413"/>
      <c r="P451" s="413"/>
      <c r="Q451" s="413"/>
      <c r="R451" s="369"/>
      <c r="S451" s="369"/>
      <c r="T451" s="369"/>
      <c r="U451" s="369"/>
      <c r="V451" s="369"/>
      <c r="W451" s="369"/>
      <c r="X451" s="369"/>
      <c r="Y451" s="369"/>
      <c r="Z451" s="369"/>
    </row>
    <row r="452" spans="11:26" ht="12.9" customHeight="1">
      <c r="K452" s="413"/>
      <c r="L452" s="413"/>
      <c r="M452" s="413"/>
      <c r="N452" s="413"/>
      <c r="O452" s="413"/>
      <c r="P452" s="413"/>
      <c r="Q452" s="413"/>
      <c r="R452" s="369"/>
      <c r="S452" s="369"/>
      <c r="T452" s="369"/>
      <c r="U452" s="369"/>
      <c r="V452" s="369"/>
      <c r="W452" s="369"/>
      <c r="X452" s="369"/>
      <c r="Y452" s="369"/>
      <c r="Z452" s="369"/>
    </row>
    <row r="453" spans="11:26" ht="12.9" customHeight="1">
      <c r="K453" s="413"/>
      <c r="L453" s="413"/>
      <c r="M453" s="413"/>
      <c r="N453" s="413"/>
      <c r="O453" s="413"/>
      <c r="P453" s="413"/>
      <c r="Q453" s="413"/>
      <c r="R453" s="369"/>
      <c r="S453" s="369"/>
      <c r="T453" s="369"/>
      <c r="U453" s="369"/>
      <c r="V453" s="369"/>
      <c r="W453" s="369"/>
      <c r="X453" s="369"/>
      <c r="Y453" s="369"/>
      <c r="Z453" s="369"/>
    </row>
    <row r="454" spans="11:26" ht="12.9" customHeight="1">
      <c r="K454" s="413"/>
      <c r="L454" s="413"/>
      <c r="M454" s="413"/>
      <c r="N454" s="413"/>
      <c r="O454" s="413"/>
      <c r="P454" s="413"/>
      <c r="Q454" s="413"/>
      <c r="R454" s="369"/>
      <c r="S454" s="369"/>
      <c r="T454" s="369"/>
      <c r="U454" s="369"/>
      <c r="V454" s="369"/>
      <c r="W454" s="369"/>
      <c r="X454" s="369"/>
      <c r="Y454" s="369"/>
      <c r="Z454" s="369"/>
    </row>
    <row r="455" spans="11:26" ht="12.9" customHeight="1">
      <c r="K455" s="413"/>
      <c r="L455" s="413"/>
      <c r="M455" s="413"/>
      <c r="N455" s="413"/>
      <c r="O455" s="413"/>
      <c r="P455" s="413"/>
      <c r="Q455" s="413"/>
      <c r="R455" s="369"/>
      <c r="S455" s="369"/>
      <c r="T455" s="369"/>
      <c r="U455" s="369"/>
      <c r="V455" s="369"/>
      <c r="W455" s="369"/>
      <c r="X455" s="369"/>
      <c r="Y455" s="369"/>
      <c r="Z455" s="369"/>
    </row>
    <row r="456" spans="11:26" ht="12.9" customHeight="1">
      <c r="K456" s="413"/>
      <c r="L456" s="413"/>
      <c r="M456" s="413"/>
      <c r="N456" s="413"/>
      <c r="O456" s="413"/>
      <c r="P456" s="413"/>
      <c r="Q456" s="413"/>
      <c r="R456" s="369"/>
      <c r="S456" s="369"/>
      <c r="T456" s="369"/>
      <c r="U456" s="369"/>
      <c r="V456" s="369"/>
      <c r="W456" s="369"/>
      <c r="X456" s="369"/>
      <c r="Y456" s="369"/>
      <c r="Z456" s="369"/>
    </row>
    <row r="457" spans="11:26" ht="12.9" customHeight="1">
      <c r="K457" s="413"/>
      <c r="L457" s="413"/>
      <c r="M457" s="413"/>
      <c r="N457" s="413"/>
      <c r="O457" s="413"/>
      <c r="P457" s="413"/>
      <c r="Q457" s="413"/>
      <c r="R457" s="369"/>
      <c r="S457" s="369"/>
      <c r="T457" s="369"/>
      <c r="U457" s="369"/>
      <c r="V457" s="369"/>
      <c r="W457" s="369"/>
      <c r="X457" s="369"/>
      <c r="Y457" s="369"/>
      <c r="Z457" s="369"/>
    </row>
    <row r="458" spans="11:26" ht="12.9" customHeight="1">
      <c r="K458" s="413"/>
      <c r="L458" s="413"/>
      <c r="M458" s="413"/>
      <c r="N458" s="413"/>
      <c r="O458" s="413"/>
      <c r="P458" s="413"/>
      <c r="Q458" s="413"/>
      <c r="R458" s="369"/>
      <c r="S458" s="369"/>
      <c r="T458" s="369"/>
      <c r="U458" s="369"/>
      <c r="V458" s="369"/>
      <c r="W458" s="369"/>
      <c r="X458" s="369"/>
      <c r="Y458" s="369"/>
      <c r="Z458" s="369"/>
    </row>
    <row r="459" spans="11:26" ht="12.9" customHeight="1">
      <c r="K459" s="413"/>
      <c r="L459" s="413"/>
      <c r="M459" s="413"/>
      <c r="N459" s="413"/>
      <c r="O459" s="413"/>
      <c r="P459" s="413"/>
      <c r="Q459" s="413"/>
      <c r="R459" s="369"/>
      <c r="S459" s="369"/>
      <c r="T459" s="369"/>
      <c r="U459" s="369"/>
      <c r="V459" s="369"/>
      <c r="W459" s="369"/>
      <c r="X459" s="369"/>
      <c r="Y459" s="369"/>
      <c r="Z459" s="369"/>
    </row>
    <row r="460" spans="11:26" ht="12.9" customHeight="1">
      <c r="K460" s="413"/>
      <c r="L460" s="413"/>
      <c r="M460" s="413"/>
      <c r="N460" s="413"/>
      <c r="O460" s="413"/>
      <c r="P460" s="413"/>
      <c r="Q460" s="413"/>
      <c r="R460" s="369"/>
      <c r="S460" s="369"/>
      <c r="T460" s="369"/>
      <c r="U460" s="369"/>
      <c r="V460" s="369"/>
      <c r="W460" s="369"/>
      <c r="X460" s="369"/>
      <c r="Y460" s="369"/>
      <c r="Z460" s="369"/>
    </row>
    <row r="461" spans="11:26" ht="12.9" customHeight="1">
      <c r="K461" s="413"/>
      <c r="L461" s="413"/>
      <c r="M461" s="413"/>
      <c r="N461" s="413"/>
      <c r="O461" s="413"/>
      <c r="P461" s="413"/>
      <c r="Q461" s="413"/>
      <c r="R461" s="369"/>
      <c r="S461" s="369"/>
      <c r="T461" s="369"/>
      <c r="U461" s="369"/>
      <c r="V461" s="369"/>
      <c r="W461" s="369"/>
      <c r="X461" s="369"/>
      <c r="Y461" s="369"/>
      <c r="Z461" s="369"/>
    </row>
    <row r="462" spans="11:26" ht="12.9" customHeight="1">
      <c r="K462" s="413"/>
      <c r="L462" s="413"/>
      <c r="M462" s="413"/>
      <c r="N462" s="413"/>
      <c r="O462" s="413"/>
      <c r="P462" s="413"/>
      <c r="Q462" s="413"/>
      <c r="R462" s="369"/>
      <c r="S462" s="369"/>
      <c r="T462" s="369"/>
      <c r="U462" s="369"/>
      <c r="V462" s="369"/>
      <c r="W462" s="369"/>
      <c r="X462" s="369"/>
      <c r="Y462" s="369"/>
      <c r="Z462" s="369"/>
    </row>
    <row r="463" spans="11:26" ht="12.9" customHeight="1">
      <c r="K463" s="413"/>
      <c r="L463" s="413"/>
      <c r="M463" s="413"/>
      <c r="N463" s="413"/>
      <c r="O463" s="413"/>
      <c r="P463" s="413"/>
      <c r="Q463" s="413"/>
      <c r="R463" s="369"/>
      <c r="S463" s="369"/>
      <c r="T463" s="369"/>
      <c r="U463" s="369"/>
      <c r="V463" s="369"/>
      <c r="W463" s="369"/>
      <c r="X463" s="369"/>
      <c r="Y463" s="369"/>
      <c r="Z463" s="369"/>
    </row>
    <row r="464" spans="11:26" ht="12.9" customHeight="1">
      <c r="K464" s="413"/>
      <c r="L464" s="413"/>
      <c r="M464" s="413"/>
      <c r="N464" s="413"/>
      <c r="O464" s="413"/>
      <c r="P464" s="413"/>
      <c r="Q464" s="413"/>
      <c r="R464" s="369"/>
      <c r="S464" s="369"/>
      <c r="T464" s="369"/>
      <c r="U464" s="369"/>
      <c r="V464" s="369"/>
      <c r="W464" s="369"/>
      <c r="X464" s="369"/>
      <c r="Y464" s="369"/>
      <c r="Z464" s="369"/>
    </row>
    <row r="465" spans="11:26" ht="12.9" customHeight="1">
      <c r="K465" s="413"/>
      <c r="L465" s="413"/>
      <c r="M465" s="413"/>
      <c r="N465" s="413"/>
      <c r="O465" s="413"/>
      <c r="P465" s="413"/>
      <c r="Q465" s="413"/>
      <c r="R465" s="369"/>
      <c r="S465" s="369"/>
      <c r="T465" s="369"/>
      <c r="U465" s="369"/>
      <c r="V465" s="369"/>
      <c r="W465" s="369"/>
      <c r="X465" s="369"/>
      <c r="Y465" s="369"/>
      <c r="Z465" s="369"/>
    </row>
    <row r="466" spans="11:26" ht="12.9" customHeight="1">
      <c r="K466" s="413"/>
      <c r="L466" s="413"/>
      <c r="M466" s="413"/>
      <c r="N466" s="413"/>
      <c r="O466" s="413"/>
      <c r="P466" s="413"/>
      <c r="Q466" s="413"/>
      <c r="R466" s="369"/>
      <c r="S466" s="369"/>
      <c r="T466" s="369"/>
      <c r="U466" s="369"/>
      <c r="V466" s="369"/>
      <c r="W466" s="369"/>
      <c r="X466" s="369"/>
      <c r="Y466" s="369"/>
      <c r="Z466" s="369"/>
    </row>
    <row r="467" spans="11:26" ht="12.9" customHeight="1">
      <c r="K467" s="413"/>
      <c r="L467" s="413"/>
      <c r="M467" s="413"/>
      <c r="N467" s="413"/>
      <c r="O467" s="413"/>
      <c r="P467" s="413"/>
      <c r="Q467" s="413"/>
      <c r="R467" s="369"/>
      <c r="S467" s="369"/>
      <c r="T467" s="369"/>
      <c r="U467" s="369"/>
      <c r="V467" s="369"/>
      <c r="W467" s="369"/>
      <c r="X467" s="369"/>
      <c r="Y467" s="369"/>
      <c r="Z467" s="369"/>
    </row>
    <row r="468" spans="11:26" ht="12.9" customHeight="1">
      <c r="K468" s="413"/>
      <c r="L468" s="413"/>
      <c r="M468" s="413"/>
      <c r="N468" s="413"/>
      <c r="O468" s="413"/>
      <c r="P468" s="413"/>
      <c r="Q468" s="413"/>
      <c r="R468" s="369"/>
      <c r="S468" s="369"/>
      <c r="T468" s="369"/>
      <c r="U468" s="369"/>
      <c r="V468" s="369"/>
      <c r="W468" s="369"/>
      <c r="X468" s="369"/>
      <c r="Y468" s="369"/>
      <c r="Z468" s="369"/>
    </row>
    <row r="469" spans="11:26" ht="12.9" customHeight="1">
      <c r="K469" s="413"/>
      <c r="L469" s="413"/>
      <c r="M469" s="413"/>
      <c r="N469" s="413"/>
      <c r="O469" s="413"/>
      <c r="P469" s="413"/>
      <c r="Q469" s="413"/>
      <c r="R469" s="369"/>
      <c r="S469" s="369"/>
      <c r="T469" s="369"/>
      <c r="U469" s="369"/>
      <c r="V469" s="369"/>
      <c r="W469" s="369"/>
      <c r="X469" s="369"/>
      <c r="Y469" s="369"/>
      <c r="Z469" s="369"/>
    </row>
    <row r="470" spans="11:26" ht="12.9" customHeight="1">
      <c r="K470" s="413"/>
      <c r="L470" s="413"/>
      <c r="M470" s="413"/>
      <c r="N470" s="413"/>
      <c r="O470" s="413"/>
      <c r="P470" s="413"/>
      <c r="Q470" s="413"/>
      <c r="R470" s="369"/>
      <c r="S470" s="369"/>
      <c r="T470" s="369"/>
      <c r="U470" s="369"/>
      <c r="V470" s="369"/>
      <c r="W470" s="369"/>
      <c r="X470" s="369"/>
      <c r="Y470" s="369"/>
      <c r="Z470" s="369"/>
    </row>
    <row r="471" spans="11:26" ht="12.9" customHeight="1">
      <c r="K471" s="413"/>
      <c r="L471" s="413"/>
      <c r="M471" s="413"/>
      <c r="N471" s="413"/>
      <c r="O471" s="413"/>
      <c r="P471" s="413"/>
      <c r="Q471" s="413"/>
      <c r="R471" s="369"/>
      <c r="S471" s="369"/>
      <c r="T471" s="369"/>
      <c r="U471" s="369"/>
      <c r="V471" s="369"/>
      <c r="W471" s="369"/>
      <c r="X471" s="369"/>
      <c r="Y471" s="369"/>
      <c r="Z471" s="369"/>
    </row>
    <row r="472" spans="11:26" ht="12.9" customHeight="1">
      <c r="K472" s="413"/>
      <c r="L472" s="413"/>
      <c r="M472" s="413"/>
      <c r="N472" s="413"/>
      <c r="O472" s="413"/>
      <c r="P472" s="413"/>
      <c r="Q472" s="413"/>
      <c r="R472" s="369"/>
      <c r="S472" s="369"/>
      <c r="T472" s="369"/>
      <c r="U472" s="369"/>
      <c r="V472" s="369"/>
      <c r="W472" s="369"/>
      <c r="X472" s="369"/>
      <c r="Y472" s="369"/>
      <c r="Z472" s="369"/>
    </row>
    <row r="473" spans="11:26" ht="12.9" customHeight="1">
      <c r="K473" s="413"/>
      <c r="L473" s="413"/>
      <c r="M473" s="413"/>
      <c r="N473" s="413"/>
      <c r="O473" s="413"/>
      <c r="P473" s="413"/>
      <c r="Q473" s="413"/>
      <c r="R473" s="369"/>
      <c r="S473" s="369"/>
      <c r="T473" s="369"/>
      <c r="U473" s="369"/>
      <c r="V473" s="369"/>
      <c r="W473" s="369"/>
      <c r="X473" s="369"/>
      <c r="Y473" s="369"/>
      <c r="Z473" s="369"/>
    </row>
    <row r="474" spans="11:26" ht="12.9" customHeight="1">
      <c r="K474" s="413"/>
      <c r="L474" s="413"/>
      <c r="M474" s="413"/>
      <c r="N474" s="413"/>
      <c r="O474" s="413"/>
      <c r="P474" s="413"/>
      <c r="Q474" s="413"/>
      <c r="R474" s="369"/>
      <c r="S474" s="369"/>
      <c r="T474" s="369"/>
      <c r="U474" s="369"/>
      <c r="V474" s="369"/>
      <c r="W474" s="369"/>
      <c r="X474" s="369"/>
      <c r="Y474" s="369"/>
      <c r="Z474" s="369"/>
    </row>
    <row r="475" spans="11:26" ht="12.9" customHeight="1">
      <c r="K475" s="413"/>
      <c r="L475" s="413"/>
      <c r="M475" s="413"/>
      <c r="N475" s="413"/>
      <c r="O475" s="413"/>
      <c r="P475" s="413"/>
      <c r="Q475" s="413"/>
      <c r="R475" s="369"/>
      <c r="S475" s="369"/>
      <c r="T475" s="369"/>
      <c r="U475" s="369"/>
      <c r="V475" s="369"/>
      <c r="W475" s="369"/>
      <c r="X475" s="369"/>
      <c r="Y475" s="369"/>
      <c r="Z475" s="369"/>
    </row>
    <row r="476" spans="11:26" ht="12.9" customHeight="1">
      <c r="K476" s="413"/>
      <c r="L476" s="413"/>
      <c r="M476" s="413"/>
      <c r="N476" s="413"/>
      <c r="O476" s="413"/>
      <c r="P476" s="413"/>
      <c r="Q476" s="413"/>
      <c r="R476" s="369"/>
      <c r="S476" s="369"/>
      <c r="T476" s="369"/>
      <c r="U476" s="369"/>
      <c r="V476" s="369"/>
      <c r="W476" s="369"/>
      <c r="X476" s="369"/>
      <c r="Y476" s="369"/>
      <c r="Z476" s="369"/>
    </row>
    <row r="477" spans="11:26" ht="12.9" customHeight="1">
      <c r="K477" s="413"/>
      <c r="L477" s="413"/>
      <c r="M477" s="413"/>
      <c r="N477" s="413"/>
      <c r="O477" s="413"/>
      <c r="P477" s="413"/>
      <c r="Q477" s="413"/>
      <c r="R477" s="369"/>
      <c r="S477" s="369"/>
      <c r="T477" s="369"/>
      <c r="U477" s="369"/>
      <c r="V477" s="369"/>
      <c r="W477" s="369"/>
      <c r="X477" s="369"/>
      <c r="Y477" s="369"/>
      <c r="Z477" s="369"/>
    </row>
    <row r="478" spans="11:26" ht="12.9" customHeight="1">
      <c r="K478" s="413"/>
      <c r="L478" s="413"/>
      <c r="M478" s="413"/>
      <c r="N478" s="413"/>
      <c r="O478" s="413"/>
      <c r="P478" s="413"/>
      <c r="Q478" s="413"/>
      <c r="R478" s="369"/>
      <c r="S478" s="369"/>
      <c r="T478" s="369"/>
      <c r="U478" s="369"/>
      <c r="V478" s="369"/>
      <c r="W478" s="369"/>
      <c r="X478" s="369"/>
      <c r="Y478" s="369"/>
      <c r="Z478" s="369"/>
    </row>
    <row r="479" spans="11:26" ht="12.9" customHeight="1">
      <c r="K479" s="413"/>
      <c r="L479" s="413"/>
      <c r="M479" s="413"/>
      <c r="N479" s="413"/>
      <c r="O479" s="413"/>
      <c r="P479" s="413"/>
      <c r="Q479" s="413"/>
      <c r="R479" s="369"/>
      <c r="S479" s="369"/>
      <c r="T479" s="369"/>
      <c r="U479" s="369"/>
      <c r="V479" s="369"/>
      <c r="W479" s="369"/>
      <c r="X479" s="369"/>
      <c r="Y479" s="369"/>
      <c r="Z479" s="369"/>
    </row>
    <row r="480" spans="11:26" ht="12.9" customHeight="1">
      <c r="K480" s="413"/>
      <c r="L480" s="413"/>
      <c r="M480" s="413"/>
      <c r="N480" s="413"/>
      <c r="O480" s="413"/>
      <c r="P480" s="413"/>
      <c r="Q480" s="413"/>
      <c r="R480" s="369"/>
      <c r="S480" s="369"/>
      <c r="T480" s="369"/>
      <c r="U480" s="369"/>
      <c r="V480" s="369"/>
      <c r="W480" s="369"/>
      <c r="X480" s="369"/>
      <c r="Y480" s="369"/>
      <c r="Z480" s="369"/>
    </row>
    <row r="481" spans="11:26" ht="12.9" customHeight="1">
      <c r="K481" s="413"/>
      <c r="L481" s="413"/>
      <c r="M481" s="413"/>
      <c r="N481" s="413"/>
      <c r="O481" s="413"/>
      <c r="P481" s="413"/>
      <c r="Q481" s="413"/>
      <c r="R481" s="369"/>
      <c r="S481" s="369"/>
      <c r="T481" s="369"/>
      <c r="U481" s="369"/>
      <c r="V481" s="369"/>
      <c r="W481" s="369"/>
      <c r="X481" s="369"/>
      <c r="Y481" s="369"/>
      <c r="Z481" s="369"/>
    </row>
    <row r="482" spans="11:26" ht="12.9" customHeight="1">
      <c r="K482" s="413"/>
      <c r="L482" s="413"/>
      <c r="M482" s="413"/>
      <c r="N482" s="413"/>
      <c r="O482" s="413"/>
      <c r="P482" s="413"/>
      <c r="Q482" s="413"/>
      <c r="R482" s="369"/>
      <c r="S482" s="369"/>
      <c r="T482" s="369"/>
      <c r="U482" s="369"/>
      <c r="V482" s="369"/>
      <c r="W482" s="369"/>
      <c r="X482" s="369"/>
      <c r="Y482" s="369"/>
      <c r="Z482" s="369"/>
    </row>
    <row r="483" spans="11:26" ht="12.9" customHeight="1">
      <c r="K483" s="413"/>
      <c r="L483" s="413"/>
      <c r="M483" s="413"/>
      <c r="N483" s="413"/>
      <c r="O483" s="413"/>
      <c r="P483" s="413"/>
      <c r="Q483" s="413"/>
      <c r="R483" s="369"/>
      <c r="S483" s="369"/>
      <c r="T483" s="369"/>
      <c r="U483" s="369"/>
      <c r="V483" s="369"/>
      <c r="W483" s="369"/>
      <c r="X483" s="369"/>
      <c r="Y483" s="369"/>
      <c r="Z483" s="369"/>
    </row>
    <row r="484" spans="11:26" ht="12.9" customHeight="1">
      <c r="K484" s="413"/>
      <c r="L484" s="413"/>
      <c r="M484" s="413"/>
      <c r="N484" s="413"/>
      <c r="O484" s="413"/>
      <c r="P484" s="413"/>
      <c r="Q484" s="413"/>
      <c r="R484" s="369"/>
      <c r="S484" s="369"/>
      <c r="T484" s="369"/>
      <c r="U484" s="369"/>
      <c r="V484" s="369"/>
      <c r="W484" s="369"/>
      <c r="X484" s="369"/>
      <c r="Y484" s="369"/>
      <c r="Z484" s="369"/>
    </row>
    <row r="485" spans="11:26" ht="12.9" customHeight="1">
      <c r="K485" s="413"/>
      <c r="L485" s="413"/>
      <c r="M485" s="413"/>
      <c r="N485" s="413"/>
      <c r="O485" s="413"/>
      <c r="P485" s="413"/>
      <c r="Q485" s="413"/>
      <c r="R485" s="369"/>
      <c r="S485" s="369"/>
      <c r="T485" s="369"/>
      <c r="U485" s="369"/>
      <c r="V485" s="369"/>
      <c r="W485" s="369"/>
      <c r="X485" s="369"/>
      <c r="Y485" s="369"/>
      <c r="Z485" s="369"/>
    </row>
    <row r="486" spans="11:26" ht="12.9" customHeight="1">
      <c r="K486" s="413"/>
      <c r="L486" s="413"/>
      <c r="M486" s="413"/>
      <c r="N486" s="413"/>
      <c r="O486" s="413"/>
      <c r="P486" s="413"/>
      <c r="Q486" s="413"/>
      <c r="R486" s="369"/>
      <c r="S486" s="369"/>
      <c r="T486" s="369"/>
      <c r="U486" s="369"/>
      <c r="V486" s="369"/>
      <c r="W486" s="369"/>
      <c r="X486" s="369"/>
      <c r="Y486" s="369"/>
      <c r="Z486" s="369"/>
    </row>
    <row r="487" spans="11:26" ht="12.9" customHeight="1">
      <c r="K487" s="413"/>
      <c r="L487" s="413"/>
      <c r="M487" s="413"/>
      <c r="N487" s="413"/>
      <c r="O487" s="413"/>
      <c r="P487" s="413"/>
      <c r="Q487" s="413"/>
      <c r="R487" s="369"/>
      <c r="S487" s="369"/>
      <c r="T487" s="369"/>
      <c r="U487" s="369"/>
      <c r="V487" s="369"/>
      <c r="W487" s="369"/>
      <c r="X487" s="369"/>
      <c r="Y487" s="369"/>
      <c r="Z487" s="369"/>
    </row>
    <row r="488" spans="11:26" ht="12.9" customHeight="1">
      <c r="K488" s="413"/>
      <c r="L488" s="413"/>
      <c r="M488" s="413"/>
      <c r="N488" s="413"/>
      <c r="O488" s="413"/>
      <c r="P488" s="413"/>
      <c r="Q488" s="413"/>
      <c r="R488" s="369"/>
      <c r="S488" s="369"/>
      <c r="T488" s="369"/>
      <c r="U488" s="369"/>
      <c r="V488" s="369"/>
      <c r="W488" s="369"/>
      <c r="X488" s="369"/>
      <c r="Y488" s="369"/>
      <c r="Z488" s="369"/>
    </row>
    <row r="489" spans="11:26" ht="12.9" customHeight="1">
      <c r="K489" s="413"/>
      <c r="L489" s="413"/>
      <c r="M489" s="413"/>
      <c r="N489" s="413"/>
      <c r="O489" s="413"/>
      <c r="P489" s="413"/>
      <c r="Q489" s="413"/>
      <c r="R489" s="369"/>
      <c r="S489" s="369"/>
      <c r="T489" s="369"/>
      <c r="U489" s="369"/>
      <c r="V489" s="369"/>
      <c r="W489" s="369"/>
      <c r="X489" s="369"/>
      <c r="Y489" s="369"/>
      <c r="Z489" s="369"/>
    </row>
    <row r="490" spans="11:26" ht="12.9" customHeight="1">
      <c r="K490" s="413"/>
      <c r="L490" s="413"/>
      <c r="M490" s="413"/>
      <c r="N490" s="413"/>
      <c r="O490" s="413"/>
      <c r="P490" s="413"/>
      <c r="Q490" s="413"/>
      <c r="R490" s="369"/>
      <c r="S490" s="369"/>
      <c r="T490" s="369"/>
      <c r="U490" s="369"/>
      <c r="V490" s="369"/>
      <c r="W490" s="369"/>
      <c r="X490" s="369"/>
      <c r="Y490" s="369"/>
      <c r="Z490" s="369"/>
    </row>
    <row r="491" spans="11:26" ht="12.9" customHeight="1">
      <c r="K491" s="413"/>
      <c r="L491" s="413"/>
      <c r="M491" s="413"/>
      <c r="N491" s="413"/>
      <c r="O491" s="413"/>
      <c r="P491" s="413"/>
      <c r="Q491" s="413"/>
      <c r="R491" s="369"/>
      <c r="S491" s="369"/>
      <c r="T491" s="369"/>
      <c r="U491" s="369"/>
      <c r="V491" s="369"/>
      <c r="W491" s="369"/>
      <c r="X491" s="369"/>
      <c r="Y491" s="369"/>
      <c r="Z491" s="369"/>
    </row>
    <row r="492" spans="11:26" ht="12.9" customHeight="1">
      <c r="K492" s="413"/>
      <c r="L492" s="413"/>
      <c r="M492" s="413"/>
      <c r="N492" s="413"/>
      <c r="O492" s="413"/>
      <c r="P492" s="413"/>
      <c r="Q492" s="413"/>
      <c r="R492" s="369"/>
      <c r="S492" s="369"/>
      <c r="T492" s="369"/>
      <c r="U492" s="369"/>
      <c r="V492" s="369"/>
      <c r="W492" s="369"/>
      <c r="X492" s="369"/>
      <c r="Y492" s="369"/>
      <c r="Z492" s="369"/>
    </row>
    <row r="493" spans="11:26" ht="12.9" customHeight="1">
      <c r="K493" s="413"/>
      <c r="L493" s="413"/>
      <c r="M493" s="413"/>
      <c r="N493" s="413"/>
      <c r="O493" s="413"/>
      <c r="P493" s="413"/>
      <c r="Q493" s="413"/>
      <c r="R493" s="369"/>
      <c r="S493" s="369"/>
      <c r="T493" s="369"/>
      <c r="U493" s="369"/>
      <c r="V493" s="369"/>
      <c r="W493" s="369"/>
      <c r="X493" s="369"/>
      <c r="Y493" s="369"/>
      <c r="Z493" s="369"/>
    </row>
    <row r="494" spans="11:26" ht="12.9" customHeight="1">
      <c r="K494" s="413"/>
      <c r="L494" s="413"/>
      <c r="M494" s="413"/>
      <c r="N494" s="413"/>
      <c r="O494" s="413"/>
      <c r="P494" s="413"/>
      <c r="Q494" s="413"/>
      <c r="R494" s="369"/>
      <c r="S494" s="369"/>
      <c r="T494" s="369"/>
      <c r="U494" s="369"/>
      <c r="V494" s="369"/>
      <c r="W494" s="369"/>
      <c r="X494" s="369"/>
      <c r="Y494" s="369"/>
      <c r="Z494" s="369"/>
    </row>
    <row r="495" spans="11:26" ht="12.9" customHeight="1">
      <c r="K495" s="413"/>
      <c r="L495" s="413"/>
      <c r="M495" s="413"/>
      <c r="N495" s="413"/>
      <c r="O495" s="413"/>
      <c r="P495" s="413"/>
      <c r="Q495" s="413"/>
      <c r="R495" s="369"/>
      <c r="S495" s="369"/>
      <c r="T495" s="369"/>
      <c r="U495" s="369"/>
      <c r="V495" s="369"/>
      <c r="W495" s="369"/>
      <c r="X495" s="369"/>
      <c r="Y495" s="369"/>
      <c r="Z495" s="369"/>
    </row>
    <row r="496" spans="11:26" ht="12.9" customHeight="1">
      <c r="K496" s="413"/>
      <c r="L496" s="413"/>
      <c r="M496" s="413"/>
      <c r="N496" s="413"/>
      <c r="O496" s="413"/>
      <c r="P496" s="413"/>
      <c r="Q496" s="413"/>
      <c r="R496" s="369"/>
      <c r="S496" s="369"/>
      <c r="T496" s="369"/>
      <c r="U496" s="369"/>
      <c r="V496" s="369"/>
      <c r="W496" s="369"/>
      <c r="X496" s="369"/>
      <c r="Y496" s="369"/>
      <c r="Z496" s="369"/>
    </row>
    <row r="497" spans="11:26" ht="12.9" customHeight="1">
      <c r="K497" s="413"/>
      <c r="L497" s="413"/>
      <c r="M497" s="413"/>
      <c r="N497" s="413"/>
      <c r="O497" s="413"/>
      <c r="P497" s="413"/>
      <c r="Q497" s="413"/>
      <c r="R497" s="369"/>
      <c r="S497" s="369"/>
      <c r="T497" s="369"/>
      <c r="U497" s="369"/>
      <c r="V497" s="369"/>
      <c r="W497" s="369"/>
      <c r="X497" s="369"/>
      <c r="Y497" s="369"/>
      <c r="Z497" s="369"/>
    </row>
    <row r="498" spans="11:26" ht="12.9" customHeight="1">
      <c r="K498" s="413"/>
      <c r="L498" s="413"/>
      <c r="M498" s="413"/>
      <c r="N498" s="413"/>
      <c r="O498" s="413"/>
      <c r="P498" s="413"/>
      <c r="Q498" s="413"/>
      <c r="R498" s="369"/>
      <c r="S498" s="369"/>
      <c r="T498" s="369"/>
      <c r="U498" s="369"/>
      <c r="V498" s="369"/>
      <c r="W498" s="369"/>
      <c r="X498" s="369"/>
      <c r="Y498" s="369"/>
      <c r="Z498" s="369"/>
    </row>
    <row r="499" spans="11:26" ht="12.9" customHeight="1">
      <c r="K499" s="413"/>
      <c r="L499" s="413"/>
      <c r="M499" s="413"/>
      <c r="N499" s="413"/>
      <c r="O499" s="413"/>
      <c r="P499" s="413"/>
      <c r="Q499" s="413"/>
      <c r="R499" s="369"/>
      <c r="S499" s="369"/>
      <c r="T499" s="369"/>
      <c r="U499" s="369"/>
      <c r="V499" s="369"/>
      <c r="W499" s="369"/>
      <c r="X499" s="369"/>
      <c r="Y499" s="369"/>
      <c r="Z499" s="369"/>
    </row>
    <row r="500" spans="11:26" ht="12.9" customHeight="1">
      <c r="K500" s="413"/>
      <c r="L500" s="413"/>
      <c r="M500" s="413"/>
      <c r="N500" s="413"/>
      <c r="O500" s="413"/>
      <c r="P500" s="413"/>
      <c r="Q500" s="413"/>
      <c r="R500" s="369"/>
      <c r="S500" s="369"/>
      <c r="T500" s="369"/>
      <c r="U500" s="369"/>
      <c r="V500" s="369"/>
      <c r="W500" s="369"/>
      <c r="X500" s="369"/>
      <c r="Y500" s="369"/>
      <c r="Z500" s="369"/>
    </row>
    <row r="501" spans="11:26" ht="12.9" customHeight="1">
      <c r="K501" s="413"/>
      <c r="L501" s="413"/>
      <c r="M501" s="413"/>
      <c r="N501" s="413"/>
      <c r="O501" s="413"/>
      <c r="P501" s="413"/>
      <c r="Q501" s="413"/>
      <c r="R501" s="369"/>
      <c r="S501" s="369"/>
      <c r="T501" s="369"/>
      <c r="U501" s="369"/>
      <c r="V501" s="369"/>
      <c r="W501" s="369"/>
      <c r="X501" s="369"/>
      <c r="Y501" s="369"/>
      <c r="Z501" s="369"/>
    </row>
    <row r="502" spans="11:26" ht="12.9" customHeight="1">
      <c r="K502" s="413"/>
      <c r="L502" s="413"/>
      <c r="M502" s="413"/>
      <c r="N502" s="413"/>
      <c r="O502" s="413"/>
      <c r="P502" s="413"/>
      <c r="Q502" s="413"/>
      <c r="R502" s="369"/>
      <c r="S502" s="369"/>
      <c r="T502" s="369"/>
      <c r="U502" s="369"/>
      <c r="V502" s="369"/>
      <c r="W502" s="369"/>
      <c r="X502" s="369"/>
      <c r="Y502" s="369"/>
      <c r="Z502" s="369"/>
    </row>
    <row r="503" spans="11:26" ht="12.9" customHeight="1">
      <c r="K503" s="413"/>
      <c r="L503" s="413"/>
      <c r="M503" s="413"/>
      <c r="N503" s="413"/>
      <c r="O503" s="413"/>
      <c r="P503" s="413"/>
      <c r="Q503" s="413"/>
      <c r="R503" s="369"/>
      <c r="S503" s="369"/>
      <c r="T503" s="369"/>
      <c r="U503" s="369"/>
      <c r="V503" s="369"/>
      <c r="W503" s="369"/>
      <c r="X503" s="369"/>
      <c r="Y503" s="369"/>
      <c r="Z503" s="369"/>
    </row>
    <row r="504" spans="11:26" ht="12.9" customHeight="1">
      <c r="K504" s="413"/>
      <c r="L504" s="413"/>
      <c r="M504" s="413"/>
      <c r="N504" s="413"/>
      <c r="O504" s="413"/>
      <c r="P504" s="413"/>
      <c r="Q504" s="413"/>
      <c r="R504" s="369"/>
      <c r="S504" s="369"/>
      <c r="T504" s="369"/>
      <c r="U504" s="369"/>
      <c r="V504" s="369"/>
      <c r="W504" s="369"/>
      <c r="X504" s="369"/>
      <c r="Y504" s="369"/>
      <c r="Z504" s="369"/>
    </row>
    <row r="505" spans="11:26" ht="12.9" customHeight="1">
      <c r="K505" s="413"/>
      <c r="L505" s="413"/>
      <c r="M505" s="413"/>
      <c r="N505" s="413"/>
      <c r="O505" s="413"/>
      <c r="P505" s="413"/>
      <c r="Q505" s="413"/>
      <c r="R505" s="369"/>
      <c r="S505" s="369"/>
      <c r="T505" s="369"/>
      <c r="U505" s="369"/>
      <c r="V505" s="369"/>
      <c r="W505" s="369"/>
      <c r="X505" s="369"/>
      <c r="Y505" s="369"/>
      <c r="Z505" s="369"/>
    </row>
    <row r="506" spans="11:26" ht="12.9" customHeight="1">
      <c r="K506" s="413"/>
      <c r="L506" s="413"/>
      <c r="M506" s="413"/>
      <c r="N506" s="413"/>
      <c r="O506" s="413"/>
      <c r="P506" s="413"/>
      <c r="Q506" s="413"/>
      <c r="R506" s="369"/>
      <c r="S506" s="369"/>
      <c r="T506" s="369"/>
      <c r="U506" s="369"/>
      <c r="V506" s="369"/>
      <c r="W506" s="369"/>
      <c r="X506" s="369"/>
      <c r="Y506" s="369"/>
      <c r="Z506" s="369"/>
    </row>
    <row r="507" spans="11:26" ht="12.9" customHeight="1">
      <c r="K507" s="413"/>
      <c r="L507" s="413"/>
      <c r="M507" s="413"/>
      <c r="N507" s="413"/>
      <c r="O507" s="413"/>
      <c r="P507" s="413"/>
      <c r="Q507" s="413"/>
      <c r="R507" s="369"/>
      <c r="S507" s="369"/>
      <c r="T507" s="369"/>
      <c r="U507" s="369"/>
      <c r="V507" s="369"/>
      <c r="W507" s="369"/>
      <c r="X507" s="369"/>
      <c r="Y507" s="369"/>
      <c r="Z507" s="369"/>
    </row>
    <row r="508" spans="11:26" ht="12.9" customHeight="1">
      <c r="K508" s="413"/>
      <c r="L508" s="413"/>
      <c r="M508" s="413"/>
      <c r="N508" s="413"/>
      <c r="O508" s="413"/>
      <c r="P508" s="413"/>
      <c r="Q508" s="413"/>
      <c r="R508" s="369"/>
      <c r="S508" s="369"/>
      <c r="T508" s="369"/>
      <c r="U508" s="369"/>
      <c r="V508" s="369"/>
      <c r="W508" s="369"/>
      <c r="X508" s="369"/>
      <c r="Y508" s="369"/>
      <c r="Z508" s="369"/>
    </row>
    <row r="509" spans="11:26" ht="12.9" customHeight="1">
      <c r="K509" s="413"/>
      <c r="L509" s="413"/>
      <c r="M509" s="413"/>
      <c r="N509" s="413"/>
      <c r="O509" s="413"/>
      <c r="P509" s="413"/>
      <c r="Q509" s="413"/>
      <c r="R509" s="369"/>
      <c r="S509" s="369"/>
      <c r="T509" s="369"/>
      <c r="U509" s="369"/>
      <c r="V509" s="369"/>
      <c r="W509" s="369"/>
      <c r="X509" s="369"/>
      <c r="Y509" s="369"/>
      <c r="Z509" s="369"/>
    </row>
    <row r="510" spans="11:26" ht="12.9" customHeight="1">
      <c r="K510" s="413"/>
      <c r="L510" s="413"/>
      <c r="M510" s="413"/>
      <c r="N510" s="413"/>
      <c r="O510" s="413"/>
      <c r="P510" s="413"/>
      <c r="Q510" s="413"/>
      <c r="R510" s="369"/>
      <c r="S510" s="369"/>
      <c r="T510" s="369"/>
      <c r="U510" s="369"/>
      <c r="V510" s="369"/>
      <c r="W510" s="369"/>
      <c r="X510" s="369"/>
      <c r="Y510" s="369"/>
      <c r="Z510" s="369"/>
    </row>
    <row r="511" spans="11:26" ht="12.9" customHeight="1">
      <c r="K511" s="413"/>
      <c r="L511" s="413"/>
      <c r="M511" s="413"/>
      <c r="N511" s="413"/>
      <c r="O511" s="413"/>
      <c r="P511" s="413"/>
      <c r="Q511" s="413"/>
      <c r="R511" s="369"/>
      <c r="S511" s="369"/>
      <c r="T511" s="369"/>
      <c r="U511" s="369"/>
      <c r="V511" s="369"/>
      <c r="W511" s="369"/>
      <c r="X511" s="369"/>
      <c r="Y511" s="369"/>
      <c r="Z511" s="369"/>
    </row>
    <row r="512" spans="11:26" ht="12.9" customHeight="1">
      <c r="K512" s="413"/>
      <c r="L512" s="413"/>
      <c r="M512" s="413"/>
      <c r="N512" s="413"/>
      <c r="O512" s="413"/>
      <c r="P512" s="413"/>
      <c r="Q512" s="413"/>
      <c r="R512" s="369"/>
      <c r="S512" s="369"/>
      <c r="T512" s="369"/>
      <c r="U512" s="369"/>
      <c r="V512" s="369"/>
      <c r="W512" s="369"/>
      <c r="X512" s="369"/>
      <c r="Y512" s="369"/>
      <c r="Z512" s="369"/>
    </row>
    <row r="513" spans="11:26" ht="12.9" customHeight="1">
      <c r="K513" s="413"/>
      <c r="L513" s="413"/>
      <c r="M513" s="413"/>
      <c r="N513" s="413"/>
      <c r="O513" s="413"/>
      <c r="P513" s="413"/>
      <c r="Q513" s="413"/>
      <c r="R513" s="369"/>
      <c r="S513" s="369"/>
      <c r="T513" s="369"/>
      <c r="U513" s="369"/>
      <c r="V513" s="369"/>
      <c r="W513" s="369"/>
      <c r="X513" s="369"/>
      <c r="Y513" s="369"/>
      <c r="Z513" s="369"/>
    </row>
    <row r="514" spans="11:26" ht="12.9" customHeight="1">
      <c r="K514" s="413"/>
      <c r="L514" s="413"/>
      <c r="M514" s="413"/>
      <c r="N514" s="413"/>
      <c r="O514" s="413"/>
      <c r="P514" s="413"/>
      <c r="Q514" s="413"/>
      <c r="R514" s="369"/>
      <c r="S514" s="369"/>
      <c r="T514" s="369"/>
      <c r="U514" s="369"/>
      <c r="V514" s="369"/>
      <c r="W514" s="369"/>
      <c r="X514" s="369"/>
      <c r="Y514" s="369"/>
      <c r="Z514" s="369"/>
    </row>
    <row r="515" spans="11:26" ht="12.9" customHeight="1">
      <c r="K515" s="413"/>
      <c r="L515" s="413"/>
      <c r="M515" s="413"/>
      <c r="N515" s="413"/>
      <c r="O515" s="413"/>
      <c r="P515" s="413"/>
      <c r="Q515" s="413"/>
      <c r="R515" s="369"/>
      <c r="S515" s="369"/>
      <c r="T515" s="369"/>
      <c r="U515" s="369"/>
      <c r="V515" s="369"/>
      <c r="W515" s="369"/>
      <c r="X515" s="369"/>
      <c r="Y515" s="369"/>
      <c r="Z515" s="369"/>
    </row>
    <row r="516" spans="11:26" ht="12.9" customHeight="1">
      <c r="K516" s="413"/>
      <c r="L516" s="413"/>
      <c r="M516" s="413"/>
      <c r="N516" s="413"/>
      <c r="O516" s="413"/>
      <c r="P516" s="413"/>
      <c r="Q516" s="413"/>
      <c r="R516" s="369"/>
      <c r="S516" s="369"/>
      <c r="T516" s="369"/>
      <c r="U516" s="369"/>
      <c r="V516" s="369"/>
      <c r="W516" s="369"/>
      <c r="X516" s="369"/>
      <c r="Y516" s="369"/>
      <c r="Z516" s="369"/>
    </row>
    <row r="517" spans="11:26" ht="12.9" customHeight="1">
      <c r="K517" s="413"/>
      <c r="L517" s="413"/>
      <c r="M517" s="413"/>
      <c r="N517" s="413"/>
      <c r="O517" s="413"/>
      <c r="P517" s="413"/>
      <c r="Q517" s="413"/>
      <c r="R517" s="369"/>
      <c r="S517" s="369"/>
      <c r="T517" s="369"/>
      <c r="U517" s="369"/>
      <c r="V517" s="369"/>
      <c r="W517" s="369"/>
      <c r="X517" s="369"/>
      <c r="Y517" s="369"/>
      <c r="Z517" s="369"/>
    </row>
    <row r="518" spans="11:26" ht="12.9" customHeight="1">
      <c r="K518" s="413"/>
      <c r="L518" s="413"/>
      <c r="M518" s="413"/>
      <c r="N518" s="413"/>
      <c r="O518" s="413"/>
      <c r="P518" s="413"/>
      <c r="Q518" s="413"/>
      <c r="R518" s="369"/>
      <c r="S518" s="369"/>
      <c r="T518" s="369"/>
      <c r="U518" s="369"/>
      <c r="V518" s="369"/>
      <c r="W518" s="369"/>
      <c r="X518" s="369"/>
      <c r="Y518" s="369"/>
      <c r="Z518" s="369"/>
    </row>
    <row r="519" spans="11:26" ht="12.9" customHeight="1">
      <c r="K519" s="413"/>
      <c r="L519" s="413"/>
      <c r="M519" s="413"/>
      <c r="N519" s="413"/>
      <c r="O519" s="413"/>
      <c r="P519" s="413"/>
      <c r="Q519" s="413"/>
      <c r="R519" s="369"/>
      <c r="S519" s="369"/>
      <c r="T519" s="369"/>
      <c r="U519" s="369"/>
      <c r="V519" s="369"/>
      <c r="W519" s="369"/>
      <c r="X519" s="369"/>
      <c r="Y519" s="369"/>
      <c r="Z519" s="369"/>
    </row>
    <row r="520" spans="11:26" ht="12.9" customHeight="1">
      <c r="K520" s="413"/>
      <c r="L520" s="413"/>
      <c r="M520" s="413"/>
      <c r="N520" s="413"/>
      <c r="O520" s="413"/>
      <c r="P520" s="413"/>
      <c r="Q520" s="413"/>
      <c r="R520" s="369"/>
      <c r="S520" s="369"/>
      <c r="T520" s="369"/>
      <c r="U520" s="369"/>
      <c r="V520" s="369"/>
      <c r="W520" s="369"/>
      <c r="X520" s="369"/>
      <c r="Y520" s="369"/>
      <c r="Z520" s="369"/>
    </row>
    <row r="521" spans="11:26" ht="12.9" customHeight="1">
      <c r="K521" s="413"/>
      <c r="L521" s="413"/>
      <c r="M521" s="413"/>
      <c r="N521" s="413"/>
      <c r="O521" s="413"/>
      <c r="P521" s="413"/>
      <c r="Q521" s="413"/>
      <c r="R521" s="369"/>
      <c r="S521" s="369"/>
      <c r="T521" s="369"/>
      <c r="U521" s="369"/>
      <c r="V521" s="369"/>
      <c r="W521" s="369"/>
      <c r="X521" s="369"/>
      <c r="Y521" s="369"/>
      <c r="Z521" s="369"/>
    </row>
    <row r="522" spans="11:26" ht="12.9" customHeight="1">
      <c r="K522" s="413"/>
      <c r="L522" s="413"/>
      <c r="M522" s="413"/>
      <c r="N522" s="413"/>
      <c r="O522" s="413"/>
      <c r="P522" s="413"/>
      <c r="Q522" s="413"/>
      <c r="R522" s="369"/>
      <c r="S522" s="369"/>
      <c r="T522" s="369"/>
      <c r="U522" s="369"/>
      <c r="V522" s="369"/>
      <c r="W522" s="369"/>
      <c r="X522" s="369"/>
      <c r="Y522" s="369"/>
      <c r="Z522" s="369"/>
    </row>
    <row r="523" spans="11:26" ht="12.9" customHeight="1">
      <c r="K523" s="413"/>
      <c r="L523" s="413"/>
      <c r="M523" s="413"/>
      <c r="N523" s="413"/>
      <c r="O523" s="413"/>
      <c r="P523" s="413"/>
      <c r="Q523" s="413"/>
      <c r="R523" s="369"/>
      <c r="S523" s="369"/>
      <c r="T523" s="369"/>
      <c r="U523" s="369"/>
      <c r="V523" s="369"/>
      <c r="W523" s="369"/>
      <c r="X523" s="369"/>
      <c r="Y523" s="369"/>
      <c r="Z523" s="369"/>
    </row>
    <row r="524" spans="11:26" ht="12.9" customHeight="1">
      <c r="K524" s="413"/>
      <c r="L524" s="413"/>
      <c r="M524" s="413"/>
      <c r="N524" s="413"/>
      <c r="O524" s="413"/>
      <c r="P524" s="413"/>
      <c r="Q524" s="413"/>
      <c r="R524" s="369"/>
      <c r="S524" s="369"/>
      <c r="T524" s="369"/>
      <c r="U524" s="369"/>
      <c r="V524" s="369"/>
      <c r="W524" s="369"/>
      <c r="X524" s="369"/>
      <c r="Y524" s="369"/>
      <c r="Z524" s="369"/>
    </row>
    <row r="525" spans="11:26" ht="12.9" customHeight="1">
      <c r="K525" s="413"/>
      <c r="L525" s="413"/>
      <c r="M525" s="413"/>
      <c r="N525" s="413"/>
      <c r="O525" s="413"/>
      <c r="P525" s="413"/>
      <c r="Q525" s="413"/>
      <c r="R525" s="369"/>
      <c r="S525" s="369"/>
      <c r="T525" s="369"/>
      <c r="U525" s="369"/>
      <c r="V525" s="369"/>
      <c r="W525" s="369"/>
      <c r="X525" s="369"/>
      <c r="Y525" s="369"/>
      <c r="Z525" s="369"/>
    </row>
    <row r="526" spans="11:26" ht="12.9" customHeight="1">
      <c r="K526" s="413"/>
      <c r="L526" s="413"/>
      <c r="M526" s="413"/>
      <c r="N526" s="413"/>
      <c r="O526" s="413"/>
      <c r="P526" s="413"/>
      <c r="Q526" s="413"/>
      <c r="R526" s="369"/>
      <c r="S526" s="369"/>
      <c r="T526" s="369"/>
      <c r="U526" s="369"/>
      <c r="V526" s="369"/>
      <c r="W526" s="369"/>
      <c r="X526" s="369"/>
      <c r="Y526" s="369"/>
      <c r="Z526" s="369"/>
    </row>
    <row r="527" spans="11:26" ht="12.9" customHeight="1">
      <c r="K527" s="413"/>
      <c r="L527" s="413"/>
      <c r="M527" s="413"/>
      <c r="N527" s="413"/>
      <c r="O527" s="413"/>
      <c r="P527" s="413"/>
      <c r="Q527" s="413"/>
      <c r="R527" s="369"/>
      <c r="S527" s="369"/>
      <c r="T527" s="369"/>
      <c r="U527" s="369"/>
      <c r="V527" s="369"/>
      <c r="W527" s="369"/>
      <c r="X527" s="369"/>
      <c r="Y527" s="369"/>
      <c r="Z527" s="369"/>
    </row>
    <row r="528" spans="11:26" ht="12.9" customHeight="1">
      <c r="K528" s="413"/>
      <c r="L528" s="413"/>
      <c r="M528" s="413"/>
      <c r="N528" s="413"/>
      <c r="O528" s="413"/>
      <c r="P528" s="413"/>
      <c r="Q528" s="413"/>
      <c r="R528" s="369"/>
      <c r="S528" s="369"/>
      <c r="T528" s="369"/>
      <c r="U528" s="369"/>
      <c r="V528" s="369"/>
      <c r="W528" s="369"/>
      <c r="X528" s="369"/>
      <c r="Y528" s="369"/>
      <c r="Z528" s="369"/>
    </row>
    <row r="529" spans="11:26" ht="12.9" customHeight="1">
      <c r="K529" s="413"/>
      <c r="L529" s="413"/>
      <c r="M529" s="413"/>
      <c r="N529" s="413"/>
      <c r="O529" s="413"/>
      <c r="P529" s="413"/>
      <c r="Q529" s="413"/>
      <c r="R529" s="369"/>
      <c r="S529" s="369"/>
      <c r="T529" s="369"/>
      <c r="U529" s="369"/>
      <c r="V529" s="369"/>
      <c r="W529" s="369"/>
      <c r="X529" s="369"/>
      <c r="Y529" s="369"/>
      <c r="Z529" s="369"/>
    </row>
    <row r="530" spans="11:26" ht="12.9" customHeight="1">
      <c r="K530" s="413"/>
      <c r="L530" s="413"/>
      <c r="M530" s="413"/>
      <c r="N530" s="413"/>
      <c r="O530" s="413"/>
      <c r="P530" s="413"/>
      <c r="Q530" s="413"/>
      <c r="R530" s="369"/>
      <c r="S530" s="369"/>
      <c r="T530" s="369"/>
      <c r="U530" s="369"/>
      <c r="V530" s="369"/>
      <c r="W530" s="369"/>
      <c r="X530" s="369"/>
      <c r="Y530" s="369"/>
      <c r="Z530" s="369"/>
    </row>
    <row r="531" spans="11:26" ht="12.9" customHeight="1">
      <c r="K531" s="413"/>
      <c r="L531" s="413"/>
      <c r="M531" s="413"/>
      <c r="N531" s="413"/>
      <c r="O531" s="413"/>
      <c r="P531" s="413"/>
      <c r="Q531" s="413"/>
      <c r="R531" s="369"/>
      <c r="S531" s="369"/>
      <c r="T531" s="369"/>
      <c r="U531" s="369"/>
      <c r="V531" s="369"/>
      <c r="W531" s="369"/>
      <c r="X531" s="369"/>
      <c r="Y531" s="369"/>
      <c r="Z531" s="369"/>
    </row>
    <row r="532" spans="11:26" ht="12.9" customHeight="1">
      <c r="K532" s="413"/>
      <c r="L532" s="413"/>
      <c r="M532" s="413"/>
      <c r="N532" s="413"/>
      <c r="O532" s="413"/>
      <c r="P532" s="413"/>
      <c r="Q532" s="413"/>
      <c r="R532" s="369"/>
      <c r="S532" s="369"/>
      <c r="T532" s="369"/>
      <c r="U532" s="369"/>
      <c r="V532" s="369"/>
      <c r="W532" s="369"/>
      <c r="X532" s="369"/>
      <c r="Y532" s="369"/>
      <c r="Z532" s="369"/>
    </row>
    <row r="533" spans="11:26" ht="12.9" customHeight="1">
      <c r="K533" s="413"/>
      <c r="L533" s="413"/>
      <c r="M533" s="413"/>
      <c r="N533" s="413"/>
      <c r="O533" s="413"/>
      <c r="P533" s="413"/>
      <c r="Q533" s="413"/>
      <c r="R533" s="369"/>
      <c r="S533" s="369"/>
      <c r="T533" s="369"/>
      <c r="U533" s="369"/>
      <c r="V533" s="369"/>
      <c r="W533" s="369"/>
      <c r="X533" s="369"/>
      <c r="Y533" s="369"/>
      <c r="Z533" s="369"/>
    </row>
    <row r="534" spans="11:26" ht="12.9" customHeight="1">
      <c r="K534" s="413"/>
      <c r="L534" s="413"/>
      <c r="M534" s="413"/>
      <c r="N534" s="413"/>
      <c r="O534" s="413"/>
      <c r="P534" s="413"/>
      <c r="Q534" s="413"/>
      <c r="R534" s="369"/>
      <c r="S534" s="369"/>
      <c r="T534" s="369"/>
      <c r="U534" s="369"/>
      <c r="V534" s="369"/>
      <c r="W534" s="369"/>
      <c r="X534" s="369"/>
      <c r="Y534" s="369"/>
      <c r="Z534" s="369"/>
    </row>
    <row r="535" spans="11:26" ht="12.9" customHeight="1">
      <c r="K535" s="413"/>
      <c r="L535" s="413"/>
      <c r="M535" s="413"/>
      <c r="N535" s="413"/>
      <c r="O535" s="413"/>
      <c r="P535" s="413"/>
      <c r="Q535" s="413"/>
      <c r="R535" s="369"/>
      <c r="S535" s="369"/>
      <c r="T535" s="369"/>
      <c r="U535" s="369"/>
      <c r="V535" s="369"/>
      <c r="W535" s="369"/>
      <c r="X535" s="369"/>
      <c r="Y535" s="369"/>
      <c r="Z535" s="369"/>
    </row>
    <row r="536" spans="11:26" ht="12.9" customHeight="1">
      <c r="K536" s="413"/>
      <c r="L536" s="413"/>
      <c r="M536" s="413"/>
      <c r="N536" s="413"/>
      <c r="O536" s="413"/>
      <c r="P536" s="413"/>
      <c r="Q536" s="413"/>
      <c r="R536" s="369"/>
      <c r="S536" s="369"/>
      <c r="T536" s="369"/>
      <c r="U536" s="369"/>
      <c r="V536" s="369"/>
      <c r="W536" s="369"/>
      <c r="X536" s="369"/>
      <c r="Y536" s="369"/>
      <c r="Z536" s="369"/>
    </row>
    <row r="537" spans="11:26" ht="12.9" customHeight="1">
      <c r="K537" s="413"/>
      <c r="L537" s="413"/>
      <c r="M537" s="413"/>
      <c r="N537" s="413"/>
      <c r="O537" s="413"/>
      <c r="P537" s="413"/>
      <c r="Q537" s="413"/>
      <c r="R537" s="369"/>
      <c r="S537" s="369"/>
      <c r="T537" s="369"/>
      <c r="U537" s="369"/>
      <c r="V537" s="369"/>
      <c r="W537" s="369"/>
      <c r="X537" s="369"/>
      <c r="Y537" s="369"/>
      <c r="Z537" s="369"/>
    </row>
    <row r="538" spans="11:26" ht="12.9" customHeight="1">
      <c r="K538" s="413"/>
      <c r="L538" s="413"/>
      <c r="M538" s="413"/>
      <c r="N538" s="413"/>
      <c r="O538" s="413"/>
      <c r="P538" s="413"/>
      <c r="Q538" s="413"/>
      <c r="R538" s="369"/>
      <c r="S538" s="369"/>
      <c r="T538" s="369"/>
      <c r="U538" s="369"/>
      <c r="V538" s="369"/>
      <c r="W538" s="369"/>
      <c r="X538" s="369"/>
      <c r="Y538" s="369"/>
      <c r="Z538" s="369"/>
    </row>
    <row r="539" spans="11:26" ht="12.9" customHeight="1">
      <c r="K539" s="413"/>
      <c r="L539" s="413"/>
      <c r="M539" s="413"/>
      <c r="N539" s="413"/>
      <c r="O539" s="413"/>
      <c r="P539" s="413"/>
      <c r="Q539" s="413"/>
      <c r="R539" s="369"/>
      <c r="S539" s="369"/>
      <c r="T539" s="369"/>
      <c r="U539" s="369"/>
      <c r="V539" s="369"/>
      <c r="W539" s="369"/>
      <c r="X539" s="369"/>
      <c r="Y539" s="369"/>
      <c r="Z539" s="369"/>
    </row>
    <row r="540" spans="11:26" ht="12.9" customHeight="1">
      <c r="K540" s="413"/>
      <c r="L540" s="413"/>
      <c r="M540" s="413"/>
      <c r="N540" s="413"/>
      <c r="O540" s="413"/>
      <c r="P540" s="413"/>
      <c r="Q540" s="413"/>
      <c r="R540" s="369"/>
      <c r="S540" s="369"/>
      <c r="T540" s="369"/>
      <c r="U540" s="369"/>
      <c r="V540" s="369"/>
      <c r="W540" s="369"/>
      <c r="X540" s="369"/>
      <c r="Y540" s="369"/>
      <c r="Z540" s="369"/>
    </row>
    <row r="541" spans="11:26" ht="12.9" customHeight="1">
      <c r="K541" s="413"/>
      <c r="L541" s="413"/>
      <c r="M541" s="413"/>
      <c r="N541" s="413"/>
      <c r="O541" s="413"/>
      <c r="P541" s="413"/>
      <c r="Q541" s="413"/>
      <c r="R541" s="369"/>
      <c r="S541" s="369"/>
      <c r="T541" s="369"/>
      <c r="U541" s="369"/>
      <c r="V541" s="369"/>
      <c r="W541" s="369"/>
      <c r="X541" s="369"/>
      <c r="Y541" s="369"/>
      <c r="Z541" s="369"/>
    </row>
    <row r="542" spans="11:26" ht="12.9" customHeight="1">
      <c r="K542" s="413"/>
      <c r="L542" s="413"/>
      <c r="M542" s="413"/>
      <c r="N542" s="413"/>
      <c r="O542" s="413"/>
      <c r="P542" s="413"/>
      <c r="Q542" s="413"/>
      <c r="R542" s="369"/>
      <c r="S542" s="369"/>
      <c r="T542" s="369"/>
      <c r="U542" s="369"/>
      <c r="V542" s="369"/>
      <c r="W542" s="369"/>
      <c r="X542" s="369"/>
      <c r="Y542" s="369"/>
      <c r="Z542" s="369"/>
    </row>
    <row r="543" spans="11:26" ht="12.9" customHeight="1">
      <c r="K543" s="413"/>
      <c r="L543" s="413"/>
      <c r="M543" s="413"/>
      <c r="N543" s="413"/>
      <c r="O543" s="413"/>
      <c r="P543" s="413"/>
      <c r="Q543" s="413"/>
      <c r="R543" s="369"/>
      <c r="S543" s="369"/>
      <c r="T543" s="369"/>
      <c r="U543" s="369"/>
      <c r="V543" s="369"/>
      <c r="W543" s="369"/>
      <c r="X543" s="369"/>
      <c r="Y543" s="369"/>
      <c r="Z543" s="369"/>
    </row>
    <row r="544" spans="11:26" ht="12.9" customHeight="1">
      <c r="K544" s="413"/>
      <c r="L544" s="413"/>
      <c r="M544" s="413"/>
      <c r="N544" s="413"/>
      <c r="O544" s="413"/>
      <c r="P544" s="413"/>
      <c r="Q544" s="413"/>
      <c r="R544" s="369"/>
      <c r="S544" s="369"/>
      <c r="T544" s="369"/>
      <c r="U544" s="369"/>
      <c r="V544" s="369"/>
      <c r="W544" s="369"/>
      <c r="X544" s="369"/>
      <c r="Y544" s="369"/>
      <c r="Z544" s="369"/>
    </row>
    <row r="545" spans="11:26" ht="12.9" customHeight="1">
      <c r="K545" s="413"/>
      <c r="L545" s="413"/>
      <c r="M545" s="413"/>
      <c r="N545" s="413"/>
      <c r="O545" s="413"/>
      <c r="P545" s="413"/>
      <c r="Q545" s="413"/>
      <c r="R545" s="369"/>
      <c r="S545" s="369"/>
      <c r="T545" s="369"/>
      <c r="U545" s="369"/>
      <c r="V545" s="369"/>
      <c r="W545" s="369"/>
      <c r="X545" s="369"/>
      <c r="Y545" s="369"/>
      <c r="Z545" s="369"/>
    </row>
    <row r="546" spans="11:26" ht="12.9" customHeight="1">
      <c r="K546" s="413"/>
      <c r="L546" s="413"/>
      <c r="M546" s="413"/>
      <c r="N546" s="413"/>
      <c r="O546" s="413"/>
      <c r="P546" s="413"/>
      <c r="Q546" s="413"/>
      <c r="R546" s="369"/>
      <c r="S546" s="369"/>
      <c r="T546" s="369"/>
      <c r="U546" s="369"/>
      <c r="V546" s="369"/>
      <c r="W546" s="369"/>
      <c r="X546" s="369"/>
      <c r="Y546" s="369"/>
      <c r="Z546" s="369"/>
    </row>
    <row r="547" spans="11:26" ht="12.9" customHeight="1">
      <c r="K547" s="413"/>
      <c r="L547" s="413"/>
      <c r="M547" s="413"/>
      <c r="N547" s="413"/>
      <c r="O547" s="413"/>
      <c r="P547" s="413"/>
      <c r="Q547" s="413"/>
      <c r="R547" s="369"/>
      <c r="S547" s="369"/>
      <c r="T547" s="369"/>
      <c r="U547" s="369"/>
      <c r="V547" s="369"/>
      <c r="W547" s="369"/>
      <c r="X547" s="369"/>
      <c r="Y547" s="369"/>
      <c r="Z547" s="369"/>
    </row>
    <row r="548" spans="11:26" ht="12.9" customHeight="1">
      <c r="K548" s="413"/>
      <c r="L548" s="413"/>
      <c r="M548" s="413"/>
      <c r="N548" s="413"/>
      <c r="O548" s="413"/>
      <c r="P548" s="413"/>
      <c r="Q548" s="413"/>
      <c r="R548" s="369"/>
      <c r="S548" s="369"/>
      <c r="T548" s="369"/>
      <c r="U548" s="369"/>
      <c r="V548" s="369"/>
      <c r="W548" s="369"/>
      <c r="X548" s="369"/>
      <c r="Y548" s="369"/>
      <c r="Z548" s="369"/>
    </row>
    <row r="549" spans="11:26" ht="12.9" customHeight="1">
      <c r="K549" s="413"/>
      <c r="L549" s="413"/>
      <c r="M549" s="413"/>
      <c r="N549" s="413"/>
      <c r="O549" s="413"/>
      <c r="P549" s="413"/>
      <c r="Q549" s="413"/>
      <c r="R549" s="369"/>
      <c r="S549" s="369"/>
      <c r="T549" s="369"/>
      <c r="U549" s="369"/>
      <c r="V549" s="369"/>
      <c r="W549" s="369"/>
      <c r="X549" s="369"/>
      <c r="Y549" s="369"/>
      <c r="Z549" s="369"/>
    </row>
    <row r="550" spans="11:26" ht="12.9" customHeight="1">
      <c r="K550" s="413"/>
      <c r="L550" s="413"/>
      <c r="M550" s="413"/>
      <c r="N550" s="413"/>
      <c r="O550" s="413"/>
      <c r="P550" s="413"/>
      <c r="Q550" s="413"/>
      <c r="R550" s="369"/>
      <c r="S550" s="369"/>
      <c r="T550" s="369"/>
      <c r="U550" s="369"/>
      <c r="V550" s="369"/>
      <c r="W550" s="369"/>
      <c r="X550" s="369"/>
      <c r="Y550" s="369"/>
      <c r="Z550" s="369"/>
    </row>
    <row r="551" spans="11:26" ht="12.9" customHeight="1">
      <c r="K551" s="413"/>
      <c r="L551" s="413"/>
      <c r="M551" s="413"/>
      <c r="N551" s="413"/>
      <c r="O551" s="413"/>
      <c r="P551" s="413"/>
      <c r="Q551" s="413"/>
      <c r="R551" s="369"/>
      <c r="S551" s="369"/>
      <c r="T551" s="369"/>
      <c r="U551" s="369"/>
      <c r="V551" s="369"/>
      <c r="W551" s="369"/>
      <c r="X551" s="369"/>
      <c r="Y551" s="369"/>
      <c r="Z551" s="369"/>
    </row>
    <row r="552" spans="11:26" ht="12.9" customHeight="1">
      <c r="K552" s="413"/>
      <c r="L552" s="413"/>
      <c r="M552" s="413"/>
      <c r="N552" s="413"/>
      <c r="O552" s="413"/>
      <c r="P552" s="413"/>
      <c r="Q552" s="413"/>
      <c r="R552" s="369"/>
      <c r="S552" s="369"/>
      <c r="T552" s="369"/>
      <c r="U552" s="369"/>
      <c r="V552" s="369"/>
      <c r="W552" s="369"/>
      <c r="X552" s="369"/>
      <c r="Y552" s="369"/>
      <c r="Z552" s="369"/>
    </row>
    <row r="553" spans="11:26" ht="12.9" customHeight="1">
      <c r="K553" s="413"/>
      <c r="L553" s="413"/>
      <c r="M553" s="413"/>
      <c r="N553" s="413"/>
      <c r="O553" s="413"/>
      <c r="P553" s="413"/>
      <c r="Q553" s="413"/>
      <c r="R553" s="369"/>
      <c r="S553" s="369"/>
      <c r="T553" s="369"/>
      <c r="U553" s="369"/>
      <c r="V553" s="369"/>
      <c r="W553" s="369"/>
      <c r="X553" s="369"/>
      <c r="Y553" s="369"/>
      <c r="Z553" s="369"/>
    </row>
    <row r="554" spans="11:26" ht="12.9" customHeight="1">
      <c r="K554" s="413"/>
      <c r="L554" s="413"/>
      <c r="M554" s="413"/>
      <c r="N554" s="413"/>
      <c r="O554" s="413"/>
      <c r="P554" s="413"/>
      <c r="Q554" s="413"/>
      <c r="R554" s="369"/>
      <c r="S554" s="369"/>
      <c r="T554" s="369"/>
      <c r="U554" s="369"/>
      <c r="V554" s="369"/>
      <c r="W554" s="369"/>
      <c r="X554" s="369"/>
      <c r="Y554" s="369"/>
      <c r="Z554" s="369"/>
    </row>
    <row r="555" spans="11:26" ht="12.9" customHeight="1">
      <c r="K555" s="413"/>
      <c r="L555" s="413"/>
      <c r="M555" s="413"/>
      <c r="N555" s="413"/>
      <c r="O555" s="413"/>
      <c r="P555" s="413"/>
      <c r="Q555" s="413"/>
      <c r="R555" s="369"/>
      <c r="S555" s="369"/>
      <c r="T555" s="369"/>
      <c r="U555" s="369"/>
      <c r="V555" s="369"/>
      <c r="W555" s="369"/>
      <c r="X555" s="369"/>
      <c r="Y555" s="369"/>
      <c r="Z555" s="369"/>
    </row>
    <row r="556" spans="11:26" ht="12.9" customHeight="1">
      <c r="K556" s="413"/>
      <c r="L556" s="413"/>
      <c r="M556" s="413"/>
      <c r="N556" s="413"/>
      <c r="O556" s="413"/>
      <c r="P556" s="413"/>
      <c r="Q556" s="413"/>
      <c r="R556" s="369"/>
      <c r="S556" s="369"/>
      <c r="T556" s="369"/>
      <c r="U556" s="369"/>
      <c r="V556" s="369"/>
      <c r="W556" s="369"/>
      <c r="X556" s="369"/>
      <c r="Y556" s="369"/>
      <c r="Z556" s="369"/>
    </row>
    <row r="557" spans="11:26" ht="12.9" customHeight="1">
      <c r="K557" s="413"/>
      <c r="L557" s="413"/>
      <c r="M557" s="413"/>
      <c r="N557" s="413"/>
      <c r="O557" s="413"/>
      <c r="P557" s="413"/>
      <c r="Q557" s="413"/>
      <c r="R557" s="369"/>
      <c r="S557" s="369"/>
      <c r="T557" s="369"/>
      <c r="U557" s="369"/>
      <c r="V557" s="369"/>
      <c r="W557" s="369"/>
      <c r="X557" s="369"/>
      <c r="Y557" s="369"/>
      <c r="Z557" s="369"/>
    </row>
    <row r="558" spans="11:26" ht="12.9" customHeight="1">
      <c r="K558" s="413"/>
      <c r="L558" s="413"/>
      <c r="M558" s="413"/>
      <c r="N558" s="413"/>
      <c r="O558" s="413"/>
      <c r="P558" s="413"/>
      <c r="Q558" s="413"/>
      <c r="R558" s="369"/>
      <c r="S558" s="369"/>
      <c r="T558" s="369"/>
      <c r="U558" s="369"/>
      <c r="V558" s="369"/>
      <c r="W558" s="369"/>
      <c r="X558" s="369"/>
      <c r="Y558" s="369"/>
      <c r="Z558" s="369"/>
    </row>
    <row r="559" spans="11:26" ht="12.9" customHeight="1">
      <c r="K559" s="413"/>
      <c r="L559" s="413"/>
      <c r="M559" s="413"/>
      <c r="N559" s="413"/>
      <c r="O559" s="413"/>
      <c r="P559" s="413"/>
      <c r="Q559" s="413"/>
      <c r="R559" s="369"/>
      <c r="S559" s="369"/>
      <c r="T559" s="369"/>
      <c r="U559" s="369"/>
      <c r="V559" s="369"/>
      <c r="W559" s="369"/>
      <c r="X559" s="369"/>
      <c r="Y559" s="369"/>
      <c r="Z559" s="369"/>
    </row>
    <row r="560" spans="11:26" ht="12.9" customHeight="1">
      <c r="K560" s="413"/>
      <c r="L560" s="413"/>
      <c r="M560" s="413"/>
      <c r="N560" s="413"/>
      <c r="O560" s="413"/>
      <c r="P560" s="413"/>
      <c r="Q560" s="413"/>
      <c r="R560" s="369"/>
      <c r="S560" s="369"/>
      <c r="T560" s="369"/>
      <c r="U560" s="369"/>
      <c r="V560" s="369"/>
      <c r="W560" s="369"/>
      <c r="X560" s="369"/>
      <c r="Y560" s="369"/>
      <c r="Z560" s="369"/>
    </row>
    <row r="561" spans="11:26" ht="12.9" customHeight="1">
      <c r="K561" s="413"/>
      <c r="L561" s="413"/>
      <c r="M561" s="413"/>
      <c r="N561" s="413"/>
      <c r="O561" s="413"/>
      <c r="P561" s="413"/>
      <c r="Q561" s="413"/>
      <c r="R561" s="369"/>
      <c r="S561" s="369"/>
      <c r="T561" s="369"/>
      <c r="U561" s="369"/>
      <c r="V561" s="369"/>
      <c r="W561" s="369"/>
      <c r="X561" s="369"/>
      <c r="Y561" s="369"/>
      <c r="Z561" s="369"/>
    </row>
    <row r="562" spans="11:26" ht="12.9" customHeight="1">
      <c r="K562" s="413"/>
      <c r="L562" s="413"/>
      <c r="M562" s="413"/>
      <c r="N562" s="413"/>
      <c r="O562" s="413"/>
      <c r="P562" s="413"/>
      <c r="Q562" s="413"/>
      <c r="R562" s="369"/>
      <c r="S562" s="369"/>
      <c r="T562" s="369"/>
      <c r="U562" s="369"/>
      <c r="V562" s="369"/>
      <c r="W562" s="369"/>
      <c r="X562" s="369"/>
      <c r="Y562" s="369"/>
      <c r="Z562" s="369"/>
    </row>
    <row r="563" spans="11:26" ht="12.9" customHeight="1">
      <c r="K563" s="413"/>
      <c r="L563" s="413"/>
      <c r="M563" s="413"/>
      <c r="N563" s="413"/>
      <c r="O563" s="413"/>
      <c r="P563" s="413"/>
      <c r="Q563" s="413"/>
      <c r="R563" s="369"/>
      <c r="S563" s="369"/>
      <c r="T563" s="369"/>
      <c r="U563" s="369"/>
      <c r="V563" s="369"/>
      <c r="W563" s="369"/>
      <c r="X563" s="369"/>
      <c r="Y563" s="369"/>
      <c r="Z563" s="369"/>
    </row>
    <row r="564" spans="11:26" ht="12.9" customHeight="1">
      <c r="K564" s="413"/>
      <c r="L564" s="413"/>
      <c r="M564" s="413"/>
      <c r="N564" s="413"/>
      <c r="O564" s="413"/>
      <c r="P564" s="413"/>
      <c r="Q564" s="413"/>
      <c r="R564" s="369"/>
      <c r="S564" s="369"/>
      <c r="T564" s="369"/>
      <c r="U564" s="369"/>
      <c r="V564" s="369"/>
      <c r="W564" s="369"/>
      <c r="X564" s="369"/>
      <c r="Y564" s="369"/>
      <c r="Z564" s="369"/>
    </row>
    <row r="565" spans="11:26" ht="12.9" customHeight="1">
      <c r="K565" s="413"/>
      <c r="L565" s="413"/>
      <c r="M565" s="413"/>
      <c r="N565" s="413"/>
      <c r="O565" s="413"/>
      <c r="P565" s="413"/>
      <c r="Q565" s="413"/>
      <c r="R565" s="369"/>
      <c r="S565" s="369"/>
      <c r="T565" s="369"/>
      <c r="U565" s="369"/>
      <c r="V565" s="369"/>
      <c r="W565" s="369"/>
      <c r="X565" s="369"/>
      <c r="Y565" s="369"/>
      <c r="Z565" s="369"/>
    </row>
    <row r="566" spans="11:26" ht="12.9" customHeight="1">
      <c r="K566" s="413"/>
      <c r="L566" s="413"/>
      <c r="M566" s="413"/>
      <c r="N566" s="413"/>
      <c r="O566" s="413"/>
      <c r="P566" s="413"/>
      <c r="Q566" s="413"/>
      <c r="R566" s="369"/>
      <c r="S566" s="369"/>
      <c r="T566" s="369"/>
      <c r="U566" s="369"/>
      <c r="V566" s="369"/>
      <c r="W566" s="369"/>
      <c r="X566" s="369"/>
      <c r="Y566" s="369"/>
      <c r="Z566" s="369"/>
    </row>
    <row r="567" spans="11:26" ht="12.9" customHeight="1">
      <c r="K567" s="413"/>
      <c r="L567" s="413"/>
      <c r="M567" s="413"/>
      <c r="N567" s="413"/>
      <c r="O567" s="413"/>
      <c r="P567" s="413"/>
      <c r="Q567" s="413"/>
      <c r="R567" s="369"/>
      <c r="S567" s="369"/>
      <c r="T567" s="369"/>
      <c r="U567" s="369"/>
      <c r="V567" s="369"/>
      <c r="W567" s="369"/>
      <c r="X567" s="369"/>
      <c r="Y567" s="369"/>
      <c r="Z567" s="369"/>
    </row>
    <row r="568" spans="11:26" ht="12.9" customHeight="1">
      <c r="K568" s="413"/>
      <c r="L568" s="413"/>
      <c r="M568" s="413"/>
      <c r="N568" s="413"/>
      <c r="O568" s="413"/>
      <c r="P568" s="413"/>
      <c r="Q568" s="413"/>
      <c r="R568" s="369"/>
      <c r="S568" s="369"/>
      <c r="T568" s="369"/>
      <c r="U568" s="369"/>
      <c r="V568" s="369"/>
      <c r="W568" s="369"/>
      <c r="X568" s="369"/>
      <c r="Y568" s="369"/>
      <c r="Z568" s="369"/>
    </row>
    <row r="569" spans="11:26" ht="12.9" customHeight="1">
      <c r="K569" s="413"/>
      <c r="L569" s="413"/>
      <c r="M569" s="413"/>
      <c r="N569" s="413"/>
      <c r="O569" s="413"/>
      <c r="P569" s="413"/>
      <c r="Q569" s="413"/>
      <c r="R569" s="369"/>
      <c r="S569" s="369"/>
      <c r="T569" s="369"/>
      <c r="U569" s="369"/>
      <c r="V569" s="369"/>
      <c r="W569" s="369"/>
      <c r="X569" s="369"/>
      <c r="Y569" s="369"/>
      <c r="Z569" s="369"/>
    </row>
    <row r="570" spans="11:26" ht="12.9" customHeight="1">
      <c r="K570" s="413"/>
      <c r="L570" s="413"/>
      <c r="M570" s="413"/>
      <c r="N570" s="413"/>
      <c r="O570" s="413"/>
      <c r="P570" s="413"/>
      <c r="Q570" s="413"/>
      <c r="R570" s="369"/>
      <c r="S570" s="369"/>
      <c r="T570" s="369"/>
      <c r="U570" s="369"/>
      <c r="V570" s="369"/>
      <c r="W570" s="369"/>
      <c r="X570" s="369"/>
      <c r="Y570" s="369"/>
      <c r="Z570" s="369"/>
    </row>
    <row r="571" spans="11:26" ht="12.9" customHeight="1">
      <c r="K571" s="413"/>
      <c r="L571" s="413"/>
      <c r="M571" s="413"/>
      <c r="N571" s="413"/>
      <c r="O571" s="413"/>
      <c r="P571" s="413"/>
      <c r="Q571" s="413"/>
      <c r="R571" s="369"/>
      <c r="S571" s="369"/>
      <c r="T571" s="369"/>
      <c r="U571" s="369"/>
      <c r="V571" s="369"/>
      <c r="W571" s="369"/>
      <c r="X571" s="369"/>
      <c r="Y571" s="369"/>
      <c r="Z571" s="369"/>
    </row>
    <row r="572" spans="11:26" ht="12.9" customHeight="1">
      <c r="K572" s="413"/>
      <c r="L572" s="413"/>
      <c r="M572" s="413"/>
      <c r="N572" s="413"/>
      <c r="O572" s="413"/>
      <c r="P572" s="413"/>
      <c r="Q572" s="413"/>
      <c r="R572" s="369"/>
      <c r="S572" s="369"/>
      <c r="T572" s="369"/>
      <c r="U572" s="369"/>
      <c r="V572" s="369"/>
      <c r="W572" s="369"/>
      <c r="X572" s="369"/>
      <c r="Y572" s="369"/>
      <c r="Z572" s="369"/>
    </row>
    <row r="573" spans="11:26" ht="12.9" customHeight="1">
      <c r="K573" s="413"/>
      <c r="L573" s="413"/>
      <c r="M573" s="413"/>
      <c r="N573" s="413"/>
      <c r="O573" s="413"/>
      <c r="P573" s="413"/>
      <c r="Q573" s="413"/>
      <c r="R573" s="369"/>
      <c r="S573" s="369"/>
      <c r="T573" s="369"/>
      <c r="U573" s="369"/>
      <c r="V573" s="369"/>
      <c r="W573" s="369"/>
      <c r="X573" s="369"/>
      <c r="Y573" s="369"/>
      <c r="Z573" s="369"/>
    </row>
    <row r="574" spans="11:26" ht="12.9" customHeight="1">
      <c r="K574" s="413"/>
      <c r="L574" s="413"/>
      <c r="M574" s="413"/>
      <c r="N574" s="413"/>
      <c r="O574" s="413"/>
      <c r="P574" s="413"/>
      <c r="Q574" s="413"/>
      <c r="R574" s="369"/>
      <c r="S574" s="369"/>
      <c r="T574" s="369"/>
      <c r="U574" s="369"/>
      <c r="V574" s="369"/>
      <c r="W574" s="369"/>
      <c r="X574" s="369"/>
      <c r="Y574" s="369"/>
      <c r="Z574" s="369"/>
    </row>
    <row r="575" spans="11:26" ht="12.9" customHeight="1">
      <c r="K575" s="413"/>
      <c r="L575" s="413"/>
      <c r="M575" s="413"/>
      <c r="N575" s="413"/>
      <c r="O575" s="413"/>
      <c r="P575" s="413"/>
      <c r="Q575" s="413"/>
      <c r="R575" s="369"/>
      <c r="S575" s="369"/>
      <c r="T575" s="369"/>
      <c r="U575" s="369"/>
      <c r="V575" s="369"/>
      <c r="W575" s="369"/>
      <c r="X575" s="369"/>
      <c r="Y575" s="369"/>
      <c r="Z575" s="369"/>
    </row>
    <row r="576" spans="11:26" ht="12.9" customHeight="1">
      <c r="K576" s="413"/>
      <c r="L576" s="413"/>
      <c r="M576" s="413"/>
      <c r="N576" s="413"/>
      <c r="O576" s="413"/>
      <c r="P576" s="413"/>
      <c r="Q576" s="413"/>
      <c r="R576" s="369"/>
      <c r="S576" s="369"/>
      <c r="T576" s="369"/>
      <c r="U576" s="369"/>
      <c r="V576" s="369"/>
      <c r="W576" s="369"/>
      <c r="X576" s="369"/>
      <c r="Y576" s="369"/>
      <c r="Z576" s="369"/>
    </row>
    <row r="577" spans="11:26" ht="12.9" customHeight="1">
      <c r="K577" s="413"/>
      <c r="L577" s="413"/>
      <c r="M577" s="413"/>
      <c r="N577" s="413"/>
      <c r="O577" s="413"/>
      <c r="P577" s="413"/>
      <c r="Q577" s="413"/>
      <c r="R577" s="369"/>
      <c r="S577" s="369"/>
      <c r="T577" s="369"/>
      <c r="U577" s="369"/>
      <c r="V577" s="369"/>
      <c r="W577" s="369"/>
      <c r="X577" s="369"/>
      <c r="Y577" s="369"/>
      <c r="Z577" s="369"/>
    </row>
    <row r="578" spans="11:26" ht="12.9" customHeight="1">
      <c r="K578" s="413"/>
      <c r="L578" s="413"/>
      <c r="M578" s="413"/>
      <c r="N578" s="413"/>
      <c r="O578" s="413"/>
      <c r="P578" s="413"/>
      <c r="Q578" s="413"/>
      <c r="R578" s="369"/>
      <c r="S578" s="369"/>
      <c r="T578" s="369"/>
      <c r="U578" s="369"/>
      <c r="V578" s="369"/>
      <c r="W578" s="369"/>
      <c r="X578" s="369"/>
      <c r="Y578" s="369"/>
      <c r="Z578" s="369"/>
    </row>
    <row r="579" spans="11:26" ht="12.9" customHeight="1">
      <c r="K579" s="413"/>
      <c r="L579" s="413"/>
      <c r="M579" s="413"/>
      <c r="N579" s="413"/>
      <c r="O579" s="413"/>
      <c r="P579" s="413"/>
      <c r="Q579" s="413"/>
      <c r="R579" s="369"/>
      <c r="S579" s="369"/>
      <c r="T579" s="369"/>
      <c r="U579" s="369"/>
      <c r="V579" s="369"/>
      <c r="W579" s="369"/>
      <c r="X579" s="369"/>
      <c r="Y579" s="369"/>
      <c r="Z579" s="369"/>
    </row>
    <row r="580" spans="11:26" ht="12.9" customHeight="1">
      <c r="K580" s="413"/>
      <c r="L580" s="413"/>
      <c r="M580" s="413"/>
      <c r="N580" s="413"/>
      <c r="O580" s="413"/>
      <c r="P580" s="413"/>
      <c r="Q580" s="413"/>
      <c r="R580" s="369"/>
      <c r="S580" s="369"/>
      <c r="T580" s="369"/>
      <c r="U580" s="369"/>
      <c r="V580" s="369"/>
      <c r="W580" s="369"/>
      <c r="X580" s="369"/>
      <c r="Y580" s="369"/>
      <c r="Z580" s="369"/>
    </row>
    <row r="581" spans="11:26" ht="12.9" customHeight="1">
      <c r="K581" s="413"/>
      <c r="L581" s="413"/>
      <c r="M581" s="413"/>
      <c r="N581" s="413"/>
      <c r="O581" s="413"/>
      <c r="P581" s="413"/>
      <c r="Q581" s="413"/>
      <c r="R581" s="369"/>
      <c r="S581" s="369"/>
      <c r="T581" s="369"/>
      <c r="U581" s="369"/>
      <c r="V581" s="369"/>
      <c r="W581" s="369"/>
      <c r="X581" s="369"/>
      <c r="Y581" s="369"/>
      <c r="Z581" s="369"/>
    </row>
    <row r="582" spans="11:26" ht="12.9" customHeight="1">
      <c r="K582" s="413"/>
      <c r="L582" s="413"/>
      <c r="M582" s="413"/>
      <c r="N582" s="413"/>
      <c r="O582" s="413"/>
      <c r="P582" s="413"/>
      <c r="Q582" s="413"/>
      <c r="R582" s="369"/>
      <c r="S582" s="369"/>
      <c r="T582" s="369"/>
      <c r="U582" s="369"/>
      <c r="V582" s="369"/>
      <c r="W582" s="369"/>
      <c r="X582" s="369"/>
      <c r="Y582" s="369"/>
      <c r="Z582" s="369"/>
    </row>
    <row r="583" spans="11:26" ht="12.9" customHeight="1">
      <c r="K583" s="413"/>
      <c r="L583" s="413"/>
      <c r="M583" s="413"/>
      <c r="N583" s="413"/>
      <c r="O583" s="413"/>
      <c r="P583" s="413"/>
      <c r="Q583" s="413"/>
      <c r="R583" s="369"/>
      <c r="S583" s="369"/>
      <c r="T583" s="369"/>
      <c r="U583" s="369"/>
      <c r="V583" s="369"/>
      <c r="W583" s="369"/>
      <c r="X583" s="369"/>
      <c r="Y583" s="369"/>
      <c r="Z583" s="369"/>
    </row>
    <row r="584" spans="11:26" ht="12.9" customHeight="1">
      <c r="K584" s="413"/>
      <c r="L584" s="413"/>
      <c r="M584" s="413"/>
      <c r="N584" s="413"/>
      <c r="O584" s="413"/>
      <c r="P584" s="413"/>
      <c r="Q584" s="413"/>
      <c r="R584" s="369"/>
      <c r="S584" s="369"/>
      <c r="T584" s="369"/>
      <c r="U584" s="369"/>
      <c r="V584" s="369"/>
      <c r="W584" s="369"/>
      <c r="X584" s="369"/>
      <c r="Y584" s="369"/>
      <c r="Z584" s="369"/>
    </row>
    <row r="585" spans="11:26" ht="12.9" customHeight="1">
      <c r="K585" s="413"/>
      <c r="L585" s="413"/>
      <c r="M585" s="413"/>
      <c r="N585" s="413"/>
      <c r="O585" s="413"/>
      <c r="P585" s="413"/>
      <c r="Q585" s="413"/>
      <c r="R585" s="369"/>
      <c r="S585" s="369"/>
      <c r="T585" s="369"/>
      <c r="U585" s="369"/>
      <c r="V585" s="369"/>
      <c r="W585" s="369"/>
      <c r="X585" s="369"/>
      <c r="Y585" s="369"/>
      <c r="Z585" s="369"/>
    </row>
    <row r="586" spans="11:26" ht="12.9" customHeight="1">
      <c r="K586" s="413"/>
      <c r="L586" s="413"/>
      <c r="M586" s="413"/>
      <c r="N586" s="413"/>
      <c r="O586" s="413"/>
      <c r="P586" s="413"/>
      <c r="Q586" s="413"/>
      <c r="R586" s="369"/>
      <c r="S586" s="369"/>
      <c r="T586" s="369"/>
      <c r="U586" s="369"/>
      <c r="V586" s="369"/>
      <c r="W586" s="369"/>
      <c r="X586" s="369"/>
      <c r="Y586" s="369"/>
      <c r="Z586" s="369"/>
    </row>
    <row r="587" spans="11:26" ht="12.9" customHeight="1">
      <c r="K587" s="413"/>
      <c r="L587" s="413"/>
      <c r="M587" s="413"/>
      <c r="N587" s="413"/>
      <c r="O587" s="413"/>
      <c r="P587" s="413"/>
      <c r="Q587" s="413"/>
      <c r="R587" s="369"/>
      <c r="S587" s="369"/>
      <c r="T587" s="369"/>
      <c r="U587" s="369"/>
      <c r="V587" s="369"/>
      <c r="W587" s="369"/>
      <c r="X587" s="369"/>
      <c r="Y587" s="369"/>
      <c r="Z587" s="369"/>
    </row>
    <row r="588" spans="11:26" ht="12.9" customHeight="1">
      <c r="K588" s="413"/>
      <c r="L588" s="413"/>
      <c r="M588" s="413"/>
      <c r="N588" s="413"/>
      <c r="O588" s="413"/>
      <c r="P588" s="413"/>
      <c r="Q588" s="413"/>
      <c r="R588" s="369"/>
      <c r="S588" s="369"/>
      <c r="T588" s="369"/>
      <c r="U588" s="369"/>
      <c r="V588" s="369"/>
      <c r="W588" s="369"/>
      <c r="X588" s="369"/>
      <c r="Y588" s="369"/>
      <c r="Z588" s="369"/>
    </row>
    <row r="589" spans="11:26" ht="12.9" customHeight="1">
      <c r="K589" s="413"/>
      <c r="L589" s="413"/>
      <c r="M589" s="413"/>
      <c r="N589" s="413"/>
      <c r="O589" s="413"/>
      <c r="P589" s="413"/>
      <c r="Q589" s="413"/>
      <c r="R589" s="369"/>
      <c r="S589" s="369"/>
      <c r="T589" s="369"/>
      <c r="U589" s="369"/>
      <c r="V589" s="369"/>
      <c r="W589" s="369"/>
      <c r="X589" s="369"/>
      <c r="Y589" s="369"/>
      <c r="Z589" s="369"/>
    </row>
    <row r="590" spans="11:26" ht="12.9" customHeight="1">
      <c r="K590" s="413"/>
      <c r="L590" s="413"/>
      <c r="M590" s="413"/>
      <c r="N590" s="413"/>
      <c r="O590" s="413"/>
      <c r="P590" s="413"/>
      <c r="Q590" s="413"/>
      <c r="R590" s="369"/>
      <c r="S590" s="369"/>
      <c r="T590" s="369"/>
      <c r="U590" s="369"/>
      <c r="V590" s="369"/>
      <c r="W590" s="369"/>
      <c r="X590" s="369"/>
      <c r="Y590" s="369"/>
      <c r="Z590" s="369"/>
    </row>
    <row r="591" spans="11:26" ht="12.9" customHeight="1">
      <c r="K591" s="413"/>
      <c r="L591" s="413"/>
      <c r="M591" s="413"/>
      <c r="N591" s="413"/>
      <c r="O591" s="413"/>
      <c r="P591" s="413"/>
      <c r="Q591" s="413"/>
      <c r="R591" s="369"/>
      <c r="S591" s="369"/>
      <c r="T591" s="369"/>
      <c r="U591" s="369"/>
      <c r="V591" s="369"/>
      <c r="W591" s="369"/>
      <c r="X591" s="369"/>
      <c r="Y591" s="369"/>
      <c r="Z591" s="369"/>
    </row>
    <row r="592" spans="11:26" ht="12.9" customHeight="1">
      <c r="K592" s="413"/>
      <c r="L592" s="413"/>
      <c r="M592" s="413"/>
      <c r="N592" s="413"/>
      <c r="O592" s="413"/>
      <c r="P592" s="413"/>
      <c r="Q592" s="413"/>
      <c r="R592" s="369"/>
      <c r="S592" s="369"/>
      <c r="T592" s="369"/>
      <c r="U592" s="369"/>
      <c r="V592" s="369"/>
      <c r="W592" s="369"/>
      <c r="X592" s="369"/>
      <c r="Y592" s="369"/>
      <c r="Z592" s="369"/>
    </row>
    <row r="593" spans="11:26" ht="12.9" customHeight="1">
      <c r="K593" s="413"/>
      <c r="L593" s="413"/>
      <c r="M593" s="413"/>
      <c r="N593" s="413"/>
      <c r="O593" s="413"/>
      <c r="P593" s="413"/>
      <c r="Q593" s="413"/>
      <c r="R593" s="369"/>
      <c r="S593" s="369"/>
      <c r="T593" s="369"/>
      <c r="U593" s="369"/>
      <c r="V593" s="369"/>
      <c r="W593" s="369"/>
      <c r="X593" s="369"/>
      <c r="Y593" s="369"/>
      <c r="Z593" s="369"/>
    </row>
    <row r="594" spans="11:26" ht="12.9" customHeight="1">
      <c r="K594" s="413"/>
      <c r="L594" s="413"/>
      <c r="M594" s="413"/>
      <c r="N594" s="413"/>
      <c r="O594" s="413"/>
      <c r="P594" s="413"/>
      <c r="Q594" s="413"/>
      <c r="R594" s="369"/>
      <c r="S594" s="369"/>
      <c r="T594" s="369"/>
      <c r="U594" s="369"/>
      <c r="V594" s="369"/>
      <c r="W594" s="369"/>
      <c r="X594" s="369"/>
      <c r="Y594" s="369"/>
      <c r="Z594" s="369"/>
    </row>
    <row r="595" spans="11:26" ht="12.9" customHeight="1">
      <c r="K595" s="413"/>
      <c r="L595" s="413"/>
      <c r="M595" s="413"/>
      <c r="N595" s="413"/>
      <c r="O595" s="413"/>
      <c r="P595" s="413"/>
      <c r="Q595" s="413"/>
      <c r="R595" s="369"/>
      <c r="S595" s="369"/>
      <c r="T595" s="369"/>
      <c r="U595" s="369"/>
      <c r="V595" s="369"/>
      <c r="W595" s="369"/>
      <c r="X595" s="369"/>
      <c r="Y595" s="369"/>
      <c r="Z595" s="369"/>
    </row>
    <row r="596" spans="11:26" ht="12.9" customHeight="1">
      <c r="K596" s="413"/>
      <c r="L596" s="413"/>
      <c r="M596" s="413"/>
      <c r="N596" s="413"/>
      <c r="O596" s="413"/>
      <c r="P596" s="413"/>
      <c r="Q596" s="413"/>
      <c r="R596" s="369"/>
      <c r="S596" s="369"/>
      <c r="T596" s="369"/>
      <c r="U596" s="369"/>
      <c r="V596" s="369"/>
      <c r="W596" s="369"/>
      <c r="X596" s="369"/>
      <c r="Y596" s="369"/>
      <c r="Z596" s="369"/>
    </row>
    <row r="597" spans="11:26" ht="12.9" customHeight="1">
      <c r="K597" s="413"/>
      <c r="L597" s="413"/>
      <c r="M597" s="413"/>
      <c r="N597" s="413"/>
      <c r="O597" s="413"/>
      <c r="P597" s="413"/>
      <c r="Q597" s="413"/>
      <c r="R597" s="369"/>
      <c r="S597" s="369"/>
      <c r="T597" s="369"/>
      <c r="U597" s="369"/>
      <c r="V597" s="369"/>
      <c r="W597" s="369"/>
      <c r="X597" s="369"/>
      <c r="Y597" s="369"/>
      <c r="Z597" s="369"/>
    </row>
    <row r="598" spans="11:26" ht="12.9" customHeight="1">
      <c r="K598" s="413"/>
      <c r="L598" s="413"/>
      <c r="M598" s="413"/>
      <c r="N598" s="413"/>
      <c r="O598" s="413"/>
      <c r="P598" s="413"/>
      <c r="Q598" s="413"/>
      <c r="R598" s="369"/>
      <c r="S598" s="369"/>
      <c r="T598" s="369"/>
      <c r="U598" s="369"/>
      <c r="V598" s="369"/>
      <c r="W598" s="369"/>
      <c r="X598" s="369"/>
      <c r="Y598" s="369"/>
      <c r="Z598" s="369"/>
    </row>
    <row r="599" spans="11:26" ht="12.9" customHeight="1">
      <c r="K599" s="413"/>
      <c r="L599" s="413"/>
      <c r="M599" s="413"/>
      <c r="N599" s="413"/>
      <c r="O599" s="413"/>
      <c r="P599" s="413"/>
      <c r="Q599" s="413"/>
      <c r="R599" s="369"/>
      <c r="S599" s="369"/>
      <c r="T599" s="369"/>
      <c r="U599" s="369"/>
      <c r="V599" s="369"/>
      <c r="W599" s="369"/>
      <c r="X599" s="369"/>
      <c r="Y599" s="369"/>
      <c r="Z599" s="369"/>
    </row>
    <row r="600" spans="11:26" ht="12.9" customHeight="1">
      <c r="K600" s="413"/>
      <c r="L600" s="413"/>
      <c r="M600" s="413"/>
      <c r="N600" s="413"/>
      <c r="O600" s="413"/>
      <c r="P600" s="413"/>
      <c r="Q600" s="413"/>
      <c r="R600" s="369"/>
      <c r="S600" s="369"/>
      <c r="T600" s="369"/>
      <c r="U600" s="369"/>
      <c r="V600" s="369"/>
      <c r="W600" s="369"/>
      <c r="X600" s="369"/>
      <c r="Y600" s="369"/>
      <c r="Z600" s="369"/>
    </row>
    <row r="601" spans="11:26" ht="12.9" customHeight="1">
      <c r="K601" s="413"/>
      <c r="L601" s="413"/>
      <c r="M601" s="413"/>
      <c r="N601" s="413"/>
      <c r="O601" s="413"/>
      <c r="P601" s="413"/>
      <c r="Q601" s="413"/>
      <c r="R601" s="369"/>
      <c r="S601" s="369"/>
      <c r="T601" s="369"/>
      <c r="U601" s="369"/>
      <c r="V601" s="369"/>
      <c r="W601" s="369"/>
      <c r="X601" s="369"/>
      <c r="Y601" s="369"/>
      <c r="Z601" s="369"/>
    </row>
    <row r="602" spans="11:26" ht="12.9" customHeight="1">
      <c r="K602" s="413"/>
      <c r="L602" s="413"/>
      <c r="M602" s="413"/>
      <c r="N602" s="413"/>
      <c r="O602" s="413"/>
      <c r="P602" s="413"/>
      <c r="Q602" s="413"/>
      <c r="R602" s="369"/>
      <c r="S602" s="369"/>
      <c r="T602" s="369"/>
      <c r="U602" s="369"/>
      <c r="V602" s="369"/>
      <c r="W602" s="369"/>
      <c r="X602" s="369"/>
      <c r="Y602" s="369"/>
      <c r="Z602" s="369"/>
    </row>
    <row r="603" spans="11:26" ht="12.9" customHeight="1">
      <c r="K603" s="413"/>
      <c r="L603" s="413"/>
      <c r="M603" s="413"/>
      <c r="N603" s="413"/>
      <c r="O603" s="413"/>
      <c r="P603" s="413"/>
      <c r="Q603" s="413"/>
      <c r="R603" s="369"/>
      <c r="S603" s="369"/>
      <c r="T603" s="369"/>
      <c r="U603" s="369"/>
      <c r="V603" s="369"/>
      <c r="W603" s="369"/>
      <c r="X603" s="369"/>
      <c r="Y603" s="369"/>
      <c r="Z603" s="369"/>
    </row>
    <row r="604" spans="11:26" ht="12.9" customHeight="1">
      <c r="K604" s="413"/>
      <c r="L604" s="413"/>
      <c r="M604" s="413"/>
      <c r="N604" s="413"/>
      <c r="O604" s="413"/>
      <c r="P604" s="413"/>
      <c r="Q604" s="413"/>
      <c r="R604" s="369"/>
      <c r="S604" s="369"/>
      <c r="T604" s="369"/>
      <c r="U604" s="369"/>
      <c r="V604" s="369"/>
      <c r="W604" s="369"/>
      <c r="X604" s="369"/>
      <c r="Y604" s="369"/>
      <c r="Z604" s="369"/>
    </row>
    <row r="605" spans="11:26" ht="12.9" customHeight="1">
      <c r="K605" s="413"/>
      <c r="L605" s="413"/>
      <c r="M605" s="413"/>
      <c r="N605" s="413"/>
      <c r="O605" s="413"/>
      <c r="P605" s="413"/>
      <c r="Q605" s="413"/>
      <c r="R605" s="369"/>
      <c r="S605" s="369"/>
      <c r="T605" s="369"/>
      <c r="U605" s="369"/>
      <c r="V605" s="369"/>
      <c r="W605" s="369"/>
      <c r="X605" s="369"/>
      <c r="Y605" s="369"/>
      <c r="Z605" s="369"/>
    </row>
    <row r="606" spans="11:26" ht="12.9" customHeight="1">
      <c r="K606" s="413"/>
      <c r="L606" s="413"/>
      <c r="M606" s="413"/>
      <c r="N606" s="413"/>
      <c r="O606" s="413"/>
      <c r="P606" s="413"/>
      <c r="Q606" s="413"/>
      <c r="R606" s="369"/>
      <c r="S606" s="369"/>
      <c r="T606" s="369"/>
      <c r="U606" s="369"/>
      <c r="V606" s="369"/>
      <c r="W606" s="369"/>
      <c r="X606" s="369"/>
      <c r="Y606" s="369"/>
      <c r="Z606" s="369"/>
    </row>
    <row r="607" spans="11:26" ht="12.9" customHeight="1">
      <c r="K607" s="413"/>
      <c r="L607" s="413"/>
      <c r="M607" s="413"/>
      <c r="N607" s="413"/>
      <c r="O607" s="413"/>
      <c r="P607" s="413"/>
      <c r="Q607" s="413"/>
      <c r="R607" s="369"/>
      <c r="S607" s="369"/>
      <c r="T607" s="369"/>
      <c r="U607" s="369"/>
      <c r="V607" s="369"/>
      <c r="W607" s="369"/>
      <c r="X607" s="369"/>
      <c r="Y607" s="369"/>
      <c r="Z607" s="369"/>
    </row>
    <row r="608" spans="11:26" ht="12.9" customHeight="1">
      <c r="K608" s="413"/>
      <c r="L608" s="413"/>
      <c r="M608" s="413"/>
      <c r="N608" s="413"/>
      <c r="O608" s="413"/>
      <c r="P608" s="413"/>
      <c r="Q608" s="413"/>
      <c r="R608" s="369"/>
      <c r="S608" s="369"/>
      <c r="T608" s="369"/>
      <c r="U608" s="369"/>
      <c r="V608" s="369"/>
      <c r="W608" s="369"/>
      <c r="X608" s="369"/>
      <c r="Y608" s="369"/>
      <c r="Z608" s="369"/>
    </row>
    <row r="609" spans="11:26" ht="12.9" customHeight="1">
      <c r="K609" s="413"/>
      <c r="L609" s="413"/>
      <c r="M609" s="413"/>
      <c r="N609" s="413"/>
      <c r="O609" s="413"/>
      <c r="P609" s="413"/>
      <c r="Q609" s="413"/>
      <c r="R609" s="369"/>
      <c r="S609" s="369"/>
      <c r="T609" s="369"/>
      <c r="U609" s="369"/>
      <c r="V609" s="369"/>
      <c r="W609" s="369"/>
      <c r="X609" s="369"/>
      <c r="Y609" s="369"/>
      <c r="Z609" s="369"/>
    </row>
    <row r="610" spans="11:26" ht="12.9" customHeight="1">
      <c r="K610" s="413"/>
      <c r="L610" s="413"/>
      <c r="M610" s="413"/>
      <c r="N610" s="413"/>
      <c r="O610" s="413"/>
      <c r="P610" s="413"/>
      <c r="Q610" s="413"/>
      <c r="R610" s="369"/>
      <c r="S610" s="369"/>
      <c r="T610" s="369"/>
      <c r="U610" s="369"/>
      <c r="V610" s="369"/>
      <c r="W610" s="369"/>
      <c r="X610" s="369"/>
      <c r="Y610" s="369"/>
      <c r="Z610" s="369"/>
    </row>
    <row r="611" spans="11:26" ht="12.9" customHeight="1">
      <c r="K611" s="413"/>
      <c r="L611" s="413"/>
      <c r="M611" s="413"/>
      <c r="N611" s="413"/>
      <c r="O611" s="413"/>
      <c r="P611" s="413"/>
      <c r="Q611" s="413"/>
      <c r="R611" s="369"/>
      <c r="S611" s="369"/>
      <c r="T611" s="369"/>
      <c r="U611" s="369"/>
      <c r="V611" s="369"/>
      <c r="W611" s="369"/>
      <c r="X611" s="369"/>
      <c r="Y611" s="369"/>
      <c r="Z611" s="369"/>
    </row>
    <row r="612" spans="11:26" ht="12.9" customHeight="1">
      <c r="K612" s="413"/>
      <c r="L612" s="413"/>
      <c r="M612" s="413"/>
      <c r="N612" s="413"/>
      <c r="O612" s="413"/>
      <c r="P612" s="413"/>
      <c r="Q612" s="413"/>
      <c r="R612" s="369"/>
      <c r="S612" s="369"/>
      <c r="T612" s="369"/>
      <c r="U612" s="369"/>
      <c r="V612" s="369"/>
      <c r="W612" s="369"/>
      <c r="X612" s="369"/>
      <c r="Y612" s="369"/>
      <c r="Z612" s="369"/>
    </row>
    <row r="613" spans="11:26" ht="12.9" customHeight="1">
      <c r="K613" s="413"/>
      <c r="L613" s="413"/>
      <c r="M613" s="413"/>
      <c r="N613" s="413"/>
      <c r="O613" s="413"/>
      <c r="P613" s="413"/>
      <c r="Q613" s="413"/>
      <c r="R613" s="369"/>
      <c r="S613" s="369"/>
      <c r="T613" s="369"/>
      <c r="U613" s="369"/>
      <c r="V613" s="369"/>
      <c r="W613" s="369"/>
      <c r="X613" s="369"/>
      <c r="Y613" s="369"/>
      <c r="Z613" s="369"/>
    </row>
    <row r="614" spans="11:26" ht="12.9" customHeight="1">
      <c r="K614" s="413"/>
      <c r="L614" s="413"/>
      <c r="M614" s="413"/>
      <c r="N614" s="413"/>
      <c r="O614" s="413"/>
      <c r="P614" s="413"/>
      <c r="Q614" s="413"/>
      <c r="R614" s="369"/>
      <c r="S614" s="369"/>
      <c r="T614" s="369"/>
      <c r="U614" s="369"/>
      <c r="V614" s="369"/>
      <c r="W614" s="369"/>
      <c r="X614" s="369"/>
      <c r="Y614" s="369"/>
      <c r="Z614" s="369"/>
    </row>
    <row r="615" spans="11:26" ht="12.9" customHeight="1">
      <c r="K615" s="413"/>
      <c r="L615" s="413"/>
      <c r="M615" s="413"/>
      <c r="N615" s="413"/>
      <c r="O615" s="413"/>
      <c r="P615" s="413"/>
      <c r="Q615" s="413"/>
      <c r="R615" s="369"/>
      <c r="S615" s="369"/>
      <c r="T615" s="369"/>
      <c r="U615" s="369"/>
      <c r="V615" s="369"/>
      <c r="W615" s="369"/>
      <c r="X615" s="369"/>
      <c r="Y615" s="369"/>
      <c r="Z615" s="369"/>
    </row>
    <row r="616" spans="11:26" ht="12.9" customHeight="1">
      <c r="K616" s="413"/>
      <c r="L616" s="413"/>
      <c r="M616" s="413"/>
      <c r="N616" s="413"/>
      <c r="O616" s="413"/>
      <c r="P616" s="413"/>
      <c r="Q616" s="413"/>
      <c r="R616" s="369"/>
      <c r="S616" s="369"/>
      <c r="T616" s="369"/>
      <c r="U616" s="369"/>
      <c r="V616" s="369"/>
      <c r="W616" s="369"/>
      <c r="X616" s="369"/>
      <c r="Y616" s="369"/>
      <c r="Z616" s="369"/>
    </row>
    <row r="617" spans="11:26" ht="12.9" customHeight="1">
      <c r="K617" s="413"/>
      <c r="L617" s="413"/>
      <c r="M617" s="413"/>
      <c r="N617" s="413"/>
      <c r="O617" s="413"/>
      <c r="P617" s="413"/>
      <c r="Q617" s="413"/>
      <c r="R617" s="369"/>
      <c r="S617" s="369"/>
      <c r="T617" s="369"/>
      <c r="U617" s="369"/>
      <c r="V617" s="369"/>
      <c r="W617" s="369"/>
      <c r="X617" s="369"/>
      <c r="Y617" s="369"/>
      <c r="Z617" s="369"/>
    </row>
    <row r="618" spans="11:26" ht="12.9" customHeight="1">
      <c r="K618" s="413"/>
      <c r="L618" s="413"/>
      <c r="M618" s="413"/>
      <c r="N618" s="413"/>
      <c r="O618" s="413"/>
      <c r="P618" s="413"/>
      <c r="Q618" s="413"/>
      <c r="R618" s="369"/>
      <c r="S618" s="369"/>
      <c r="T618" s="369"/>
      <c r="U618" s="369"/>
      <c r="V618" s="369"/>
      <c r="W618" s="369"/>
      <c r="X618" s="369"/>
      <c r="Y618" s="369"/>
      <c r="Z618" s="369"/>
    </row>
    <row r="619" spans="11:26" ht="12.9" customHeight="1">
      <c r="K619" s="413"/>
      <c r="L619" s="413"/>
      <c r="M619" s="413"/>
      <c r="N619" s="413"/>
      <c r="O619" s="413"/>
      <c r="P619" s="413"/>
      <c r="Q619" s="413"/>
      <c r="R619" s="369"/>
      <c r="S619" s="369"/>
      <c r="T619" s="369"/>
      <c r="U619" s="369"/>
      <c r="V619" s="369"/>
      <c r="W619" s="369"/>
      <c r="X619" s="369"/>
      <c r="Y619" s="369"/>
      <c r="Z619" s="369"/>
    </row>
    <row r="620" spans="11:26" ht="12.9" customHeight="1">
      <c r="K620" s="413"/>
      <c r="L620" s="413"/>
      <c r="M620" s="413"/>
      <c r="N620" s="413"/>
      <c r="O620" s="413"/>
      <c r="P620" s="413"/>
      <c r="Q620" s="413"/>
      <c r="R620" s="369"/>
      <c r="S620" s="369"/>
      <c r="T620" s="369"/>
      <c r="U620" s="369"/>
      <c r="V620" s="369"/>
      <c r="W620" s="369"/>
      <c r="X620" s="369"/>
      <c r="Y620" s="369"/>
      <c r="Z620" s="369"/>
    </row>
    <row r="621" spans="11:26" ht="12.9" customHeight="1">
      <c r="K621" s="413"/>
      <c r="L621" s="413"/>
      <c r="M621" s="413"/>
      <c r="N621" s="413"/>
      <c r="O621" s="413"/>
      <c r="P621" s="413"/>
      <c r="Q621" s="413"/>
      <c r="R621" s="369"/>
      <c r="S621" s="369"/>
      <c r="T621" s="369"/>
      <c r="U621" s="369"/>
      <c r="V621" s="369"/>
      <c r="W621" s="369"/>
      <c r="X621" s="369"/>
      <c r="Y621" s="369"/>
      <c r="Z621" s="369"/>
    </row>
    <row r="622" spans="11:26" ht="12.9" customHeight="1">
      <c r="K622" s="413"/>
      <c r="L622" s="413"/>
      <c r="M622" s="413"/>
      <c r="N622" s="413"/>
      <c r="O622" s="413"/>
      <c r="P622" s="413"/>
      <c r="Q622" s="413"/>
      <c r="R622" s="369"/>
      <c r="S622" s="369"/>
      <c r="T622" s="369"/>
      <c r="U622" s="369"/>
      <c r="V622" s="369"/>
      <c r="W622" s="369"/>
      <c r="X622" s="369"/>
      <c r="Y622" s="369"/>
      <c r="Z622" s="369"/>
    </row>
    <row r="623" spans="11:26" ht="12.9" customHeight="1">
      <c r="K623" s="413"/>
      <c r="L623" s="413"/>
      <c r="M623" s="413"/>
      <c r="N623" s="413"/>
      <c r="O623" s="413"/>
      <c r="P623" s="413"/>
      <c r="Q623" s="413"/>
      <c r="R623" s="369"/>
      <c r="S623" s="369"/>
      <c r="T623" s="369"/>
      <c r="U623" s="369"/>
      <c r="V623" s="369"/>
      <c r="W623" s="369"/>
      <c r="X623" s="369"/>
      <c r="Y623" s="369"/>
      <c r="Z623" s="369"/>
    </row>
    <row r="624" spans="11:26" ht="12.9" customHeight="1">
      <c r="K624" s="413"/>
      <c r="L624" s="413"/>
      <c r="M624" s="413"/>
      <c r="N624" s="413"/>
      <c r="O624" s="413"/>
      <c r="P624" s="413"/>
      <c r="Q624" s="413"/>
      <c r="R624" s="369"/>
      <c r="S624" s="369"/>
      <c r="T624" s="369"/>
      <c r="U624" s="369"/>
      <c r="V624" s="369"/>
      <c r="W624" s="369"/>
      <c r="X624" s="369"/>
      <c r="Y624" s="369"/>
      <c r="Z624" s="369"/>
    </row>
    <row r="625" spans="11:26" ht="12.9" customHeight="1">
      <c r="K625" s="413"/>
      <c r="L625" s="413"/>
      <c r="M625" s="413"/>
      <c r="N625" s="413"/>
      <c r="O625" s="413"/>
      <c r="P625" s="413"/>
      <c r="Q625" s="413"/>
      <c r="R625" s="369"/>
      <c r="S625" s="369"/>
      <c r="T625" s="369"/>
      <c r="U625" s="369"/>
      <c r="V625" s="369"/>
      <c r="W625" s="369"/>
      <c r="X625" s="369"/>
      <c r="Y625" s="369"/>
      <c r="Z625" s="369"/>
    </row>
    <row r="626" spans="11:26" ht="12.9" customHeight="1">
      <c r="K626" s="413"/>
      <c r="L626" s="413"/>
      <c r="M626" s="413"/>
      <c r="N626" s="413"/>
      <c r="O626" s="413"/>
      <c r="P626" s="413"/>
      <c r="Q626" s="413"/>
      <c r="R626" s="369"/>
      <c r="S626" s="369"/>
      <c r="T626" s="369"/>
      <c r="U626" s="369"/>
      <c r="V626" s="369"/>
      <c r="W626" s="369"/>
      <c r="X626" s="369"/>
      <c r="Y626" s="369"/>
      <c r="Z626" s="369"/>
    </row>
    <row r="627" spans="11:26" ht="12.9" customHeight="1">
      <c r="K627" s="413"/>
      <c r="L627" s="413"/>
      <c r="M627" s="413"/>
      <c r="N627" s="413"/>
      <c r="O627" s="413"/>
      <c r="P627" s="413"/>
      <c r="Q627" s="413"/>
      <c r="R627" s="369"/>
      <c r="S627" s="369"/>
      <c r="T627" s="369"/>
      <c r="U627" s="369"/>
      <c r="V627" s="369"/>
      <c r="W627" s="369"/>
      <c r="X627" s="369"/>
      <c r="Y627" s="369"/>
      <c r="Z627" s="369"/>
    </row>
    <row r="628" spans="11:26" ht="12.9" customHeight="1">
      <c r="K628" s="413"/>
      <c r="L628" s="413"/>
      <c r="M628" s="413"/>
      <c r="N628" s="413"/>
      <c r="O628" s="413"/>
      <c r="P628" s="413"/>
      <c r="Q628" s="413"/>
      <c r="R628" s="369"/>
      <c r="S628" s="369"/>
      <c r="T628" s="369"/>
      <c r="U628" s="369"/>
      <c r="V628" s="369"/>
      <c r="W628" s="369"/>
      <c r="X628" s="369"/>
      <c r="Y628" s="369"/>
      <c r="Z628" s="369"/>
    </row>
    <row r="629" spans="11:26" ht="12.9" customHeight="1">
      <c r="K629" s="413"/>
      <c r="L629" s="413"/>
      <c r="M629" s="413"/>
      <c r="N629" s="413"/>
      <c r="O629" s="413"/>
      <c r="P629" s="413"/>
      <c r="Q629" s="413"/>
      <c r="R629" s="369"/>
      <c r="S629" s="369"/>
      <c r="T629" s="369"/>
      <c r="U629" s="369"/>
      <c r="V629" s="369"/>
      <c r="W629" s="369"/>
      <c r="X629" s="369"/>
      <c r="Y629" s="369"/>
      <c r="Z629" s="369"/>
    </row>
    <row r="630" spans="11:26" ht="12.9" customHeight="1">
      <c r="K630" s="413"/>
      <c r="L630" s="413"/>
      <c r="M630" s="413"/>
      <c r="N630" s="413"/>
      <c r="O630" s="413"/>
      <c r="P630" s="413"/>
      <c r="Q630" s="413"/>
      <c r="R630" s="369"/>
      <c r="S630" s="369"/>
      <c r="T630" s="369"/>
      <c r="U630" s="369"/>
      <c r="V630" s="369"/>
      <c r="W630" s="369"/>
      <c r="X630" s="369"/>
      <c r="Y630" s="369"/>
      <c r="Z630" s="369"/>
    </row>
    <row r="631" spans="11:26" ht="12.9" customHeight="1">
      <c r="K631" s="413"/>
      <c r="L631" s="413"/>
      <c r="M631" s="413"/>
      <c r="N631" s="413"/>
      <c r="O631" s="413"/>
      <c r="P631" s="413"/>
      <c r="Q631" s="413"/>
      <c r="R631" s="369"/>
      <c r="S631" s="369"/>
      <c r="T631" s="369"/>
      <c r="U631" s="369"/>
      <c r="V631" s="369"/>
      <c r="W631" s="369"/>
      <c r="X631" s="369"/>
      <c r="Y631" s="369"/>
      <c r="Z631" s="369"/>
    </row>
    <row r="632" spans="11:26" ht="12.9" customHeight="1">
      <c r="K632" s="413"/>
      <c r="L632" s="413"/>
      <c r="M632" s="413"/>
      <c r="N632" s="413"/>
      <c r="O632" s="413"/>
      <c r="P632" s="413"/>
      <c r="Q632" s="413"/>
      <c r="R632" s="369"/>
      <c r="S632" s="369"/>
      <c r="T632" s="369"/>
      <c r="U632" s="369"/>
      <c r="V632" s="369"/>
      <c r="W632" s="369"/>
      <c r="X632" s="369"/>
      <c r="Y632" s="369"/>
      <c r="Z632" s="369"/>
    </row>
    <row r="633" spans="11:26" ht="12.9" customHeight="1">
      <c r="K633" s="413"/>
      <c r="L633" s="413"/>
      <c r="M633" s="413"/>
      <c r="N633" s="413"/>
      <c r="O633" s="413"/>
      <c r="P633" s="413"/>
      <c r="Q633" s="413"/>
      <c r="R633" s="369"/>
      <c r="S633" s="369"/>
      <c r="T633" s="369"/>
      <c r="U633" s="369"/>
      <c r="V633" s="369"/>
      <c r="W633" s="369"/>
      <c r="X633" s="369"/>
      <c r="Y633" s="369"/>
      <c r="Z633" s="369"/>
    </row>
    <row r="634" spans="11:26" ht="12.9" customHeight="1">
      <c r="K634" s="413"/>
      <c r="L634" s="413"/>
      <c r="M634" s="413"/>
      <c r="N634" s="413"/>
      <c r="O634" s="413"/>
      <c r="P634" s="413"/>
      <c r="Q634" s="413"/>
      <c r="R634" s="369"/>
      <c r="S634" s="369"/>
      <c r="T634" s="369"/>
      <c r="U634" s="369"/>
      <c r="V634" s="369"/>
      <c r="W634" s="369"/>
      <c r="X634" s="369"/>
      <c r="Y634" s="369"/>
      <c r="Z634" s="369"/>
    </row>
    <row r="635" spans="11:26" ht="12.9" customHeight="1">
      <c r="K635" s="413"/>
      <c r="L635" s="413"/>
      <c r="M635" s="413"/>
      <c r="N635" s="413"/>
      <c r="O635" s="413"/>
      <c r="P635" s="413"/>
      <c r="Q635" s="413"/>
      <c r="R635" s="369"/>
      <c r="S635" s="369"/>
      <c r="T635" s="369"/>
      <c r="U635" s="369"/>
      <c r="V635" s="369"/>
      <c r="W635" s="369"/>
      <c r="X635" s="369"/>
      <c r="Y635" s="369"/>
      <c r="Z635" s="369"/>
    </row>
    <row r="636" spans="11:26" ht="12.9" customHeight="1">
      <c r="K636" s="413"/>
      <c r="L636" s="413"/>
      <c r="M636" s="413"/>
      <c r="N636" s="413"/>
      <c r="O636" s="413"/>
      <c r="P636" s="413"/>
      <c r="Q636" s="413"/>
      <c r="R636" s="369"/>
      <c r="S636" s="369"/>
      <c r="T636" s="369"/>
      <c r="U636" s="369"/>
      <c r="V636" s="369"/>
      <c r="W636" s="369"/>
      <c r="X636" s="369"/>
      <c r="Y636" s="369"/>
      <c r="Z636" s="369"/>
    </row>
    <row r="637" spans="11:26" ht="12.9" customHeight="1">
      <c r="K637" s="413"/>
      <c r="L637" s="413"/>
      <c r="M637" s="413"/>
      <c r="N637" s="413"/>
      <c r="O637" s="413"/>
      <c r="P637" s="413"/>
      <c r="Q637" s="413"/>
      <c r="R637" s="369"/>
      <c r="S637" s="369"/>
      <c r="T637" s="369"/>
      <c r="U637" s="369"/>
      <c r="V637" s="369"/>
      <c r="W637" s="369"/>
      <c r="X637" s="369"/>
      <c r="Y637" s="369"/>
      <c r="Z637" s="369"/>
    </row>
    <row r="638" spans="11:26" ht="12.9" customHeight="1">
      <c r="K638" s="413"/>
      <c r="L638" s="413"/>
      <c r="M638" s="413"/>
      <c r="N638" s="413"/>
      <c r="O638" s="413"/>
      <c r="P638" s="413"/>
      <c r="Q638" s="413"/>
      <c r="R638" s="369"/>
      <c r="S638" s="369"/>
      <c r="T638" s="369"/>
      <c r="U638" s="369"/>
      <c r="V638" s="369"/>
      <c r="W638" s="369"/>
      <c r="X638" s="369"/>
      <c r="Y638" s="369"/>
      <c r="Z638" s="369"/>
    </row>
    <row r="639" spans="11:26" ht="12.9" customHeight="1">
      <c r="K639" s="413"/>
      <c r="L639" s="413"/>
      <c r="M639" s="413"/>
      <c r="N639" s="413"/>
      <c r="O639" s="413"/>
      <c r="P639" s="413"/>
      <c r="Q639" s="413"/>
      <c r="R639" s="369"/>
      <c r="S639" s="369"/>
      <c r="T639" s="369"/>
      <c r="U639" s="369"/>
      <c r="V639" s="369"/>
      <c r="W639" s="369"/>
      <c r="X639" s="369"/>
      <c r="Y639" s="369"/>
      <c r="Z639" s="369"/>
    </row>
    <row r="640" spans="11:26" ht="12.9" customHeight="1">
      <c r="K640" s="413"/>
      <c r="L640" s="413"/>
      <c r="M640" s="413"/>
      <c r="N640" s="413"/>
      <c r="O640" s="413"/>
      <c r="P640" s="413"/>
      <c r="Q640" s="413"/>
      <c r="R640" s="369"/>
      <c r="S640" s="369"/>
      <c r="T640" s="369"/>
      <c r="U640" s="369"/>
      <c r="V640" s="369"/>
      <c r="W640" s="369"/>
      <c r="X640" s="369"/>
      <c r="Y640" s="369"/>
      <c r="Z640" s="369"/>
    </row>
    <row r="641" spans="11:26" ht="12.9" customHeight="1">
      <c r="K641" s="413"/>
      <c r="L641" s="413"/>
      <c r="M641" s="413"/>
      <c r="N641" s="413"/>
      <c r="O641" s="413"/>
      <c r="P641" s="413"/>
      <c r="Q641" s="413"/>
      <c r="R641" s="369"/>
      <c r="S641" s="369"/>
      <c r="T641" s="369"/>
      <c r="U641" s="369"/>
      <c r="V641" s="369"/>
      <c r="W641" s="369"/>
      <c r="X641" s="369"/>
      <c r="Y641" s="369"/>
      <c r="Z641" s="369"/>
    </row>
    <row r="642" spans="11:26" ht="12.9" customHeight="1">
      <c r="K642" s="413"/>
      <c r="L642" s="413"/>
      <c r="M642" s="413"/>
      <c r="N642" s="413"/>
      <c r="O642" s="413"/>
      <c r="P642" s="413"/>
      <c r="Q642" s="413"/>
      <c r="R642" s="369"/>
      <c r="S642" s="369"/>
      <c r="T642" s="369"/>
      <c r="U642" s="369"/>
      <c r="V642" s="369"/>
      <c r="W642" s="369"/>
      <c r="X642" s="369"/>
      <c r="Y642" s="369"/>
      <c r="Z642" s="369"/>
    </row>
    <row r="643" spans="11:26" ht="12.9" customHeight="1">
      <c r="K643" s="413"/>
      <c r="L643" s="413"/>
      <c r="M643" s="413"/>
      <c r="N643" s="413"/>
      <c r="O643" s="413"/>
      <c r="P643" s="413"/>
      <c r="Q643" s="413"/>
      <c r="R643" s="369"/>
      <c r="S643" s="369"/>
      <c r="T643" s="369"/>
      <c r="U643" s="369"/>
      <c r="V643" s="369"/>
      <c r="W643" s="369"/>
      <c r="X643" s="369"/>
      <c r="Y643" s="369"/>
      <c r="Z643" s="369"/>
    </row>
    <row r="644" spans="11:26" ht="12.9" customHeight="1">
      <c r="K644" s="413"/>
      <c r="L644" s="413"/>
      <c r="M644" s="413"/>
      <c r="N644" s="413"/>
      <c r="O644" s="413"/>
      <c r="P644" s="413"/>
      <c r="Q644" s="413"/>
      <c r="R644" s="369"/>
      <c r="S644" s="369"/>
      <c r="T644" s="369"/>
      <c r="U644" s="369"/>
      <c r="V644" s="369"/>
      <c r="W644" s="369"/>
      <c r="X644" s="369"/>
      <c r="Y644" s="369"/>
      <c r="Z644" s="369"/>
    </row>
    <row r="645" spans="11:26" ht="12.9" customHeight="1">
      <c r="K645" s="413"/>
      <c r="L645" s="413"/>
      <c r="M645" s="413"/>
      <c r="N645" s="413"/>
      <c r="O645" s="413"/>
      <c r="P645" s="413"/>
      <c r="Q645" s="413"/>
      <c r="R645" s="369"/>
      <c r="S645" s="369"/>
      <c r="T645" s="369"/>
      <c r="U645" s="369"/>
      <c r="V645" s="369"/>
      <c r="W645" s="369"/>
      <c r="X645" s="369"/>
      <c r="Y645" s="369"/>
      <c r="Z645" s="369"/>
    </row>
    <row r="646" spans="11:26" ht="12.9" customHeight="1">
      <c r="K646" s="413"/>
      <c r="L646" s="413"/>
      <c r="M646" s="413"/>
      <c r="N646" s="413"/>
      <c r="O646" s="413"/>
      <c r="P646" s="413"/>
      <c r="Q646" s="413"/>
      <c r="R646" s="369"/>
      <c r="S646" s="369"/>
      <c r="T646" s="369"/>
      <c r="U646" s="369"/>
      <c r="V646" s="369"/>
      <c r="W646" s="369"/>
      <c r="X646" s="369"/>
      <c r="Y646" s="369"/>
      <c r="Z646" s="369"/>
    </row>
    <row r="647" spans="11:26" ht="12.9" customHeight="1">
      <c r="K647" s="413"/>
      <c r="L647" s="413"/>
      <c r="M647" s="413"/>
      <c r="N647" s="413"/>
      <c r="O647" s="413"/>
      <c r="P647" s="413"/>
      <c r="Q647" s="413"/>
      <c r="R647" s="369"/>
      <c r="S647" s="369"/>
      <c r="T647" s="369"/>
      <c r="U647" s="369"/>
      <c r="V647" s="369"/>
      <c r="W647" s="369"/>
      <c r="X647" s="369"/>
      <c r="Y647" s="369"/>
      <c r="Z647" s="369"/>
    </row>
    <row r="648" spans="11:26" ht="12.9" customHeight="1">
      <c r="K648" s="413"/>
      <c r="L648" s="413"/>
      <c r="M648" s="413"/>
      <c r="N648" s="413"/>
      <c r="O648" s="413"/>
      <c r="P648" s="413"/>
      <c r="Q648" s="413"/>
      <c r="R648" s="369"/>
      <c r="S648" s="369"/>
      <c r="T648" s="369"/>
      <c r="U648" s="369"/>
      <c r="V648" s="369"/>
      <c r="W648" s="369"/>
      <c r="X648" s="369"/>
      <c r="Y648" s="369"/>
      <c r="Z648" s="369"/>
    </row>
    <row r="649" spans="11:26" ht="12.9" customHeight="1">
      <c r="K649" s="413"/>
      <c r="L649" s="413"/>
      <c r="M649" s="413"/>
      <c r="N649" s="413"/>
      <c r="O649" s="413"/>
      <c r="P649" s="413"/>
      <c r="Q649" s="413"/>
      <c r="R649" s="369"/>
      <c r="S649" s="369"/>
      <c r="T649" s="369"/>
      <c r="U649" s="369"/>
      <c r="V649" s="369"/>
      <c r="W649" s="369"/>
      <c r="X649" s="369"/>
      <c r="Y649" s="369"/>
      <c r="Z649" s="369"/>
    </row>
    <row r="650" spans="11:26" ht="12.9" customHeight="1">
      <c r="K650" s="413"/>
      <c r="L650" s="413"/>
      <c r="M650" s="413"/>
      <c r="N650" s="413"/>
      <c r="O650" s="413"/>
      <c r="P650" s="413"/>
      <c r="Q650" s="413"/>
      <c r="R650" s="369"/>
      <c r="S650" s="369"/>
      <c r="T650" s="369"/>
      <c r="U650" s="369"/>
      <c r="V650" s="369"/>
      <c r="W650" s="369"/>
      <c r="X650" s="369"/>
      <c r="Y650" s="369"/>
      <c r="Z650" s="369"/>
    </row>
    <row r="651" spans="11:26" ht="12.9" customHeight="1">
      <c r="K651" s="413"/>
      <c r="L651" s="413"/>
      <c r="M651" s="413"/>
      <c r="N651" s="413"/>
      <c r="O651" s="413"/>
      <c r="P651" s="413"/>
      <c r="Q651" s="413"/>
      <c r="R651" s="369"/>
      <c r="S651" s="369"/>
      <c r="T651" s="369"/>
      <c r="U651" s="369"/>
      <c r="V651" s="369"/>
      <c r="W651" s="369"/>
      <c r="X651" s="369"/>
      <c r="Y651" s="369"/>
      <c r="Z651" s="369"/>
    </row>
    <row r="652" spans="11:26" ht="12.9" customHeight="1">
      <c r="K652" s="413"/>
      <c r="L652" s="413"/>
      <c r="M652" s="413"/>
      <c r="N652" s="413"/>
      <c r="O652" s="413"/>
      <c r="P652" s="413"/>
      <c r="Q652" s="413"/>
      <c r="R652" s="369"/>
      <c r="S652" s="369"/>
      <c r="T652" s="369"/>
      <c r="U652" s="369"/>
      <c r="V652" s="369"/>
      <c r="W652" s="369"/>
      <c r="X652" s="369"/>
      <c r="Y652" s="369"/>
      <c r="Z652" s="369"/>
    </row>
    <row r="653" spans="11:26" ht="12.9" customHeight="1">
      <c r="K653" s="413"/>
      <c r="L653" s="413"/>
      <c r="M653" s="413"/>
      <c r="N653" s="413"/>
      <c r="O653" s="413"/>
      <c r="P653" s="413"/>
      <c r="Q653" s="413"/>
      <c r="R653" s="369"/>
      <c r="S653" s="369"/>
      <c r="T653" s="369"/>
      <c r="U653" s="369"/>
      <c r="V653" s="369"/>
      <c r="W653" s="369"/>
      <c r="X653" s="369"/>
      <c r="Y653" s="369"/>
      <c r="Z653" s="369"/>
    </row>
    <row r="654" spans="11:26" ht="12.9" customHeight="1">
      <c r="K654" s="413"/>
      <c r="L654" s="413"/>
      <c r="M654" s="413"/>
      <c r="N654" s="413"/>
      <c r="O654" s="413"/>
      <c r="P654" s="413"/>
      <c r="Q654" s="413"/>
      <c r="R654" s="369"/>
      <c r="S654" s="369"/>
      <c r="T654" s="369"/>
      <c r="U654" s="369"/>
      <c r="V654" s="369"/>
      <c r="W654" s="369"/>
      <c r="X654" s="369"/>
      <c r="Y654" s="369"/>
      <c r="Z654" s="369"/>
    </row>
    <row r="655" spans="11:26" ht="12.9" customHeight="1">
      <c r="K655" s="413"/>
      <c r="L655" s="413"/>
      <c r="M655" s="413"/>
      <c r="N655" s="413"/>
      <c r="O655" s="413"/>
      <c r="P655" s="413"/>
      <c r="Q655" s="413"/>
      <c r="R655" s="369"/>
      <c r="S655" s="369"/>
      <c r="T655" s="369"/>
      <c r="U655" s="369"/>
      <c r="V655" s="369"/>
      <c r="W655" s="369"/>
      <c r="X655" s="369"/>
      <c r="Y655" s="369"/>
      <c r="Z655" s="369"/>
    </row>
    <row r="656" spans="11:26" ht="12.9" customHeight="1">
      <c r="K656" s="413"/>
      <c r="L656" s="413"/>
      <c r="M656" s="413"/>
      <c r="N656" s="413"/>
      <c r="O656" s="413"/>
      <c r="P656" s="413"/>
      <c r="Q656" s="413"/>
      <c r="R656" s="369"/>
      <c r="S656" s="369"/>
      <c r="T656" s="369"/>
      <c r="U656" s="369"/>
      <c r="V656" s="369"/>
      <c r="W656" s="369"/>
      <c r="X656" s="369"/>
      <c r="Y656" s="369"/>
      <c r="Z656" s="369"/>
    </row>
    <row r="657" spans="11:26" ht="12.9" customHeight="1">
      <c r="K657" s="413"/>
      <c r="L657" s="413"/>
      <c r="M657" s="413"/>
      <c r="N657" s="413"/>
      <c r="O657" s="413"/>
      <c r="P657" s="413"/>
      <c r="Q657" s="413"/>
      <c r="R657" s="369"/>
      <c r="S657" s="369"/>
      <c r="T657" s="369"/>
      <c r="U657" s="369"/>
      <c r="V657" s="369"/>
      <c r="W657" s="369"/>
      <c r="X657" s="369"/>
      <c r="Y657" s="369"/>
      <c r="Z657" s="369"/>
    </row>
    <row r="658" spans="11:26" ht="12.9" customHeight="1">
      <c r="K658" s="413"/>
      <c r="L658" s="413"/>
      <c r="M658" s="413"/>
      <c r="N658" s="413"/>
      <c r="O658" s="413"/>
      <c r="P658" s="413"/>
      <c r="Q658" s="413"/>
      <c r="R658" s="369"/>
      <c r="S658" s="369"/>
      <c r="T658" s="369"/>
      <c r="U658" s="369"/>
      <c r="V658" s="369"/>
      <c r="W658" s="369"/>
      <c r="X658" s="369"/>
      <c r="Y658" s="369"/>
      <c r="Z658" s="369"/>
    </row>
    <row r="659" spans="11:26" ht="12.9" customHeight="1">
      <c r="K659" s="413"/>
      <c r="L659" s="413"/>
      <c r="M659" s="413"/>
      <c r="N659" s="413"/>
      <c r="O659" s="413"/>
      <c r="P659" s="413"/>
      <c r="Q659" s="413"/>
      <c r="R659" s="369"/>
      <c r="S659" s="369"/>
      <c r="T659" s="369"/>
      <c r="U659" s="369"/>
      <c r="V659" s="369"/>
      <c r="W659" s="369"/>
      <c r="X659" s="369"/>
      <c r="Y659" s="369"/>
      <c r="Z659" s="369"/>
    </row>
    <row r="660" spans="11:26" ht="12.9" customHeight="1">
      <c r="K660" s="413"/>
      <c r="L660" s="413"/>
      <c r="M660" s="413"/>
      <c r="N660" s="413"/>
      <c r="O660" s="413"/>
      <c r="P660" s="413"/>
      <c r="Q660" s="413"/>
      <c r="R660" s="369"/>
      <c r="S660" s="369"/>
      <c r="T660" s="369"/>
      <c r="U660" s="369"/>
      <c r="V660" s="369"/>
      <c r="W660" s="369"/>
      <c r="X660" s="369"/>
      <c r="Y660" s="369"/>
      <c r="Z660" s="369"/>
    </row>
    <row r="661" spans="11:26" ht="12.9" customHeight="1">
      <c r="K661" s="413"/>
      <c r="L661" s="413"/>
      <c r="M661" s="413"/>
      <c r="N661" s="413"/>
      <c r="O661" s="413"/>
      <c r="P661" s="413"/>
      <c r="Q661" s="413"/>
      <c r="R661" s="369"/>
      <c r="S661" s="369"/>
      <c r="T661" s="369"/>
      <c r="U661" s="369"/>
      <c r="V661" s="369"/>
      <c r="W661" s="369"/>
      <c r="X661" s="369"/>
      <c r="Y661" s="369"/>
      <c r="Z661" s="369"/>
    </row>
    <row r="662" spans="11:26" ht="12.9" customHeight="1">
      <c r="K662" s="413"/>
      <c r="L662" s="413"/>
      <c r="M662" s="413"/>
      <c r="N662" s="413"/>
      <c r="O662" s="413"/>
      <c r="P662" s="413"/>
      <c r="Q662" s="413"/>
      <c r="R662" s="369"/>
      <c r="S662" s="369"/>
      <c r="T662" s="369"/>
      <c r="U662" s="369"/>
      <c r="V662" s="369"/>
      <c r="W662" s="369"/>
      <c r="X662" s="369"/>
      <c r="Y662" s="369"/>
      <c r="Z662" s="369"/>
    </row>
    <row r="663" spans="11:26" ht="12.9" customHeight="1">
      <c r="K663" s="413"/>
      <c r="L663" s="413"/>
      <c r="M663" s="413"/>
      <c r="N663" s="413"/>
      <c r="O663" s="413"/>
      <c r="P663" s="413"/>
      <c r="Q663" s="413"/>
      <c r="R663" s="369"/>
      <c r="S663" s="369"/>
      <c r="T663" s="369"/>
      <c r="U663" s="369"/>
      <c r="V663" s="369"/>
      <c r="W663" s="369"/>
      <c r="X663" s="369"/>
      <c r="Y663" s="369"/>
      <c r="Z663" s="369"/>
    </row>
    <row r="664" spans="11:26" ht="12.9" customHeight="1">
      <c r="K664" s="413"/>
      <c r="L664" s="413"/>
      <c r="M664" s="413"/>
      <c r="N664" s="413"/>
      <c r="O664" s="413"/>
      <c r="P664" s="413"/>
      <c r="Q664" s="413"/>
      <c r="R664" s="369"/>
      <c r="S664" s="369"/>
      <c r="T664" s="369"/>
      <c r="U664" s="369"/>
      <c r="V664" s="369"/>
      <c r="W664" s="369"/>
      <c r="X664" s="369"/>
      <c r="Y664" s="369"/>
      <c r="Z664" s="369"/>
    </row>
    <row r="665" spans="11:26" ht="12.9" customHeight="1">
      <c r="K665" s="413"/>
      <c r="L665" s="413"/>
      <c r="M665" s="413"/>
      <c r="N665" s="413"/>
      <c r="O665" s="413"/>
      <c r="P665" s="413"/>
      <c r="Q665" s="413"/>
      <c r="R665" s="369"/>
      <c r="S665" s="369"/>
      <c r="T665" s="369"/>
      <c r="U665" s="369"/>
      <c r="V665" s="369"/>
      <c r="W665" s="369"/>
      <c r="X665" s="369"/>
      <c r="Y665" s="369"/>
      <c r="Z665" s="369"/>
    </row>
    <row r="666" spans="11:26" ht="12.9" customHeight="1">
      <c r="K666" s="413"/>
      <c r="L666" s="413"/>
      <c r="M666" s="413"/>
      <c r="N666" s="413"/>
      <c r="O666" s="413"/>
      <c r="P666" s="413"/>
      <c r="Q666" s="413"/>
      <c r="R666" s="369"/>
      <c r="S666" s="369"/>
      <c r="T666" s="369"/>
      <c r="U666" s="369"/>
      <c r="V666" s="369"/>
      <c r="W666" s="369"/>
      <c r="X666" s="369"/>
      <c r="Y666" s="369"/>
      <c r="Z666" s="369"/>
    </row>
    <row r="667" spans="11:26" ht="12.9" customHeight="1">
      <c r="K667" s="413"/>
      <c r="L667" s="413"/>
      <c r="M667" s="413"/>
      <c r="N667" s="413"/>
      <c r="O667" s="413"/>
      <c r="P667" s="413"/>
      <c r="Q667" s="413"/>
      <c r="R667" s="369"/>
      <c r="S667" s="369"/>
      <c r="T667" s="369"/>
      <c r="U667" s="369"/>
      <c r="V667" s="369"/>
      <c r="W667" s="369"/>
      <c r="X667" s="369"/>
      <c r="Y667" s="369"/>
      <c r="Z667" s="369"/>
    </row>
    <row r="668" spans="11:26" ht="12.9" customHeight="1">
      <c r="K668" s="413"/>
      <c r="L668" s="413"/>
      <c r="M668" s="413"/>
      <c r="N668" s="413"/>
      <c r="O668" s="413"/>
      <c r="P668" s="413"/>
      <c r="Q668" s="413"/>
      <c r="R668" s="369"/>
      <c r="S668" s="369"/>
      <c r="T668" s="369"/>
      <c r="U668" s="369"/>
      <c r="V668" s="369"/>
      <c r="W668" s="369"/>
      <c r="X668" s="369"/>
      <c r="Y668" s="369"/>
      <c r="Z668" s="369"/>
    </row>
    <row r="669" spans="11:26" ht="12.9" customHeight="1">
      <c r="K669" s="413"/>
      <c r="L669" s="413"/>
      <c r="M669" s="413"/>
      <c r="N669" s="413"/>
      <c r="O669" s="413"/>
      <c r="P669" s="413"/>
      <c r="Q669" s="413"/>
      <c r="R669" s="369"/>
      <c r="S669" s="369"/>
      <c r="T669" s="369"/>
      <c r="U669" s="369"/>
      <c r="V669" s="369"/>
      <c r="W669" s="369"/>
      <c r="X669" s="369"/>
      <c r="Y669" s="369"/>
      <c r="Z669" s="369"/>
    </row>
    <row r="670" spans="11:26" ht="12.9" customHeight="1">
      <c r="K670" s="413"/>
      <c r="L670" s="413"/>
      <c r="M670" s="413"/>
      <c r="N670" s="413"/>
      <c r="O670" s="413"/>
      <c r="P670" s="413"/>
      <c r="Q670" s="413"/>
      <c r="R670" s="369"/>
      <c r="S670" s="369"/>
      <c r="T670" s="369"/>
      <c r="U670" s="369"/>
      <c r="V670" s="369"/>
      <c r="W670" s="369"/>
      <c r="X670" s="369"/>
      <c r="Y670" s="369"/>
      <c r="Z670" s="369"/>
    </row>
    <row r="671" spans="11:26" ht="12.9" customHeight="1">
      <c r="K671" s="413"/>
      <c r="L671" s="413"/>
      <c r="M671" s="413"/>
      <c r="N671" s="413"/>
      <c r="O671" s="413"/>
      <c r="P671" s="413"/>
      <c r="Q671" s="413"/>
      <c r="R671" s="369"/>
      <c r="S671" s="369"/>
      <c r="T671" s="369"/>
      <c r="U671" s="369"/>
      <c r="V671" s="369"/>
      <c r="W671" s="369"/>
      <c r="X671" s="369"/>
      <c r="Y671" s="369"/>
      <c r="Z671" s="369"/>
    </row>
    <row r="672" spans="11:26" ht="12.9" customHeight="1">
      <c r="K672" s="413"/>
      <c r="L672" s="413"/>
      <c r="M672" s="413"/>
      <c r="N672" s="413"/>
      <c r="O672" s="413"/>
      <c r="P672" s="413"/>
      <c r="Q672" s="413"/>
      <c r="R672" s="369"/>
      <c r="S672" s="369"/>
      <c r="T672" s="369"/>
      <c r="U672" s="369"/>
      <c r="V672" s="369"/>
      <c r="W672" s="369"/>
      <c r="X672" s="369"/>
      <c r="Y672" s="369"/>
      <c r="Z672" s="369"/>
    </row>
    <row r="673" spans="11:26" ht="12.9" customHeight="1">
      <c r="K673" s="413"/>
      <c r="L673" s="413"/>
      <c r="M673" s="413"/>
      <c r="N673" s="413"/>
      <c r="O673" s="413"/>
      <c r="P673" s="413"/>
      <c r="Q673" s="413"/>
      <c r="R673" s="369"/>
      <c r="S673" s="369"/>
      <c r="T673" s="369"/>
      <c r="U673" s="369"/>
      <c r="V673" s="369"/>
      <c r="W673" s="369"/>
      <c r="X673" s="369"/>
      <c r="Y673" s="369"/>
      <c r="Z673" s="369"/>
    </row>
    <row r="674" spans="11:26" ht="12.9" customHeight="1">
      <c r="K674" s="413"/>
      <c r="L674" s="413"/>
      <c r="M674" s="413"/>
      <c r="N674" s="413"/>
      <c r="O674" s="413"/>
      <c r="P674" s="413"/>
      <c r="Q674" s="413"/>
      <c r="R674" s="369"/>
      <c r="S674" s="369"/>
      <c r="T674" s="369"/>
      <c r="U674" s="369"/>
      <c r="V674" s="369"/>
      <c r="W674" s="369"/>
      <c r="X674" s="369"/>
      <c r="Y674" s="369"/>
      <c r="Z674" s="369"/>
    </row>
    <row r="675" spans="11:26" ht="12.9" customHeight="1">
      <c r="K675" s="413"/>
      <c r="L675" s="413"/>
      <c r="M675" s="413"/>
      <c r="N675" s="413"/>
      <c r="O675" s="413"/>
      <c r="P675" s="413"/>
      <c r="Q675" s="413"/>
      <c r="R675" s="369"/>
      <c r="S675" s="369"/>
      <c r="T675" s="369"/>
      <c r="U675" s="369"/>
      <c r="V675" s="369"/>
      <c r="W675" s="369"/>
      <c r="X675" s="369"/>
      <c r="Y675" s="369"/>
      <c r="Z675" s="369"/>
    </row>
    <row r="676" spans="11:26" ht="12.9" customHeight="1">
      <c r="K676" s="413"/>
      <c r="L676" s="413"/>
      <c r="M676" s="413"/>
      <c r="N676" s="413"/>
      <c r="O676" s="413"/>
      <c r="P676" s="413"/>
      <c r="Q676" s="413"/>
      <c r="R676" s="369"/>
      <c r="S676" s="369"/>
      <c r="T676" s="369"/>
      <c r="U676" s="369"/>
      <c r="V676" s="369"/>
      <c r="W676" s="369"/>
      <c r="X676" s="369"/>
      <c r="Y676" s="369"/>
      <c r="Z676" s="369"/>
    </row>
    <row r="677" spans="11:26" ht="12.9" customHeight="1">
      <c r="K677" s="413"/>
      <c r="L677" s="413"/>
      <c r="M677" s="413"/>
      <c r="N677" s="413"/>
      <c r="O677" s="413"/>
      <c r="P677" s="413"/>
      <c r="Q677" s="413"/>
      <c r="R677" s="369"/>
      <c r="S677" s="369"/>
      <c r="T677" s="369"/>
      <c r="U677" s="369"/>
      <c r="V677" s="369"/>
      <c r="W677" s="369"/>
      <c r="X677" s="369"/>
      <c r="Y677" s="369"/>
      <c r="Z677" s="369"/>
    </row>
    <row r="678" spans="11:26" ht="12.9" customHeight="1">
      <c r="K678" s="413"/>
      <c r="L678" s="413"/>
      <c r="M678" s="413"/>
      <c r="N678" s="413"/>
      <c r="O678" s="413"/>
      <c r="P678" s="413"/>
      <c r="Q678" s="413"/>
      <c r="R678" s="369"/>
      <c r="S678" s="369"/>
      <c r="T678" s="369"/>
      <c r="U678" s="369"/>
      <c r="V678" s="369"/>
      <c r="W678" s="369"/>
      <c r="X678" s="369"/>
      <c r="Y678" s="369"/>
      <c r="Z678" s="369"/>
    </row>
    <row r="679" spans="11:26" ht="12.9" customHeight="1">
      <c r="K679" s="413"/>
      <c r="L679" s="413"/>
      <c r="M679" s="413"/>
      <c r="N679" s="413"/>
      <c r="O679" s="413"/>
      <c r="P679" s="413"/>
      <c r="Q679" s="413"/>
      <c r="R679" s="369"/>
      <c r="S679" s="369"/>
      <c r="T679" s="369"/>
      <c r="U679" s="369"/>
      <c r="V679" s="369"/>
      <c r="W679" s="369"/>
      <c r="X679" s="369"/>
      <c r="Y679" s="369"/>
      <c r="Z679" s="369"/>
    </row>
    <row r="680" spans="11:26" ht="12.9" customHeight="1">
      <c r="K680" s="413"/>
      <c r="L680" s="413"/>
      <c r="M680" s="413"/>
      <c r="N680" s="413"/>
      <c r="O680" s="413"/>
      <c r="P680" s="413"/>
      <c r="Q680" s="413"/>
      <c r="R680" s="369"/>
      <c r="S680" s="369"/>
      <c r="T680" s="369"/>
      <c r="U680" s="369"/>
      <c r="V680" s="369"/>
      <c r="W680" s="369"/>
      <c r="X680" s="369"/>
      <c r="Y680" s="369"/>
      <c r="Z680" s="369"/>
    </row>
    <row r="681" spans="11:26" ht="12.9" customHeight="1">
      <c r="K681" s="413"/>
      <c r="L681" s="413"/>
      <c r="M681" s="413"/>
      <c r="N681" s="413"/>
      <c r="O681" s="413"/>
      <c r="P681" s="413"/>
      <c r="Q681" s="413"/>
      <c r="R681" s="369"/>
      <c r="S681" s="369"/>
      <c r="T681" s="369"/>
      <c r="U681" s="369"/>
      <c r="V681" s="369"/>
      <c r="W681" s="369"/>
      <c r="X681" s="369"/>
      <c r="Y681" s="369"/>
      <c r="Z681" s="369"/>
    </row>
    <row r="682" spans="11:26" ht="12.9" customHeight="1">
      <c r="K682" s="413"/>
      <c r="L682" s="413"/>
      <c r="M682" s="413"/>
      <c r="N682" s="413"/>
      <c r="O682" s="413"/>
      <c r="P682" s="413"/>
      <c r="Q682" s="413"/>
      <c r="R682" s="369"/>
      <c r="S682" s="369"/>
      <c r="T682" s="369"/>
      <c r="U682" s="369"/>
      <c r="V682" s="369"/>
      <c r="W682" s="369"/>
      <c r="X682" s="369"/>
      <c r="Y682" s="369"/>
      <c r="Z682" s="369"/>
    </row>
    <row r="683" spans="11:26" ht="12.9" customHeight="1">
      <c r="K683" s="413"/>
      <c r="L683" s="413"/>
      <c r="M683" s="413"/>
      <c r="N683" s="413"/>
      <c r="O683" s="413"/>
      <c r="P683" s="413"/>
      <c r="Q683" s="413"/>
      <c r="R683" s="369"/>
      <c r="S683" s="369"/>
      <c r="T683" s="369"/>
      <c r="U683" s="369"/>
      <c r="V683" s="369"/>
      <c r="W683" s="369"/>
      <c r="X683" s="369"/>
      <c r="Y683" s="369"/>
      <c r="Z683" s="369"/>
    </row>
    <row r="684" spans="11:26" ht="12.9" customHeight="1">
      <c r="K684" s="413"/>
      <c r="L684" s="413"/>
      <c r="M684" s="413"/>
      <c r="N684" s="413"/>
      <c r="O684" s="413"/>
      <c r="P684" s="413"/>
      <c r="Q684" s="413"/>
      <c r="R684" s="369"/>
      <c r="S684" s="369"/>
      <c r="T684" s="369"/>
      <c r="U684" s="369"/>
      <c r="V684" s="369"/>
      <c r="W684" s="369"/>
      <c r="X684" s="369"/>
      <c r="Y684" s="369"/>
      <c r="Z684" s="369"/>
    </row>
    <row r="685" spans="11:26" ht="12.9" customHeight="1">
      <c r="K685" s="413"/>
      <c r="L685" s="413"/>
      <c r="M685" s="413"/>
      <c r="N685" s="413"/>
      <c r="O685" s="413"/>
      <c r="P685" s="413"/>
      <c r="Q685" s="413"/>
      <c r="R685" s="369"/>
      <c r="S685" s="369"/>
      <c r="T685" s="369"/>
      <c r="U685" s="369"/>
      <c r="V685" s="369"/>
      <c r="W685" s="369"/>
      <c r="X685" s="369"/>
      <c r="Y685" s="369"/>
      <c r="Z685" s="369"/>
    </row>
    <row r="686" spans="11:26" ht="12.9" customHeight="1">
      <c r="K686" s="413"/>
      <c r="L686" s="413"/>
      <c r="M686" s="413"/>
      <c r="N686" s="413"/>
      <c r="O686" s="413"/>
      <c r="P686" s="413"/>
      <c r="Q686" s="413"/>
      <c r="R686" s="369"/>
      <c r="S686" s="369"/>
      <c r="T686" s="369"/>
      <c r="U686" s="369"/>
      <c r="V686" s="369"/>
      <c r="W686" s="369"/>
      <c r="X686" s="369"/>
      <c r="Y686" s="369"/>
      <c r="Z686" s="369"/>
    </row>
    <row r="687" spans="11:26" ht="12.9" customHeight="1">
      <c r="K687" s="413"/>
      <c r="L687" s="413"/>
      <c r="M687" s="413"/>
      <c r="N687" s="413"/>
      <c r="O687" s="413"/>
      <c r="P687" s="413"/>
      <c r="Q687" s="413"/>
      <c r="R687" s="369"/>
      <c r="S687" s="369"/>
      <c r="T687" s="369"/>
      <c r="U687" s="369"/>
      <c r="V687" s="369"/>
      <c r="W687" s="369"/>
      <c r="X687" s="369"/>
      <c r="Y687" s="369"/>
      <c r="Z687" s="369"/>
    </row>
    <row r="688" spans="11:26" ht="12.9" customHeight="1">
      <c r="K688" s="413"/>
      <c r="L688" s="413"/>
      <c r="M688" s="413"/>
      <c r="N688" s="413"/>
      <c r="O688" s="413"/>
      <c r="P688" s="413"/>
      <c r="Q688" s="413"/>
      <c r="R688" s="369"/>
      <c r="S688" s="369"/>
      <c r="T688" s="369"/>
      <c r="U688" s="369"/>
      <c r="V688" s="369"/>
      <c r="W688" s="369"/>
      <c r="X688" s="369"/>
      <c r="Y688" s="369"/>
      <c r="Z688" s="369"/>
    </row>
    <row r="689" spans="11:26" ht="12.9" customHeight="1">
      <c r="K689" s="413"/>
      <c r="L689" s="413"/>
      <c r="M689" s="413"/>
      <c r="N689" s="413"/>
      <c r="O689" s="413"/>
      <c r="P689" s="413"/>
      <c r="Q689" s="413"/>
      <c r="R689" s="369"/>
      <c r="S689" s="369"/>
      <c r="T689" s="369"/>
      <c r="U689" s="369"/>
      <c r="V689" s="369"/>
      <c r="W689" s="369"/>
      <c r="X689" s="369"/>
      <c r="Y689" s="369"/>
      <c r="Z689" s="369"/>
    </row>
    <row r="690" spans="11:26" ht="12.9" customHeight="1">
      <c r="K690" s="413"/>
      <c r="L690" s="413"/>
      <c r="M690" s="413"/>
      <c r="N690" s="413"/>
      <c r="O690" s="413"/>
      <c r="P690" s="413"/>
      <c r="Q690" s="413"/>
      <c r="R690" s="369"/>
      <c r="S690" s="369"/>
      <c r="T690" s="369"/>
      <c r="U690" s="369"/>
      <c r="V690" s="369"/>
      <c r="W690" s="369"/>
      <c r="X690" s="369"/>
      <c r="Y690" s="369"/>
      <c r="Z690" s="369"/>
    </row>
    <row r="691" spans="11:26" ht="12.9" customHeight="1">
      <c r="K691" s="413"/>
      <c r="L691" s="413"/>
      <c r="M691" s="413"/>
      <c r="N691" s="413"/>
      <c r="O691" s="413"/>
      <c r="P691" s="413"/>
      <c r="Q691" s="413"/>
      <c r="R691" s="369"/>
      <c r="S691" s="369"/>
      <c r="T691" s="369"/>
      <c r="U691" s="369"/>
      <c r="V691" s="369"/>
      <c r="W691" s="369"/>
      <c r="X691" s="369"/>
      <c r="Y691" s="369"/>
      <c r="Z691" s="369"/>
    </row>
    <row r="692" spans="11:26" ht="12.9" customHeight="1">
      <c r="K692" s="413"/>
      <c r="L692" s="413"/>
      <c r="M692" s="413"/>
      <c r="N692" s="413"/>
      <c r="O692" s="413"/>
      <c r="P692" s="413"/>
      <c r="Q692" s="413"/>
      <c r="R692" s="369"/>
      <c r="S692" s="369"/>
      <c r="T692" s="369"/>
      <c r="U692" s="369"/>
      <c r="V692" s="369"/>
      <c r="W692" s="369"/>
      <c r="X692" s="369"/>
      <c r="Y692" s="369"/>
      <c r="Z692" s="369"/>
    </row>
    <row r="693" spans="11:26" ht="12.9" customHeight="1">
      <c r="K693" s="413"/>
      <c r="L693" s="413"/>
      <c r="M693" s="413"/>
      <c r="N693" s="413"/>
      <c r="O693" s="413"/>
      <c r="P693" s="413"/>
      <c r="Q693" s="413"/>
      <c r="R693" s="369"/>
      <c r="S693" s="369"/>
      <c r="T693" s="369"/>
      <c r="U693" s="369"/>
      <c r="V693" s="369"/>
      <c r="W693" s="369"/>
      <c r="X693" s="369"/>
      <c r="Y693" s="369"/>
      <c r="Z693" s="369"/>
    </row>
    <row r="694" spans="11:26" ht="12.9" customHeight="1">
      <c r="K694" s="413"/>
      <c r="L694" s="413"/>
      <c r="M694" s="413"/>
      <c r="N694" s="413"/>
      <c r="O694" s="413"/>
      <c r="P694" s="413"/>
      <c r="Q694" s="413"/>
      <c r="R694" s="369"/>
      <c r="S694" s="369"/>
      <c r="T694" s="369"/>
      <c r="U694" s="369"/>
      <c r="V694" s="369"/>
      <c r="W694" s="369"/>
      <c r="X694" s="369"/>
      <c r="Y694" s="369"/>
      <c r="Z694" s="369"/>
    </row>
    <row r="695" spans="11:26" ht="12.9" customHeight="1">
      <c r="K695" s="413"/>
      <c r="L695" s="413"/>
      <c r="M695" s="413"/>
      <c r="N695" s="413"/>
      <c r="O695" s="413"/>
      <c r="P695" s="413"/>
      <c r="Q695" s="413"/>
      <c r="R695" s="369"/>
      <c r="S695" s="369"/>
      <c r="T695" s="369"/>
      <c r="U695" s="369"/>
      <c r="V695" s="369"/>
      <c r="W695" s="369"/>
      <c r="X695" s="369"/>
      <c r="Y695" s="369"/>
      <c r="Z695" s="369"/>
    </row>
    <row r="696" spans="11:26" ht="12.9" customHeight="1">
      <c r="K696" s="413"/>
      <c r="L696" s="413"/>
      <c r="M696" s="413"/>
      <c r="N696" s="413"/>
      <c r="O696" s="413"/>
      <c r="P696" s="413"/>
      <c r="Q696" s="413"/>
      <c r="R696" s="369"/>
      <c r="S696" s="369"/>
      <c r="T696" s="369"/>
      <c r="U696" s="369"/>
      <c r="V696" s="369"/>
      <c r="W696" s="369"/>
      <c r="X696" s="369"/>
      <c r="Y696" s="369"/>
      <c r="Z696" s="369"/>
    </row>
    <row r="697" spans="11:26" ht="12.9" customHeight="1">
      <c r="K697" s="413"/>
      <c r="L697" s="413"/>
      <c r="M697" s="413"/>
      <c r="N697" s="413"/>
      <c r="O697" s="413"/>
      <c r="P697" s="413"/>
      <c r="Q697" s="413"/>
      <c r="R697" s="369"/>
      <c r="S697" s="369"/>
      <c r="T697" s="369"/>
      <c r="U697" s="369"/>
      <c r="V697" s="369"/>
      <c r="W697" s="369"/>
      <c r="X697" s="369"/>
      <c r="Y697" s="369"/>
    </row>
    <row r="698" spans="11:26" ht="12.9" customHeight="1">
      <c r="K698" s="413"/>
      <c r="L698" s="413"/>
      <c r="M698" s="413"/>
      <c r="N698" s="413"/>
      <c r="O698" s="413"/>
      <c r="P698" s="413"/>
      <c r="Q698" s="413"/>
    </row>
    <row r="699" spans="11:26" ht="12.9" customHeight="1">
      <c r="K699" s="413"/>
      <c r="L699" s="413"/>
      <c r="M699" s="413"/>
      <c r="N699" s="413"/>
      <c r="O699" s="413"/>
      <c r="P699" s="413"/>
      <c r="Q699" s="413"/>
    </row>
    <row r="700" spans="11:26" ht="12.9" customHeight="1">
      <c r="K700" s="413"/>
      <c r="L700" s="413"/>
      <c r="M700" s="413"/>
      <c r="N700" s="413"/>
      <c r="O700" s="413"/>
      <c r="P700" s="413"/>
      <c r="Q700" s="413"/>
    </row>
    <row r="701" spans="11:26" ht="12.9" customHeight="1">
      <c r="K701" s="413"/>
      <c r="L701" s="413"/>
      <c r="M701" s="413"/>
      <c r="N701" s="413"/>
      <c r="O701" s="413"/>
      <c r="P701" s="413"/>
      <c r="Q701" s="413"/>
    </row>
    <row r="702" spans="11:26" ht="12.9" customHeight="1">
      <c r="K702" s="413"/>
      <c r="L702" s="413"/>
      <c r="M702" s="413"/>
      <c r="N702" s="413"/>
      <c r="O702" s="413"/>
      <c r="P702" s="413"/>
      <c r="Q702" s="413"/>
    </row>
    <row r="703" spans="11:26" ht="12.9" customHeight="1">
      <c r="K703" s="413"/>
      <c r="L703" s="413"/>
      <c r="M703" s="413"/>
      <c r="N703" s="413"/>
      <c r="O703" s="413"/>
      <c r="P703" s="413"/>
      <c r="Q703" s="413"/>
    </row>
    <row r="704" spans="11:26" ht="12.9" customHeight="1">
      <c r="K704" s="413"/>
      <c r="L704" s="413"/>
      <c r="M704" s="413"/>
      <c r="N704" s="413"/>
      <c r="O704" s="413"/>
      <c r="P704" s="413"/>
      <c r="Q704" s="413"/>
    </row>
    <row r="705" spans="11:17" ht="12.9" customHeight="1">
      <c r="K705" s="413"/>
      <c r="L705" s="413"/>
      <c r="M705" s="413"/>
      <c r="N705" s="413"/>
      <c r="O705" s="413"/>
      <c r="P705" s="413"/>
      <c r="Q705" s="413"/>
    </row>
    <row r="706" spans="11:17" ht="12.9" customHeight="1">
      <c r="K706" s="413"/>
      <c r="L706" s="413"/>
      <c r="M706" s="413"/>
      <c r="N706" s="413"/>
      <c r="O706" s="413"/>
      <c r="P706" s="413"/>
      <c r="Q706" s="413"/>
    </row>
    <row r="707" spans="11:17" ht="12.9" customHeight="1">
      <c r="K707" s="413"/>
      <c r="L707" s="413"/>
      <c r="M707" s="413"/>
      <c r="N707" s="413"/>
      <c r="O707" s="413"/>
      <c r="P707" s="413"/>
      <c r="Q707" s="413"/>
    </row>
    <row r="708" spans="11:17" ht="12.9" customHeight="1">
      <c r="K708" s="413"/>
      <c r="L708" s="413"/>
      <c r="M708" s="413"/>
      <c r="N708" s="413"/>
      <c r="O708" s="413"/>
      <c r="P708" s="413"/>
      <c r="Q708" s="413"/>
    </row>
    <row r="709" spans="11:17" ht="12.9" customHeight="1">
      <c r="K709" s="413"/>
      <c r="L709" s="413"/>
      <c r="M709" s="413"/>
      <c r="N709" s="413"/>
      <c r="O709" s="413"/>
      <c r="P709" s="413"/>
      <c r="Q709" s="413"/>
    </row>
    <row r="710" spans="11:17" ht="12.9" customHeight="1">
      <c r="K710" s="413"/>
      <c r="L710" s="413"/>
      <c r="M710" s="413"/>
      <c r="N710" s="413"/>
      <c r="O710" s="413"/>
      <c r="P710" s="413"/>
      <c r="Q710" s="413"/>
    </row>
    <row r="711" spans="11:17" ht="12.9" customHeight="1">
      <c r="K711" s="413"/>
      <c r="L711" s="413"/>
      <c r="M711" s="413"/>
      <c r="N711" s="413"/>
      <c r="O711" s="413"/>
      <c r="P711" s="413"/>
      <c r="Q711" s="413"/>
    </row>
    <row r="712" spans="11:17" ht="12.9" customHeight="1">
      <c r="K712" s="413"/>
      <c r="L712" s="413"/>
      <c r="M712" s="413"/>
      <c r="N712" s="413"/>
      <c r="O712" s="413"/>
      <c r="P712" s="413"/>
      <c r="Q712" s="413"/>
    </row>
    <row r="713" spans="11:17" ht="12.9" customHeight="1">
      <c r="K713" s="413"/>
      <c r="L713" s="413"/>
      <c r="M713" s="413"/>
      <c r="N713" s="413"/>
      <c r="O713" s="413"/>
      <c r="P713" s="413"/>
      <c r="Q713" s="413"/>
    </row>
    <row r="714" spans="11:17" ht="12.9" customHeight="1">
      <c r="K714" s="413"/>
      <c r="L714" s="413"/>
      <c r="M714" s="413"/>
      <c r="N714" s="413"/>
      <c r="O714" s="413"/>
      <c r="P714" s="413"/>
      <c r="Q714" s="413"/>
    </row>
    <row r="715" spans="11:17" ht="12.9" customHeight="1">
      <c r="K715" s="413"/>
      <c r="L715" s="413"/>
      <c r="M715" s="413"/>
      <c r="N715" s="413"/>
      <c r="O715" s="413"/>
      <c r="P715" s="413"/>
      <c r="Q715" s="413"/>
    </row>
    <row r="716" spans="11:17" ht="12.9" customHeight="1">
      <c r="K716" s="413"/>
      <c r="L716" s="413"/>
      <c r="M716" s="413"/>
      <c r="N716" s="413"/>
      <c r="O716" s="413"/>
      <c r="P716" s="413"/>
      <c r="Q716" s="413"/>
    </row>
    <row r="717" spans="11:17" ht="12.9" customHeight="1">
      <c r="K717" s="413"/>
      <c r="L717" s="413"/>
      <c r="M717" s="413"/>
      <c r="N717" s="413"/>
      <c r="O717" s="413"/>
      <c r="P717" s="413"/>
      <c r="Q717" s="413"/>
    </row>
    <row r="718" spans="11:17" ht="12.9" customHeight="1">
      <c r="K718" s="413"/>
      <c r="L718" s="413"/>
      <c r="M718" s="413"/>
      <c r="N718" s="413"/>
      <c r="O718" s="413"/>
      <c r="P718" s="413"/>
      <c r="Q718" s="413"/>
    </row>
    <row r="719" spans="11:17" ht="12.9" customHeight="1">
      <c r="K719" s="413"/>
      <c r="L719" s="413"/>
      <c r="M719" s="413"/>
      <c r="N719" s="413"/>
      <c r="O719" s="413"/>
      <c r="P719" s="413"/>
      <c r="Q719" s="413"/>
    </row>
    <row r="720" spans="11:17" ht="12.9" customHeight="1">
      <c r="K720" s="413"/>
      <c r="L720" s="413"/>
      <c r="M720" s="413"/>
      <c r="N720" s="413"/>
      <c r="O720" s="413"/>
      <c r="P720" s="413"/>
      <c r="Q720" s="413"/>
    </row>
    <row r="721" spans="11:17" ht="12.9" customHeight="1">
      <c r="K721" s="413"/>
      <c r="L721" s="413"/>
      <c r="M721" s="413"/>
      <c r="N721" s="413"/>
      <c r="O721" s="413"/>
      <c r="P721" s="413"/>
      <c r="Q721" s="413"/>
    </row>
    <row r="722" spans="11:17" ht="12.9" customHeight="1">
      <c r="K722" s="413"/>
      <c r="L722" s="413"/>
      <c r="M722" s="413"/>
      <c r="N722" s="413"/>
      <c r="O722" s="413"/>
      <c r="P722" s="413"/>
      <c r="Q722" s="413"/>
    </row>
    <row r="723" spans="11:17" ht="12.9" customHeight="1">
      <c r="K723" s="413"/>
      <c r="L723" s="413"/>
      <c r="M723" s="413"/>
      <c r="N723" s="413"/>
      <c r="O723" s="413"/>
      <c r="P723" s="413"/>
      <c r="Q723" s="413"/>
    </row>
    <row r="724" spans="11:17" ht="12.9" customHeight="1">
      <c r="K724" s="413"/>
      <c r="L724" s="413"/>
      <c r="M724" s="413"/>
      <c r="N724" s="413"/>
      <c r="O724" s="413"/>
      <c r="P724" s="413"/>
      <c r="Q724" s="413"/>
    </row>
    <row r="725" spans="11:17" ht="12.9" customHeight="1">
      <c r="K725" s="413"/>
      <c r="L725" s="413"/>
      <c r="M725" s="413"/>
      <c r="N725" s="413"/>
      <c r="O725" s="413"/>
      <c r="P725" s="413"/>
      <c r="Q725" s="413"/>
    </row>
    <row r="726" spans="11:17" ht="12.9" customHeight="1">
      <c r="K726" s="413"/>
      <c r="L726" s="413"/>
      <c r="M726" s="413"/>
      <c r="N726" s="413"/>
      <c r="O726" s="413"/>
      <c r="P726" s="413"/>
      <c r="Q726" s="413"/>
    </row>
    <row r="727" spans="11:17" ht="12.9" customHeight="1">
      <c r="K727" s="413"/>
      <c r="L727" s="413"/>
      <c r="M727" s="413"/>
      <c r="N727" s="413"/>
      <c r="O727" s="413"/>
      <c r="P727" s="413"/>
      <c r="Q727" s="413"/>
    </row>
    <row r="728" spans="11:17" ht="12.9" customHeight="1">
      <c r="K728" s="413"/>
      <c r="L728" s="413"/>
      <c r="M728" s="413"/>
      <c r="N728" s="413"/>
      <c r="O728" s="413"/>
      <c r="P728" s="413"/>
      <c r="Q728" s="413"/>
    </row>
    <row r="729" spans="11:17" ht="12.9" customHeight="1">
      <c r="K729" s="413"/>
      <c r="L729" s="413"/>
      <c r="M729" s="413"/>
      <c r="N729" s="413"/>
      <c r="O729" s="413"/>
      <c r="P729" s="413"/>
      <c r="Q729" s="413"/>
    </row>
    <row r="730" spans="11:17" ht="12.9" customHeight="1">
      <c r="K730" s="413"/>
      <c r="L730" s="413"/>
      <c r="M730" s="413"/>
      <c r="N730" s="413"/>
      <c r="O730" s="413"/>
      <c r="P730" s="413"/>
      <c r="Q730" s="413"/>
    </row>
    <row r="731" spans="11:17" ht="12.9" customHeight="1">
      <c r="K731" s="413"/>
      <c r="L731" s="413"/>
      <c r="M731" s="413"/>
      <c r="N731" s="413"/>
      <c r="O731" s="413"/>
      <c r="P731" s="413"/>
      <c r="Q731" s="413"/>
    </row>
    <row r="732" spans="11:17" ht="12.9" customHeight="1">
      <c r="K732" s="413"/>
      <c r="L732" s="413"/>
      <c r="M732" s="413"/>
      <c r="N732" s="413"/>
      <c r="O732" s="413"/>
      <c r="P732" s="413"/>
      <c r="Q732" s="413"/>
    </row>
    <row r="733" spans="11:17" ht="12.9" customHeight="1">
      <c r="K733" s="413"/>
      <c r="L733" s="413"/>
      <c r="M733" s="413"/>
      <c r="N733" s="413"/>
      <c r="O733" s="413"/>
      <c r="P733" s="413"/>
      <c r="Q733" s="413"/>
    </row>
    <row r="734" spans="11:17" ht="12.9" customHeight="1">
      <c r="K734" s="413"/>
      <c r="L734" s="413"/>
      <c r="M734" s="413"/>
      <c r="N734" s="413"/>
      <c r="O734" s="413"/>
      <c r="P734" s="413"/>
      <c r="Q734" s="413"/>
    </row>
    <row r="735" spans="11:17" ht="12.9" customHeight="1">
      <c r="K735" s="413"/>
      <c r="L735" s="413"/>
      <c r="M735" s="413"/>
      <c r="N735" s="413"/>
      <c r="O735" s="413"/>
      <c r="P735" s="413"/>
      <c r="Q735" s="413"/>
    </row>
    <row r="736" spans="11:17" ht="12.9" customHeight="1">
      <c r="K736" s="413"/>
      <c r="L736" s="413"/>
      <c r="M736" s="413"/>
      <c r="N736" s="413"/>
      <c r="O736" s="413"/>
      <c r="P736" s="413"/>
      <c r="Q736" s="413"/>
    </row>
    <row r="737" spans="11:17" ht="12.9" customHeight="1">
      <c r="K737" s="413"/>
      <c r="L737" s="413"/>
      <c r="M737" s="413"/>
      <c r="N737" s="413"/>
      <c r="O737" s="413"/>
      <c r="P737" s="413"/>
      <c r="Q737" s="413"/>
    </row>
    <row r="738" spans="11:17" ht="12.9" customHeight="1">
      <c r="K738" s="413"/>
      <c r="L738" s="413"/>
      <c r="M738" s="413"/>
      <c r="N738" s="413"/>
      <c r="O738" s="413"/>
      <c r="P738" s="413"/>
      <c r="Q738" s="413"/>
    </row>
    <row r="739" spans="11:17" ht="12.9" customHeight="1">
      <c r="K739" s="413"/>
      <c r="L739" s="413"/>
      <c r="M739" s="413"/>
      <c r="N739" s="413"/>
      <c r="O739" s="413"/>
      <c r="P739" s="413"/>
      <c r="Q739" s="413"/>
    </row>
    <row r="740" spans="11:17" ht="12.9" customHeight="1">
      <c r="K740" s="413"/>
      <c r="L740" s="413"/>
      <c r="M740" s="413"/>
      <c r="N740" s="413"/>
      <c r="O740" s="413"/>
      <c r="P740" s="413"/>
      <c r="Q740" s="413"/>
    </row>
    <row r="741" spans="11:17" ht="12.9" customHeight="1">
      <c r="K741" s="413"/>
      <c r="L741" s="413"/>
      <c r="M741" s="413"/>
      <c r="N741" s="413"/>
      <c r="O741" s="413"/>
      <c r="P741" s="413"/>
      <c r="Q741" s="413"/>
    </row>
    <row r="742" spans="11:17" ht="12.9" customHeight="1">
      <c r="K742" s="413"/>
      <c r="L742" s="413"/>
      <c r="M742" s="413"/>
      <c r="N742" s="413"/>
      <c r="O742" s="413"/>
      <c r="P742" s="413"/>
      <c r="Q742" s="413"/>
    </row>
    <row r="743" spans="11:17" ht="12.9" customHeight="1">
      <c r="K743" s="413"/>
      <c r="L743" s="413"/>
      <c r="M743" s="413"/>
      <c r="N743" s="413"/>
      <c r="O743" s="413"/>
      <c r="P743" s="413"/>
      <c r="Q743" s="413"/>
    </row>
    <row r="744" spans="11:17" ht="12.9" customHeight="1">
      <c r="K744" s="413"/>
      <c r="L744" s="413"/>
      <c r="M744" s="413"/>
      <c r="N744" s="413"/>
      <c r="O744" s="413"/>
      <c r="P744" s="413"/>
      <c r="Q744" s="413"/>
    </row>
    <row r="745" spans="11:17" ht="12.9" customHeight="1">
      <c r="K745" s="413"/>
      <c r="L745" s="413"/>
      <c r="M745" s="413"/>
      <c r="N745" s="413"/>
      <c r="O745" s="413"/>
      <c r="P745" s="413"/>
      <c r="Q745" s="413"/>
    </row>
    <row r="746" spans="11:17" ht="12.9" customHeight="1">
      <c r="K746" s="413"/>
      <c r="L746" s="413"/>
      <c r="M746" s="413"/>
      <c r="N746" s="413"/>
      <c r="O746" s="413"/>
      <c r="P746" s="413"/>
      <c r="Q746" s="413"/>
    </row>
    <row r="747" spans="11:17" ht="12.9" customHeight="1">
      <c r="K747" s="413"/>
      <c r="L747" s="413"/>
      <c r="M747" s="413"/>
      <c r="N747" s="413"/>
      <c r="O747" s="413"/>
      <c r="P747" s="413"/>
      <c r="Q747" s="413"/>
    </row>
    <row r="748" spans="11:17" ht="12.9" customHeight="1">
      <c r="K748" s="413"/>
      <c r="L748" s="413"/>
      <c r="M748" s="413"/>
      <c r="N748" s="413"/>
      <c r="O748" s="413"/>
      <c r="P748" s="413"/>
      <c r="Q748" s="413"/>
    </row>
    <row r="749" spans="11:17" ht="12.9" customHeight="1">
      <c r="K749" s="413"/>
      <c r="L749" s="413"/>
      <c r="M749" s="413"/>
      <c r="N749" s="413"/>
      <c r="O749" s="413"/>
      <c r="P749" s="413"/>
      <c r="Q749" s="413"/>
    </row>
    <row r="750" spans="11:17" ht="12.9" customHeight="1">
      <c r="K750" s="413"/>
      <c r="L750" s="413"/>
      <c r="M750" s="413"/>
      <c r="N750" s="413"/>
      <c r="O750" s="413"/>
      <c r="P750" s="413"/>
      <c r="Q750" s="413"/>
    </row>
    <row r="751" spans="11:17" ht="12.9" customHeight="1">
      <c r="K751" s="413"/>
      <c r="L751" s="413"/>
      <c r="M751" s="413"/>
      <c r="N751" s="413"/>
      <c r="O751" s="413"/>
      <c r="P751" s="413"/>
      <c r="Q751" s="413"/>
    </row>
    <row r="752" spans="11:17" ht="12.9" customHeight="1">
      <c r="K752" s="413"/>
      <c r="L752" s="413"/>
      <c r="M752" s="413"/>
      <c r="N752" s="413"/>
      <c r="O752" s="413"/>
      <c r="P752" s="413"/>
      <c r="Q752" s="413"/>
    </row>
    <row r="753" spans="11:17" ht="12.9" customHeight="1">
      <c r="K753" s="413"/>
      <c r="L753" s="413"/>
      <c r="M753" s="413"/>
      <c r="N753" s="413"/>
      <c r="O753" s="413"/>
      <c r="P753" s="413"/>
      <c r="Q753" s="413"/>
    </row>
    <row r="754" spans="11:17" ht="12.9" customHeight="1">
      <c r="K754" s="413"/>
      <c r="L754" s="413"/>
      <c r="M754" s="413"/>
      <c r="N754" s="413"/>
      <c r="O754" s="413"/>
      <c r="P754" s="413"/>
      <c r="Q754" s="413"/>
    </row>
    <row r="755" spans="11:17" ht="12.9" customHeight="1">
      <c r="K755" s="413"/>
      <c r="L755" s="413"/>
      <c r="M755" s="413"/>
      <c r="N755" s="413"/>
      <c r="O755" s="413"/>
      <c r="P755" s="413"/>
      <c r="Q755" s="413"/>
    </row>
    <row r="756" spans="11:17" ht="12.9" customHeight="1">
      <c r="K756" s="413"/>
      <c r="L756" s="413"/>
      <c r="M756" s="413"/>
      <c r="N756" s="413"/>
      <c r="O756" s="413"/>
      <c r="P756" s="413"/>
      <c r="Q756" s="413"/>
    </row>
    <row r="757" spans="11:17" ht="12.9" customHeight="1">
      <c r="K757" s="413"/>
      <c r="L757" s="413"/>
      <c r="M757" s="413"/>
      <c r="N757" s="413"/>
      <c r="O757" s="413"/>
      <c r="P757" s="413"/>
      <c r="Q757" s="413"/>
    </row>
    <row r="758" spans="11:17" ht="12.9" customHeight="1">
      <c r="K758" s="413"/>
      <c r="L758" s="413"/>
      <c r="M758" s="413"/>
      <c r="N758" s="413"/>
      <c r="O758" s="413"/>
      <c r="P758" s="413"/>
      <c r="Q758" s="413"/>
    </row>
    <row r="759" spans="11:17" ht="12.9" customHeight="1">
      <c r="K759" s="413"/>
      <c r="L759" s="413"/>
      <c r="M759" s="413"/>
      <c r="N759" s="413"/>
      <c r="O759" s="413"/>
      <c r="P759" s="413"/>
      <c r="Q759" s="413"/>
    </row>
    <row r="760" spans="11:17" ht="12.9" customHeight="1">
      <c r="K760" s="413"/>
      <c r="L760" s="413"/>
      <c r="M760" s="413"/>
      <c r="N760" s="413"/>
      <c r="O760" s="413"/>
      <c r="P760" s="413"/>
      <c r="Q760" s="413"/>
    </row>
    <row r="761" spans="11:17" ht="12.9" customHeight="1">
      <c r="K761" s="413"/>
      <c r="L761" s="413"/>
      <c r="M761" s="413"/>
      <c r="N761" s="413"/>
      <c r="O761" s="413"/>
      <c r="P761" s="413"/>
      <c r="Q761" s="413"/>
    </row>
    <row r="762" spans="11:17" ht="12.9" customHeight="1">
      <c r="K762" s="413"/>
      <c r="L762" s="413"/>
      <c r="M762" s="413"/>
      <c r="N762" s="413"/>
      <c r="O762" s="413"/>
      <c r="P762" s="413"/>
      <c r="Q762" s="413"/>
    </row>
    <row r="763" spans="11:17" ht="12.9" customHeight="1">
      <c r="K763" s="413"/>
      <c r="L763" s="413"/>
      <c r="M763" s="413"/>
      <c r="N763" s="413"/>
      <c r="O763" s="413"/>
      <c r="P763" s="413"/>
      <c r="Q763" s="413"/>
    </row>
    <row r="764" spans="11:17" ht="12.9" customHeight="1">
      <c r="K764" s="413"/>
      <c r="L764" s="413"/>
      <c r="M764" s="413"/>
      <c r="N764" s="413"/>
      <c r="O764" s="413"/>
      <c r="P764" s="413"/>
      <c r="Q764" s="413"/>
    </row>
    <row r="765" spans="11:17" ht="12.9" customHeight="1">
      <c r="K765" s="413"/>
      <c r="L765" s="413"/>
      <c r="M765" s="413"/>
      <c r="N765" s="413"/>
      <c r="O765" s="413"/>
      <c r="P765" s="413"/>
      <c r="Q765" s="413"/>
    </row>
    <row r="766" spans="11:17" ht="12.9" customHeight="1">
      <c r="K766" s="413"/>
      <c r="L766" s="413"/>
      <c r="M766" s="413"/>
      <c r="N766" s="413"/>
      <c r="O766" s="413"/>
      <c r="P766" s="413"/>
      <c r="Q766" s="413"/>
    </row>
    <row r="767" spans="11:17" ht="12.9" customHeight="1">
      <c r="K767" s="413"/>
      <c r="L767" s="413"/>
      <c r="M767" s="413"/>
      <c r="N767" s="413"/>
      <c r="O767" s="413"/>
      <c r="P767" s="413"/>
      <c r="Q767" s="413"/>
    </row>
    <row r="768" spans="11:17" ht="12.9" customHeight="1">
      <c r="K768" s="413"/>
      <c r="L768" s="413"/>
      <c r="M768" s="413"/>
      <c r="N768" s="413"/>
      <c r="O768" s="413"/>
      <c r="P768" s="413"/>
      <c r="Q768" s="413"/>
    </row>
    <row r="769" spans="11:17" ht="12.9" customHeight="1">
      <c r="K769" s="413"/>
      <c r="L769" s="413"/>
      <c r="M769" s="413"/>
      <c r="N769" s="413"/>
      <c r="O769" s="413"/>
      <c r="P769" s="413"/>
      <c r="Q769" s="413"/>
    </row>
    <row r="770" spans="11:17" ht="12.9" customHeight="1">
      <c r="K770" s="413"/>
      <c r="L770" s="413"/>
      <c r="M770" s="413"/>
      <c r="N770" s="413"/>
      <c r="O770" s="413"/>
      <c r="P770" s="413"/>
      <c r="Q770" s="413"/>
    </row>
    <row r="771" spans="11:17" ht="12.9" customHeight="1">
      <c r="K771" s="413"/>
      <c r="L771" s="413"/>
      <c r="M771" s="413"/>
      <c r="N771" s="413"/>
      <c r="O771" s="413"/>
      <c r="P771" s="413"/>
      <c r="Q771" s="413"/>
    </row>
    <row r="772" spans="11:17" ht="12.9" customHeight="1">
      <c r="K772" s="413"/>
      <c r="L772" s="413"/>
      <c r="M772" s="413"/>
      <c r="N772" s="413"/>
      <c r="O772" s="413"/>
      <c r="P772" s="413"/>
      <c r="Q772" s="413"/>
    </row>
    <row r="773" spans="11:17" ht="12.9" customHeight="1">
      <c r="K773" s="413"/>
      <c r="L773" s="413"/>
      <c r="M773" s="413"/>
      <c r="N773" s="413"/>
      <c r="O773" s="413"/>
      <c r="P773" s="413"/>
      <c r="Q773" s="413"/>
    </row>
    <row r="774" spans="11:17" ht="12.9" customHeight="1">
      <c r="K774" s="413"/>
      <c r="L774" s="413"/>
      <c r="M774" s="413"/>
      <c r="N774" s="413"/>
      <c r="O774" s="413"/>
      <c r="P774" s="413"/>
      <c r="Q774" s="413"/>
    </row>
    <row r="775" spans="11:17" ht="12.9" customHeight="1">
      <c r="K775" s="413"/>
      <c r="L775" s="413"/>
      <c r="M775" s="413"/>
      <c r="N775" s="413"/>
      <c r="O775" s="413"/>
      <c r="P775" s="413"/>
      <c r="Q775" s="413"/>
    </row>
    <row r="776" spans="11:17" ht="12.9" customHeight="1">
      <c r="K776" s="413"/>
      <c r="L776" s="413"/>
      <c r="M776" s="413"/>
      <c r="N776" s="413"/>
      <c r="O776" s="413"/>
      <c r="P776" s="413"/>
      <c r="Q776" s="413"/>
    </row>
    <row r="777" spans="11:17" ht="12.9" customHeight="1">
      <c r="K777" s="413"/>
      <c r="L777" s="413"/>
      <c r="M777" s="413"/>
      <c r="N777" s="413"/>
      <c r="O777" s="413"/>
      <c r="P777" s="413"/>
      <c r="Q777" s="413"/>
    </row>
    <row r="778" spans="11:17" ht="12.9" customHeight="1">
      <c r="K778" s="413"/>
      <c r="L778" s="413"/>
      <c r="M778" s="413"/>
      <c r="N778" s="413"/>
      <c r="O778" s="413"/>
      <c r="P778" s="413"/>
      <c r="Q778" s="413"/>
    </row>
    <row r="779" spans="11:17" ht="12.9" customHeight="1">
      <c r="K779" s="413"/>
      <c r="L779" s="413"/>
      <c r="M779" s="413"/>
      <c r="N779" s="413"/>
      <c r="O779" s="413"/>
      <c r="P779" s="413"/>
      <c r="Q779" s="413"/>
    </row>
    <row r="780" spans="11:17" ht="12.9" customHeight="1">
      <c r="K780" s="413"/>
      <c r="L780" s="413"/>
      <c r="M780" s="413"/>
      <c r="N780" s="413"/>
      <c r="O780" s="413"/>
      <c r="P780" s="413"/>
      <c r="Q780" s="413"/>
    </row>
    <row r="781" spans="11:17" ht="12.9" customHeight="1">
      <c r="K781" s="413"/>
      <c r="L781" s="413"/>
      <c r="M781" s="413"/>
      <c r="N781" s="413"/>
      <c r="O781" s="413"/>
      <c r="P781" s="413"/>
      <c r="Q781" s="413"/>
    </row>
    <row r="782" spans="11:17" ht="12.9" customHeight="1">
      <c r="K782" s="413"/>
      <c r="L782" s="413"/>
      <c r="M782" s="413"/>
      <c r="N782" s="413"/>
      <c r="O782" s="413"/>
      <c r="P782" s="413"/>
      <c r="Q782" s="413"/>
    </row>
    <row r="783" spans="11:17" ht="12.9" customHeight="1">
      <c r="K783" s="413"/>
      <c r="L783" s="413"/>
      <c r="M783" s="413"/>
      <c r="N783" s="413"/>
      <c r="O783" s="413"/>
      <c r="P783" s="413"/>
      <c r="Q783" s="413"/>
    </row>
    <row r="784" spans="11:17" ht="12.9" customHeight="1">
      <c r="K784" s="413"/>
      <c r="L784" s="413"/>
      <c r="M784" s="413"/>
      <c r="N784" s="413"/>
      <c r="O784" s="413"/>
      <c r="P784" s="413"/>
      <c r="Q784" s="413"/>
    </row>
    <row r="785" spans="11:17" ht="12.9" customHeight="1">
      <c r="K785" s="413"/>
      <c r="L785" s="413"/>
      <c r="M785" s="413"/>
      <c r="N785" s="413"/>
      <c r="O785" s="413"/>
      <c r="P785" s="413"/>
      <c r="Q785" s="413"/>
    </row>
    <row r="786" spans="11:17" ht="12.9" customHeight="1">
      <c r="K786" s="413"/>
      <c r="L786" s="413"/>
      <c r="M786" s="413"/>
      <c r="N786" s="413"/>
      <c r="O786" s="413"/>
      <c r="P786" s="413"/>
      <c r="Q786" s="413"/>
    </row>
    <row r="787" spans="11:17" ht="12.9" customHeight="1">
      <c r="K787" s="413"/>
      <c r="L787" s="413"/>
      <c r="M787" s="413"/>
      <c r="N787" s="413"/>
      <c r="O787" s="413"/>
      <c r="P787" s="413"/>
      <c r="Q787" s="413"/>
    </row>
    <row r="788" spans="11:17" ht="12.9" customHeight="1">
      <c r="K788" s="413"/>
      <c r="L788" s="413"/>
      <c r="M788" s="413"/>
      <c r="N788" s="413"/>
      <c r="O788" s="413"/>
      <c r="P788" s="413"/>
      <c r="Q788" s="413"/>
    </row>
    <row r="789" spans="11:17" ht="12.9" customHeight="1">
      <c r="K789" s="413"/>
      <c r="L789" s="413"/>
      <c r="M789" s="413"/>
      <c r="N789" s="413"/>
      <c r="O789" s="413"/>
      <c r="P789" s="413"/>
      <c r="Q789" s="413"/>
    </row>
    <row r="790" spans="11:17" ht="12.9" customHeight="1">
      <c r="K790" s="413"/>
      <c r="L790" s="413"/>
      <c r="M790" s="413"/>
      <c r="N790" s="413"/>
      <c r="O790" s="413"/>
      <c r="P790" s="413"/>
      <c r="Q790" s="413"/>
    </row>
    <row r="791" spans="11:17" ht="12.9" customHeight="1">
      <c r="K791" s="413"/>
      <c r="L791" s="413"/>
      <c r="M791" s="413"/>
      <c r="N791" s="413"/>
      <c r="O791" s="413"/>
      <c r="P791" s="413"/>
      <c r="Q791" s="413"/>
    </row>
    <row r="792" spans="11:17" ht="12.9" customHeight="1">
      <c r="K792" s="413"/>
      <c r="L792" s="413"/>
      <c r="M792" s="413"/>
      <c r="N792" s="413"/>
      <c r="O792" s="413"/>
      <c r="P792" s="413"/>
      <c r="Q792" s="413"/>
    </row>
    <row r="793" spans="11:17" ht="12.9" customHeight="1">
      <c r="K793" s="413"/>
      <c r="L793" s="413"/>
      <c r="M793" s="413"/>
      <c r="N793" s="413"/>
      <c r="O793" s="413"/>
      <c r="P793" s="413"/>
      <c r="Q793" s="413"/>
    </row>
    <row r="794" spans="11:17" ht="12.9" customHeight="1">
      <c r="K794" s="413"/>
      <c r="L794" s="413"/>
      <c r="M794" s="413"/>
      <c r="N794" s="413"/>
      <c r="O794" s="413"/>
      <c r="P794" s="413"/>
      <c r="Q794" s="413"/>
    </row>
    <row r="795" spans="11:17" ht="12.9" customHeight="1">
      <c r="K795" s="413"/>
      <c r="L795" s="413"/>
      <c r="M795" s="413"/>
      <c r="N795" s="413"/>
      <c r="O795" s="413"/>
      <c r="P795" s="413"/>
      <c r="Q795" s="413"/>
    </row>
    <row r="796" spans="11:17" ht="12.9" customHeight="1">
      <c r="K796" s="413"/>
      <c r="L796" s="413"/>
      <c r="M796" s="413"/>
      <c r="N796" s="413"/>
      <c r="O796" s="413"/>
      <c r="P796" s="413"/>
      <c r="Q796" s="413"/>
    </row>
    <row r="797" spans="11:17" ht="12.9" customHeight="1">
      <c r="K797" s="413"/>
      <c r="L797" s="413"/>
      <c r="M797" s="413"/>
      <c r="N797" s="413"/>
      <c r="O797" s="413"/>
      <c r="P797" s="413"/>
      <c r="Q797" s="413"/>
    </row>
    <row r="798" spans="11:17" ht="12.9" customHeight="1">
      <c r="K798" s="413"/>
      <c r="L798" s="413"/>
      <c r="M798" s="413"/>
      <c r="N798" s="413"/>
      <c r="O798" s="413"/>
      <c r="P798" s="413"/>
      <c r="Q798" s="413"/>
    </row>
    <row r="799" spans="11:17" ht="12.9" customHeight="1">
      <c r="K799" s="413"/>
      <c r="L799" s="413"/>
      <c r="M799" s="413"/>
      <c r="N799" s="413"/>
      <c r="O799" s="413"/>
      <c r="P799" s="413"/>
      <c r="Q799" s="413"/>
    </row>
    <row r="800" spans="11:17" ht="12.9" customHeight="1">
      <c r="K800" s="413"/>
      <c r="L800" s="413"/>
      <c r="M800" s="413"/>
      <c r="N800" s="413"/>
      <c r="O800" s="413"/>
      <c r="P800" s="413"/>
      <c r="Q800" s="413"/>
    </row>
    <row r="801" spans="11:17" ht="12.9" customHeight="1">
      <c r="K801" s="413"/>
      <c r="L801" s="413"/>
      <c r="M801" s="413"/>
      <c r="N801" s="413"/>
      <c r="O801" s="413"/>
      <c r="P801" s="413"/>
      <c r="Q801" s="413"/>
    </row>
    <row r="802" spans="11:17" ht="12.9" customHeight="1">
      <c r="K802" s="413"/>
      <c r="L802" s="413"/>
      <c r="M802" s="413"/>
      <c r="N802" s="413"/>
      <c r="O802" s="413"/>
      <c r="P802" s="413"/>
      <c r="Q802" s="413"/>
    </row>
    <row r="803" spans="11:17" ht="12.9" customHeight="1">
      <c r="K803" s="413"/>
      <c r="L803" s="413"/>
      <c r="M803" s="413"/>
      <c r="N803" s="413"/>
      <c r="O803" s="413"/>
      <c r="P803" s="413"/>
      <c r="Q803" s="413"/>
    </row>
    <row r="804" spans="11:17" ht="12.9" customHeight="1">
      <c r="K804" s="413"/>
      <c r="L804" s="413"/>
      <c r="M804" s="413"/>
      <c r="N804" s="413"/>
      <c r="O804" s="413"/>
      <c r="P804" s="413"/>
      <c r="Q804" s="413"/>
    </row>
    <row r="805" spans="11:17" ht="12.9" customHeight="1">
      <c r="K805" s="413"/>
      <c r="L805" s="413"/>
      <c r="M805" s="413"/>
      <c r="N805" s="413"/>
      <c r="O805" s="413"/>
      <c r="P805" s="413"/>
      <c r="Q805" s="413"/>
    </row>
    <row r="806" spans="11:17" ht="12.9" customHeight="1">
      <c r="K806" s="413"/>
      <c r="L806" s="413"/>
      <c r="M806" s="413"/>
      <c r="N806" s="413"/>
      <c r="O806" s="413"/>
      <c r="P806" s="413"/>
      <c r="Q806" s="413"/>
    </row>
    <row r="807" spans="11:17" ht="12.9" customHeight="1">
      <c r="K807" s="413"/>
      <c r="L807" s="413"/>
      <c r="M807" s="413"/>
      <c r="N807" s="413"/>
      <c r="O807" s="413"/>
      <c r="P807" s="413"/>
      <c r="Q807" s="413"/>
    </row>
    <row r="808" spans="11:17" ht="12.9" customHeight="1">
      <c r="K808" s="413"/>
      <c r="L808" s="413"/>
      <c r="M808" s="413"/>
      <c r="N808" s="413"/>
      <c r="O808" s="413"/>
      <c r="P808" s="413"/>
      <c r="Q808" s="413"/>
    </row>
    <row r="809" spans="11:17" ht="12.9" customHeight="1">
      <c r="K809" s="413"/>
      <c r="L809" s="413"/>
      <c r="M809" s="413"/>
      <c r="N809" s="413"/>
      <c r="O809" s="413"/>
      <c r="P809" s="413"/>
      <c r="Q809" s="413"/>
    </row>
    <row r="810" spans="11:17" ht="12.9" customHeight="1">
      <c r="K810" s="413"/>
      <c r="L810" s="413"/>
      <c r="M810" s="413"/>
      <c r="N810" s="413"/>
      <c r="O810" s="413"/>
      <c r="P810" s="413"/>
      <c r="Q810" s="413"/>
    </row>
    <row r="811" spans="11:17" ht="12.9" customHeight="1">
      <c r="K811" s="413"/>
      <c r="L811" s="413"/>
      <c r="M811" s="413"/>
      <c r="N811" s="413"/>
      <c r="O811" s="413"/>
      <c r="P811" s="413"/>
      <c r="Q811" s="413"/>
    </row>
    <row r="812" spans="11:17" ht="12.9" customHeight="1">
      <c r="K812" s="413"/>
      <c r="L812" s="413"/>
      <c r="M812" s="413"/>
      <c r="N812" s="413"/>
      <c r="O812" s="413"/>
      <c r="P812" s="413"/>
      <c r="Q812" s="413"/>
    </row>
    <row r="813" spans="11:17" ht="12.9" customHeight="1">
      <c r="K813" s="413"/>
      <c r="L813" s="413"/>
      <c r="M813" s="413"/>
      <c r="N813" s="413"/>
      <c r="O813" s="413"/>
      <c r="P813" s="413"/>
      <c r="Q813" s="413"/>
    </row>
    <row r="814" spans="11:17" ht="12.9" customHeight="1">
      <c r="K814" s="413"/>
      <c r="L814" s="413"/>
      <c r="M814" s="413"/>
      <c r="N814" s="413"/>
      <c r="O814" s="413"/>
      <c r="P814" s="413"/>
      <c r="Q814" s="413"/>
    </row>
    <row r="815" spans="11:17" ht="12.9" customHeight="1">
      <c r="K815" s="413"/>
      <c r="L815" s="413"/>
      <c r="M815" s="413"/>
      <c r="N815" s="413"/>
      <c r="O815" s="413"/>
      <c r="P815" s="413"/>
      <c r="Q815" s="413"/>
    </row>
    <row r="816" spans="11:17" ht="12.9" customHeight="1">
      <c r="K816" s="413"/>
      <c r="L816" s="413"/>
      <c r="M816" s="413"/>
      <c r="N816" s="413"/>
      <c r="O816" s="413"/>
      <c r="P816" s="413"/>
      <c r="Q816" s="413"/>
    </row>
    <row r="817" spans="11:17" ht="12.9" customHeight="1">
      <c r="K817" s="413"/>
      <c r="L817" s="413"/>
      <c r="M817" s="413"/>
      <c r="N817" s="413"/>
      <c r="O817" s="413"/>
      <c r="P817" s="413"/>
      <c r="Q817" s="413"/>
    </row>
    <row r="818" spans="11:17" ht="12.9" customHeight="1">
      <c r="K818" s="413"/>
      <c r="L818" s="413"/>
      <c r="M818" s="413"/>
      <c r="N818" s="413"/>
      <c r="O818" s="413"/>
      <c r="P818" s="413"/>
      <c r="Q818" s="413"/>
    </row>
    <row r="819" spans="11:17" ht="12.9" customHeight="1">
      <c r="K819" s="413"/>
      <c r="L819" s="413"/>
      <c r="M819" s="413"/>
      <c r="N819" s="413"/>
      <c r="O819" s="413"/>
      <c r="P819" s="413"/>
      <c r="Q819" s="413"/>
    </row>
    <row r="820" spans="11:17" ht="12.9" customHeight="1">
      <c r="K820" s="413"/>
      <c r="L820" s="413"/>
      <c r="M820" s="413"/>
      <c r="N820" s="413"/>
      <c r="O820" s="413"/>
      <c r="P820" s="413"/>
      <c r="Q820" s="413"/>
    </row>
    <row r="821" spans="11:17" ht="12.9" customHeight="1">
      <c r="K821" s="413"/>
      <c r="L821" s="413"/>
      <c r="M821" s="413"/>
      <c r="N821" s="413"/>
      <c r="O821" s="413"/>
      <c r="P821" s="413"/>
      <c r="Q821" s="413"/>
    </row>
    <row r="822" spans="11:17" ht="12.9" customHeight="1">
      <c r="K822" s="413"/>
      <c r="L822" s="413"/>
      <c r="M822" s="413"/>
      <c r="N822" s="413"/>
      <c r="O822" s="413"/>
      <c r="P822" s="413"/>
      <c r="Q822" s="413"/>
    </row>
    <row r="823" spans="11:17" ht="12.9" customHeight="1">
      <c r="K823" s="413"/>
      <c r="L823" s="413"/>
      <c r="M823" s="413"/>
      <c r="N823" s="413"/>
      <c r="O823" s="413"/>
      <c r="P823" s="413"/>
      <c r="Q823" s="413"/>
    </row>
    <row r="824" spans="11:17" ht="12.9" customHeight="1">
      <c r="K824" s="413"/>
      <c r="L824" s="413"/>
      <c r="M824" s="413"/>
      <c r="N824" s="413"/>
      <c r="O824" s="413"/>
      <c r="P824" s="413"/>
      <c r="Q824" s="413"/>
    </row>
    <row r="825" spans="11:17" ht="12.9" customHeight="1">
      <c r="K825" s="413"/>
      <c r="L825" s="413"/>
      <c r="M825" s="413"/>
      <c r="N825" s="413"/>
      <c r="O825" s="413"/>
      <c r="P825" s="413"/>
      <c r="Q825" s="413"/>
    </row>
    <row r="826" spans="11:17" ht="12.9" customHeight="1">
      <c r="K826" s="413"/>
      <c r="L826" s="413"/>
      <c r="M826" s="413"/>
      <c r="N826" s="413"/>
      <c r="O826" s="413"/>
      <c r="P826" s="413"/>
      <c r="Q826" s="413"/>
    </row>
    <row r="827" spans="11:17" ht="12.9" customHeight="1">
      <c r="K827" s="413"/>
      <c r="L827" s="413"/>
      <c r="M827" s="413"/>
      <c r="N827" s="413"/>
      <c r="O827" s="413"/>
      <c r="P827" s="413"/>
      <c r="Q827" s="413"/>
    </row>
    <row r="828" spans="11:17" ht="12.9" customHeight="1">
      <c r="K828" s="413"/>
      <c r="L828" s="413"/>
      <c r="M828" s="413"/>
      <c r="N828" s="413"/>
      <c r="O828" s="413"/>
      <c r="P828" s="413"/>
      <c r="Q828" s="413"/>
    </row>
    <row r="829" spans="11:17" ht="12.9" customHeight="1">
      <c r="K829" s="413"/>
      <c r="L829" s="413"/>
      <c r="M829" s="413"/>
      <c r="N829" s="413"/>
      <c r="O829" s="413"/>
      <c r="P829" s="413"/>
      <c r="Q829" s="413"/>
    </row>
    <row r="830" spans="11:17" ht="12.9" customHeight="1">
      <c r="K830" s="413"/>
      <c r="L830" s="413"/>
      <c r="M830" s="413"/>
      <c r="N830" s="413"/>
      <c r="O830" s="413"/>
      <c r="P830" s="413"/>
      <c r="Q830" s="413"/>
    </row>
    <row r="831" spans="11:17" ht="12.9" customHeight="1">
      <c r="K831" s="413"/>
      <c r="L831" s="413"/>
      <c r="M831" s="413"/>
      <c r="N831" s="413"/>
      <c r="O831" s="413"/>
      <c r="P831" s="413"/>
      <c r="Q831" s="413"/>
    </row>
    <row r="832" spans="11:17" ht="12.9" customHeight="1">
      <c r="K832" s="413"/>
      <c r="L832" s="413"/>
      <c r="M832" s="413"/>
      <c r="N832" s="413"/>
      <c r="O832" s="413"/>
      <c r="P832" s="413"/>
      <c r="Q832" s="413"/>
    </row>
    <row r="833" spans="11:17" ht="12.9" customHeight="1">
      <c r="K833" s="413"/>
      <c r="L833" s="413"/>
      <c r="M833" s="413"/>
      <c r="N833" s="413"/>
      <c r="O833" s="413"/>
      <c r="P833" s="413"/>
      <c r="Q833" s="413"/>
    </row>
    <row r="834" spans="11:17" ht="12.9" customHeight="1">
      <c r="K834" s="413"/>
      <c r="L834" s="413"/>
      <c r="M834" s="413"/>
      <c r="N834" s="413"/>
      <c r="O834" s="413"/>
      <c r="P834" s="413"/>
      <c r="Q834" s="413"/>
    </row>
    <row r="835" spans="11:17" ht="12.9" customHeight="1">
      <c r="K835" s="413"/>
      <c r="L835" s="413"/>
      <c r="M835" s="413"/>
      <c r="N835" s="413"/>
      <c r="O835" s="413"/>
      <c r="P835" s="413"/>
      <c r="Q835" s="413"/>
    </row>
    <row r="836" spans="11:17" ht="12.9" customHeight="1">
      <c r="K836" s="413"/>
      <c r="L836" s="413"/>
      <c r="M836" s="413"/>
      <c r="N836" s="413"/>
      <c r="O836" s="413"/>
      <c r="P836" s="413"/>
      <c r="Q836" s="413"/>
    </row>
    <row r="837" spans="11:17" ht="12.9" customHeight="1">
      <c r="K837" s="413"/>
      <c r="L837" s="413"/>
      <c r="M837" s="413"/>
      <c r="N837" s="413"/>
      <c r="O837" s="413"/>
      <c r="P837" s="413"/>
      <c r="Q837" s="413"/>
    </row>
    <row r="838" spans="11:17" ht="12.9" customHeight="1">
      <c r="K838" s="413"/>
      <c r="L838" s="413"/>
      <c r="M838" s="413"/>
      <c r="N838" s="413"/>
      <c r="O838" s="413"/>
      <c r="P838" s="413"/>
      <c r="Q838" s="413"/>
    </row>
    <row r="839" spans="11:17" ht="12.9" customHeight="1">
      <c r="K839" s="413"/>
      <c r="L839" s="413"/>
      <c r="M839" s="413"/>
      <c r="N839" s="413"/>
      <c r="O839" s="413"/>
      <c r="P839" s="413"/>
      <c r="Q839" s="413"/>
    </row>
    <row r="840" spans="11:17" ht="12.9" customHeight="1">
      <c r="K840" s="413"/>
      <c r="L840" s="413"/>
      <c r="M840" s="413"/>
      <c r="N840" s="413"/>
      <c r="O840" s="413"/>
      <c r="P840" s="413"/>
      <c r="Q840" s="413"/>
    </row>
    <row r="841" spans="11:17" ht="12.9" customHeight="1">
      <c r="K841" s="413"/>
      <c r="L841" s="413"/>
      <c r="M841" s="413"/>
      <c r="N841" s="413"/>
      <c r="O841" s="413"/>
      <c r="P841" s="413"/>
      <c r="Q841" s="413"/>
    </row>
    <row r="842" spans="11:17" ht="12.9" customHeight="1">
      <c r="K842" s="413"/>
      <c r="L842" s="413"/>
      <c r="M842" s="413"/>
      <c r="N842" s="413"/>
      <c r="O842" s="413"/>
      <c r="P842" s="413"/>
      <c r="Q842" s="413"/>
    </row>
    <row r="843" spans="11:17" ht="12.9" customHeight="1">
      <c r="K843" s="413"/>
      <c r="L843" s="413"/>
      <c r="M843" s="413"/>
      <c r="N843" s="413"/>
      <c r="O843" s="413"/>
      <c r="P843" s="413"/>
      <c r="Q843" s="413"/>
    </row>
    <row r="844" spans="11:17" ht="12.9" customHeight="1">
      <c r="K844" s="413"/>
      <c r="L844" s="413"/>
      <c r="M844" s="413"/>
      <c r="N844" s="413"/>
      <c r="O844" s="413"/>
      <c r="P844" s="413"/>
      <c r="Q844" s="413"/>
    </row>
    <row r="845" spans="11:17" ht="12.9" customHeight="1">
      <c r="K845" s="413"/>
      <c r="L845" s="413"/>
      <c r="M845" s="413"/>
      <c r="N845" s="413"/>
      <c r="O845" s="413"/>
      <c r="P845" s="413"/>
      <c r="Q845" s="413"/>
    </row>
    <row r="846" spans="11:17" ht="12.9" customHeight="1">
      <c r="K846" s="413"/>
      <c r="L846" s="413"/>
      <c r="M846" s="413"/>
      <c r="N846" s="413"/>
      <c r="O846" s="413"/>
      <c r="P846" s="413"/>
      <c r="Q846" s="413"/>
    </row>
    <row r="847" spans="11:17" ht="12.9" customHeight="1">
      <c r="K847" s="413"/>
      <c r="L847" s="413"/>
      <c r="M847" s="413"/>
      <c r="N847" s="413"/>
      <c r="O847" s="413"/>
      <c r="P847" s="413"/>
      <c r="Q847" s="413"/>
    </row>
    <row r="848" spans="11:17" ht="12.9" customHeight="1">
      <c r="K848" s="413"/>
      <c r="L848" s="413"/>
      <c r="M848" s="413"/>
      <c r="N848" s="413"/>
      <c r="O848" s="413"/>
      <c r="P848" s="413"/>
      <c r="Q848" s="413"/>
    </row>
    <row r="849" spans="11:17" ht="12.9" customHeight="1">
      <c r="K849" s="413"/>
      <c r="L849" s="413"/>
      <c r="M849" s="413"/>
      <c r="N849" s="413"/>
      <c r="O849" s="413"/>
      <c r="P849" s="413"/>
      <c r="Q849" s="413"/>
    </row>
    <row r="850" spans="11:17" ht="12.9" customHeight="1">
      <c r="K850" s="413"/>
      <c r="L850" s="413"/>
      <c r="M850" s="413"/>
      <c r="N850" s="413"/>
      <c r="O850" s="413"/>
      <c r="P850" s="413"/>
      <c r="Q850" s="413"/>
    </row>
    <row r="851" spans="11:17" ht="12.9" customHeight="1">
      <c r="K851" s="413"/>
      <c r="L851" s="413"/>
      <c r="M851" s="413"/>
      <c r="N851" s="413"/>
      <c r="O851" s="413"/>
      <c r="P851" s="413"/>
      <c r="Q851" s="413"/>
    </row>
    <row r="852" spans="11:17" ht="12.9" customHeight="1">
      <c r="K852" s="413"/>
      <c r="L852" s="413"/>
      <c r="M852" s="413"/>
      <c r="N852" s="413"/>
      <c r="O852" s="413"/>
      <c r="P852" s="413"/>
      <c r="Q852" s="413"/>
    </row>
    <row r="853" spans="11:17" ht="12.9" customHeight="1">
      <c r="K853" s="413"/>
      <c r="L853" s="413"/>
      <c r="M853" s="413"/>
      <c r="N853" s="413"/>
      <c r="O853" s="413"/>
      <c r="P853" s="413"/>
      <c r="Q853" s="413"/>
    </row>
    <row r="854" spans="11:17" ht="12.9" customHeight="1">
      <c r="K854" s="413"/>
      <c r="L854" s="413"/>
      <c r="M854" s="413"/>
      <c r="N854" s="413"/>
      <c r="O854" s="413"/>
      <c r="P854" s="413"/>
      <c r="Q854" s="413"/>
    </row>
    <row r="855" spans="11:17" ht="12.9" customHeight="1">
      <c r="K855" s="413"/>
      <c r="L855" s="413"/>
      <c r="M855" s="413"/>
      <c r="N855" s="413"/>
      <c r="O855" s="413"/>
      <c r="P855" s="413"/>
      <c r="Q855" s="413"/>
    </row>
    <row r="856" spans="11:17" ht="12.9" customHeight="1">
      <c r="K856" s="413"/>
      <c r="L856" s="413"/>
      <c r="M856" s="413"/>
      <c r="N856" s="413"/>
      <c r="O856" s="413"/>
      <c r="P856" s="413"/>
      <c r="Q856" s="413"/>
    </row>
    <row r="857" spans="11:17" ht="12.9" customHeight="1">
      <c r="K857" s="413"/>
      <c r="L857" s="413"/>
      <c r="M857" s="413"/>
      <c r="N857" s="413"/>
      <c r="O857" s="413"/>
      <c r="P857" s="413"/>
      <c r="Q857" s="413"/>
    </row>
    <row r="858" spans="11:17" ht="12.9" customHeight="1">
      <c r="K858" s="413"/>
      <c r="L858" s="413"/>
      <c r="M858" s="413"/>
      <c r="N858" s="413"/>
      <c r="O858" s="413"/>
      <c r="P858" s="413"/>
      <c r="Q858" s="413"/>
    </row>
    <row r="859" spans="11:17" ht="12.9" customHeight="1">
      <c r="K859" s="413"/>
      <c r="L859" s="413"/>
      <c r="M859" s="413"/>
      <c r="N859" s="413"/>
      <c r="O859" s="413"/>
      <c r="P859" s="413"/>
      <c r="Q859" s="413"/>
    </row>
    <row r="860" spans="11:17" ht="12.9" customHeight="1">
      <c r="K860" s="413"/>
      <c r="L860" s="413"/>
      <c r="M860" s="413"/>
      <c r="N860" s="413"/>
      <c r="O860" s="413"/>
      <c r="P860" s="413"/>
      <c r="Q860" s="413"/>
    </row>
    <row r="861" spans="11:17" ht="12.9" customHeight="1">
      <c r="K861" s="413"/>
      <c r="L861" s="413"/>
      <c r="M861" s="413"/>
      <c r="N861" s="413"/>
      <c r="O861" s="413"/>
      <c r="P861" s="413"/>
      <c r="Q861" s="413"/>
    </row>
    <row r="862" spans="11:17" ht="12.9" customHeight="1">
      <c r="K862" s="413"/>
      <c r="L862" s="413"/>
      <c r="M862" s="413"/>
      <c r="N862" s="413"/>
      <c r="O862" s="413"/>
      <c r="P862" s="413"/>
      <c r="Q862" s="413"/>
    </row>
    <row r="863" spans="11:17" ht="12.9" customHeight="1">
      <c r="K863" s="413"/>
      <c r="L863" s="413"/>
      <c r="M863" s="413"/>
      <c r="N863" s="413"/>
      <c r="O863" s="413"/>
      <c r="P863" s="413"/>
      <c r="Q863" s="413"/>
    </row>
    <row r="864" spans="11:17" ht="12.9" customHeight="1">
      <c r="K864" s="413"/>
      <c r="L864" s="413"/>
      <c r="M864" s="413"/>
      <c r="N864" s="413"/>
      <c r="O864" s="413"/>
      <c r="P864" s="413"/>
      <c r="Q864" s="413"/>
    </row>
    <row r="865" spans="11:17" ht="12.9" customHeight="1">
      <c r="K865" s="413"/>
      <c r="L865" s="413"/>
      <c r="M865" s="413"/>
      <c r="N865" s="413"/>
      <c r="O865" s="413"/>
      <c r="P865" s="413"/>
      <c r="Q865" s="413"/>
    </row>
    <row r="866" spans="11:17" ht="12.9" customHeight="1">
      <c r="K866" s="413"/>
      <c r="L866" s="413"/>
      <c r="M866" s="413"/>
      <c r="N866" s="413"/>
      <c r="O866" s="413"/>
      <c r="P866" s="413"/>
      <c r="Q866" s="413"/>
    </row>
    <row r="867" spans="11:17" ht="12.9" customHeight="1">
      <c r="K867" s="413"/>
      <c r="L867" s="413"/>
      <c r="M867" s="413"/>
      <c r="N867" s="413"/>
      <c r="O867" s="413"/>
      <c r="P867" s="413"/>
      <c r="Q867" s="413"/>
    </row>
    <row r="868" spans="11:17" ht="12.9" customHeight="1">
      <c r="K868" s="413"/>
      <c r="L868" s="413"/>
      <c r="M868" s="413"/>
      <c r="N868" s="413"/>
      <c r="O868" s="413"/>
      <c r="P868" s="413"/>
      <c r="Q868" s="413"/>
    </row>
    <row r="869" spans="11:17" ht="12.9" customHeight="1">
      <c r="K869" s="413"/>
      <c r="L869" s="413"/>
      <c r="M869" s="413"/>
      <c r="N869" s="413"/>
      <c r="O869" s="413"/>
      <c r="P869" s="413"/>
      <c r="Q869" s="413"/>
    </row>
    <row r="870" spans="11:17" ht="12.9" customHeight="1">
      <c r="K870" s="413"/>
      <c r="L870" s="413"/>
      <c r="M870" s="413"/>
      <c r="N870" s="413"/>
      <c r="O870" s="413"/>
      <c r="P870" s="413"/>
      <c r="Q870" s="413"/>
    </row>
    <row r="871" spans="11:17" ht="12.9" customHeight="1">
      <c r="K871" s="413"/>
      <c r="L871" s="413"/>
      <c r="M871" s="413"/>
      <c r="N871" s="413"/>
      <c r="O871" s="413"/>
      <c r="P871" s="413"/>
      <c r="Q871" s="413"/>
    </row>
    <row r="872" spans="11:17" ht="12.9" customHeight="1">
      <c r="K872" s="413"/>
      <c r="L872" s="413"/>
      <c r="M872" s="413"/>
      <c r="N872" s="413"/>
      <c r="O872" s="413"/>
      <c r="P872" s="413"/>
      <c r="Q872" s="413"/>
    </row>
    <row r="873" spans="11:17" ht="12.9" customHeight="1">
      <c r="K873" s="413"/>
      <c r="L873" s="413"/>
      <c r="M873" s="413"/>
      <c r="N873" s="413"/>
      <c r="O873" s="413"/>
      <c r="P873" s="413"/>
      <c r="Q873" s="413"/>
    </row>
    <row r="874" spans="11:17" ht="12.9" customHeight="1">
      <c r="K874" s="413"/>
      <c r="L874" s="413"/>
      <c r="M874" s="413"/>
      <c r="N874" s="413"/>
      <c r="O874" s="413"/>
      <c r="P874" s="413"/>
      <c r="Q874" s="413"/>
    </row>
    <row r="875" spans="11:17" ht="12.9" customHeight="1">
      <c r="K875" s="413"/>
      <c r="L875" s="413"/>
      <c r="M875" s="413"/>
      <c r="N875" s="413"/>
      <c r="O875" s="413"/>
      <c r="P875" s="413"/>
      <c r="Q875" s="413"/>
    </row>
    <row r="876" spans="11:17" ht="12.9" customHeight="1">
      <c r="K876" s="413"/>
      <c r="L876" s="413"/>
      <c r="M876" s="413"/>
      <c r="N876" s="413"/>
      <c r="O876" s="413"/>
      <c r="P876" s="413"/>
      <c r="Q876" s="413"/>
    </row>
    <row r="877" spans="11:17" ht="12.9" customHeight="1">
      <c r="K877" s="413"/>
      <c r="L877" s="413"/>
      <c r="M877" s="413"/>
      <c r="N877" s="413"/>
      <c r="O877" s="413"/>
      <c r="P877" s="413"/>
      <c r="Q877" s="413"/>
    </row>
    <row r="878" spans="11:17" ht="12.9" customHeight="1">
      <c r="K878" s="413"/>
      <c r="L878" s="413"/>
      <c r="M878" s="413"/>
      <c r="N878" s="413"/>
      <c r="O878" s="413"/>
      <c r="P878" s="413"/>
      <c r="Q878" s="413"/>
    </row>
    <row r="879" spans="11:17" ht="12.9" customHeight="1">
      <c r="K879" s="413"/>
      <c r="L879" s="413"/>
      <c r="M879" s="413"/>
      <c r="N879" s="413"/>
      <c r="O879" s="413"/>
      <c r="P879" s="413"/>
      <c r="Q879" s="413"/>
    </row>
    <row r="880" spans="11:17" ht="12.9" customHeight="1">
      <c r="K880" s="413"/>
      <c r="L880" s="413"/>
      <c r="M880" s="413"/>
      <c r="N880" s="413"/>
      <c r="O880" s="413"/>
      <c r="P880" s="413"/>
      <c r="Q880" s="413"/>
    </row>
    <row r="881" spans="11:17" ht="12.9" customHeight="1">
      <c r="K881" s="413"/>
      <c r="L881" s="413"/>
      <c r="M881" s="413"/>
      <c r="N881" s="413"/>
      <c r="O881" s="413"/>
      <c r="P881" s="413"/>
      <c r="Q881" s="413"/>
    </row>
    <row r="882" spans="11:17" ht="12.9" customHeight="1">
      <c r="K882" s="413"/>
      <c r="L882" s="413"/>
      <c r="M882" s="413"/>
      <c r="N882" s="413"/>
      <c r="O882" s="413"/>
      <c r="P882" s="413"/>
      <c r="Q882" s="413"/>
    </row>
    <row r="883" spans="11:17" ht="12.9" customHeight="1">
      <c r="K883" s="413"/>
      <c r="L883" s="413"/>
      <c r="M883" s="413"/>
      <c r="N883" s="413"/>
      <c r="O883" s="413"/>
      <c r="P883" s="413"/>
      <c r="Q883" s="413"/>
    </row>
    <row r="884" spans="11:17" ht="12.9" customHeight="1">
      <c r="K884" s="413"/>
      <c r="L884" s="413"/>
      <c r="M884" s="413"/>
      <c r="N884" s="413"/>
      <c r="O884" s="413"/>
      <c r="P884" s="413"/>
      <c r="Q884" s="413"/>
    </row>
    <row r="885" spans="11:17" ht="12.9" customHeight="1">
      <c r="K885" s="413"/>
      <c r="L885" s="413"/>
      <c r="M885" s="413"/>
      <c r="N885" s="413"/>
      <c r="O885" s="413"/>
      <c r="P885" s="413"/>
      <c r="Q885" s="413"/>
    </row>
    <row r="886" spans="11:17" ht="12.9" customHeight="1">
      <c r="K886" s="413"/>
      <c r="L886" s="413"/>
      <c r="M886" s="413"/>
      <c r="N886" s="413"/>
      <c r="O886" s="413"/>
      <c r="P886" s="413"/>
      <c r="Q886" s="413"/>
    </row>
    <row r="887" spans="11:17" ht="12.9" customHeight="1">
      <c r="K887" s="413"/>
      <c r="L887" s="413"/>
      <c r="M887" s="413"/>
      <c r="N887" s="413"/>
      <c r="O887" s="413"/>
      <c r="P887" s="413"/>
      <c r="Q887" s="413"/>
    </row>
    <row r="888" spans="11:17" ht="12.9" customHeight="1">
      <c r="K888" s="413"/>
      <c r="L888" s="413"/>
      <c r="M888" s="413"/>
      <c r="N888" s="413"/>
      <c r="O888" s="413"/>
      <c r="P888" s="413"/>
      <c r="Q888" s="413"/>
    </row>
    <row r="889" spans="11:17" ht="12.9" customHeight="1">
      <c r="K889" s="413"/>
      <c r="L889" s="413"/>
      <c r="M889" s="413"/>
      <c r="N889" s="413"/>
      <c r="O889" s="413"/>
      <c r="P889" s="413"/>
      <c r="Q889" s="413"/>
    </row>
    <row r="890" spans="11:17" ht="12.9" customHeight="1">
      <c r="K890" s="413"/>
      <c r="L890" s="413"/>
      <c r="M890" s="413"/>
      <c r="N890" s="413"/>
      <c r="O890" s="413"/>
      <c r="P890" s="413"/>
      <c r="Q890" s="413"/>
    </row>
    <row r="891" spans="11:17" ht="12.9" customHeight="1">
      <c r="K891" s="413"/>
      <c r="L891" s="413"/>
      <c r="M891" s="413"/>
      <c r="N891" s="413"/>
      <c r="O891" s="413"/>
      <c r="P891" s="413"/>
      <c r="Q891" s="413"/>
    </row>
    <row r="892" spans="11:17" ht="12.9" customHeight="1">
      <c r="K892" s="413"/>
      <c r="L892" s="413"/>
      <c r="M892" s="413"/>
      <c r="N892" s="413"/>
      <c r="O892" s="413"/>
      <c r="P892" s="413"/>
      <c r="Q892" s="413"/>
    </row>
    <row r="893" spans="11:17" ht="12.9" customHeight="1">
      <c r="K893" s="413"/>
      <c r="L893" s="413"/>
      <c r="M893" s="413"/>
      <c r="N893" s="413"/>
      <c r="O893" s="413"/>
      <c r="P893" s="413"/>
      <c r="Q893" s="413"/>
    </row>
    <row r="894" spans="11:17" ht="12.9" customHeight="1">
      <c r="K894" s="413"/>
      <c r="L894" s="413"/>
      <c r="M894" s="413"/>
      <c r="N894" s="413"/>
      <c r="O894" s="413"/>
      <c r="P894" s="413"/>
      <c r="Q894" s="413"/>
    </row>
    <row r="895" spans="11:17" ht="12.9" customHeight="1">
      <c r="K895" s="413"/>
      <c r="L895" s="413"/>
      <c r="M895" s="413"/>
      <c r="N895" s="413"/>
      <c r="O895" s="413"/>
      <c r="P895" s="413"/>
      <c r="Q895" s="413"/>
    </row>
    <row r="896" spans="11:17" ht="12.9" customHeight="1">
      <c r="K896" s="413"/>
      <c r="L896" s="413"/>
      <c r="M896" s="413"/>
      <c r="N896" s="413"/>
      <c r="O896" s="413"/>
      <c r="P896" s="413"/>
      <c r="Q896" s="413"/>
    </row>
    <row r="897" spans="11:17" ht="12.9" customHeight="1">
      <c r="K897" s="413"/>
      <c r="L897" s="413"/>
      <c r="M897" s="413"/>
      <c r="N897" s="413"/>
      <c r="O897" s="413"/>
      <c r="P897" s="413"/>
      <c r="Q897" s="413"/>
    </row>
    <row r="898" spans="11:17" ht="12.9" customHeight="1">
      <c r="K898" s="413"/>
      <c r="L898" s="413"/>
      <c r="M898" s="413"/>
      <c r="N898" s="413"/>
      <c r="O898" s="413"/>
      <c r="P898" s="413"/>
      <c r="Q898" s="413"/>
    </row>
    <row r="899" spans="11:17" ht="12.9" customHeight="1">
      <c r="K899" s="413"/>
      <c r="L899" s="413"/>
      <c r="M899" s="413"/>
      <c r="N899" s="413"/>
      <c r="O899" s="413"/>
      <c r="P899" s="413"/>
      <c r="Q899" s="413"/>
    </row>
    <row r="900" spans="11:17" ht="12.9" customHeight="1">
      <c r="K900" s="413"/>
      <c r="L900" s="413"/>
      <c r="M900" s="413"/>
      <c r="N900" s="413"/>
      <c r="O900" s="413"/>
      <c r="P900" s="413"/>
      <c r="Q900" s="413"/>
    </row>
    <row r="901" spans="11:17" ht="12.9" customHeight="1">
      <c r="K901" s="413"/>
      <c r="L901" s="413"/>
      <c r="M901" s="413"/>
      <c r="N901" s="413"/>
      <c r="O901" s="413"/>
      <c r="P901" s="413"/>
      <c r="Q901" s="413"/>
    </row>
    <row r="902" spans="11:17" ht="12.9" customHeight="1">
      <c r="K902" s="413"/>
      <c r="L902" s="413"/>
      <c r="M902" s="413"/>
      <c r="N902" s="413"/>
      <c r="O902" s="413"/>
      <c r="P902" s="413"/>
      <c r="Q902" s="413"/>
    </row>
    <row r="903" spans="11:17" ht="12.9" customHeight="1">
      <c r="K903" s="413"/>
      <c r="L903" s="413"/>
      <c r="M903" s="413"/>
      <c r="N903" s="413"/>
      <c r="O903" s="413"/>
      <c r="P903" s="413"/>
      <c r="Q903" s="413"/>
    </row>
    <row r="904" spans="11:17" ht="12.9" customHeight="1">
      <c r="K904" s="413"/>
      <c r="L904" s="413"/>
      <c r="M904" s="413"/>
      <c r="N904" s="413"/>
      <c r="O904" s="413"/>
      <c r="P904" s="413"/>
      <c r="Q904" s="413"/>
    </row>
    <row r="905" spans="11:17" ht="12.9" customHeight="1">
      <c r="K905" s="413"/>
      <c r="L905" s="413"/>
      <c r="M905" s="413"/>
      <c r="N905" s="413"/>
      <c r="O905" s="413"/>
      <c r="P905" s="413"/>
      <c r="Q905" s="413"/>
    </row>
    <row r="906" spans="11:17" ht="12.9" customHeight="1">
      <c r="K906" s="413"/>
      <c r="L906" s="413"/>
      <c r="M906" s="413"/>
      <c r="N906" s="413"/>
      <c r="O906" s="413"/>
      <c r="P906" s="413"/>
      <c r="Q906" s="413"/>
    </row>
    <row r="907" spans="11:17" ht="12.9" customHeight="1">
      <c r="K907" s="413"/>
      <c r="L907" s="413"/>
      <c r="M907" s="413"/>
      <c r="N907" s="413"/>
      <c r="O907" s="413"/>
      <c r="P907" s="413"/>
      <c r="Q907" s="413"/>
    </row>
    <row r="908" spans="11:17" ht="12.9" customHeight="1">
      <c r="K908" s="413"/>
      <c r="L908" s="413"/>
      <c r="M908" s="413"/>
      <c r="N908" s="413"/>
      <c r="O908" s="413"/>
      <c r="P908" s="413"/>
      <c r="Q908" s="413"/>
    </row>
    <row r="909" spans="11:17" ht="12.9" customHeight="1">
      <c r="K909" s="413"/>
      <c r="L909" s="413"/>
      <c r="M909" s="413"/>
      <c r="N909" s="413"/>
      <c r="O909" s="413"/>
      <c r="P909" s="413"/>
      <c r="Q909" s="413"/>
    </row>
    <row r="910" spans="11:17" ht="12.9" customHeight="1">
      <c r="K910" s="413"/>
      <c r="L910" s="413"/>
      <c r="M910" s="413"/>
      <c r="N910" s="413"/>
      <c r="O910" s="413"/>
      <c r="P910" s="413"/>
      <c r="Q910" s="413"/>
    </row>
    <row r="911" spans="11:17" ht="12.9" customHeight="1">
      <c r="K911" s="413"/>
      <c r="L911" s="413"/>
      <c r="M911" s="413"/>
      <c r="N911" s="413"/>
      <c r="O911" s="413"/>
      <c r="P911" s="413"/>
      <c r="Q911" s="413"/>
    </row>
    <row r="912" spans="11:17" ht="12.9" customHeight="1">
      <c r="K912" s="413"/>
      <c r="L912" s="413"/>
      <c r="M912" s="413"/>
      <c r="N912" s="413"/>
      <c r="O912" s="413"/>
      <c r="P912" s="413"/>
      <c r="Q912" s="413"/>
    </row>
    <row r="913" spans="11:17" ht="12.9" customHeight="1">
      <c r="K913" s="413"/>
      <c r="L913" s="413"/>
      <c r="M913" s="413"/>
      <c r="N913" s="413"/>
      <c r="O913" s="413"/>
      <c r="P913" s="413"/>
      <c r="Q913" s="413"/>
    </row>
    <row r="914" spans="11:17" ht="12.9" customHeight="1">
      <c r="K914" s="413"/>
      <c r="L914" s="413"/>
      <c r="M914" s="413"/>
      <c r="N914" s="413"/>
      <c r="O914" s="413"/>
      <c r="P914" s="413"/>
      <c r="Q914" s="413"/>
    </row>
    <row r="915" spans="11:17" ht="12.9" customHeight="1">
      <c r="K915" s="413"/>
      <c r="L915" s="413"/>
      <c r="M915" s="413"/>
      <c r="N915" s="413"/>
      <c r="O915" s="413"/>
      <c r="P915" s="413"/>
      <c r="Q915" s="413"/>
    </row>
    <row r="916" spans="11:17" ht="12.9" customHeight="1">
      <c r="K916" s="413"/>
      <c r="L916" s="413"/>
      <c r="M916" s="413"/>
      <c r="N916" s="413"/>
      <c r="O916" s="413"/>
      <c r="P916" s="413"/>
      <c r="Q916" s="413"/>
    </row>
    <row r="917" spans="11:17" ht="12.9" customHeight="1">
      <c r="K917" s="413"/>
      <c r="L917" s="413"/>
      <c r="M917" s="413"/>
      <c r="N917" s="413"/>
      <c r="O917" s="413"/>
      <c r="P917" s="413"/>
      <c r="Q917" s="413"/>
    </row>
    <row r="918" spans="11:17" ht="12.9" customHeight="1">
      <c r="K918" s="413"/>
      <c r="L918" s="413"/>
      <c r="M918" s="413"/>
      <c r="N918" s="413"/>
      <c r="O918" s="413"/>
      <c r="P918" s="413"/>
      <c r="Q918" s="413"/>
    </row>
    <row r="919" spans="11:17" ht="12.9" customHeight="1">
      <c r="K919" s="413"/>
      <c r="L919" s="413"/>
      <c r="M919" s="413"/>
      <c r="N919" s="413"/>
      <c r="O919" s="413"/>
      <c r="P919" s="413"/>
      <c r="Q919" s="413"/>
    </row>
    <row r="920" spans="11:17" ht="12.9" customHeight="1">
      <c r="K920" s="413"/>
      <c r="L920" s="413"/>
      <c r="M920" s="413"/>
      <c r="N920" s="413"/>
      <c r="O920" s="413"/>
      <c r="P920" s="413"/>
      <c r="Q920" s="413"/>
    </row>
    <row r="921" spans="11:17" ht="12.9" customHeight="1">
      <c r="K921" s="413"/>
      <c r="L921" s="413"/>
      <c r="M921" s="413"/>
      <c r="N921" s="413"/>
      <c r="O921" s="413"/>
      <c r="P921" s="413"/>
      <c r="Q921" s="413"/>
    </row>
    <row r="922" spans="11:17" ht="12.9" customHeight="1">
      <c r="K922" s="413"/>
      <c r="L922" s="413"/>
      <c r="M922" s="413"/>
      <c r="N922" s="413"/>
      <c r="O922" s="413"/>
      <c r="P922" s="413"/>
      <c r="Q922" s="413"/>
    </row>
    <row r="923" spans="11:17" ht="12.9" customHeight="1">
      <c r="K923" s="413"/>
      <c r="L923" s="413"/>
      <c r="M923" s="413"/>
      <c r="N923" s="413"/>
      <c r="O923" s="413"/>
      <c r="P923" s="413"/>
      <c r="Q923" s="413"/>
    </row>
    <row r="924" spans="11:17" ht="12.9" customHeight="1">
      <c r="K924" s="413"/>
      <c r="L924" s="413"/>
      <c r="M924" s="413"/>
      <c r="N924" s="413"/>
      <c r="O924" s="413"/>
      <c r="P924" s="413"/>
      <c r="Q924" s="413"/>
    </row>
    <row r="925" spans="11:17" ht="12.9" customHeight="1">
      <c r="K925" s="413"/>
      <c r="L925" s="413"/>
      <c r="M925" s="413"/>
      <c r="N925" s="413"/>
      <c r="O925" s="413"/>
      <c r="P925" s="413"/>
      <c r="Q925" s="413"/>
    </row>
    <row r="926" spans="11:17" ht="12.9" customHeight="1">
      <c r="K926" s="413"/>
      <c r="L926" s="413"/>
      <c r="M926" s="413"/>
      <c r="N926" s="413"/>
      <c r="O926" s="413"/>
      <c r="P926" s="413"/>
      <c r="Q926" s="413"/>
    </row>
    <row r="927" spans="11:17" ht="12.9" customHeight="1">
      <c r="K927" s="413"/>
      <c r="L927" s="413"/>
      <c r="M927" s="413"/>
      <c r="N927" s="413"/>
      <c r="O927" s="413"/>
      <c r="P927" s="413"/>
      <c r="Q927" s="413"/>
    </row>
    <row r="928" spans="11:17" ht="12.9" customHeight="1">
      <c r="K928" s="413"/>
      <c r="L928" s="413"/>
      <c r="M928" s="413"/>
      <c r="N928" s="413"/>
      <c r="O928" s="413"/>
      <c r="P928" s="413"/>
      <c r="Q928" s="413"/>
    </row>
    <row r="929" spans="11:17" ht="12.9" customHeight="1">
      <c r="K929" s="413"/>
      <c r="L929" s="413"/>
      <c r="M929" s="413"/>
      <c r="N929" s="413"/>
      <c r="O929" s="413"/>
      <c r="P929" s="413"/>
      <c r="Q929" s="413"/>
    </row>
    <row r="930" spans="11:17" ht="12.9" customHeight="1">
      <c r="K930" s="413"/>
      <c r="L930" s="413"/>
      <c r="M930" s="413"/>
      <c r="N930" s="413"/>
      <c r="O930" s="413"/>
      <c r="P930" s="413"/>
      <c r="Q930" s="413"/>
    </row>
    <row r="931" spans="11:17" ht="12.9" customHeight="1">
      <c r="K931" s="413"/>
      <c r="L931" s="413"/>
      <c r="M931" s="413"/>
      <c r="N931" s="413"/>
      <c r="O931" s="413"/>
      <c r="P931" s="413"/>
      <c r="Q931" s="413"/>
    </row>
    <row r="932" spans="11:17" ht="12.9" customHeight="1">
      <c r="K932" s="413"/>
      <c r="L932" s="413"/>
      <c r="M932" s="413"/>
      <c r="N932" s="413"/>
      <c r="O932" s="413"/>
      <c r="P932" s="413"/>
      <c r="Q932" s="413"/>
    </row>
    <row r="933" spans="11:17" ht="12.9" customHeight="1">
      <c r="K933" s="413"/>
      <c r="L933" s="413"/>
      <c r="M933" s="413"/>
      <c r="N933" s="413"/>
      <c r="O933" s="413"/>
      <c r="P933" s="413"/>
      <c r="Q933" s="413"/>
    </row>
    <row r="934" spans="11:17" ht="12.9" customHeight="1">
      <c r="K934" s="413"/>
      <c r="L934" s="413"/>
      <c r="M934" s="413"/>
      <c r="N934" s="413"/>
      <c r="O934" s="413"/>
      <c r="P934" s="413"/>
      <c r="Q934" s="413"/>
    </row>
    <row r="935" spans="11:17" ht="12.9" customHeight="1">
      <c r="K935" s="413"/>
      <c r="L935" s="413"/>
      <c r="M935" s="413"/>
      <c r="N935" s="413"/>
      <c r="O935" s="413"/>
      <c r="P935" s="413"/>
      <c r="Q935" s="413"/>
    </row>
    <row r="936" spans="11:17" ht="12.9" customHeight="1">
      <c r="K936" s="413"/>
      <c r="L936" s="413"/>
      <c r="M936" s="413"/>
      <c r="N936" s="413"/>
      <c r="O936" s="413"/>
      <c r="P936" s="413"/>
      <c r="Q936" s="413"/>
    </row>
    <row r="937" spans="11:17" ht="12.9" customHeight="1">
      <c r="K937" s="413"/>
      <c r="L937" s="413"/>
      <c r="M937" s="413"/>
      <c r="N937" s="413"/>
      <c r="O937" s="413"/>
      <c r="P937" s="413"/>
      <c r="Q937" s="413"/>
    </row>
    <row r="938" spans="11:17" ht="12.9" customHeight="1">
      <c r="K938" s="413"/>
      <c r="L938" s="413"/>
      <c r="M938" s="413"/>
      <c r="N938" s="413"/>
      <c r="O938" s="413"/>
      <c r="P938" s="413"/>
      <c r="Q938" s="413"/>
    </row>
    <row r="939" spans="11:17" ht="12.9" customHeight="1">
      <c r="K939" s="413"/>
      <c r="L939" s="413"/>
      <c r="M939" s="413"/>
      <c r="N939" s="413"/>
      <c r="O939" s="413"/>
      <c r="P939" s="413"/>
      <c r="Q939" s="413"/>
    </row>
    <row r="940" spans="11:17" ht="12.9" customHeight="1">
      <c r="K940" s="413"/>
      <c r="L940" s="413"/>
      <c r="M940" s="413"/>
      <c r="N940" s="413"/>
      <c r="O940" s="413"/>
      <c r="P940" s="413"/>
      <c r="Q940" s="413"/>
    </row>
    <row r="941" spans="11:17" ht="12.9" customHeight="1">
      <c r="K941" s="413"/>
      <c r="L941" s="413"/>
      <c r="M941" s="413"/>
      <c r="N941" s="413"/>
      <c r="O941" s="413"/>
      <c r="P941" s="413"/>
      <c r="Q941" s="413"/>
    </row>
    <row r="942" spans="11:17" ht="12.9" customHeight="1">
      <c r="K942" s="413"/>
      <c r="L942" s="413"/>
      <c r="M942" s="413"/>
      <c r="N942" s="413"/>
      <c r="O942" s="413"/>
      <c r="P942" s="413"/>
      <c r="Q942" s="413"/>
    </row>
    <row r="943" spans="11:17" ht="12.9" customHeight="1">
      <c r="K943" s="413"/>
      <c r="L943" s="413"/>
      <c r="M943" s="413"/>
      <c r="N943" s="413"/>
      <c r="O943" s="413"/>
      <c r="P943" s="413"/>
      <c r="Q943" s="413"/>
    </row>
    <row r="944" spans="11:17" ht="12.9" customHeight="1">
      <c r="K944" s="413"/>
      <c r="L944" s="413"/>
      <c r="M944" s="413"/>
      <c r="N944" s="413"/>
      <c r="O944" s="413"/>
      <c r="P944" s="413"/>
      <c r="Q944" s="413"/>
    </row>
    <row r="945" spans="11:17" ht="12.9" customHeight="1">
      <c r="K945" s="413"/>
      <c r="L945" s="413"/>
      <c r="M945" s="413"/>
      <c r="N945" s="413"/>
      <c r="O945" s="413"/>
      <c r="P945" s="413"/>
      <c r="Q945" s="413"/>
    </row>
    <row r="946" spans="11:17" ht="12.9" customHeight="1">
      <c r="K946" s="413"/>
      <c r="L946" s="413"/>
      <c r="M946" s="413"/>
      <c r="N946" s="413"/>
      <c r="O946" s="413"/>
      <c r="P946" s="413"/>
      <c r="Q946" s="413"/>
    </row>
    <row r="947" spans="11:17" ht="12.9" customHeight="1">
      <c r="K947" s="413"/>
      <c r="L947" s="413"/>
      <c r="M947" s="413"/>
      <c r="N947" s="413"/>
      <c r="O947" s="413"/>
      <c r="P947" s="413"/>
      <c r="Q947" s="413"/>
    </row>
    <row r="948" spans="11:17" ht="12.9" customHeight="1">
      <c r="K948" s="413"/>
      <c r="L948" s="413"/>
      <c r="M948" s="413"/>
      <c r="N948" s="413"/>
      <c r="O948" s="413"/>
      <c r="P948" s="413"/>
      <c r="Q948" s="413"/>
    </row>
    <row r="949" spans="11:17" ht="12.9" customHeight="1">
      <c r="K949" s="413"/>
      <c r="L949" s="413"/>
      <c r="M949" s="413"/>
      <c r="N949" s="413"/>
      <c r="O949" s="413"/>
      <c r="P949" s="413"/>
      <c r="Q949" s="413"/>
    </row>
    <row r="950" spans="11:17" ht="12.9" customHeight="1">
      <c r="K950" s="413"/>
      <c r="L950" s="413"/>
      <c r="M950" s="413"/>
      <c r="N950" s="413"/>
      <c r="O950" s="413"/>
      <c r="P950" s="413"/>
      <c r="Q950" s="413"/>
    </row>
    <row r="951" spans="11:17" ht="12.9" customHeight="1">
      <c r="K951" s="413"/>
      <c r="L951" s="413"/>
      <c r="M951" s="413"/>
      <c r="N951" s="413"/>
      <c r="O951" s="413"/>
      <c r="P951" s="413"/>
      <c r="Q951" s="413"/>
    </row>
    <row r="952" spans="11:17" ht="12.9" customHeight="1">
      <c r="K952" s="413"/>
      <c r="L952" s="413"/>
      <c r="M952" s="413"/>
      <c r="N952" s="413"/>
      <c r="O952" s="413"/>
      <c r="P952" s="413"/>
      <c r="Q952" s="413"/>
    </row>
    <row r="953" spans="11:17" ht="12.9" customHeight="1">
      <c r="K953" s="413"/>
      <c r="L953" s="413"/>
      <c r="M953" s="413"/>
      <c r="N953" s="413"/>
      <c r="O953" s="413"/>
      <c r="P953" s="413"/>
      <c r="Q953" s="413"/>
    </row>
    <row r="954" spans="11:17" ht="12.9" customHeight="1">
      <c r="K954" s="413"/>
      <c r="L954" s="413"/>
      <c r="M954" s="413"/>
      <c r="N954" s="413"/>
      <c r="O954" s="413"/>
      <c r="P954" s="413"/>
      <c r="Q954" s="413"/>
    </row>
    <row r="955" spans="11:17" ht="12.9" customHeight="1">
      <c r="K955" s="413"/>
      <c r="L955" s="413"/>
      <c r="M955" s="413"/>
      <c r="N955" s="413"/>
      <c r="O955" s="413"/>
      <c r="P955" s="413"/>
      <c r="Q955" s="413"/>
    </row>
    <row r="956" spans="11:17" ht="12.9" customHeight="1">
      <c r="K956" s="413"/>
      <c r="L956" s="413"/>
      <c r="M956" s="413"/>
      <c r="N956" s="413"/>
      <c r="O956" s="413"/>
      <c r="P956" s="413"/>
      <c r="Q956" s="413"/>
    </row>
    <row r="957" spans="11:17" ht="12.9" customHeight="1">
      <c r="K957" s="413"/>
      <c r="L957" s="413"/>
      <c r="M957" s="413"/>
      <c r="N957" s="413"/>
      <c r="O957" s="413"/>
      <c r="P957" s="413"/>
      <c r="Q957" s="413"/>
    </row>
    <row r="958" spans="11:17" ht="12.9" customHeight="1">
      <c r="K958" s="413"/>
      <c r="L958" s="413"/>
      <c r="M958" s="413"/>
      <c r="N958" s="413"/>
      <c r="O958" s="413"/>
      <c r="P958" s="413"/>
      <c r="Q958" s="413"/>
    </row>
    <row r="959" spans="11:17" ht="12.9" customHeight="1">
      <c r="K959" s="413"/>
      <c r="L959" s="413"/>
      <c r="M959" s="413"/>
      <c r="N959" s="413"/>
      <c r="O959" s="413"/>
      <c r="P959" s="413"/>
      <c r="Q959" s="413"/>
    </row>
    <row r="960" spans="11:17" ht="12.9" customHeight="1">
      <c r="K960" s="413"/>
      <c r="L960" s="413"/>
      <c r="M960" s="413"/>
      <c r="N960" s="413"/>
      <c r="O960" s="413"/>
      <c r="P960" s="413"/>
      <c r="Q960" s="413"/>
    </row>
    <row r="961" spans="11:17" ht="12.9" customHeight="1">
      <c r="K961" s="413"/>
      <c r="L961" s="413"/>
      <c r="M961" s="413"/>
      <c r="N961" s="413"/>
      <c r="O961" s="413"/>
      <c r="P961" s="413"/>
      <c r="Q961" s="413"/>
    </row>
    <row r="962" spans="11:17" ht="12.9" customHeight="1">
      <c r="K962" s="413"/>
      <c r="L962" s="413"/>
      <c r="M962" s="413"/>
      <c r="N962" s="413"/>
      <c r="O962" s="413"/>
      <c r="P962" s="413"/>
      <c r="Q962" s="413"/>
    </row>
    <row r="963" spans="11:17" ht="12.9" customHeight="1">
      <c r="K963" s="413"/>
      <c r="L963" s="413"/>
      <c r="M963" s="413"/>
      <c r="N963" s="413"/>
      <c r="O963" s="413"/>
      <c r="P963" s="413"/>
      <c r="Q963" s="413"/>
    </row>
    <row r="964" spans="11:17" ht="12.9" customHeight="1">
      <c r="K964" s="413"/>
      <c r="L964" s="413"/>
      <c r="M964" s="413"/>
      <c r="N964" s="413"/>
      <c r="O964" s="413"/>
      <c r="P964" s="413"/>
      <c r="Q964" s="413"/>
    </row>
    <row r="965" spans="11:17" ht="12.9" customHeight="1">
      <c r="K965" s="413"/>
      <c r="L965" s="413"/>
      <c r="M965" s="413"/>
      <c r="N965" s="413"/>
      <c r="O965" s="413"/>
      <c r="P965" s="413"/>
      <c r="Q965" s="413"/>
    </row>
    <row r="966" spans="11:17" ht="12.9" customHeight="1">
      <c r="K966" s="413"/>
      <c r="L966" s="413"/>
      <c r="M966" s="413"/>
      <c r="N966" s="413"/>
      <c r="O966" s="413"/>
      <c r="P966" s="413"/>
      <c r="Q966" s="413"/>
    </row>
    <row r="967" spans="11:17" ht="12.9" customHeight="1">
      <c r="K967" s="413"/>
      <c r="L967" s="413"/>
      <c r="M967" s="413"/>
      <c r="N967" s="413"/>
      <c r="O967" s="413"/>
      <c r="P967" s="413"/>
      <c r="Q967" s="413"/>
    </row>
    <row r="968" spans="11:17" ht="12.9" customHeight="1">
      <c r="K968" s="413"/>
      <c r="L968" s="413"/>
      <c r="M968" s="413"/>
      <c r="N968" s="413"/>
      <c r="O968" s="413"/>
      <c r="P968" s="413"/>
      <c r="Q968" s="413"/>
    </row>
    <row r="969" spans="11:17" ht="12.9" customHeight="1">
      <c r="K969" s="413"/>
      <c r="L969" s="413"/>
      <c r="M969" s="413"/>
      <c r="N969" s="413"/>
      <c r="O969" s="413"/>
      <c r="P969" s="413"/>
      <c r="Q969" s="413"/>
    </row>
    <row r="970" spans="11:17" ht="12.9" customHeight="1">
      <c r="K970" s="413"/>
      <c r="L970" s="413"/>
      <c r="M970" s="413"/>
      <c r="N970" s="413"/>
      <c r="O970" s="413"/>
      <c r="P970" s="413"/>
      <c r="Q970" s="413"/>
    </row>
    <row r="971" spans="11:17" ht="12.9" customHeight="1">
      <c r="K971" s="413"/>
      <c r="L971" s="413"/>
      <c r="M971" s="413"/>
      <c r="N971" s="413"/>
      <c r="O971" s="413"/>
      <c r="P971" s="413"/>
      <c r="Q971" s="413"/>
    </row>
    <row r="972" spans="11:17" ht="12.9" customHeight="1">
      <c r="K972" s="413"/>
      <c r="L972" s="413"/>
      <c r="M972" s="413"/>
      <c r="N972" s="413"/>
      <c r="O972" s="413"/>
      <c r="P972" s="413"/>
      <c r="Q972" s="413"/>
    </row>
    <row r="973" spans="11:17" ht="12.9" customHeight="1">
      <c r="K973" s="413"/>
      <c r="L973" s="413"/>
      <c r="M973" s="413"/>
      <c r="N973" s="413"/>
      <c r="O973" s="413"/>
      <c r="P973" s="413"/>
      <c r="Q973" s="413"/>
    </row>
    <row r="974" spans="11:17" ht="12.9" customHeight="1">
      <c r="K974" s="413"/>
      <c r="L974" s="413"/>
      <c r="M974" s="413"/>
      <c r="N974" s="413"/>
      <c r="O974" s="413"/>
      <c r="P974" s="413"/>
      <c r="Q974" s="413"/>
    </row>
    <row r="975" spans="11:17" ht="12.9" customHeight="1">
      <c r="K975" s="413"/>
      <c r="L975" s="413"/>
      <c r="M975" s="413"/>
      <c r="N975" s="413"/>
      <c r="O975" s="413"/>
      <c r="P975" s="413"/>
      <c r="Q975" s="413"/>
    </row>
    <row r="976" spans="11:17" ht="12.9" customHeight="1">
      <c r="K976" s="413"/>
      <c r="L976" s="413"/>
      <c r="M976" s="413"/>
      <c r="N976" s="413"/>
      <c r="O976" s="413"/>
      <c r="P976" s="413"/>
      <c r="Q976" s="413"/>
    </row>
    <row r="977" spans="11:17" ht="12.9" customHeight="1">
      <c r="K977" s="413"/>
      <c r="L977" s="413"/>
      <c r="M977" s="413"/>
      <c r="N977" s="413"/>
      <c r="O977" s="413"/>
      <c r="P977" s="413"/>
      <c r="Q977" s="413"/>
    </row>
    <row r="978" spans="11:17" ht="12.9" customHeight="1">
      <c r="K978" s="413"/>
      <c r="L978" s="413"/>
      <c r="M978" s="413"/>
      <c r="N978" s="413"/>
      <c r="O978" s="413"/>
      <c r="P978" s="413"/>
      <c r="Q978" s="413"/>
    </row>
    <row r="979" spans="11:17" ht="12.9" customHeight="1">
      <c r="K979" s="413"/>
      <c r="L979" s="413"/>
      <c r="M979" s="413"/>
      <c r="N979" s="413"/>
      <c r="O979" s="413"/>
      <c r="P979" s="413"/>
      <c r="Q979" s="413"/>
    </row>
    <row r="980" spans="11:17" ht="12.9" customHeight="1">
      <c r="K980" s="413"/>
      <c r="L980" s="413"/>
      <c r="M980" s="413"/>
      <c r="N980" s="413"/>
      <c r="O980" s="413"/>
      <c r="P980" s="413"/>
      <c r="Q980" s="413"/>
    </row>
    <row r="981" spans="11:17" ht="12.9" customHeight="1">
      <c r="K981" s="413"/>
      <c r="L981" s="413"/>
      <c r="M981" s="413"/>
      <c r="N981" s="413"/>
      <c r="O981" s="413"/>
      <c r="P981" s="413"/>
      <c r="Q981" s="413"/>
    </row>
    <row r="982" spans="11:17" ht="12.9" customHeight="1">
      <c r="K982" s="413"/>
      <c r="L982" s="413"/>
      <c r="M982" s="413"/>
      <c r="N982" s="413"/>
      <c r="O982" s="413"/>
      <c r="P982" s="413"/>
      <c r="Q982" s="413"/>
    </row>
    <row r="983" spans="11:17" ht="12.9" customHeight="1">
      <c r="K983" s="413"/>
      <c r="L983" s="413"/>
      <c r="M983" s="413"/>
      <c r="N983" s="413"/>
      <c r="O983" s="413"/>
      <c r="P983" s="413"/>
      <c r="Q983" s="413"/>
    </row>
    <row r="984" spans="11:17" ht="12.9" customHeight="1">
      <c r="K984" s="413"/>
      <c r="L984" s="413"/>
      <c r="M984" s="413"/>
      <c r="N984" s="413"/>
      <c r="O984" s="413"/>
      <c r="P984" s="413"/>
      <c r="Q984" s="413"/>
    </row>
    <row r="985" spans="11:17" ht="12.9" customHeight="1">
      <c r="K985" s="413"/>
      <c r="L985" s="413"/>
      <c r="M985" s="413"/>
      <c r="N985" s="413"/>
      <c r="O985" s="413"/>
      <c r="P985" s="413"/>
      <c r="Q985" s="413"/>
    </row>
    <row r="986" spans="11:17" ht="12.9" customHeight="1">
      <c r="K986" s="413"/>
      <c r="L986" s="413"/>
      <c r="M986" s="413"/>
      <c r="N986" s="413"/>
      <c r="O986" s="413"/>
      <c r="P986" s="413"/>
      <c r="Q986" s="413"/>
    </row>
    <row r="987" spans="11:17" ht="12.9" customHeight="1">
      <c r="K987" s="413"/>
      <c r="L987" s="413"/>
      <c r="M987" s="413"/>
      <c r="N987" s="413"/>
      <c r="O987" s="413"/>
      <c r="P987" s="413"/>
      <c r="Q987" s="413"/>
    </row>
    <row r="988" spans="11:17" ht="12.9" customHeight="1">
      <c r="K988" s="413"/>
      <c r="L988" s="413"/>
      <c r="M988" s="413"/>
      <c r="N988" s="413"/>
      <c r="O988" s="413"/>
      <c r="P988" s="413"/>
      <c r="Q988" s="413"/>
    </row>
    <row r="989" spans="11:17">
      <c r="K989" s="413"/>
      <c r="L989" s="413"/>
      <c r="M989" s="413"/>
      <c r="N989" s="413"/>
      <c r="O989" s="413"/>
      <c r="P989" s="413"/>
      <c r="Q989" s="413"/>
    </row>
    <row r="990" spans="11:17">
      <c r="K990" s="413"/>
      <c r="L990" s="413"/>
      <c r="M990" s="413"/>
      <c r="N990" s="413"/>
      <c r="O990" s="413"/>
      <c r="P990" s="413"/>
      <c r="Q990" s="413"/>
    </row>
    <row r="991" spans="11:17">
      <c r="K991" s="413"/>
      <c r="L991" s="413"/>
      <c r="M991" s="413"/>
      <c r="N991" s="413"/>
      <c r="O991" s="413"/>
      <c r="P991" s="413"/>
      <c r="Q991" s="413"/>
    </row>
    <row r="992" spans="11:17">
      <c r="K992" s="413"/>
      <c r="L992" s="413"/>
      <c r="M992" s="413"/>
      <c r="N992" s="413"/>
      <c r="O992" s="413"/>
      <c r="P992" s="413"/>
      <c r="Q992" s="413"/>
    </row>
    <row r="993" spans="11:17">
      <c r="K993" s="413"/>
      <c r="L993" s="413"/>
      <c r="M993" s="413"/>
      <c r="N993" s="413"/>
      <c r="O993" s="413"/>
      <c r="P993" s="413"/>
      <c r="Q993" s="413"/>
    </row>
    <row r="994" spans="11:17">
      <c r="K994" s="413"/>
      <c r="L994" s="413"/>
      <c r="M994" s="413"/>
      <c r="N994" s="413"/>
      <c r="O994" s="413"/>
      <c r="P994" s="413"/>
      <c r="Q994" s="413"/>
    </row>
    <row r="995" spans="11:17">
      <c r="K995" s="413"/>
      <c r="L995" s="413"/>
      <c r="M995" s="413"/>
      <c r="N995" s="413"/>
      <c r="O995" s="413"/>
      <c r="P995" s="413"/>
      <c r="Q995" s="413"/>
    </row>
    <row r="996" spans="11:17">
      <c r="K996" s="413"/>
      <c r="L996" s="413"/>
      <c r="M996" s="413"/>
      <c r="N996" s="413"/>
      <c r="O996" s="413"/>
      <c r="P996" s="413"/>
      <c r="Q996" s="413"/>
    </row>
    <row r="997" spans="11:17">
      <c r="K997" s="413"/>
      <c r="L997" s="413"/>
      <c r="M997" s="413"/>
      <c r="N997" s="413"/>
      <c r="O997" s="413"/>
      <c r="P997" s="413"/>
      <c r="Q997" s="413"/>
    </row>
    <row r="998" spans="11:17">
      <c r="K998" s="413"/>
      <c r="L998" s="413"/>
      <c r="M998" s="413"/>
      <c r="N998" s="413"/>
      <c r="O998" s="413"/>
      <c r="P998" s="413"/>
      <c r="Q998" s="413"/>
    </row>
    <row r="999" spans="11:17">
      <c r="K999" s="413"/>
      <c r="L999" s="413"/>
      <c r="M999" s="413"/>
      <c r="N999" s="413"/>
      <c r="O999" s="413"/>
      <c r="P999" s="413"/>
      <c r="Q999" s="413"/>
    </row>
    <row r="1000" spans="11:17">
      <c r="K1000" s="413"/>
      <c r="L1000" s="413"/>
      <c r="M1000" s="413"/>
      <c r="N1000" s="413"/>
      <c r="O1000" s="413"/>
      <c r="P1000" s="413"/>
      <c r="Q1000" s="413"/>
    </row>
    <row r="1001" spans="11:17">
      <c r="K1001" s="413"/>
      <c r="L1001" s="413"/>
      <c r="M1001" s="413"/>
      <c r="N1001" s="413"/>
      <c r="O1001" s="413"/>
      <c r="P1001" s="413"/>
      <c r="Q1001" s="413"/>
    </row>
    <row r="1002" spans="11:17">
      <c r="K1002" s="413"/>
      <c r="L1002" s="413"/>
      <c r="M1002" s="413"/>
      <c r="N1002" s="413"/>
      <c r="O1002" s="413"/>
      <c r="P1002" s="413"/>
      <c r="Q1002" s="413"/>
    </row>
    <row r="1003" spans="11:17">
      <c r="K1003" s="413"/>
      <c r="L1003" s="413"/>
      <c r="M1003" s="413"/>
      <c r="N1003" s="413"/>
      <c r="O1003" s="413"/>
      <c r="P1003" s="413"/>
      <c r="Q1003" s="413"/>
    </row>
    <row r="1004" spans="11:17">
      <c r="K1004" s="413"/>
      <c r="L1004" s="413"/>
      <c r="M1004" s="413"/>
      <c r="N1004" s="413"/>
      <c r="O1004" s="413"/>
      <c r="P1004" s="413"/>
      <c r="Q1004" s="413"/>
    </row>
    <row r="1005" spans="11:17">
      <c r="K1005" s="413"/>
      <c r="L1005" s="413"/>
      <c r="M1005" s="413"/>
      <c r="N1005" s="413"/>
      <c r="O1005" s="413"/>
      <c r="P1005" s="413"/>
      <c r="Q1005" s="413"/>
    </row>
    <row r="1006" spans="11:17">
      <c r="K1006" s="413"/>
      <c r="L1006" s="413"/>
      <c r="M1006" s="413"/>
      <c r="N1006" s="413"/>
      <c r="O1006" s="413"/>
      <c r="P1006" s="413"/>
      <c r="Q1006" s="413"/>
    </row>
    <row r="1007" spans="11:17">
      <c r="K1007" s="413"/>
      <c r="L1007" s="413"/>
      <c r="M1007" s="413"/>
      <c r="N1007" s="413"/>
      <c r="O1007" s="413"/>
      <c r="P1007" s="413"/>
      <c r="Q1007" s="413"/>
    </row>
    <row r="1008" spans="11:17">
      <c r="K1008" s="413"/>
      <c r="L1008" s="413"/>
      <c r="M1008" s="413"/>
      <c r="N1008" s="413"/>
      <c r="O1008" s="413"/>
      <c r="P1008" s="413"/>
      <c r="Q1008" s="413"/>
    </row>
    <row r="1009" spans="11:17">
      <c r="K1009" s="413"/>
      <c r="L1009" s="413"/>
      <c r="M1009" s="413"/>
      <c r="N1009" s="413"/>
      <c r="O1009" s="413"/>
      <c r="P1009" s="413"/>
      <c r="Q1009" s="413"/>
    </row>
    <row r="1010" spans="11:17">
      <c r="K1010" s="413"/>
      <c r="L1010" s="413"/>
      <c r="M1010" s="413"/>
      <c r="N1010" s="413"/>
      <c r="O1010" s="413"/>
      <c r="P1010" s="413"/>
      <c r="Q1010" s="413"/>
    </row>
    <row r="1011" spans="11:17">
      <c r="K1011" s="413"/>
      <c r="L1011" s="413"/>
      <c r="M1011" s="413"/>
      <c r="N1011" s="413"/>
      <c r="O1011" s="413"/>
      <c r="P1011" s="413"/>
      <c r="Q1011" s="413"/>
    </row>
    <row r="1012" spans="11:17">
      <c r="K1012" s="413"/>
      <c r="L1012" s="413"/>
      <c r="M1012" s="413"/>
      <c r="N1012" s="413"/>
      <c r="O1012" s="413"/>
      <c r="P1012" s="413"/>
      <c r="Q1012" s="413"/>
    </row>
    <row r="1013" spans="11:17">
      <c r="K1013" s="413"/>
      <c r="L1013" s="413"/>
      <c r="M1013" s="413"/>
      <c r="N1013" s="413"/>
      <c r="O1013" s="413"/>
      <c r="P1013" s="413"/>
      <c r="Q1013" s="413"/>
    </row>
    <row r="1014" spans="11:17">
      <c r="K1014" s="413"/>
      <c r="L1014" s="413"/>
      <c r="M1014" s="413"/>
      <c r="N1014" s="413"/>
      <c r="O1014" s="413"/>
      <c r="P1014" s="413"/>
      <c r="Q1014" s="413"/>
    </row>
    <row r="1015" spans="11:17">
      <c r="K1015" s="413"/>
      <c r="L1015" s="413"/>
      <c r="M1015" s="413"/>
      <c r="N1015" s="413"/>
      <c r="O1015" s="413"/>
      <c r="P1015" s="413"/>
      <c r="Q1015" s="413"/>
    </row>
    <row r="1016" spans="11:17">
      <c r="K1016" s="413"/>
      <c r="L1016" s="413"/>
      <c r="M1016" s="413"/>
      <c r="N1016" s="413"/>
      <c r="O1016" s="413"/>
      <c r="P1016" s="413"/>
      <c r="Q1016" s="413"/>
    </row>
    <row r="1017" spans="11:17">
      <c r="K1017" s="413"/>
      <c r="L1017" s="413"/>
      <c r="M1017" s="413"/>
      <c r="N1017" s="413"/>
      <c r="O1017" s="413"/>
      <c r="P1017" s="413"/>
      <c r="Q1017" s="413"/>
    </row>
    <row r="1018" spans="11:17">
      <c r="K1018" s="413"/>
      <c r="L1018" s="413"/>
      <c r="M1018" s="413"/>
      <c r="N1018" s="413"/>
      <c r="O1018" s="413"/>
      <c r="P1018" s="413"/>
      <c r="Q1018" s="413"/>
    </row>
    <row r="1019" spans="11:17">
      <c r="K1019" s="413"/>
      <c r="L1019" s="413"/>
      <c r="M1019" s="413"/>
      <c r="N1019" s="413"/>
      <c r="O1019" s="413"/>
      <c r="P1019" s="413"/>
      <c r="Q1019" s="413"/>
    </row>
    <row r="1020" spans="11:17">
      <c r="K1020" s="413"/>
      <c r="L1020" s="413"/>
      <c r="M1020" s="413"/>
      <c r="N1020" s="413"/>
      <c r="O1020" s="413"/>
      <c r="P1020" s="413"/>
      <c r="Q1020" s="413"/>
    </row>
    <row r="1021" spans="11:17">
      <c r="K1021" s="413"/>
      <c r="L1021" s="413"/>
      <c r="M1021" s="413"/>
      <c r="N1021" s="413"/>
      <c r="O1021" s="413"/>
      <c r="P1021" s="413"/>
      <c r="Q1021" s="413"/>
    </row>
    <row r="1022" spans="11:17">
      <c r="K1022" s="413"/>
      <c r="L1022" s="413"/>
      <c r="M1022" s="413"/>
      <c r="N1022" s="413"/>
      <c r="O1022" s="413"/>
      <c r="P1022" s="413"/>
      <c r="Q1022" s="413"/>
    </row>
    <row r="1023" spans="11:17">
      <c r="K1023" s="413"/>
      <c r="L1023" s="413"/>
      <c r="M1023" s="413"/>
      <c r="N1023" s="413"/>
      <c r="O1023" s="413"/>
      <c r="P1023" s="413"/>
      <c r="Q1023" s="413"/>
    </row>
    <row r="1024" spans="11:17">
      <c r="K1024" s="413"/>
      <c r="L1024" s="413"/>
      <c r="M1024" s="413"/>
      <c r="N1024" s="413"/>
      <c r="O1024" s="413"/>
      <c r="P1024" s="413"/>
      <c r="Q1024" s="413"/>
    </row>
    <row r="1025" spans="11:17">
      <c r="K1025" s="413"/>
      <c r="L1025" s="413"/>
      <c r="M1025" s="413"/>
      <c r="N1025" s="413"/>
      <c r="O1025" s="413"/>
      <c r="P1025" s="413"/>
      <c r="Q1025" s="413"/>
    </row>
    <row r="1026" spans="11:17">
      <c r="K1026" s="413"/>
      <c r="L1026" s="413"/>
      <c r="M1026" s="413"/>
      <c r="N1026" s="413"/>
      <c r="O1026" s="413"/>
      <c r="P1026" s="413"/>
      <c r="Q1026" s="413"/>
    </row>
    <row r="1027" spans="11:17">
      <c r="K1027" s="413"/>
      <c r="L1027" s="413"/>
      <c r="M1027" s="413"/>
      <c r="N1027" s="413"/>
      <c r="O1027" s="413"/>
      <c r="P1027" s="413"/>
      <c r="Q1027" s="413"/>
    </row>
    <row r="1028" spans="11:17">
      <c r="K1028" s="413"/>
      <c r="L1028" s="413"/>
      <c r="M1028" s="413"/>
      <c r="N1028" s="413"/>
      <c r="O1028" s="413"/>
      <c r="P1028" s="413"/>
      <c r="Q1028" s="413"/>
    </row>
    <row r="1029" spans="11:17">
      <c r="K1029" s="413"/>
      <c r="L1029" s="413"/>
      <c r="M1029" s="413"/>
      <c r="N1029" s="413"/>
      <c r="O1029" s="413"/>
      <c r="P1029" s="413"/>
      <c r="Q1029" s="413"/>
    </row>
    <row r="1030" spans="11:17">
      <c r="K1030" s="413"/>
      <c r="L1030" s="413"/>
      <c r="M1030" s="413"/>
      <c r="N1030" s="413"/>
      <c r="O1030" s="413"/>
      <c r="P1030" s="413"/>
      <c r="Q1030" s="413"/>
    </row>
    <row r="1031" spans="11:17">
      <c r="K1031" s="413"/>
      <c r="L1031" s="413"/>
      <c r="M1031" s="413"/>
      <c r="N1031" s="413"/>
      <c r="O1031" s="413"/>
      <c r="P1031" s="413"/>
      <c r="Q1031" s="413"/>
    </row>
    <row r="1032" spans="11:17">
      <c r="K1032" s="413"/>
      <c r="L1032" s="413"/>
      <c r="M1032" s="413"/>
      <c r="N1032" s="413"/>
      <c r="O1032" s="413"/>
      <c r="P1032" s="413"/>
      <c r="Q1032" s="413"/>
    </row>
    <row r="1033" spans="11:17">
      <c r="K1033" s="413"/>
      <c r="L1033" s="413"/>
      <c r="M1033" s="413"/>
      <c r="N1033" s="413"/>
      <c r="O1033" s="413"/>
      <c r="P1033" s="413"/>
      <c r="Q1033" s="413"/>
    </row>
    <row r="1034" spans="11:17">
      <c r="K1034" s="413"/>
      <c r="L1034" s="413"/>
      <c r="M1034" s="413"/>
      <c r="N1034" s="413"/>
      <c r="O1034" s="413"/>
      <c r="P1034" s="413"/>
      <c r="Q1034" s="413"/>
    </row>
    <row r="1035" spans="11:17">
      <c r="K1035" s="413"/>
      <c r="L1035" s="413"/>
      <c r="M1035" s="413"/>
      <c r="N1035" s="413"/>
      <c r="O1035" s="413"/>
      <c r="P1035" s="413"/>
      <c r="Q1035" s="413"/>
    </row>
    <row r="1036" spans="11:17">
      <c r="K1036" s="413"/>
      <c r="L1036" s="413"/>
      <c r="M1036" s="413"/>
      <c r="N1036" s="413"/>
      <c r="O1036" s="413"/>
      <c r="P1036" s="413"/>
      <c r="Q1036" s="413"/>
    </row>
    <row r="1037" spans="11:17">
      <c r="K1037" s="413"/>
      <c r="L1037" s="413"/>
      <c r="M1037" s="413"/>
      <c r="N1037" s="413"/>
      <c r="O1037" s="413"/>
      <c r="P1037" s="413"/>
      <c r="Q1037" s="413"/>
    </row>
    <row r="1038" spans="11:17">
      <c r="K1038" s="413"/>
      <c r="L1038" s="413"/>
      <c r="M1038" s="413"/>
      <c r="N1038" s="413"/>
      <c r="O1038" s="413"/>
      <c r="P1038" s="413"/>
      <c r="Q1038" s="413"/>
    </row>
    <row r="1039" spans="11:17">
      <c r="K1039" s="413"/>
      <c r="L1039" s="413"/>
      <c r="M1039" s="413"/>
      <c r="N1039" s="413"/>
      <c r="O1039" s="413"/>
      <c r="P1039" s="413"/>
      <c r="Q1039" s="413"/>
    </row>
    <row r="1040" spans="11:17">
      <c r="K1040" s="413"/>
      <c r="L1040" s="413"/>
      <c r="M1040" s="413"/>
      <c r="N1040" s="413"/>
      <c r="O1040" s="413"/>
      <c r="P1040" s="413"/>
      <c r="Q1040" s="413"/>
    </row>
    <row r="1041" spans="11:17">
      <c r="K1041" s="413"/>
      <c r="L1041" s="413"/>
      <c r="M1041" s="413"/>
      <c r="N1041" s="413"/>
      <c r="O1041" s="413"/>
      <c r="P1041" s="413"/>
      <c r="Q1041" s="413"/>
    </row>
    <row r="1042" spans="11:17">
      <c r="K1042" s="413"/>
      <c r="L1042" s="413"/>
      <c r="M1042" s="413"/>
      <c r="N1042" s="413"/>
      <c r="O1042" s="413"/>
      <c r="P1042" s="413"/>
      <c r="Q1042" s="413"/>
    </row>
    <row r="1043" spans="11:17">
      <c r="K1043" s="413"/>
      <c r="L1043" s="413"/>
      <c r="M1043" s="413"/>
      <c r="N1043" s="413"/>
      <c r="O1043" s="413"/>
      <c r="P1043" s="413"/>
      <c r="Q1043" s="413"/>
    </row>
    <row r="1044" spans="11:17">
      <c r="K1044" s="413"/>
      <c r="L1044" s="413"/>
      <c r="M1044" s="413"/>
      <c r="N1044" s="413"/>
      <c r="O1044" s="413"/>
      <c r="P1044" s="413"/>
      <c r="Q1044" s="413"/>
    </row>
    <row r="1045" spans="11:17">
      <c r="K1045" s="413"/>
      <c r="L1045" s="413"/>
      <c r="M1045" s="413"/>
      <c r="N1045" s="413"/>
      <c r="O1045" s="413"/>
      <c r="P1045" s="413"/>
      <c r="Q1045" s="413"/>
    </row>
    <row r="1046" spans="11:17">
      <c r="K1046" s="413"/>
      <c r="L1046" s="413"/>
      <c r="M1046" s="413"/>
      <c r="N1046" s="413"/>
      <c r="O1046" s="413"/>
      <c r="P1046" s="413"/>
      <c r="Q1046" s="413"/>
    </row>
    <row r="1047" spans="11:17">
      <c r="K1047" s="413"/>
      <c r="L1047" s="413"/>
      <c r="M1047" s="413"/>
      <c r="N1047" s="413"/>
      <c r="O1047" s="413"/>
      <c r="P1047" s="413"/>
      <c r="Q1047" s="413"/>
    </row>
    <row r="1048" spans="11:17">
      <c r="K1048" s="413"/>
      <c r="L1048" s="413"/>
      <c r="M1048" s="413"/>
      <c r="N1048" s="413"/>
      <c r="O1048" s="413"/>
      <c r="P1048" s="413"/>
      <c r="Q1048" s="413"/>
    </row>
    <row r="1049" spans="11:17">
      <c r="K1049" s="413"/>
      <c r="L1049" s="413"/>
      <c r="M1049" s="413"/>
      <c r="N1049" s="413"/>
      <c r="O1049" s="413"/>
      <c r="P1049" s="413"/>
      <c r="Q1049" s="413"/>
    </row>
    <row r="1050" spans="11:17">
      <c r="K1050" s="413"/>
      <c r="L1050" s="413"/>
      <c r="M1050" s="413"/>
      <c r="N1050" s="413"/>
      <c r="O1050" s="413"/>
      <c r="P1050" s="413"/>
      <c r="Q1050" s="413"/>
    </row>
    <row r="1051" spans="11:17">
      <c r="K1051" s="413"/>
      <c r="L1051" s="413"/>
      <c r="M1051" s="413"/>
      <c r="N1051" s="413"/>
      <c r="O1051" s="413"/>
      <c r="P1051" s="413"/>
      <c r="Q1051" s="413"/>
    </row>
    <row r="1052" spans="11:17">
      <c r="K1052" s="413"/>
      <c r="L1052" s="413"/>
      <c r="M1052" s="413"/>
      <c r="N1052" s="413"/>
      <c r="O1052" s="413"/>
      <c r="P1052" s="413"/>
      <c r="Q1052" s="413"/>
    </row>
    <row r="1053" spans="11:17">
      <c r="K1053" s="413"/>
      <c r="L1053" s="413"/>
      <c r="M1053" s="413"/>
      <c r="N1053" s="413"/>
      <c r="O1053" s="413"/>
      <c r="P1053" s="413"/>
      <c r="Q1053" s="413"/>
    </row>
    <row r="1054" spans="11:17">
      <c r="K1054" s="413"/>
      <c r="L1054" s="413"/>
      <c r="M1054" s="413"/>
      <c r="N1054" s="413"/>
      <c r="O1054" s="413"/>
      <c r="P1054" s="413"/>
      <c r="Q1054" s="413"/>
    </row>
    <row r="1055" spans="11:17">
      <c r="K1055" s="413"/>
      <c r="L1055" s="413"/>
      <c r="M1055" s="413"/>
      <c r="N1055" s="413"/>
      <c r="O1055" s="413"/>
      <c r="P1055" s="413"/>
      <c r="Q1055" s="413"/>
    </row>
    <row r="1056" spans="11:17">
      <c r="K1056" s="413"/>
      <c r="L1056" s="413"/>
      <c r="M1056" s="413"/>
      <c r="N1056" s="413"/>
      <c r="O1056" s="413"/>
      <c r="P1056" s="413"/>
      <c r="Q1056" s="413"/>
    </row>
    <row r="1057" spans="11:17">
      <c r="K1057" s="413"/>
      <c r="L1057" s="413"/>
      <c r="M1057" s="413"/>
      <c r="N1057" s="413"/>
      <c r="O1057" s="413"/>
      <c r="P1057" s="413"/>
      <c r="Q1057" s="413"/>
    </row>
    <row r="1058" spans="11:17">
      <c r="K1058" s="413"/>
      <c r="L1058" s="413"/>
      <c r="M1058" s="413"/>
      <c r="N1058" s="413"/>
      <c r="O1058" s="413"/>
      <c r="P1058" s="413"/>
      <c r="Q1058" s="413"/>
    </row>
    <row r="1059" spans="11:17">
      <c r="K1059" s="413"/>
      <c r="L1059" s="413"/>
      <c r="M1059" s="413"/>
      <c r="N1059" s="413"/>
      <c r="O1059" s="413"/>
      <c r="P1059" s="413"/>
      <c r="Q1059" s="413"/>
    </row>
    <row r="1060" spans="11:17">
      <c r="K1060" s="413"/>
      <c r="L1060" s="413"/>
      <c r="M1060" s="413"/>
      <c r="N1060" s="413"/>
      <c r="O1060" s="413"/>
      <c r="P1060" s="413"/>
      <c r="Q1060" s="413"/>
    </row>
    <row r="1061" spans="11:17">
      <c r="K1061" s="413"/>
      <c r="L1061" s="413"/>
      <c r="M1061" s="413"/>
      <c r="N1061" s="413"/>
      <c r="O1061" s="413"/>
      <c r="P1061" s="413"/>
      <c r="Q1061" s="413"/>
    </row>
    <row r="1062" spans="11:17">
      <c r="K1062" s="413"/>
      <c r="L1062" s="413"/>
      <c r="M1062" s="413"/>
      <c r="N1062" s="413"/>
      <c r="O1062" s="413"/>
      <c r="P1062" s="413"/>
      <c r="Q1062" s="413"/>
    </row>
    <row r="1063" spans="11:17">
      <c r="K1063" s="413"/>
      <c r="L1063" s="413"/>
      <c r="M1063" s="413"/>
      <c r="N1063" s="413"/>
      <c r="O1063" s="413"/>
      <c r="P1063" s="413"/>
      <c r="Q1063" s="413"/>
    </row>
    <row r="1064" spans="11:17">
      <c r="K1064" s="413"/>
      <c r="L1064" s="413"/>
      <c r="M1064" s="413"/>
      <c r="N1064" s="413"/>
      <c r="O1064" s="413"/>
      <c r="P1064" s="413"/>
      <c r="Q1064" s="413"/>
    </row>
    <row r="1065" spans="11:17">
      <c r="K1065" s="413"/>
      <c r="L1065" s="413"/>
      <c r="M1065" s="413"/>
      <c r="N1065" s="413"/>
      <c r="O1065" s="413"/>
      <c r="P1065" s="413"/>
      <c r="Q1065" s="413"/>
    </row>
    <row r="1066" spans="11:17">
      <c r="K1066" s="413"/>
      <c r="L1066" s="413"/>
      <c r="M1066" s="413"/>
      <c r="N1066" s="413"/>
      <c r="O1066" s="413"/>
      <c r="P1066" s="413"/>
      <c r="Q1066" s="413"/>
    </row>
    <row r="1067" spans="11:17">
      <c r="K1067" s="413"/>
      <c r="L1067" s="413"/>
      <c r="M1067" s="413"/>
      <c r="N1067" s="413"/>
      <c r="O1067" s="413"/>
      <c r="P1067" s="413"/>
      <c r="Q1067" s="413"/>
    </row>
    <row r="1068" spans="11:17">
      <c r="K1068" s="413"/>
      <c r="L1068" s="413"/>
      <c r="M1068" s="413"/>
      <c r="N1068" s="413"/>
      <c r="O1068" s="413"/>
      <c r="P1068" s="413"/>
      <c r="Q1068" s="413"/>
    </row>
    <row r="1069" spans="11:17">
      <c r="K1069" s="413"/>
      <c r="L1069" s="413"/>
      <c r="M1069" s="413"/>
      <c r="N1069" s="413"/>
      <c r="O1069" s="413"/>
      <c r="P1069" s="413"/>
      <c r="Q1069" s="413"/>
    </row>
    <row r="1070" spans="11:17">
      <c r="K1070" s="413"/>
      <c r="L1070" s="413"/>
      <c r="M1070" s="413"/>
      <c r="N1070" s="413"/>
      <c r="O1070" s="413"/>
      <c r="P1070" s="413"/>
      <c r="Q1070" s="413"/>
    </row>
    <row r="1071" spans="11:17">
      <c r="K1071" s="413"/>
      <c r="L1071" s="413"/>
      <c r="M1071" s="413"/>
      <c r="N1071" s="413"/>
      <c r="O1071" s="413"/>
      <c r="P1071" s="413"/>
      <c r="Q1071" s="413"/>
    </row>
    <row r="1072" spans="11:17">
      <c r="K1072" s="413"/>
      <c r="L1072" s="413"/>
      <c r="M1072" s="413"/>
      <c r="N1072" s="413"/>
      <c r="O1072" s="413"/>
      <c r="P1072" s="413"/>
      <c r="Q1072" s="413"/>
    </row>
    <row r="1073" spans="11:17">
      <c r="K1073" s="413"/>
      <c r="L1073" s="413"/>
      <c r="M1073" s="413"/>
      <c r="N1073" s="413"/>
      <c r="O1073" s="413"/>
      <c r="P1073" s="413"/>
      <c r="Q1073" s="413"/>
    </row>
    <row r="1074" spans="11:17">
      <c r="K1074" s="413"/>
      <c r="L1074" s="413"/>
      <c r="M1074" s="413"/>
      <c r="N1074" s="413"/>
      <c r="O1074" s="413"/>
      <c r="P1074" s="413"/>
      <c r="Q1074" s="413"/>
    </row>
    <row r="1075" spans="11:17">
      <c r="K1075" s="413"/>
      <c r="L1075" s="413"/>
      <c r="M1075" s="413"/>
      <c r="N1075" s="413"/>
      <c r="O1075" s="413"/>
      <c r="P1075" s="413"/>
      <c r="Q1075" s="413"/>
    </row>
    <row r="1076" spans="11:17">
      <c r="K1076" s="413"/>
      <c r="L1076" s="413"/>
      <c r="M1076" s="413"/>
      <c r="N1076" s="413"/>
      <c r="O1076" s="413"/>
      <c r="P1076" s="413"/>
      <c r="Q1076" s="413"/>
    </row>
    <row r="1077" spans="11:17">
      <c r="K1077" s="413"/>
      <c r="L1077" s="413"/>
      <c r="M1077" s="413"/>
      <c r="N1077" s="413"/>
      <c r="O1077" s="413"/>
      <c r="P1077" s="413"/>
      <c r="Q1077" s="413"/>
    </row>
    <row r="1078" spans="11:17">
      <c r="K1078" s="413"/>
      <c r="L1078" s="413"/>
      <c r="M1078" s="413"/>
      <c r="N1078" s="413"/>
      <c r="O1078" s="413"/>
      <c r="P1078" s="413"/>
      <c r="Q1078" s="413"/>
    </row>
    <row r="1079" spans="11:17">
      <c r="K1079" s="413"/>
      <c r="L1079" s="413"/>
      <c r="M1079" s="413"/>
      <c r="N1079" s="413"/>
      <c r="O1079" s="413"/>
      <c r="P1079" s="413"/>
      <c r="Q1079" s="413"/>
    </row>
    <row r="1080" spans="11:17">
      <c r="K1080" s="413"/>
      <c r="L1080" s="413"/>
      <c r="M1080" s="413"/>
      <c r="N1080" s="413"/>
      <c r="O1080" s="413"/>
      <c r="P1080" s="413"/>
      <c r="Q1080" s="413"/>
    </row>
    <row r="1081" spans="11:17">
      <c r="K1081" s="413"/>
      <c r="L1081" s="413"/>
      <c r="M1081" s="413"/>
      <c r="N1081" s="413"/>
      <c r="O1081" s="413"/>
      <c r="P1081" s="413"/>
      <c r="Q1081" s="413"/>
    </row>
    <row r="1082" spans="11:17">
      <c r="K1082" s="413"/>
      <c r="L1082" s="413"/>
      <c r="M1082" s="413"/>
      <c r="N1082" s="413"/>
      <c r="O1082" s="413"/>
      <c r="P1082" s="413"/>
      <c r="Q1082" s="413"/>
    </row>
    <row r="1083" spans="11:17">
      <c r="K1083" s="413"/>
      <c r="L1083" s="413"/>
      <c r="M1083" s="413"/>
      <c r="N1083" s="413"/>
      <c r="O1083" s="413"/>
      <c r="P1083" s="413"/>
      <c r="Q1083" s="413"/>
    </row>
    <row r="1084" spans="11:17">
      <c r="K1084" s="413"/>
      <c r="L1084" s="413"/>
      <c r="M1084" s="413"/>
      <c r="N1084" s="413"/>
      <c r="O1084" s="413"/>
      <c r="P1084" s="413"/>
      <c r="Q1084" s="413"/>
    </row>
    <row r="1085" spans="11:17">
      <c r="K1085" s="413"/>
      <c r="L1085" s="413"/>
      <c r="M1085" s="413"/>
      <c r="N1085" s="413"/>
      <c r="O1085" s="413"/>
      <c r="P1085" s="413"/>
      <c r="Q1085" s="413"/>
    </row>
    <row r="1086" spans="11:17">
      <c r="K1086" s="413"/>
      <c r="L1086" s="413"/>
      <c r="M1086" s="413"/>
      <c r="N1086" s="413"/>
      <c r="O1086" s="413"/>
      <c r="P1086" s="413"/>
      <c r="Q1086" s="413"/>
    </row>
    <row r="1087" spans="11:17">
      <c r="K1087" s="413"/>
      <c r="L1087" s="413"/>
      <c r="M1087" s="413"/>
      <c r="N1087" s="413"/>
      <c r="O1087" s="413"/>
      <c r="P1087" s="413"/>
      <c r="Q1087" s="413"/>
    </row>
    <row r="1088" spans="11:17">
      <c r="K1088" s="413"/>
      <c r="L1088" s="413"/>
      <c r="M1088" s="413"/>
      <c r="N1088" s="413"/>
      <c r="O1088" s="413"/>
      <c r="P1088" s="413"/>
      <c r="Q1088" s="413"/>
    </row>
    <row r="1089" spans="11:17">
      <c r="K1089" s="413"/>
      <c r="L1089" s="413"/>
      <c r="M1089" s="413"/>
      <c r="N1089" s="413"/>
      <c r="O1089" s="413"/>
      <c r="P1089" s="413"/>
      <c r="Q1089" s="413"/>
    </row>
    <row r="1090" spans="11:17">
      <c r="K1090" s="413"/>
      <c r="L1090" s="413"/>
      <c r="M1090" s="413"/>
      <c r="N1090" s="413"/>
      <c r="O1090" s="413"/>
      <c r="P1090" s="413"/>
      <c r="Q1090" s="413"/>
    </row>
    <row r="1091" spans="11:17">
      <c r="K1091" s="413"/>
      <c r="L1091" s="413"/>
      <c r="M1091" s="413"/>
      <c r="N1091" s="413"/>
      <c r="O1091" s="413"/>
      <c r="P1091" s="413"/>
      <c r="Q1091" s="413"/>
    </row>
    <row r="1092" spans="11:17">
      <c r="K1092" s="413"/>
      <c r="L1092" s="413"/>
      <c r="M1092" s="413"/>
      <c r="N1092" s="413"/>
      <c r="O1092" s="413"/>
      <c r="P1092" s="413"/>
      <c r="Q1092" s="413"/>
    </row>
    <row r="1093" spans="11:17">
      <c r="K1093" s="413"/>
      <c r="L1093" s="413"/>
      <c r="M1093" s="413"/>
      <c r="N1093" s="413"/>
      <c r="O1093" s="413"/>
      <c r="P1093" s="413"/>
      <c r="Q1093" s="413"/>
    </row>
    <row r="1094" spans="11:17">
      <c r="K1094" s="413"/>
      <c r="L1094" s="413"/>
      <c r="M1094" s="413"/>
      <c r="N1094" s="413"/>
      <c r="O1094" s="413"/>
      <c r="P1094" s="413"/>
      <c r="Q1094" s="413"/>
    </row>
    <row r="1095" spans="11:17">
      <c r="K1095" s="413"/>
      <c r="L1095" s="413"/>
      <c r="M1095" s="413"/>
      <c r="N1095" s="413"/>
      <c r="O1095" s="413"/>
      <c r="P1095" s="413"/>
      <c r="Q1095" s="413"/>
    </row>
    <row r="1096" spans="11:17">
      <c r="K1096" s="413"/>
      <c r="L1096" s="413"/>
      <c r="M1096" s="413"/>
      <c r="N1096" s="413"/>
      <c r="O1096" s="413"/>
      <c r="P1096" s="413"/>
      <c r="Q1096" s="413"/>
    </row>
    <row r="1097" spans="11:17">
      <c r="K1097" s="413"/>
      <c r="L1097" s="413"/>
      <c r="M1097" s="413"/>
      <c r="N1097" s="413"/>
      <c r="O1097" s="413"/>
      <c r="P1097" s="413"/>
      <c r="Q1097" s="413"/>
    </row>
    <row r="1098" spans="11:17">
      <c r="K1098" s="413"/>
      <c r="L1098" s="413"/>
      <c r="M1098" s="413"/>
      <c r="N1098" s="413"/>
      <c r="O1098" s="413"/>
      <c r="P1098" s="413"/>
      <c r="Q1098" s="413"/>
    </row>
    <row r="1099" spans="11:17">
      <c r="K1099" s="413"/>
      <c r="L1099" s="413"/>
      <c r="M1099" s="413"/>
      <c r="N1099" s="413"/>
      <c r="O1099" s="413"/>
      <c r="P1099" s="413"/>
      <c r="Q1099" s="413"/>
    </row>
    <row r="1100" spans="11:17">
      <c r="K1100" s="413"/>
      <c r="L1100" s="413"/>
      <c r="M1100" s="413"/>
      <c r="N1100" s="413"/>
      <c r="O1100" s="413"/>
      <c r="P1100" s="413"/>
      <c r="Q1100" s="413"/>
    </row>
    <row r="1101" spans="11:17">
      <c r="K1101" s="413"/>
      <c r="L1101" s="413"/>
      <c r="M1101" s="413"/>
      <c r="N1101" s="413"/>
      <c r="O1101" s="413"/>
      <c r="P1101" s="413"/>
      <c r="Q1101" s="413"/>
    </row>
    <row r="1102" spans="11:17">
      <c r="K1102" s="413"/>
      <c r="L1102" s="413"/>
      <c r="M1102" s="413"/>
      <c r="N1102" s="413"/>
      <c r="O1102" s="413"/>
      <c r="P1102" s="413"/>
      <c r="Q1102" s="413"/>
    </row>
    <row r="1103" spans="11:17">
      <c r="K1103" s="413"/>
      <c r="L1103" s="413"/>
      <c r="M1103" s="413"/>
      <c r="N1103" s="413"/>
      <c r="O1103" s="413"/>
      <c r="P1103" s="413"/>
      <c r="Q1103" s="413"/>
    </row>
    <row r="1104" spans="11:17">
      <c r="K1104" s="413"/>
      <c r="L1104" s="413"/>
      <c r="M1104" s="413"/>
      <c r="N1104" s="413"/>
      <c r="O1104" s="413"/>
      <c r="P1104" s="413"/>
      <c r="Q1104" s="413"/>
    </row>
    <row r="1105" spans="11:17">
      <c r="K1105" s="413"/>
      <c r="L1105" s="413"/>
      <c r="M1105" s="413"/>
      <c r="N1105" s="413"/>
      <c r="O1105" s="413"/>
      <c r="P1105" s="413"/>
      <c r="Q1105" s="413"/>
    </row>
    <row r="1106" spans="11:17">
      <c r="K1106" s="413"/>
      <c r="L1106" s="413"/>
      <c r="M1106" s="413"/>
      <c r="N1106" s="413"/>
      <c r="O1106" s="413"/>
      <c r="P1106" s="413"/>
      <c r="Q1106" s="413"/>
    </row>
    <row r="1107" spans="11:17">
      <c r="K1107" s="413"/>
      <c r="L1107" s="413"/>
      <c r="M1107" s="413"/>
      <c r="N1107" s="413"/>
      <c r="O1107" s="413"/>
      <c r="P1107" s="413"/>
      <c r="Q1107" s="413"/>
    </row>
    <row r="1108" spans="11:17">
      <c r="K1108" s="413"/>
      <c r="L1108" s="413"/>
      <c r="M1108" s="413"/>
      <c r="N1108" s="413"/>
      <c r="O1108" s="413"/>
      <c r="P1108" s="413"/>
      <c r="Q1108" s="413"/>
    </row>
    <row r="1109" spans="11:17">
      <c r="K1109" s="413"/>
      <c r="L1109" s="413"/>
      <c r="M1109" s="413"/>
      <c r="N1109" s="413"/>
      <c r="O1109" s="413"/>
      <c r="P1109" s="413"/>
      <c r="Q1109" s="413"/>
    </row>
    <row r="1110" spans="11:17">
      <c r="K1110" s="413"/>
      <c r="L1110" s="413"/>
      <c r="M1110" s="413"/>
      <c r="N1110" s="413"/>
      <c r="O1110" s="413"/>
      <c r="P1110" s="413"/>
      <c r="Q1110" s="413"/>
    </row>
    <row r="1111" spans="11:17">
      <c r="K1111" s="413"/>
      <c r="L1111" s="413"/>
      <c r="M1111" s="413"/>
      <c r="N1111" s="413"/>
      <c r="O1111" s="413"/>
      <c r="P1111" s="413"/>
      <c r="Q1111" s="413"/>
    </row>
    <row r="1112" spans="11:17">
      <c r="K1112" s="413"/>
      <c r="L1112" s="413"/>
      <c r="M1112" s="413"/>
      <c r="N1112" s="413"/>
      <c r="O1112" s="413"/>
      <c r="P1112" s="413"/>
      <c r="Q1112" s="413"/>
    </row>
    <row r="1113" spans="11:17">
      <c r="K1113" s="413"/>
      <c r="L1113" s="413"/>
      <c r="M1113" s="413"/>
      <c r="N1113" s="413"/>
      <c r="O1113" s="413"/>
      <c r="P1113" s="413"/>
      <c r="Q1113" s="413"/>
    </row>
    <row r="1114" spans="11:17">
      <c r="K1114" s="413"/>
      <c r="L1114" s="413"/>
      <c r="M1114" s="413"/>
      <c r="N1114" s="413"/>
      <c r="O1114" s="413"/>
      <c r="P1114" s="413"/>
      <c r="Q1114" s="413"/>
    </row>
    <row r="1115" spans="11:17">
      <c r="K1115" s="413"/>
      <c r="L1115" s="413"/>
      <c r="M1115" s="413"/>
      <c r="N1115" s="413"/>
      <c r="O1115" s="413"/>
      <c r="P1115" s="413"/>
      <c r="Q1115" s="413"/>
    </row>
    <row r="1116" spans="11:17">
      <c r="K1116" s="413"/>
      <c r="L1116" s="413"/>
      <c r="M1116" s="413"/>
      <c r="N1116" s="413"/>
      <c r="O1116" s="413"/>
      <c r="P1116" s="413"/>
      <c r="Q1116" s="413"/>
    </row>
    <row r="1117" spans="11:17">
      <c r="K1117" s="413"/>
      <c r="L1117" s="413"/>
      <c r="M1117" s="413"/>
      <c r="N1117" s="413"/>
      <c r="O1117" s="413"/>
      <c r="P1117" s="413"/>
      <c r="Q1117" s="413"/>
    </row>
    <row r="1118" spans="11:17">
      <c r="K1118" s="413"/>
      <c r="L1118" s="413"/>
      <c r="M1118" s="413"/>
      <c r="N1118" s="413"/>
      <c r="O1118" s="413"/>
      <c r="P1118" s="413"/>
      <c r="Q1118" s="413"/>
    </row>
    <row r="1119" spans="11:17">
      <c r="K1119" s="413"/>
      <c r="L1119" s="413"/>
      <c r="M1119" s="413"/>
      <c r="N1119" s="413"/>
      <c r="O1119" s="413"/>
      <c r="P1119" s="413"/>
      <c r="Q1119" s="413"/>
    </row>
    <row r="1120" spans="11:17">
      <c r="K1120" s="413"/>
      <c r="L1120" s="413"/>
      <c r="M1120" s="413"/>
      <c r="N1120" s="413"/>
      <c r="O1120" s="413"/>
      <c r="P1120" s="413"/>
      <c r="Q1120" s="413"/>
    </row>
    <row r="1121" spans="11:17">
      <c r="K1121" s="413"/>
      <c r="L1121" s="413"/>
      <c r="M1121" s="413"/>
      <c r="N1121" s="413"/>
      <c r="O1121" s="413"/>
      <c r="P1121" s="413"/>
      <c r="Q1121" s="413"/>
    </row>
    <row r="1122" spans="11:17">
      <c r="K1122" s="413"/>
      <c r="L1122" s="413"/>
      <c r="M1122" s="413"/>
      <c r="N1122" s="413"/>
      <c r="O1122" s="413"/>
      <c r="P1122" s="413"/>
      <c r="Q1122" s="413"/>
    </row>
    <row r="1123" spans="11:17">
      <c r="K1123" s="413"/>
      <c r="L1123" s="413"/>
      <c r="M1123" s="413"/>
      <c r="N1123" s="413"/>
      <c r="O1123" s="413"/>
      <c r="P1123" s="413"/>
      <c r="Q1123" s="413"/>
    </row>
    <row r="1124" spans="11:17">
      <c r="K1124" s="413"/>
      <c r="L1124" s="413"/>
      <c r="M1124" s="413"/>
      <c r="N1124" s="413"/>
      <c r="O1124" s="413"/>
      <c r="P1124" s="413"/>
      <c r="Q1124" s="413"/>
    </row>
    <row r="1125" spans="11:17">
      <c r="K1125" s="413"/>
      <c r="L1125" s="413"/>
      <c r="M1125" s="413"/>
      <c r="N1125" s="413"/>
      <c r="O1125" s="413"/>
      <c r="P1125" s="413"/>
      <c r="Q1125" s="413"/>
    </row>
    <row r="1126" spans="11:17">
      <c r="K1126" s="413"/>
      <c r="L1126" s="413"/>
      <c r="M1126" s="413"/>
      <c r="N1126" s="413"/>
      <c r="O1126" s="413"/>
      <c r="P1126" s="413"/>
      <c r="Q1126" s="413"/>
    </row>
    <row r="1127" spans="11:17">
      <c r="K1127" s="413"/>
      <c r="L1127" s="413"/>
      <c r="M1127" s="413"/>
      <c r="N1127" s="413"/>
      <c r="O1127" s="413"/>
      <c r="P1127" s="413"/>
      <c r="Q1127" s="413"/>
    </row>
    <row r="1128" spans="11:17">
      <c r="K1128" s="413"/>
      <c r="L1128" s="413"/>
      <c r="M1128" s="413"/>
      <c r="N1128" s="413"/>
      <c r="O1128" s="413"/>
      <c r="P1128" s="413"/>
      <c r="Q1128" s="413"/>
    </row>
    <row r="1129" spans="11:17">
      <c r="K1129" s="413"/>
      <c r="L1129" s="413"/>
      <c r="M1129" s="413"/>
      <c r="N1129" s="413"/>
      <c r="O1129" s="413"/>
      <c r="P1129" s="413"/>
      <c r="Q1129" s="413"/>
    </row>
    <row r="1130" spans="11:17">
      <c r="K1130" s="413"/>
      <c r="L1130" s="413"/>
      <c r="M1130" s="413"/>
      <c r="N1130" s="413"/>
      <c r="O1130" s="413"/>
      <c r="P1130" s="413"/>
      <c r="Q1130" s="413"/>
    </row>
    <row r="1131" spans="11:17">
      <c r="K1131" s="413"/>
      <c r="L1131" s="413"/>
      <c r="M1131" s="413"/>
      <c r="N1131" s="413"/>
      <c r="O1131" s="413"/>
      <c r="P1131" s="413"/>
      <c r="Q1131" s="413"/>
    </row>
    <row r="1132" spans="11:17">
      <c r="K1132" s="413"/>
      <c r="L1132" s="413"/>
      <c r="M1132" s="413"/>
      <c r="N1132" s="413"/>
      <c r="O1132" s="413"/>
      <c r="P1132" s="413"/>
      <c r="Q1132" s="413"/>
    </row>
    <row r="1133" spans="11:17">
      <c r="K1133" s="413"/>
      <c r="L1133" s="413"/>
      <c r="M1133" s="413"/>
      <c r="N1133" s="413"/>
      <c r="O1133" s="413"/>
      <c r="P1133" s="413"/>
      <c r="Q1133" s="413"/>
    </row>
    <row r="1134" spans="11:17">
      <c r="K1134" s="413"/>
      <c r="L1134" s="413"/>
      <c r="M1134" s="413"/>
      <c r="N1134" s="413"/>
      <c r="O1134" s="413"/>
      <c r="P1134" s="413"/>
      <c r="Q1134" s="413"/>
    </row>
    <row r="1135" spans="11:17">
      <c r="K1135" s="413"/>
      <c r="L1135" s="413"/>
      <c r="M1135" s="413"/>
      <c r="N1135" s="413"/>
      <c r="O1135" s="413"/>
      <c r="P1135" s="413"/>
      <c r="Q1135" s="413"/>
    </row>
    <row r="1136" spans="11:17">
      <c r="K1136" s="413"/>
      <c r="L1136" s="413"/>
      <c r="M1136" s="413"/>
      <c r="N1136" s="413"/>
      <c r="O1136" s="413"/>
      <c r="P1136" s="413"/>
      <c r="Q1136" s="413"/>
    </row>
    <row r="1137" spans="11:17">
      <c r="K1137" s="413"/>
      <c r="L1137" s="413"/>
      <c r="M1137" s="413"/>
      <c r="N1137" s="413"/>
      <c r="O1137" s="413"/>
      <c r="P1137" s="413"/>
      <c r="Q1137" s="413"/>
    </row>
    <row r="1138" spans="11:17">
      <c r="K1138" s="413"/>
      <c r="L1138" s="413"/>
      <c r="M1138" s="413"/>
      <c r="N1138" s="413"/>
      <c r="O1138" s="413"/>
      <c r="P1138" s="413"/>
      <c r="Q1138" s="413"/>
    </row>
    <row r="1139" spans="11:17">
      <c r="K1139" s="413"/>
      <c r="L1139" s="413"/>
      <c r="M1139" s="413"/>
      <c r="N1139" s="413"/>
      <c r="O1139" s="413"/>
      <c r="P1139" s="413"/>
      <c r="Q1139" s="413"/>
    </row>
    <row r="1140" spans="11:17">
      <c r="K1140" s="413"/>
      <c r="L1140" s="413"/>
      <c r="M1140" s="413"/>
      <c r="N1140" s="413"/>
      <c r="O1140" s="413"/>
      <c r="P1140" s="413"/>
      <c r="Q1140" s="413"/>
    </row>
    <row r="1141" spans="11:17">
      <c r="K1141" s="413"/>
      <c r="L1141" s="413"/>
      <c r="M1141" s="413"/>
      <c r="N1141" s="413"/>
      <c r="O1141" s="413"/>
      <c r="P1141" s="413"/>
      <c r="Q1141" s="413"/>
    </row>
    <row r="1142" spans="11:17">
      <c r="K1142" s="413"/>
      <c r="L1142" s="413"/>
      <c r="M1142" s="413"/>
      <c r="N1142" s="413"/>
      <c r="O1142" s="413"/>
      <c r="P1142" s="413"/>
      <c r="Q1142" s="413"/>
    </row>
    <row r="1143" spans="11:17">
      <c r="K1143" s="413"/>
      <c r="L1143" s="413"/>
      <c r="M1143" s="413"/>
      <c r="N1143" s="413"/>
      <c r="O1143" s="413"/>
      <c r="P1143" s="413"/>
      <c r="Q1143" s="413"/>
    </row>
    <row r="1144" spans="11:17">
      <c r="K1144" s="413"/>
      <c r="L1144" s="413"/>
      <c r="M1144" s="413"/>
      <c r="N1144" s="413"/>
      <c r="O1144" s="413"/>
      <c r="P1144" s="413"/>
      <c r="Q1144" s="413"/>
    </row>
    <row r="1145" spans="11:17">
      <c r="K1145" s="413"/>
      <c r="L1145" s="413"/>
      <c r="M1145" s="413"/>
      <c r="N1145" s="413"/>
      <c r="O1145" s="413"/>
      <c r="P1145" s="413"/>
      <c r="Q1145" s="413"/>
    </row>
    <row r="1146" spans="11:17">
      <c r="K1146" s="413"/>
      <c r="L1146" s="413"/>
      <c r="M1146" s="413"/>
      <c r="N1146" s="413"/>
      <c r="O1146" s="413"/>
      <c r="P1146" s="413"/>
      <c r="Q1146" s="413"/>
    </row>
    <row r="1147" spans="11:17">
      <c r="K1147" s="413"/>
      <c r="L1147" s="413"/>
      <c r="M1147" s="413"/>
      <c r="N1147" s="413"/>
      <c r="O1147" s="413"/>
      <c r="P1147" s="413"/>
      <c r="Q1147" s="413"/>
    </row>
    <row r="1148" spans="11:17">
      <c r="K1148" s="413"/>
      <c r="L1148" s="413"/>
      <c r="M1148" s="413"/>
      <c r="N1148" s="413"/>
      <c r="O1148" s="413"/>
      <c r="P1148" s="413"/>
      <c r="Q1148" s="413"/>
    </row>
    <row r="1149" spans="11:17">
      <c r="K1149" s="413"/>
      <c r="L1149" s="413"/>
      <c r="M1149" s="413"/>
      <c r="N1149" s="413"/>
      <c r="O1149" s="413"/>
      <c r="P1149" s="413"/>
      <c r="Q1149" s="413"/>
    </row>
    <row r="1150" spans="11:17">
      <c r="K1150" s="413"/>
      <c r="L1150" s="413"/>
      <c r="M1150" s="413"/>
      <c r="N1150" s="413"/>
      <c r="O1150" s="413"/>
      <c r="P1150" s="413"/>
      <c r="Q1150" s="413"/>
    </row>
    <row r="1151" spans="11:17">
      <c r="K1151" s="413"/>
      <c r="L1151" s="413"/>
      <c r="M1151" s="413"/>
      <c r="N1151" s="413"/>
      <c r="O1151" s="413"/>
      <c r="P1151" s="413"/>
      <c r="Q1151" s="413"/>
    </row>
    <row r="1152" spans="11:17">
      <c r="K1152" s="413"/>
      <c r="L1152" s="413"/>
      <c r="M1152" s="413"/>
      <c r="N1152" s="413"/>
      <c r="O1152" s="413"/>
      <c r="P1152" s="413"/>
      <c r="Q1152" s="413"/>
    </row>
    <row r="1153" spans="11:17">
      <c r="K1153" s="413"/>
      <c r="L1153" s="413"/>
      <c r="M1153" s="413"/>
      <c r="N1153" s="413"/>
      <c r="O1153" s="413"/>
      <c r="P1153" s="413"/>
      <c r="Q1153" s="413"/>
    </row>
    <row r="1154" spans="11:17">
      <c r="K1154" s="413"/>
      <c r="L1154" s="413"/>
      <c r="M1154" s="413"/>
      <c r="N1154" s="413"/>
      <c r="O1154" s="413"/>
      <c r="P1154" s="413"/>
      <c r="Q1154" s="413"/>
    </row>
    <row r="1155" spans="11:17">
      <c r="K1155" s="413"/>
      <c r="L1155" s="413"/>
      <c r="M1155" s="413"/>
      <c r="N1155" s="413"/>
      <c r="O1155" s="413"/>
      <c r="P1155" s="413"/>
      <c r="Q1155" s="413"/>
    </row>
    <row r="1156" spans="11:17">
      <c r="K1156" s="413"/>
      <c r="L1156" s="413"/>
      <c r="M1156" s="413"/>
      <c r="N1156" s="413"/>
      <c r="O1156" s="413"/>
      <c r="P1156" s="413"/>
      <c r="Q1156" s="413"/>
    </row>
    <row r="1157" spans="11:17">
      <c r="K1157" s="413"/>
      <c r="L1157" s="413"/>
      <c r="M1157" s="413"/>
      <c r="N1157" s="413"/>
      <c r="O1157" s="413"/>
      <c r="P1157" s="413"/>
      <c r="Q1157" s="413"/>
    </row>
    <row r="1158" spans="11:17">
      <c r="K1158" s="413"/>
      <c r="L1158" s="413"/>
      <c r="M1158" s="413"/>
      <c r="N1158" s="413"/>
      <c r="O1158" s="413"/>
      <c r="P1158" s="413"/>
      <c r="Q1158" s="413"/>
    </row>
    <row r="1159" spans="11:17">
      <c r="K1159" s="413"/>
      <c r="L1159" s="413"/>
      <c r="M1159" s="413"/>
      <c r="N1159" s="413"/>
      <c r="O1159" s="413"/>
      <c r="P1159" s="413"/>
      <c r="Q1159" s="413"/>
    </row>
    <row r="1160" spans="11:17">
      <c r="K1160" s="413"/>
      <c r="L1160" s="413"/>
      <c r="M1160" s="413"/>
      <c r="N1160" s="413"/>
      <c r="O1160" s="413"/>
      <c r="P1160" s="413"/>
      <c r="Q1160" s="413"/>
    </row>
    <row r="1161" spans="11:17">
      <c r="K1161" s="413"/>
      <c r="L1161" s="413"/>
      <c r="M1161" s="413"/>
      <c r="N1161" s="413"/>
      <c r="O1161" s="413"/>
      <c r="P1161" s="413"/>
      <c r="Q1161" s="413"/>
    </row>
    <row r="1162" spans="11:17">
      <c r="K1162" s="413"/>
      <c r="L1162" s="413"/>
      <c r="M1162" s="413"/>
      <c r="N1162" s="413"/>
      <c r="O1162" s="413"/>
      <c r="P1162" s="413"/>
      <c r="Q1162" s="413"/>
    </row>
    <row r="1163" spans="11:17">
      <c r="K1163" s="413"/>
      <c r="L1163" s="413"/>
      <c r="M1163" s="413"/>
      <c r="N1163" s="413"/>
      <c r="O1163" s="413"/>
      <c r="P1163" s="413"/>
      <c r="Q1163" s="413"/>
    </row>
    <row r="1164" spans="11:17">
      <c r="K1164" s="413"/>
      <c r="L1164" s="413"/>
      <c r="M1164" s="413"/>
      <c r="N1164" s="413"/>
      <c r="O1164" s="413"/>
      <c r="P1164" s="413"/>
      <c r="Q1164" s="413"/>
    </row>
    <row r="1165" spans="11:17">
      <c r="K1165" s="413"/>
      <c r="L1165" s="413"/>
      <c r="M1165" s="413"/>
      <c r="N1165" s="413"/>
      <c r="O1165" s="413"/>
      <c r="P1165" s="413"/>
      <c r="Q1165" s="413"/>
    </row>
    <row r="1166" spans="11:17">
      <c r="K1166" s="413"/>
      <c r="L1166" s="413"/>
      <c r="M1166" s="413"/>
      <c r="N1166" s="413"/>
      <c r="O1166" s="413"/>
      <c r="P1166" s="413"/>
      <c r="Q1166" s="413"/>
    </row>
    <row r="1167" spans="11:17">
      <c r="K1167" s="413"/>
      <c r="L1167" s="413"/>
      <c r="M1167" s="413"/>
      <c r="N1167" s="413"/>
      <c r="O1167" s="413"/>
      <c r="P1167" s="413"/>
      <c r="Q1167" s="413"/>
    </row>
    <row r="1168" spans="11:17">
      <c r="K1168" s="413"/>
      <c r="L1168" s="413"/>
      <c r="M1168" s="413"/>
      <c r="N1168" s="413"/>
      <c r="O1168" s="413"/>
      <c r="P1168" s="413"/>
      <c r="Q1168" s="413"/>
    </row>
    <row r="1169" spans="11:17">
      <c r="K1169" s="413"/>
      <c r="L1169" s="413"/>
      <c r="M1169" s="413"/>
      <c r="N1169" s="413"/>
      <c r="O1169" s="413"/>
      <c r="P1169" s="413"/>
      <c r="Q1169" s="413"/>
    </row>
    <row r="1170" spans="11:17">
      <c r="K1170" s="413"/>
      <c r="L1170" s="413"/>
      <c r="M1170" s="413"/>
      <c r="N1170" s="413"/>
      <c r="O1170" s="413"/>
      <c r="P1170" s="413"/>
      <c r="Q1170" s="413"/>
    </row>
    <row r="1171" spans="11:17">
      <c r="K1171" s="413"/>
      <c r="L1171" s="413"/>
      <c r="M1171" s="413"/>
      <c r="N1171" s="413"/>
      <c r="O1171" s="413"/>
      <c r="P1171" s="413"/>
      <c r="Q1171" s="413"/>
    </row>
    <row r="1172" spans="11:17">
      <c r="K1172" s="413"/>
      <c r="L1172" s="413"/>
      <c r="M1172" s="413"/>
      <c r="N1172" s="413"/>
      <c r="O1172" s="413"/>
      <c r="P1172" s="413"/>
      <c r="Q1172" s="413"/>
    </row>
    <row r="1173" spans="11:17">
      <c r="K1173" s="413"/>
      <c r="L1173" s="413"/>
      <c r="M1173" s="413"/>
      <c r="N1173" s="413"/>
      <c r="O1173" s="413"/>
      <c r="P1173" s="413"/>
      <c r="Q1173" s="413"/>
    </row>
    <row r="1174" spans="11:17">
      <c r="K1174" s="413"/>
      <c r="L1174" s="413"/>
      <c r="M1174" s="413"/>
      <c r="N1174" s="413"/>
      <c r="O1174" s="413"/>
      <c r="P1174" s="413"/>
      <c r="Q1174" s="413"/>
    </row>
    <row r="1175" spans="11:17">
      <c r="K1175" s="413"/>
      <c r="L1175" s="413"/>
      <c r="M1175" s="413"/>
      <c r="N1175" s="413"/>
      <c r="O1175" s="413"/>
      <c r="P1175" s="413"/>
      <c r="Q1175" s="413"/>
    </row>
    <row r="1176" spans="11:17">
      <c r="K1176" s="413"/>
      <c r="L1176" s="413"/>
      <c r="M1176" s="413"/>
      <c r="N1176" s="413"/>
      <c r="O1176" s="413"/>
      <c r="P1176" s="413"/>
      <c r="Q1176" s="413"/>
    </row>
    <row r="1177" spans="11:17">
      <c r="K1177" s="413"/>
      <c r="L1177" s="413"/>
      <c r="M1177" s="413"/>
      <c r="N1177" s="413"/>
      <c r="O1177" s="413"/>
      <c r="P1177" s="413"/>
      <c r="Q1177" s="413"/>
    </row>
    <row r="1178" spans="11:17">
      <c r="K1178" s="413"/>
      <c r="L1178" s="413"/>
      <c r="M1178" s="413"/>
      <c r="N1178" s="413"/>
      <c r="O1178" s="413"/>
      <c r="P1178" s="413"/>
      <c r="Q1178" s="413"/>
    </row>
    <row r="1179" spans="11:17">
      <c r="K1179" s="413"/>
      <c r="L1179" s="413"/>
      <c r="M1179" s="413"/>
      <c r="N1179" s="413"/>
      <c r="O1179" s="413"/>
      <c r="P1179" s="413"/>
      <c r="Q1179" s="413"/>
    </row>
    <row r="1180" spans="11:17">
      <c r="K1180" s="413"/>
      <c r="L1180" s="413"/>
      <c r="M1180" s="413"/>
      <c r="N1180" s="413"/>
      <c r="O1180" s="413"/>
      <c r="P1180" s="413"/>
      <c r="Q1180" s="413"/>
    </row>
    <row r="1181" spans="11:17">
      <c r="K1181" s="413"/>
      <c r="L1181" s="413"/>
      <c r="M1181" s="413"/>
      <c r="N1181" s="413"/>
      <c r="O1181" s="413"/>
      <c r="P1181" s="413"/>
      <c r="Q1181" s="413"/>
    </row>
    <row r="1182" spans="11:17">
      <c r="K1182" s="413"/>
      <c r="L1182" s="413"/>
      <c r="M1182" s="413"/>
      <c r="N1182" s="413"/>
      <c r="O1182" s="413"/>
      <c r="P1182" s="413"/>
      <c r="Q1182" s="413"/>
    </row>
    <row r="1183" spans="11:17">
      <c r="K1183" s="413"/>
      <c r="L1183" s="413"/>
      <c r="M1183" s="413"/>
      <c r="N1183" s="413"/>
      <c r="O1183" s="413"/>
      <c r="P1183" s="413"/>
      <c r="Q1183" s="413"/>
    </row>
    <row r="1184" spans="11:17">
      <c r="K1184" s="413"/>
      <c r="L1184" s="413"/>
      <c r="M1184" s="413"/>
      <c r="N1184" s="413"/>
      <c r="O1184" s="413"/>
      <c r="P1184" s="413"/>
      <c r="Q1184" s="413"/>
    </row>
    <row r="1185" spans="11:17">
      <c r="K1185" s="413"/>
      <c r="L1185" s="413"/>
      <c r="M1185" s="413"/>
      <c r="N1185" s="413"/>
      <c r="O1185" s="413"/>
      <c r="P1185" s="413"/>
      <c r="Q1185" s="413"/>
    </row>
    <row r="1186" spans="11:17">
      <c r="K1186" s="413"/>
      <c r="L1186" s="413"/>
      <c r="M1186" s="413"/>
      <c r="N1186" s="413"/>
      <c r="O1186" s="413"/>
      <c r="P1186" s="413"/>
      <c r="Q1186" s="413"/>
    </row>
    <row r="1187" spans="11:17">
      <c r="K1187" s="413"/>
      <c r="L1187" s="413"/>
      <c r="M1187" s="413"/>
      <c r="N1187" s="413"/>
      <c r="O1187" s="413"/>
      <c r="P1187" s="413"/>
      <c r="Q1187" s="413"/>
    </row>
    <row r="1188" spans="11:17">
      <c r="K1188" s="413"/>
      <c r="L1188" s="413"/>
      <c r="M1188" s="413"/>
      <c r="N1188" s="413"/>
      <c r="O1188" s="413"/>
      <c r="P1188" s="413"/>
      <c r="Q1188" s="413"/>
    </row>
    <row r="1189" spans="11:17">
      <c r="K1189" s="413"/>
      <c r="L1189" s="413"/>
      <c r="M1189" s="413"/>
      <c r="N1189" s="413"/>
      <c r="O1189" s="413"/>
      <c r="P1189" s="413"/>
      <c r="Q1189" s="413"/>
    </row>
    <row r="1190" spans="11:17">
      <c r="K1190" s="413"/>
      <c r="L1190" s="413"/>
      <c r="M1190" s="413"/>
      <c r="N1190" s="413"/>
      <c r="O1190" s="413"/>
      <c r="P1190" s="413"/>
      <c r="Q1190" s="413"/>
    </row>
    <row r="1191" spans="11:17">
      <c r="K1191" s="413"/>
      <c r="L1191" s="413"/>
      <c r="M1191" s="413"/>
      <c r="N1191" s="413"/>
      <c r="O1191" s="413"/>
      <c r="P1191" s="413"/>
      <c r="Q1191" s="413"/>
    </row>
    <row r="1192" spans="11:17">
      <c r="K1192" s="413"/>
      <c r="L1192" s="413"/>
      <c r="M1192" s="413"/>
      <c r="N1192" s="413"/>
      <c r="O1192" s="413"/>
      <c r="P1192" s="413"/>
      <c r="Q1192" s="413"/>
    </row>
    <row r="1193" spans="11:17">
      <c r="K1193" s="413"/>
      <c r="L1193" s="413"/>
      <c r="M1193" s="413"/>
      <c r="N1193" s="413"/>
      <c r="O1193" s="413"/>
      <c r="P1193" s="413"/>
      <c r="Q1193" s="413"/>
    </row>
    <row r="1194" spans="11:17">
      <c r="K1194" s="413"/>
      <c r="L1194" s="413"/>
      <c r="M1194" s="413"/>
      <c r="N1194" s="413"/>
      <c r="O1194" s="413"/>
      <c r="P1194" s="413"/>
      <c r="Q1194" s="413"/>
    </row>
    <row r="1195" spans="11:17">
      <c r="K1195" s="413"/>
      <c r="L1195" s="413"/>
      <c r="M1195" s="413"/>
      <c r="N1195" s="413"/>
      <c r="O1195" s="413"/>
      <c r="P1195" s="413"/>
      <c r="Q1195" s="413"/>
    </row>
    <row r="1196" spans="11:17">
      <c r="K1196" s="413"/>
      <c r="L1196" s="413"/>
      <c r="M1196" s="413"/>
      <c r="N1196" s="413"/>
      <c r="O1196" s="413"/>
      <c r="P1196" s="413"/>
      <c r="Q1196" s="413"/>
    </row>
    <row r="1197" spans="11:17">
      <c r="K1197" s="413"/>
      <c r="L1197" s="413"/>
      <c r="M1197" s="413"/>
      <c r="N1197" s="413"/>
      <c r="O1197" s="413"/>
      <c r="P1197" s="413"/>
      <c r="Q1197" s="413"/>
    </row>
    <row r="1198" spans="11:17">
      <c r="K1198" s="413"/>
      <c r="L1198" s="413"/>
      <c r="M1198" s="413"/>
      <c r="N1198" s="413"/>
      <c r="O1198" s="413"/>
      <c r="P1198" s="413"/>
      <c r="Q1198" s="413"/>
    </row>
    <row r="1199" spans="11:17">
      <c r="K1199" s="413"/>
      <c r="L1199" s="413"/>
      <c r="M1199" s="413"/>
      <c r="N1199" s="413"/>
      <c r="O1199" s="413"/>
      <c r="P1199" s="413"/>
      <c r="Q1199" s="413"/>
    </row>
    <row r="1200" spans="11:17">
      <c r="K1200" s="413"/>
      <c r="L1200" s="413"/>
      <c r="M1200" s="413"/>
      <c r="N1200" s="413"/>
      <c r="O1200" s="413"/>
      <c r="P1200" s="413"/>
      <c r="Q1200" s="413"/>
    </row>
    <row r="1201" spans="11:17">
      <c r="K1201" s="413"/>
      <c r="L1201" s="413"/>
      <c r="M1201" s="413"/>
      <c r="N1201" s="413"/>
      <c r="O1201" s="413"/>
      <c r="P1201" s="413"/>
      <c r="Q1201" s="413"/>
    </row>
    <row r="1202" spans="11:17">
      <c r="K1202" s="413"/>
      <c r="L1202" s="413"/>
      <c r="M1202" s="413"/>
      <c r="N1202" s="413"/>
      <c r="O1202" s="413"/>
      <c r="P1202" s="413"/>
      <c r="Q1202" s="413"/>
    </row>
    <row r="1203" spans="11:17">
      <c r="K1203" s="413"/>
      <c r="L1203" s="413"/>
      <c r="M1203" s="413"/>
      <c r="N1203" s="413"/>
      <c r="O1203" s="413"/>
      <c r="P1203" s="413"/>
      <c r="Q1203" s="413"/>
    </row>
    <row r="1204" spans="11:17">
      <c r="K1204" s="413"/>
      <c r="L1204" s="413"/>
      <c r="M1204" s="413"/>
      <c r="N1204" s="413"/>
      <c r="O1204" s="413"/>
      <c r="P1204" s="413"/>
      <c r="Q1204" s="413"/>
    </row>
    <row r="1205" spans="11:17">
      <c r="K1205" s="413"/>
      <c r="L1205" s="413"/>
      <c r="M1205" s="413"/>
      <c r="N1205" s="413"/>
      <c r="O1205" s="413"/>
      <c r="P1205" s="413"/>
      <c r="Q1205" s="413"/>
    </row>
    <row r="1206" spans="11:17">
      <c r="K1206" s="413"/>
      <c r="L1206" s="413"/>
      <c r="M1206" s="413"/>
      <c r="N1206" s="413"/>
      <c r="O1206" s="413"/>
      <c r="P1206" s="413"/>
      <c r="Q1206" s="413"/>
    </row>
    <row r="1207" spans="11:17">
      <c r="K1207" s="413"/>
      <c r="L1207" s="413"/>
      <c r="M1207" s="413"/>
      <c r="N1207" s="413"/>
      <c r="O1207" s="413"/>
      <c r="P1207" s="413"/>
      <c r="Q1207" s="413"/>
    </row>
    <row r="1208" spans="11:17">
      <c r="K1208" s="413"/>
      <c r="L1208" s="413"/>
      <c r="M1208" s="413"/>
      <c r="N1208" s="413"/>
      <c r="O1208" s="413"/>
      <c r="P1208" s="413"/>
      <c r="Q1208" s="413"/>
    </row>
    <row r="1209" spans="11:17">
      <c r="K1209" s="413"/>
      <c r="L1209" s="413"/>
      <c r="M1209" s="413"/>
      <c r="N1209" s="413"/>
      <c r="O1209" s="413"/>
      <c r="P1209" s="413"/>
      <c r="Q1209" s="413"/>
    </row>
    <row r="1210" spans="11:17">
      <c r="K1210" s="413"/>
      <c r="L1210" s="413"/>
      <c r="M1210" s="413"/>
      <c r="N1210" s="413"/>
      <c r="O1210" s="413"/>
      <c r="P1210" s="413"/>
      <c r="Q1210" s="413"/>
    </row>
    <row r="1211" spans="11:17">
      <c r="K1211" s="413"/>
      <c r="L1211" s="413"/>
      <c r="M1211" s="413"/>
      <c r="N1211" s="413"/>
      <c r="O1211" s="413"/>
      <c r="P1211" s="413"/>
      <c r="Q1211" s="413"/>
    </row>
    <row r="1212" spans="11:17">
      <c r="K1212" s="413"/>
      <c r="L1212" s="413"/>
      <c r="M1212" s="413"/>
      <c r="N1212" s="413"/>
      <c r="O1212" s="413"/>
      <c r="P1212" s="413"/>
      <c r="Q1212" s="413"/>
    </row>
    <row r="1213" spans="11:17">
      <c r="K1213" s="413"/>
      <c r="L1213" s="413"/>
      <c r="M1213" s="413"/>
      <c r="N1213" s="413"/>
      <c r="O1213" s="413"/>
      <c r="P1213" s="413"/>
      <c r="Q1213" s="413"/>
    </row>
    <row r="1214" spans="11:17">
      <c r="K1214" s="413"/>
      <c r="L1214" s="413"/>
      <c r="M1214" s="413"/>
      <c r="N1214" s="413"/>
      <c r="O1214" s="413"/>
      <c r="P1214" s="413"/>
      <c r="Q1214" s="413"/>
    </row>
    <row r="1215" spans="11:17">
      <c r="K1215" s="413"/>
      <c r="L1215" s="413"/>
      <c r="M1215" s="413"/>
      <c r="N1215" s="413"/>
      <c r="O1215" s="413"/>
      <c r="P1215" s="413"/>
      <c r="Q1215" s="413"/>
    </row>
    <row r="1216" spans="11:17">
      <c r="K1216" s="413"/>
      <c r="L1216" s="413"/>
      <c r="M1216" s="413"/>
      <c r="N1216" s="413"/>
      <c r="O1216" s="413"/>
      <c r="P1216" s="413"/>
      <c r="Q1216" s="413"/>
    </row>
    <row r="1217" spans="11:17">
      <c r="K1217" s="413"/>
      <c r="L1217" s="413"/>
      <c r="M1217" s="413"/>
      <c r="N1217" s="413"/>
      <c r="O1217" s="413"/>
      <c r="P1217" s="413"/>
      <c r="Q1217" s="413"/>
    </row>
    <row r="1218" spans="11:17">
      <c r="K1218" s="413"/>
      <c r="L1218" s="413"/>
      <c r="M1218" s="413"/>
      <c r="N1218" s="413"/>
      <c r="O1218" s="413"/>
      <c r="P1218" s="413"/>
      <c r="Q1218" s="413"/>
    </row>
    <row r="1219" spans="11:17">
      <c r="K1219" s="413"/>
      <c r="L1219" s="413"/>
      <c r="M1219" s="413"/>
      <c r="N1219" s="413"/>
      <c r="O1219" s="413"/>
      <c r="P1219" s="413"/>
      <c r="Q1219" s="413"/>
    </row>
    <row r="1220" spans="11:17">
      <c r="K1220" s="413"/>
      <c r="L1220" s="413"/>
      <c r="M1220" s="413"/>
      <c r="N1220" s="413"/>
      <c r="O1220" s="413"/>
      <c r="P1220" s="413"/>
      <c r="Q1220" s="413"/>
    </row>
    <row r="1221" spans="11:17">
      <c r="K1221" s="413"/>
      <c r="L1221" s="413"/>
      <c r="M1221" s="413"/>
      <c r="N1221" s="413"/>
      <c r="O1221" s="413"/>
      <c r="P1221" s="413"/>
      <c r="Q1221" s="413"/>
    </row>
    <row r="1222" spans="11:17">
      <c r="K1222" s="413"/>
      <c r="L1222" s="413"/>
      <c r="M1222" s="413"/>
      <c r="N1222" s="413"/>
      <c r="O1222" s="413"/>
      <c r="P1222" s="413"/>
      <c r="Q1222" s="413"/>
    </row>
    <row r="1223" spans="11:17">
      <c r="K1223" s="413"/>
      <c r="L1223" s="413"/>
      <c r="M1223" s="413"/>
      <c r="N1223" s="413"/>
      <c r="O1223" s="413"/>
      <c r="P1223" s="413"/>
      <c r="Q1223" s="413"/>
    </row>
    <row r="1224" spans="11:17">
      <c r="K1224" s="413"/>
      <c r="L1224" s="413"/>
      <c r="M1224" s="413"/>
      <c r="N1224" s="413"/>
      <c r="O1224" s="413"/>
      <c r="P1224" s="413"/>
      <c r="Q1224" s="413"/>
    </row>
    <row r="1225" spans="11:17">
      <c r="K1225" s="413"/>
      <c r="L1225" s="413"/>
      <c r="M1225" s="413"/>
      <c r="N1225" s="413"/>
      <c r="O1225" s="413"/>
      <c r="P1225" s="413"/>
      <c r="Q1225" s="413"/>
    </row>
    <row r="1226" spans="11:17">
      <c r="K1226" s="413"/>
      <c r="L1226" s="413"/>
      <c r="M1226" s="413"/>
      <c r="N1226" s="413"/>
      <c r="O1226" s="413"/>
      <c r="P1226" s="413"/>
      <c r="Q1226" s="413"/>
    </row>
    <row r="1227" spans="11:17">
      <c r="K1227" s="413"/>
      <c r="L1227" s="413"/>
      <c r="M1227" s="413"/>
      <c r="N1227" s="413"/>
      <c r="O1227" s="413"/>
      <c r="P1227" s="413"/>
      <c r="Q1227" s="413"/>
    </row>
    <row r="1228" spans="11:17">
      <c r="K1228" s="413"/>
      <c r="L1228" s="413"/>
      <c r="M1228" s="413"/>
      <c r="N1228" s="413"/>
      <c r="O1228" s="413"/>
      <c r="P1228" s="413"/>
      <c r="Q1228" s="413"/>
    </row>
    <row r="1229" spans="11:17">
      <c r="K1229" s="413"/>
      <c r="L1229" s="413"/>
      <c r="M1229" s="413"/>
      <c r="N1229" s="413"/>
      <c r="O1229" s="413"/>
      <c r="P1229" s="413"/>
      <c r="Q1229" s="413"/>
    </row>
    <row r="1230" spans="11:17">
      <c r="K1230" s="413"/>
      <c r="L1230" s="413"/>
      <c r="M1230" s="413"/>
      <c r="N1230" s="413"/>
      <c r="O1230" s="413"/>
      <c r="P1230" s="413"/>
      <c r="Q1230" s="413"/>
    </row>
    <row r="1231" spans="11:17">
      <c r="K1231" s="413"/>
      <c r="L1231" s="413"/>
      <c r="M1231" s="413"/>
      <c r="N1231" s="413"/>
      <c r="O1231" s="413"/>
      <c r="P1231" s="413"/>
      <c r="Q1231" s="413"/>
    </row>
    <row r="1232" spans="11:17">
      <c r="K1232" s="413"/>
      <c r="L1232" s="413"/>
      <c r="M1232" s="413"/>
      <c r="N1232" s="413"/>
      <c r="O1232" s="413"/>
      <c r="P1232" s="413"/>
      <c r="Q1232" s="413"/>
    </row>
    <row r="1233" spans="11:17">
      <c r="K1233" s="413"/>
      <c r="L1233" s="413"/>
      <c r="M1233" s="413"/>
      <c r="N1233" s="413"/>
      <c r="O1233" s="413"/>
      <c r="P1233" s="413"/>
      <c r="Q1233" s="413"/>
    </row>
    <row r="1234" spans="11:17">
      <c r="K1234" s="413"/>
      <c r="L1234" s="413"/>
      <c r="M1234" s="413"/>
      <c r="N1234" s="413"/>
      <c r="O1234" s="413"/>
      <c r="P1234" s="413"/>
      <c r="Q1234" s="413"/>
    </row>
    <row r="1235" spans="11:17">
      <c r="K1235" s="413"/>
      <c r="L1235" s="413"/>
      <c r="M1235" s="413"/>
      <c r="N1235" s="413"/>
      <c r="O1235" s="413"/>
      <c r="P1235" s="413"/>
      <c r="Q1235" s="413"/>
    </row>
    <row r="1236" spans="11:17">
      <c r="K1236" s="413"/>
      <c r="L1236" s="413"/>
      <c r="M1236" s="413"/>
      <c r="N1236" s="413"/>
      <c r="O1236" s="413"/>
      <c r="P1236" s="413"/>
      <c r="Q1236" s="413"/>
    </row>
    <row r="1237" spans="11:17">
      <c r="K1237" s="413"/>
      <c r="L1237" s="413"/>
      <c r="M1237" s="413"/>
      <c r="N1237" s="413"/>
      <c r="O1237" s="413"/>
      <c r="P1237" s="413"/>
      <c r="Q1237" s="413"/>
    </row>
    <row r="1238" spans="11:17">
      <c r="K1238" s="413"/>
      <c r="L1238" s="413"/>
      <c r="M1238" s="413"/>
      <c r="N1238" s="413"/>
      <c r="O1238" s="413"/>
      <c r="P1238" s="413"/>
      <c r="Q1238" s="413"/>
    </row>
    <row r="1239" spans="11:17">
      <c r="K1239" s="413"/>
      <c r="L1239" s="413"/>
      <c r="M1239" s="413"/>
      <c r="N1239" s="413"/>
      <c r="O1239" s="413"/>
      <c r="P1239" s="413"/>
      <c r="Q1239" s="413"/>
    </row>
    <row r="1240" spans="11:17">
      <c r="K1240" s="413"/>
      <c r="L1240" s="413"/>
      <c r="M1240" s="413"/>
      <c r="N1240" s="413"/>
      <c r="O1240" s="413"/>
      <c r="P1240" s="413"/>
      <c r="Q1240" s="413"/>
    </row>
    <row r="1241" spans="11:17">
      <c r="K1241" s="413"/>
      <c r="L1241" s="413"/>
      <c r="M1241" s="413"/>
      <c r="N1241" s="413"/>
      <c r="O1241" s="413"/>
      <c r="P1241" s="413"/>
      <c r="Q1241" s="413"/>
    </row>
    <row r="1242" spans="11:17">
      <c r="K1242" s="413"/>
      <c r="L1242" s="413"/>
      <c r="M1242" s="413"/>
      <c r="N1242" s="413"/>
      <c r="O1242" s="413"/>
      <c r="P1242" s="413"/>
      <c r="Q1242" s="413"/>
    </row>
    <row r="1243" spans="11:17">
      <c r="K1243" s="413"/>
      <c r="L1243" s="413"/>
      <c r="M1243" s="413"/>
      <c r="N1243" s="413"/>
      <c r="O1243" s="413"/>
      <c r="P1243" s="413"/>
      <c r="Q1243" s="413"/>
    </row>
    <row r="1244" spans="11:17">
      <c r="K1244" s="413"/>
      <c r="L1244" s="413"/>
      <c r="M1244" s="413"/>
      <c r="N1244" s="413"/>
      <c r="O1244" s="413"/>
      <c r="P1244" s="413"/>
      <c r="Q1244" s="413"/>
    </row>
    <row r="1245" spans="11:17">
      <c r="K1245" s="413"/>
      <c r="L1245" s="413"/>
      <c r="M1245" s="413"/>
      <c r="N1245" s="413"/>
      <c r="O1245" s="413"/>
      <c r="P1245" s="413"/>
      <c r="Q1245" s="413"/>
    </row>
    <row r="1246" spans="11:17">
      <c r="K1246" s="413"/>
      <c r="L1246" s="413"/>
      <c r="M1246" s="413"/>
      <c r="N1246" s="413"/>
      <c r="O1246" s="413"/>
      <c r="P1246" s="413"/>
      <c r="Q1246" s="413"/>
    </row>
    <row r="1247" spans="11:17">
      <c r="K1247" s="413"/>
      <c r="L1247" s="413"/>
      <c r="M1247" s="413"/>
      <c r="N1247" s="413"/>
      <c r="O1247" s="413"/>
      <c r="P1247" s="413"/>
      <c r="Q1247" s="413"/>
    </row>
    <row r="1248" spans="11:17">
      <c r="K1248" s="413"/>
      <c r="L1248" s="413"/>
      <c r="M1248" s="413"/>
      <c r="N1248" s="413"/>
      <c r="O1248" s="413"/>
      <c r="P1248" s="413"/>
      <c r="Q1248" s="413"/>
    </row>
    <row r="1249" spans="11:17">
      <c r="K1249" s="413"/>
      <c r="L1249" s="413"/>
      <c r="M1249" s="413"/>
      <c r="N1249" s="413"/>
      <c r="O1249" s="413"/>
      <c r="P1249" s="413"/>
      <c r="Q1249" s="413"/>
    </row>
    <row r="1250" spans="11:17">
      <c r="K1250" s="413"/>
      <c r="L1250" s="413"/>
      <c r="M1250" s="413"/>
      <c r="N1250" s="413"/>
      <c r="O1250" s="413"/>
      <c r="P1250" s="413"/>
      <c r="Q1250" s="413"/>
    </row>
    <row r="1251" spans="11:17">
      <c r="K1251" s="413"/>
      <c r="L1251" s="413"/>
      <c r="M1251" s="413"/>
      <c r="N1251" s="413"/>
      <c r="O1251" s="413"/>
      <c r="P1251" s="413"/>
      <c r="Q1251" s="413"/>
    </row>
    <row r="1252" spans="11:17">
      <c r="K1252" s="413"/>
      <c r="L1252" s="413"/>
      <c r="M1252" s="413"/>
      <c r="N1252" s="413"/>
      <c r="O1252" s="413"/>
      <c r="P1252" s="413"/>
      <c r="Q1252" s="413"/>
    </row>
    <row r="1253" spans="11:17">
      <c r="K1253" s="413"/>
      <c r="L1253" s="413"/>
      <c r="M1253" s="413"/>
      <c r="N1253" s="413"/>
      <c r="O1253" s="413"/>
      <c r="P1253" s="413"/>
      <c r="Q1253" s="413"/>
    </row>
    <row r="1254" spans="11:17">
      <c r="K1254" s="413"/>
      <c r="L1254" s="413"/>
      <c r="M1254" s="413"/>
      <c r="N1254" s="413"/>
      <c r="O1254" s="413"/>
      <c r="P1254" s="413"/>
      <c r="Q1254" s="413"/>
    </row>
    <row r="1255" spans="11:17">
      <c r="K1255" s="413"/>
      <c r="L1255" s="413"/>
      <c r="M1255" s="413"/>
      <c r="N1255" s="413"/>
      <c r="O1255" s="413"/>
      <c r="P1255" s="413"/>
      <c r="Q1255" s="413"/>
    </row>
    <row r="1256" spans="11:17">
      <c r="K1256" s="413"/>
      <c r="L1256" s="413"/>
      <c r="M1256" s="413"/>
      <c r="N1256" s="413"/>
      <c r="O1256" s="413"/>
      <c r="P1256" s="413"/>
      <c r="Q1256" s="413"/>
    </row>
    <row r="1257" spans="11:17">
      <c r="K1257" s="413"/>
      <c r="L1257" s="413"/>
      <c r="M1257" s="413"/>
      <c r="N1257" s="413"/>
      <c r="O1257" s="413"/>
      <c r="P1257" s="413"/>
      <c r="Q1257" s="413"/>
    </row>
    <row r="1258" spans="11:17">
      <c r="K1258" s="413"/>
      <c r="L1258" s="413"/>
      <c r="M1258" s="413"/>
      <c r="N1258" s="413"/>
      <c r="O1258" s="413"/>
      <c r="P1258" s="413"/>
      <c r="Q1258" s="413"/>
    </row>
    <row r="1259" spans="11:17">
      <c r="K1259" s="413"/>
      <c r="L1259" s="413"/>
      <c r="M1259" s="413"/>
      <c r="N1259" s="413"/>
      <c r="O1259" s="413"/>
      <c r="P1259" s="413"/>
      <c r="Q1259" s="413"/>
    </row>
    <row r="1260" spans="11:17">
      <c r="K1260" s="413"/>
      <c r="L1260" s="413"/>
      <c r="M1260" s="413"/>
      <c r="N1260" s="413"/>
      <c r="O1260" s="413"/>
      <c r="P1260" s="413"/>
      <c r="Q1260" s="413"/>
    </row>
    <row r="1261" spans="11:17">
      <c r="K1261" s="413"/>
      <c r="L1261" s="413"/>
      <c r="M1261" s="413"/>
      <c r="N1261" s="413"/>
      <c r="O1261" s="413"/>
      <c r="P1261" s="413"/>
      <c r="Q1261" s="413"/>
    </row>
    <row r="1262" spans="11:17">
      <c r="K1262" s="413"/>
      <c r="L1262" s="413"/>
      <c r="M1262" s="413"/>
      <c r="N1262" s="413"/>
      <c r="O1262" s="413"/>
      <c r="P1262" s="413"/>
      <c r="Q1262" s="413"/>
    </row>
    <row r="1263" spans="11:17">
      <c r="K1263" s="413"/>
      <c r="L1263" s="413"/>
      <c r="M1263" s="413"/>
      <c r="N1263" s="413"/>
      <c r="O1263" s="413"/>
      <c r="P1263" s="413"/>
      <c r="Q1263" s="413"/>
    </row>
    <row r="1264" spans="11:17">
      <c r="K1264" s="413"/>
      <c r="L1264" s="413"/>
      <c r="M1264" s="413"/>
      <c r="N1264" s="413"/>
      <c r="O1264" s="413"/>
      <c r="P1264" s="413"/>
      <c r="Q1264" s="413"/>
    </row>
    <row r="1265" spans="11:17">
      <c r="K1265" s="413"/>
      <c r="L1265" s="413"/>
      <c r="M1265" s="413"/>
      <c r="N1265" s="413"/>
      <c r="O1265" s="413"/>
      <c r="P1265" s="413"/>
      <c r="Q1265" s="413"/>
    </row>
    <row r="1266" spans="11:17">
      <c r="K1266" s="413"/>
      <c r="L1266" s="413"/>
      <c r="M1266" s="413"/>
      <c r="N1266" s="413"/>
      <c r="O1266" s="413"/>
      <c r="P1266" s="413"/>
      <c r="Q1266" s="413"/>
    </row>
    <row r="1267" spans="11:17">
      <c r="K1267" s="413"/>
      <c r="L1267" s="413"/>
      <c r="M1267" s="413"/>
      <c r="N1267" s="413"/>
      <c r="O1267" s="413"/>
      <c r="P1267" s="413"/>
      <c r="Q1267" s="413"/>
    </row>
    <row r="1268" spans="11:17">
      <c r="K1268" s="413"/>
      <c r="L1268" s="413"/>
      <c r="M1268" s="413"/>
      <c r="N1268" s="413"/>
      <c r="O1268" s="413"/>
      <c r="P1268" s="413"/>
      <c r="Q1268" s="413"/>
    </row>
    <row r="1269" spans="11:17">
      <c r="K1269" s="413"/>
      <c r="L1269" s="413"/>
      <c r="M1269" s="413"/>
      <c r="N1269" s="413"/>
      <c r="O1269" s="413"/>
      <c r="P1269" s="413"/>
      <c r="Q1269" s="413"/>
    </row>
    <row r="1270" spans="11:17">
      <c r="K1270" s="413"/>
      <c r="L1270" s="413"/>
      <c r="M1270" s="413"/>
      <c r="N1270" s="413"/>
      <c r="O1270" s="413"/>
      <c r="P1270" s="413"/>
      <c r="Q1270" s="413"/>
    </row>
    <row r="1271" spans="11:17">
      <c r="K1271" s="413"/>
      <c r="L1271" s="413"/>
      <c r="M1271" s="413"/>
      <c r="N1271" s="413"/>
      <c r="O1271" s="413"/>
      <c r="P1271" s="413"/>
      <c r="Q1271" s="413"/>
    </row>
    <row r="1272" spans="11:17">
      <c r="K1272" s="413"/>
      <c r="L1272" s="413"/>
      <c r="M1272" s="413"/>
      <c r="N1272" s="413"/>
      <c r="O1272" s="413"/>
      <c r="P1272" s="413"/>
      <c r="Q1272" s="413"/>
    </row>
    <row r="1273" spans="11:17">
      <c r="K1273" s="413"/>
      <c r="L1273" s="413"/>
      <c r="M1273" s="413"/>
      <c r="N1273" s="413"/>
      <c r="O1273" s="413"/>
      <c r="P1273" s="413"/>
      <c r="Q1273" s="413"/>
    </row>
    <row r="1274" spans="11:17">
      <c r="K1274" s="413"/>
      <c r="L1274" s="413"/>
      <c r="M1274" s="413"/>
      <c r="N1274" s="413"/>
      <c r="O1274" s="413"/>
      <c r="P1274" s="413"/>
      <c r="Q1274" s="413"/>
    </row>
    <row r="1275" spans="11:17">
      <c r="K1275" s="413"/>
      <c r="L1275" s="413"/>
      <c r="M1275" s="413"/>
      <c r="N1275" s="413"/>
      <c r="O1275" s="413"/>
      <c r="P1275" s="413"/>
      <c r="Q1275" s="413"/>
    </row>
    <row r="1276" spans="11:17">
      <c r="K1276" s="413"/>
      <c r="L1276" s="413"/>
      <c r="M1276" s="413"/>
      <c r="N1276" s="413"/>
      <c r="O1276" s="413"/>
      <c r="P1276" s="413"/>
      <c r="Q1276" s="413"/>
    </row>
    <row r="1277" spans="11:17">
      <c r="K1277" s="413"/>
      <c r="L1277" s="413"/>
      <c r="M1277" s="413"/>
      <c r="N1277" s="413"/>
      <c r="O1277" s="413"/>
      <c r="P1277" s="413"/>
      <c r="Q1277" s="413"/>
    </row>
    <row r="1278" spans="11:17">
      <c r="K1278" s="413"/>
      <c r="L1278" s="413"/>
      <c r="M1278" s="413"/>
      <c r="N1278" s="413"/>
      <c r="O1278" s="413"/>
      <c r="P1278" s="413"/>
      <c r="Q1278" s="413"/>
    </row>
    <row r="1279" spans="11:17">
      <c r="K1279" s="413"/>
      <c r="L1279" s="413"/>
      <c r="M1279" s="413"/>
      <c r="N1279" s="413"/>
      <c r="O1279" s="413"/>
      <c r="P1279" s="413"/>
      <c r="Q1279" s="413"/>
    </row>
    <row r="1280" spans="11:17">
      <c r="K1280" s="413"/>
      <c r="L1280" s="413"/>
      <c r="M1280" s="413"/>
      <c r="N1280" s="413"/>
      <c r="O1280" s="413"/>
      <c r="P1280" s="413"/>
      <c r="Q1280" s="413"/>
    </row>
    <row r="1281" spans="11:17">
      <c r="K1281" s="413"/>
      <c r="L1281" s="413"/>
      <c r="M1281" s="413"/>
      <c r="N1281" s="413"/>
      <c r="O1281" s="413"/>
      <c r="P1281" s="413"/>
      <c r="Q1281" s="413"/>
    </row>
    <row r="1282" spans="11:17">
      <c r="K1282" s="413"/>
      <c r="L1282" s="413"/>
      <c r="M1282" s="413"/>
      <c r="N1282" s="413"/>
      <c r="O1282" s="413"/>
      <c r="P1282" s="413"/>
      <c r="Q1282" s="413"/>
    </row>
    <row r="1283" spans="11:17">
      <c r="K1283" s="413"/>
      <c r="L1283" s="413"/>
      <c r="M1283" s="413"/>
      <c r="N1283" s="413"/>
      <c r="O1283" s="413"/>
      <c r="P1283" s="413"/>
      <c r="Q1283" s="413"/>
    </row>
    <row r="1284" spans="11:17">
      <c r="K1284" s="413"/>
      <c r="L1284" s="413"/>
      <c r="M1284" s="413"/>
      <c r="N1284" s="413"/>
      <c r="O1284" s="413"/>
      <c r="P1284" s="413"/>
      <c r="Q1284" s="413"/>
    </row>
    <row r="1285" spans="11:17">
      <c r="K1285" s="413"/>
      <c r="L1285" s="413"/>
      <c r="M1285" s="413"/>
      <c r="N1285" s="413"/>
      <c r="O1285" s="413"/>
      <c r="P1285" s="413"/>
      <c r="Q1285" s="413"/>
    </row>
    <row r="1286" spans="11:17">
      <c r="K1286" s="413"/>
      <c r="L1286" s="413"/>
      <c r="M1286" s="413"/>
      <c r="N1286" s="413"/>
      <c r="O1286" s="413"/>
      <c r="P1286" s="413"/>
      <c r="Q1286" s="413"/>
    </row>
    <row r="1287" spans="11:17">
      <c r="K1287" s="413"/>
      <c r="L1287" s="413"/>
      <c r="M1287" s="413"/>
      <c r="N1287" s="413"/>
      <c r="O1287" s="413"/>
      <c r="P1287" s="413"/>
      <c r="Q1287" s="413"/>
    </row>
    <row r="1288" spans="11:17">
      <c r="K1288" s="413"/>
      <c r="L1288" s="413"/>
      <c r="M1288" s="413"/>
      <c r="N1288" s="413"/>
      <c r="O1288" s="413"/>
      <c r="P1288" s="413"/>
      <c r="Q1288" s="413"/>
    </row>
    <row r="1289" spans="11:17">
      <c r="K1289" s="413"/>
      <c r="L1289" s="413"/>
      <c r="M1289" s="413"/>
      <c r="N1289" s="413"/>
      <c r="O1289" s="413"/>
      <c r="P1289" s="413"/>
      <c r="Q1289" s="413"/>
    </row>
    <row r="1290" spans="11:17">
      <c r="K1290" s="413"/>
      <c r="L1290" s="413"/>
      <c r="M1290" s="413"/>
      <c r="N1290" s="413"/>
      <c r="O1290" s="413"/>
      <c r="P1290" s="413"/>
      <c r="Q1290" s="413"/>
    </row>
    <row r="1291" spans="11:17">
      <c r="K1291" s="413"/>
      <c r="L1291" s="413"/>
      <c r="M1291" s="413"/>
      <c r="N1291" s="413"/>
      <c r="O1291" s="413"/>
      <c r="P1291" s="413"/>
      <c r="Q1291" s="413"/>
    </row>
    <row r="1292" spans="11:17">
      <c r="K1292" s="413"/>
      <c r="L1292" s="413"/>
      <c r="M1292" s="413"/>
      <c r="N1292" s="413"/>
      <c r="O1292" s="413"/>
      <c r="P1292" s="413"/>
      <c r="Q1292" s="413"/>
    </row>
    <row r="1293" spans="11:17">
      <c r="K1293" s="413"/>
      <c r="L1293" s="413"/>
      <c r="M1293" s="413"/>
      <c r="N1293" s="413"/>
      <c r="O1293" s="413"/>
      <c r="P1293" s="413"/>
      <c r="Q1293" s="413"/>
    </row>
    <row r="1294" spans="11:17">
      <c r="K1294" s="413"/>
      <c r="L1294" s="413"/>
      <c r="M1294" s="413"/>
      <c r="N1294" s="413"/>
      <c r="O1294" s="413"/>
      <c r="P1294" s="413"/>
      <c r="Q1294" s="413"/>
    </row>
    <row r="1295" spans="11:17">
      <c r="K1295" s="413"/>
      <c r="L1295" s="413"/>
      <c r="M1295" s="413"/>
      <c r="N1295" s="413"/>
      <c r="O1295" s="413"/>
      <c r="P1295" s="413"/>
      <c r="Q1295" s="413"/>
    </row>
    <row r="1296" spans="11:17">
      <c r="K1296" s="413"/>
      <c r="L1296" s="413"/>
      <c r="M1296" s="413"/>
      <c r="N1296" s="413"/>
      <c r="O1296" s="413"/>
      <c r="P1296" s="413"/>
      <c r="Q1296" s="413"/>
    </row>
    <row r="1297" spans="11:17">
      <c r="K1297" s="413"/>
      <c r="L1297" s="413"/>
      <c r="M1297" s="413"/>
      <c r="N1297" s="413"/>
      <c r="O1297" s="413"/>
      <c r="P1297" s="413"/>
      <c r="Q1297" s="413"/>
    </row>
    <row r="1298" spans="11:17">
      <c r="K1298" s="413"/>
      <c r="L1298" s="413"/>
      <c r="M1298" s="413"/>
      <c r="N1298" s="413"/>
      <c r="O1298" s="413"/>
      <c r="P1298" s="413"/>
      <c r="Q1298" s="413"/>
    </row>
    <row r="1299" spans="11:17">
      <c r="K1299" s="413"/>
      <c r="L1299" s="413"/>
      <c r="M1299" s="413"/>
      <c r="N1299" s="413"/>
      <c r="O1299" s="413"/>
      <c r="P1299" s="413"/>
      <c r="Q1299" s="413"/>
    </row>
    <row r="1300" spans="11:17">
      <c r="K1300" s="413"/>
      <c r="L1300" s="413"/>
      <c r="M1300" s="413"/>
      <c r="N1300" s="413"/>
      <c r="O1300" s="413"/>
      <c r="P1300" s="413"/>
      <c r="Q1300" s="413"/>
    </row>
    <row r="1301" spans="11:17">
      <c r="K1301" s="413"/>
      <c r="L1301" s="413"/>
      <c r="M1301" s="413"/>
      <c r="N1301" s="413"/>
      <c r="O1301" s="413"/>
      <c r="P1301" s="413"/>
      <c r="Q1301" s="413"/>
    </row>
    <row r="1302" spans="11:17">
      <c r="K1302" s="413"/>
      <c r="L1302" s="413"/>
      <c r="M1302" s="413"/>
      <c r="N1302" s="413"/>
      <c r="O1302" s="413"/>
      <c r="P1302" s="413"/>
      <c r="Q1302" s="413"/>
    </row>
    <row r="1303" spans="11:17">
      <c r="K1303" s="413"/>
      <c r="L1303" s="413"/>
      <c r="M1303" s="413"/>
      <c r="N1303" s="413"/>
      <c r="O1303" s="413"/>
      <c r="P1303" s="413"/>
      <c r="Q1303" s="413"/>
    </row>
    <row r="1304" spans="11:17">
      <c r="K1304" s="413"/>
      <c r="L1304" s="413"/>
      <c r="M1304" s="413"/>
      <c r="N1304" s="413"/>
      <c r="O1304" s="413"/>
      <c r="P1304" s="413"/>
      <c r="Q1304" s="413"/>
    </row>
    <row r="1305" spans="11:17">
      <c r="K1305" s="413"/>
      <c r="L1305" s="413"/>
      <c r="M1305" s="413"/>
      <c r="N1305" s="413"/>
      <c r="O1305" s="413"/>
      <c r="P1305" s="413"/>
      <c r="Q1305" s="413"/>
    </row>
    <row r="1306" spans="11:17">
      <c r="K1306" s="413"/>
      <c r="L1306" s="413"/>
      <c r="M1306" s="413"/>
      <c r="N1306" s="413"/>
      <c r="O1306" s="413"/>
      <c r="P1306" s="413"/>
      <c r="Q1306" s="413"/>
    </row>
    <row r="1307" spans="11:17">
      <c r="K1307" s="413"/>
      <c r="L1307" s="413"/>
      <c r="M1307" s="413"/>
      <c r="N1307" s="413"/>
      <c r="O1307" s="413"/>
      <c r="P1307" s="413"/>
      <c r="Q1307" s="413"/>
    </row>
    <row r="1308" spans="11:17">
      <c r="K1308" s="413"/>
      <c r="L1308" s="413"/>
      <c r="M1308" s="413"/>
      <c r="N1308" s="413"/>
      <c r="O1308" s="413"/>
      <c r="P1308" s="413"/>
      <c r="Q1308" s="413"/>
    </row>
    <row r="1309" spans="11:17">
      <c r="K1309" s="413"/>
      <c r="L1309" s="413"/>
      <c r="M1309" s="413"/>
      <c r="N1309" s="413"/>
      <c r="O1309" s="413"/>
      <c r="P1309" s="413"/>
      <c r="Q1309" s="413"/>
    </row>
    <row r="1310" spans="11:17">
      <c r="K1310" s="413"/>
      <c r="L1310" s="413"/>
      <c r="M1310" s="413"/>
      <c r="N1310" s="413"/>
      <c r="O1310" s="413"/>
      <c r="P1310" s="413"/>
      <c r="Q1310" s="413"/>
    </row>
    <row r="1311" spans="11:17">
      <c r="K1311" s="413"/>
      <c r="L1311" s="413"/>
      <c r="M1311" s="413"/>
      <c r="N1311" s="413"/>
      <c r="O1311" s="413"/>
      <c r="P1311" s="413"/>
      <c r="Q1311" s="413"/>
    </row>
    <row r="1312" spans="11:17">
      <c r="K1312" s="413"/>
      <c r="L1312" s="413"/>
      <c r="M1312" s="413"/>
      <c r="N1312" s="413"/>
      <c r="O1312" s="413"/>
      <c r="P1312" s="413"/>
      <c r="Q1312" s="413"/>
    </row>
    <row r="1313" spans="11:17">
      <c r="K1313" s="413"/>
      <c r="L1313" s="413"/>
      <c r="M1313" s="413"/>
      <c r="N1313" s="413"/>
      <c r="O1313" s="413"/>
      <c r="P1313" s="413"/>
      <c r="Q1313" s="413"/>
    </row>
    <row r="1314" spans="11:17">
      <c r="K1314" s="413"/>
      <c r="L1314" s="413"/>
      <c r="M1314" s="413"/>
      <c r="N1314" s="413"/>
      <c r="O1314" s="413"/>
      <c r="P1314" s="413"/>
      <c r="Q1314" s="413"/>
    </row>
    <row r="1315" spans="11:17">
      <c r="K1315" s="413"/>
      <c r="L1315" s="413"/>
      <c r="M1315" s="413"/>
      <c r="N1315" s="413"/>
      <c r="O1315" s="413"/>
      <c r="P1315" s="413"/>
      <c r="Q1315" s="413"/>
    </row>
    <row r="1316" spans="11:17">
      <c r="K1316" s="413"/>
      <c r="L1316" s="413"/>
      <c r="M1316" s="413"/>
      <c r="N1316" s="413"/>
      <c r="O1316" s="413"/>
      <c r="P1316" s="413"/>
      <c r="Q1316" s="413"/>
    </row>
    <row r="1317" spans="11:17">
      <c r="K1317" s="413"/>
      <c r="L1317" s="413"/>
      <c r="M1317" s="413"/>
      <c r="N1317" s="413"/>
      <c r="O1317" s="413"/>
      <c r="P1317" s="413"/>
      <c r="Q1317" s="413"/>
    </row>
    <row r="1318" spans="11:17">
      <c r="K1318" s="413"/>
      <c r="L1318" s="413"/>
      <c r="M1318" s="413"/>
      <c r="N1318" s="413"/>
      <c r="O1318" s="413"/>
      <c r="P1318" s="413"/>
      <c r="Q1318" s="413"/>
    </row>
    <row r="1319" spans="11:17">
      <c r="K1319" s="413"/>
      <c r="L1319" s="413"/>
      <c r="M1319" s="413"/>
      <c r="N1319" s="413"/>
      <c r="O1319" s="413"/>
      <c r="P1319" s="413"/>
      <c r="Q1319" s="413"/>
    </row>
    <row r="1320" spans="11:17">
      <c r="K1320" s="413"/>
      <c r="L1320" s="413"/>
      <c r="M1320" s="413"/>
      <c r="N1320" s="413"/>
      <c r="O1320" s="413"/>
      <c r="P1320" s="413"/>
      <c r="Q1320" s="413"/>
    </row>
    <row r="1321" spans="11:17">
      <c r="K1321" s="413"/>
      <c r="L1321" s="413"/>
      <c r="M1321" s="413"/>
      <c r="N1321" s="413"/>
      <c r="O1321" s="413"/>
      <c r="P1321" s="413"/>
      <c r="Q1321" s="413"/>
    </row>
    <row r="1322" spans="11:17">
      <c r="K1322" s="413"/>
      <c r="L1322" s="413"/>
      <c r="M1322" s="413"/>
      <c r="N1322" s="413"/>
      <c r="O1322" s="413"/>
      <c r="P1322" s="413"/>
      <c r="Q1322" s="413"/>
    </row>
    <row r="1323" spans="11:17">
      <c r="K1323" s="413"/>
      <c r="L1323" s="413"/>
      <c r="M1323" s="413"/>
      <c r="N1323" s="413"/>
      <c r="O1323" s="413"/>
      <c r="P1323" s="413"/>
      <c r="Q1323" s="413"/>
    </row>
    <row r="1324" spans="11:17">
      <c r="K1324" s="413"/>
      <c r="L1324" s="413"/>
      <c r="M1324" s="413"/>
      <c r="N1324" s="413"/>
      <c r="O1324" s="413"/>
      <c r="P1324" s="413"/>
      <c r="Q1324" s="413"/>
    </row>
    <row r="1325" spans="11:17">
      <c r="K1325" s="413"/>
      <c r="L1325" s="413"/>
      <c r="M1325" s="413"/>
      <c r="N1325" s="413"/>
      <c r="O1325" s="413"/>
      <c r="P1325" s="413"/>
      <c r="Q1325" s="413"/>
    </row>
    <row r="1326" spans="11:17">
      <c r="K1326" s="413"/>
      <c r="L1326" s="413"/>
      <c r="M1326" s="413"/>
      <c r="N1326" s="413"/>
      <c r="O1326" s="413"/>
      <c r="P1326" s="413"/>
      <c r="Q1326" s="413"/>
    </row>
    <row r="1327" spans="11:17">
      <c r="K1327" s="413"/>
      <c r="L1327" s="413"/>
      <c r="M1327" s="413"/>
      <c r="N1327" s="413"/>
      <c r="O1327" s="413"/>
      <c r="P1327" s="413"/>
      <c r="Q1327" s="413"/>
    </row>
    <row r="1328" spans="11:17">
      <c r="K1328" s="413"/>
      <c r="L1328" s="413"/>
      <c r="M1328" s="413"/>
      <c r="N1328" s="413"/>
      <c r="O1328" s="413"/>
      <c r="P1328" s="413"/>
      <c r="Q1328" s="413"/>
    </row>
    <row r="1329" spans="11:17">
      <c r="K1329" s="413"/>
      <c r="L1329" s="413"/>
      <c r="M1329" s="413"/>
      <c r="N1329" s="413"/>
      <c r="O1329" s="413"/>
      <c r="P1329" s="413"/>
      <c r="Q1329" s="413"/>
    </row>
    <row r="1330" spans="11:17">
      <c r="K1330" s="413"/>
      <c r="L1330" s="413"/>
      <c r="M1330" s="413"/>
      <c r="N1330" s="413"/>
      <c r="O1330" s="413"/>
      <c r="P1330" s="413"/>
      <c r="Q1330" s="413"/>
    </row>
    <row r="1331" spans="11:17">
      <c r="K1331" s="413"/>
      <c r="L1331" s="413"/>
      <c r="M1331" s="413"/>
      <c r="N1331" s="413"/>
      <c r="O1331" s="413"/>
      <c r="P1331" s="413"/>
      <c r="Q1331" s="413"/>
    </row>
    <row r="1332" spans="11:17">
      <c r="K1332" s="413"/>
      <c r="L1332" s="413"/>
      <c r="M1332" s="413"/>
      <c r="N1332" s="413"/>
      <c r="O1332" s="413"/>
      <c r="P1332" s="413"/>
      <c r="Q1332" s="413"/>
    </row>
    <row r="1333" spans="11:17">
      <c r="K1333" s="413"/>
      <c r="L1333" s="413"/>
      <c r="M1333" s="413"/>
      <c r="N1333" s="413"/>
      <c r="O1333" s="413"/>
      <c r="P1333" s="413"/>
      <c r="Q1333" s="413"/>
    </row>
    <row r="1334" spans="11:17">
      <c r="K1334" s="413"/>
      <c r="L1334" s="413"/>
      <c r="M1334" s="413"/>
      <c r="N1334" s="413"/>
      <c r="O1334" s="413"/>
      <c r="P1334" s="413"/>
      <c r="Q1334" s="413"/>
    </row>
    <row r="1335" spans="11:17">
      <c r="K1335" s="413"/>
      <c r="L1335" s="413"/>
      <c r="M1335" s="413"/>
      <c r="N1335" s="413"/>
      <c r="O1335" s="413"/>
      <c r="P1335" s="413"/>
      <c r="Q1335" s="413"/>
    </row>
    <row r="1336" spans="11:17">
      <c r="K1336" s="413"/>
      <c r="L1336" s="413"/>
      <c r="M1336" s="413"/>
      <c r="N1336" s="413"/>
      <c r="O1336" s="413"/>
      <c r="P1336" s="413"/>
      <c r="Q1336" s="413"/>
    </row>
    <row r="1337" spans="11:17">
      <c r="K1337" s="413"/>
      <c r="L1337" s="413"/>
      <c r="M1337" s="413"/>
      <c r="N1337" s="413"/>
      <c r="O1337" s="413"/>
      <c r="P1337" s="413"/>
      <c r="Q1337" s="413"/>
    </row>
    <row r="1338" spans="11:17">
      <c r="K1338" s="413"/>
      <c r="L1338" s="413"/>
      <c r="M1338" s="413"/>
      <c r="N1338" s="413"/>
      <c r="O1338" s="413"/>
      <c r="P1338" s="413"/>
      <c r="Q1338" s="413"/>
    </row>
    <row r="1339" spans="11:17">
      <c r="K1339" s="413"/>
      <c r="L1339" s="413"/>
      <c r="M1339" s="413"/>
      <c r="N1339" s="413"/>
      <c r="O1339" s="413"/>
      <c r="P1339" s="413"/>
      <c r="Q1339" s="413"/>
    </row>
    <row r="1340" spans="11:17">
      <c r="K1340" s="413"/>
      <c r="L1340" s="413"/>
      <c r="M1340" s="413"/>
      <c r="N1340" s="413"/>
      <c r="O1340" s="413"/>
      <c r="P1340" s="413"/>
      <c r="Q1340" s="413"/>
    </row>
    <row r="1341" spans="11:17">
      <c r="K1341" s="413"/>
      <c r="L1341" s="413"/>
      <c r="M1341" s="413"/>
      <c r="N1341" s="413"/>
      <c r="O1341" s="413"/>
      <c r="P1341" s="413"/>
      <c r="Q1341" s="413"/>
    </row>
    <row r="1342" spans="11:17">
      <c r="K1342" s="413"/>
      <c r="L1342" s="413"/>
      <c r="M1342" s="413"/>
      <c r="N1342" s="413"/>
      <c r="O1342" s="413"/>
      <c r="P1342" s="413"/>
      <c r="Q1342" s="413"/>
    </row>
    <row r="1343" spans="11:17">
      <c r="K1343" s="413"/>
      <c r="L1343" s="413"/>
      <c r="M1343" s="413"/>
      <c r="N1343" s="413"/>
      <c r="O1343" s="413"/>
      <c r="P1343" s="413"/>
      <c r="Q1343" s="413"/>
    </row>
    <row r="1344" spans="11:17">
      <c r="K1344" s="413"/>
      <c r="L1344" s="413"/>
      <c r="M1344" s="413"/>
      <c r="N1344" s="413"/>
      <c r="O1344" s="413"/>
      <c r="P1344" s="413"/>
      <c r="Q1344" s="413"/>
    </row>
    <row r="1345" spans="11:17">
      <c r="K1345" s="413"/>
      <c r="L1345" s="413"/>
      <c r="M1345" s="413"/>
      <c r="N1345" s="413"/>
      <c r="O1345" s="413"/>
      <c r="P1345" s="413"/>
      <c r="Q1345" s="413"/>
    </row>
    <row r="1346" spans="11:17">
      <c r="K1346" s="413"/>
      <c r="L1346" s="413"/>
      <c r="M1346" s="413"/>
      <c r="N1346" s="413"/>
      <c r="O1346" s="413"/>
      <c r="P1346" s="413"/>
      <c r="Q1346" s="413"/>
    </row>
    <row r="1347" spans="11:17">
      <c r="K1347" s="413"/>
      <c r="L1347" s="413"/>
      <c r="M1347" s="413"/>
      <c r="N1347" s="413"/>
      <c r="O1347" s="413"/>
      <c r="P1347" s="413"/>
      <c r="Q1347" s="413"/>
    </row>
    <row r="1348" spans="11:17">
      <c r="K1348" s="413"/>
      <c r="L1348" s="413"/>
      <c r="M1348" s="413"/>
      <c r="N1348" s="413"/>
      <c r="O1348" s="413"/>
      <c r="P1348" s="413"/>
      <c r="Q1348" s="413"/>
    </row>
    <row r="1349" spans="11:17">
      <c r="K1349" s="413"/>
      <c r="L1349" s="413"/>
      <c r="M1349" s="413"/>
      <c r="N1349" s="413"/>
      <c r="O1349" s="413"/>
      <c r="P1349" s="413"/>
      <c r="Q1349" s="413"/>
    </row>
    <row r="1350" spans="11:17">
      <c r="K1350" s="413"/>
      <c r="L1350" s="413"/>
      <c r="M1350" s="413"/>
      <c r="N1350" s="413"/>
      <c r="O1350" s="413"/>
      <c r="P1350" s="413"/>
      <c r="Q1350" s="413"/>
    </row>
    <row r="1351" spans="11:17">
      <c r="K1351" s="413"/>
      <c r="L1351" s="413"/>
      <c r="M1351" s="413"/>
      <c r="N1351" s="413"/>
      <c r="O1351" s="413"/>
      <c r="P1351" s="413"/>
      <c r="Q1351" s="413"/>
    </row>
    <row r="1352" spans="11:17">
      <c r="K1352" s="413"/>
      <c r="L1352" s="413"/>
      <c r="M1352" s="413"/>
      <c r="N1352" s="413"/>
      <c r="O1352" s="413"/>
      <c r="P1352" s="413"/>
      <c r="Q1352" s="413"/>
    </row>
    <row r="1353" spans="11:17">
      <c r="K1353" s="413"/>
      <c r="L1353" s="413"/>
      <c r="M1353" s="413"/>
      <c r="N1353" s="413"/>
      <c r="O1353" s="413"/>
      <c r="P1353" s="413"/>
      <c r="Q1353" s="413"/>
    </row>
    <row r="1354" spans="11:17">
      <c r="K1354" s="413"/>
      <c r="L1354" s="413"/>
      <c r="M1354" s="413"/>
      <c r="N1354" s="413"/>
      <c r="O1354" s="413"/>
      <c r="P1354" s="413"/>
      <c r="Q1354" s="413"/>
    </row>
    <row r="1355" spans="11:17">
      <c r="K1355" s="413"/>
      <c r="L1355" s="413"/>
      <c r="M1355" s="413"/>
      <c r="N1355" s="413"/>
      <c r="O1355" s="413"/>
      <c r="P1355" s="413"/>
      <c r="Q1355" s="413"/>
    </row>
    <row r="1356" spans="11:17">
      <c r="K1356" s="413"/>
      <c r="L1356" s="413"/>
      <c r="M1356" s="413"/>
      <c r="N1356" s="413"/>
      <c r="O1356" s="413"/>
      <c r="P1356" s="413"/>
      <c r="Q1356" s="413"/>
    </row>
    <row r="1357" spans="11:17">
      <c r="K1357" s="413"/>
      <c r="L1357" s="413"/>
      <c r="M1357" s="413"/>
      <c r="N1357" s="413"/>
      <c r="O1357" s="413"/>
      <c r="P1357" s="413"/>
      <c r="Q1357" s="413"/>
    </row>
    <row r="1358" spans="11:17">
      <c r="K1358" s="413"/>
      <c r="L1358" s="413"/>
      <c r="M1358" s="413"/>
      <c r="N1358" s="413"/>
      <c r="O1358" s="413"/>
      <c r="P1358" s="413"/>
      <c r="Q1358" s="413"/>
    </row>
    <row r="1359" spans="11:17">
      <c r="K1359" s="413"/>
      <c r="L1359" s="413"/>
      <c r="M1359" s="413"/>
      <c r="N1359" s="413"/>
      <c r="O1359" s="413"/>
      <c r="P1359" s="413"/>
      <c r="Q1359" s="413"/>
    </row>
    <row r="1360" spans="11:17">
      <c r="K1360" s="413"/>
      <c r="L1360" s="413"/>
      <c r="M1360" s="413"/>
      <c r="N1360" s="413"/>
      <c r="O1360" s="413"/>
      <c r="P1360" s="413"/>
      <c r="Q1360" s="413"/>
    </row>
    <row r="1361" spans="11:17">
      <c r="K1361" s="413"/>
      <c r="L1361" s="413"/>
      <c r="M1361" s="413"/>
      <c r="N1361" s="413"/>
      <c r="O1361" s="413"/>
      <c r="P1361" s="413"/>
      <c r="Q1361" s="413"/>
    </row>
    <row r="1362" spans="11:17">
      <c r="K1362" s="413"/>
      <c r="L1362" s="413"/>
      <c r="M1362" s="413"/>
      <c r="N1362" s="413"/>
      <c r="O1362" s="413"/>
      <c r="P1362" s="413"/>
      <c r="Q1362" s="413"/>
    </row>
    <row r="1363" spans="11:17">
      <c r="K1363" s="413"/>
      <c r="L1363" s="413"/>
      <c r="M1363" s="413"/>
      <c r="N1363" s="413"/>
      <c r="O1363" s="413"/>
      <c r="P1363" s="413"/>
      <c r="Q1363" s="413"/>
    </row>
    <row r="1364" spans="11:17">
      <c r="K1364" s="413"/>
      <c r="L1364" s="413"/>
      <c r="M1364" s="413"/>
      <c r="N1364" s="413"/>
      <c r="O1364" s="413"/>
      <c r="P1364" s="413"/>
      <c r="Q1364" s="413"/>
    </row>
    <row r="1365" spans="11:17">
      <c r="K1365" s="413"/>
      <c r="L1365" s="413"/>
      <c r="M1365" s="413"/>
      <c r="N1365" s="413"/>
      <c r="O1365" s="413"/>
      <c r="P1365" s="413"/>
      <c r="Q1365" s="413"/>
    </row>
    <row r="1366" spans="11:17">
      <c r="K1366" s="413"/>
      <c r="L1366" s="413"/>
      <c r="M1366" s="413"/>
      <c r="N1366" s="413"/>
      <c r="O1366" s="413"/>
      <c r="P1366" s="413"/>
      <c r="Q1366" s="413"/>
    </row>
    <row r="1367" spans="11:17">
      <c r="K1367" s="413"/>
      <c r="L1367" s="413"/>
      <c r="M1367" s="413"/>
      <c r="N1367" s="413"/>
      <c r="O1367" s="413"/>
      <c r="P1367" s="413"/>
      <c r="Q1367" s="413"/>
    </row>
    <row r="1368" spans="11:17">
      <c r="K1368" s="413"/>
      <c r="L1368" s="413"/>
      <c r="M1368" s="413"/>
      <c r="N1368" s="413"/>
      <c r="O1368" s="413"/>
      <c r="P1368" s="413"/>
      <c r="Q1368" s="413"/>
    </row>
    <row r="1369" spans="11:17">
      <c r="K1369" s="413"/>
      <c r="L1369" s="413"/>
      <c r="M1369" s="413"/>
      <c r="N1369" s="413"/>
      <c r="O1369" s="413"/>
      <c r="P1369" s="413"/>
      <c r="Q1369" s="413"/>
    </row>
    <row r="1370" spans="11:17">
      <c r="K1370" s="413"/>
      <c r="L1370" s="413"/>
      <c r="M1370" s="413"/>
      <c r="N1370" s="413"/>
      <c r="O1370" s="413"/>
      <c r="P1370" s="413"/>
      <c r="Q1370" s="413"/>
    </row>
    <row r="1371" spans="11:17">
      <c r="K1371" s="413"/>
      <c r="L1371" s="413"/>
      <c r="M1371" s="413"/>
      <c r="N1371" s="413"/>
      <c r="O1371" s="413"/>
      <c r="P1371" s="413"/>
      <c r="Q1371" s="413"/>
    </row>
    <row r="1372" spans="11:17">
      <c r="K1372" s="413"/>
      <c r="L1372" s="413"/>
      <c r="M1372" s="413"/>
      <c r="N1372" s="413"/>
      <c r="O1372" s="413"/>
      <c r="P1372" s="413"/>
      <c r="Q1372" s="413"/>
    </row>
    <row r="1373" spans="11:17">
      <c r="K1373" s="413"/>
      <c r="L1373" s="413"/>
      <c r="M1373" s="413"/>
      <c r="N1373" s="413"/>
      <c r="O1373" s="413"/>
      <c r="P1373" s="413"/>
      <c r="Q1373" s="413"/>
    </row>
    <row r="1374" spans="11:17">
      <c r="K1374" s="413"/>
      <c r="L1374" s="413"/>
      <c r="M1374" s="413"/>
      <c r="N1374" s="413"/>
      <c r="O1374" s="413"/>
      <c r="P1374" s="413"/>
      <c r="Q1374" s="413"/>
    </row>
    <row r="1375" spans="11:17">
      <c r="K1375" s="413"/>
      <c r="L1375" s="413"/>
      <c r="M1375" s="413"/>
      <c r="N1375" s="413"/>
      <c r="O1375" s="413"/>
      <c r="P1375" s="413"/>
      <c r="Q1375" s="413"/>
    </row>
    <row r="1376" spans="11:17">
      <c r="K1376" s="413"/>
      <c r="L1376" s="413"/>
      <c r="M1376" s="413"/>
      <c r="N1376" s="413"/>
      <c r="O1376" s="413"/>
      <c r="P1376" s="413"/>
      <c r="Q1376" s="413"/>
    </row>
    <row r="1377" spans="11:17">
      <c r="K1377" s="413"/>
      <c r="L1377" s="413"/>
      <c r="M1377" s="413"/>
      <c r="N1377" s="413"/>
      <c r="O1377" s="413"/>
      <c r="P1377" s="413"/>
      <c r="Q1377" s="413"/>
    </row>
    <row r="1378" spans="11:17">
      <c r="K1378" s="413"/>
      <c r="L1378" s="413"/>
      <c r="M1378" s="413"/>
      <c r="N1378" s="413"/>
      <c r="O1378" s="413"/>
      <c r="P1378" s="413"/>
      <c r="Q1378" s="413"/>
    </row>
    <row r="1379" spans="11:17">
      <c r="K1379" s="413"/>
      <c r="L1379" s="413"/>
      <c r="M1379" s="413"/>
      <c r="N1379" s="413"/>
      <c r="O1379" s="413"/>
      <c r="P1379" s="413"/>
      <c r="Q1379" s="413"/>
    </row>
    <row r="1380" spans="11:17">
      <c r="K1380" s="413"/>
      <c r="L1380" s="413"/>
      <c r="M1380" s="413"/>
      <c r="N1380" s="413"/>
      <c r="O1380" s="413"/>
      <c r="P1380" s="413"/>
      <c r="Q1380" s="413"/>
    </row>
    <row r="1381" spans="11:17">
      <c r="K1381" s="413"/>
      <c r="L1381" s="413"/>
      <c r="M1381" s="413"/>
      <c r="N1381" s="413"/>
      <c r="O1381" s="413"/>
      <c r="P1381" s="413"/>
      <c r="Q1381" s="413"/>
    </row>
    <row r="1382" spans="11:17">
      <c r="K1382" s="413"/>
      <c r="L1382" s="413"/>
      <c r="M1382" s="413"/>
      <c r="N1382" s="413"/>
      <c r="O1382" s="413"/>
      <c r="P1382" s="413"/>
      <c r="Q1382" s="413"/>
    </row>
    <row r="1383" spans="11:17">
      <c r="K1383" s="413"/>
      <c r="L1383" s="413"/>
      <c r="M1383" s="413"/>
      <c r="N1383" s="413"/>
      <c r="O1383" s="413"/>
      <c r="P1383" s="413"/>
      <c r="Q1383" s="413"/>
    </row>
    <row r="1384" spans="11:17">
      <c r="K1384" s="413"/>
      <c r="L1384" s="413"/>
      <c r="M1384" s="413"/>
      <c r="N1384" s="413"/>
      <c r="O1384" s="413"/>
      <c r="P1384" s="413"/>
      <c r="Q1384" s="413"/>
    </row>
    <row r="1385" spans="11:17">
      <c r="K1385" s="413"/>
      <c r="L1385" s="413"/>
      <c r="M1385" s="413"/>
      <c r="N1385" s="413"/>
      <c r="O1385" s="413"/>
      <c r="P1385" s="413"/>
      <c r="Q1385" s="413"/>
    </row>
    <row r="1386" spans="11:17">
      <c r="K1386" s="413"/>
      <c r="L1386" s="413"/>
      <c r="M1386" s="413"/>
      <c r="N1386" s="413"/>
      <c r="O1386" s="413"/>
      <c r="P1386" s="413"/>
      <c r="Q1386" s="413"/>
    </row>
    <row r="1387" spans="11:17">
      <c r="K1387" s="413"/>
      <c r="L1387" s="413"/>
      <c r="M1387" s="413"/>
      <c r="N1387" s="413"/>
      <c r="O1387" s="413"/>
      <c r="P1387" s="413"/>
      <c r="Q1387" s="413"/>
    </row>
    <row r="1388" spans="11:17">
      <c r="K1388" s="413"/>
      <c r="L1388" s="413"/>
      <c r="M1388" s="413"/>
      <c r="N1388" s="413"/>
      <c r="O1388" s="413"/>
      <c r="P1388" s="413"/>
      <c r="Q1388" s="413"/>
    </row>
    <row r="1389" spans="11:17">
      <c r="K1389" s="413"/>
      <c r="L1389" s="413"/>
      <c r="M1389" s="413"/>
      <c r="N1389" s="413"/>
      <c r="O1389" s="413"/>
      <c r="P1389" s="413"/>
      <c r="Q1389" s="413"/>
    </row>
    <row r="1390" spans="11:17">
      <c r="K1390" s="413"/>
      <c r="L1390" s="413"/>
      <c r="M1390" s="413"/>
      <c r="N1390" s="413"/>
      <c r="O1390" s="413"/>
      <c r="P1390" s="413"/>
      <c r="Q1390" s="413"/>
    </row>
    <row r="1391" spans="11:17">
      <c r="K1391" s="413"/>
      <c r="L1391" s="413"/>
      <c r="M1391" s="413"/>
      <c r="N1391" s="413"/>
      <c r="O1391" s="413"/>
      <c r="P1391" s="413"/>
      <c r="Q1391" s="413"/>
    </row>
    <row r="1392" spans="11:17">
      <c r="K1392" s="413"/>
      <c r="L1392" s="413"/>
      <c r="M1392" s="413"/>
      <c r="N1392" s="413"/>
      <c r="O1392" s="413"/>
      <c r="P1392" s="413"/>
      <c r="Q1392" s="413"/>
    </row>
    <row r="1393" spans="11:17">
      <c r="K1393" s="413"/>
      <c r="L1393" s="413"/>
      <c r="M1393" s="413"/>
      <c r="N1393" s="413"/>
      <c r="O1393" s="413"/>
      <c r="P1393" s="413"/>
      <c r="Q1393" s="413"/>
    </row>
    <row r="1394" spans="11:17">
      <c r="K1394" s="413"/>
      <c r="L1394" s="413"/>
      <c r="M1394" s="413"/>
      <c r="N1394" s="413"/>
      <c r="O1394" s="413"/>
      <c r="P1394" s="413"/>
      <c r="Q1394" s="413"/>
    </row>
    <row r="1395" spans="11:17">
      <c r="K1395" s="413"/>
      <c r="L1395" s="413"/>
      <c r="M1395" s="413"/>
      <c r="N1395" s="413"/>
      <c r="O1395" s="413"/>
      <c r="P1395" s="413"/>
      <c r="Q1395" s="413"/>
    </row>
    <row r="1396" spans="11:17">
      <c r="K1396" s="413"/>
      <c r="L1396" s="413"/>
      <c r="M1396" s="413"/>
      <c r="N1396" s="413"/>
      <c r="O1396" s="413"/>
      <c r="P1396" s="413"/>
      <c r="Q1396" s="413"/>
    </row>
    <row r="1397" spans="11:17">
      <c r="K1397" s="413"/>
      <c r="L1397" s="413"/>
      <c r="M1397" s="413"/>
      <c r="N1397" s="413"/>
      <c r="O1397" s="413"/>
      <c r="P1397" s="413"/>
      <c r="Q1397" s="413"/>
    </row>
    <row r="1398" spans="11:17">
      <c r="K1398" s="413"/>
      <c r="L1398" s="413"/>
      <c r="M1398" s="413"/>
      <c r="N1398" s="413"/>
      <c r="O1398" s="413"/>
      <c r="P1398" s="413"/>
      <c r="Q1398" s="413"/>
    </row>
    <row r="1399" spans="11:17">
      <c r="K1399" s="413"/>
      <c r="L1399" s="413"/>
      <c r="M1399" s="413"/>
      <c r="N1399" s="413"/>
      <c r="O1399" s="413"/>
      <c r="P1399" s="413"/>
      <c r="Q1399" s="413"/>
    </row>
    <row r="1400" spans="11:17">
      <c r="K1400" s="413"/>
      <c r="L1400" s="413"/>
      <c r="M1400" s="413"/>
      <c r="N1400" s="413"/>
      <c r="O1400" s="413"/>
      <c r="P1400" s="413"/>
      <c r="Q1400" s="413"/>
    </row>
    <row r="1401" spans="11:17">
      <c r="K1401" s="413"/>
      <c r="L1401" s="413"/>
      <c r="M1401" s="413"/>
      <c r="N1401" s="413"/>
      <c r="O1401" s="413"/>
      <c r="P1401" s="413"/>
      <c r="Q1401" s="413"/>
    </row>
    <row r="1402" spans="11:17">
      <c r="K1402" s="413"/>
      <c r="L1402" s="413"/>
      <c r="M1402" s="413"/>
      <c r="N1402" s="413"/>
      <c r="O1402" s="413"/>
      <c r="P1402" s="413"/>
      <c r="Q1402" s="413"/>
    </row>
    <row r="1403" spans="11:17">
      <c r="K1403" s="413"/>
      <c r="L1403" s="413"/>
      <c r="M1403" s="413"/>
      <c r="N1403" s="413"/>
      <c r="O1403" s="413"/>
      <c r="P1403" s="413"/>
      <c r="Q1403" s="413"/>
    </row>
    <row r="1404" spans="11:17">
      <c r="K1404" s="413"/>
      <c r="L1404" s="413"/>
      <c r="M1404" s="413"/>
      <c r="N1404" s="413"/>
      <c r="O1404" s="413"/>
      <c r="P1404" s="413"/>
      <c r="Q1404" s="413"/>
    </row>
    <row r="1405" spans="11:17">
      <c r="K1405" s="413"/>
      <c r="L1405" s="413"/>
      <c r="M1405" s="413"/>
      <c r="N1405" s="413"/>
      <c r="O1405" s="413"/>
      <c r="P1405" s="413"/>
      <c r="Q1405" s="413"/>
    </row>
    <row r="1406" spans="11:17">
      <c r="K1406" s="413"/>
      <c r="L1406" s="413"/>
      <c r="M1406" s="413"/>
      <c r="N1406" s="413"/>
      <c r="O1406" s="413"/>
      <c r="P1406" s="413"/>
      <c r="Q1406" s="413"/>
    </row>
    <row r="1407" spans="11:17">
      <c r="K1407" s="413"/>
      <c r="L1407" s="413"/>
      <c r="M1407" s="413"/>
      <c r="N1407" s="413"/>
      <c r="O1407" s="413"/>
      <c r="P1407" s="413"/>
      <c r="Q1407" s="413"/>
    </row>
    <row r="1408" spans="11:17">
      <c r="K1408" s="413"/>
      <c r="L1408" s="413"/>
      <c r="M1408" s="413"/>
      <c r="N1408" s="413"/>
      <c r="O1408" s="413"/>
      <c r="P1408" s="413"/>
      <c r="Q1408" s="413"/>
    </row>
    <row r="1409" spans="11:17">
      <c r="K1409" s="413"/>
      <c r="L1409" s="413"/>
      <c r="M1409" s="413"/>
      <c r="N1409" s="413"/>
      <c r="O1409" s="413"/>
      <c r="P1409" s="413"/>
      <c r="Q1409" s="413"/>
    </row>
    <row r="1410" spans="11:17">
      <c r="K1410" s="413"/>
      <c r="L1410" s="413"/>
      <c r="M1410" s="413"/>
      <c r="N1410" s="413"/>
      <c r="O1410" s="413"/>
      <c r="P1410" s="413"/>
      <c r="Q1410" s="413"/>
    </row>
    <row r="1411" spans="11:17">
      <c r="K1411" s="413"/>
      <c r="L1411" s="413"/>
      <c r="M1411" s="413"/>
      <c r="N1411" s="413"/>
      <c r="O1411" s="413"/>
      <c r="P1411" s="413"/>
      <c r="Q1411" s="413"/>
    </row>
    <row r="1412" spans="11:17">
      <c r="K1412" s="413"/>
      <c r="L1412" s="413"/>
      <c r="M1412" s="413"/>
      <c r="N1412" s="413"/>
      <c r="O1412" s="413"/>
      <c r="P1412" s="413"/>
      <c r="Q1412" s="413"/>
    </row>
    <row r="1413" spans="11:17">
      <c r="K1413" s="413"/>
      <c r="L1413" s="413"/>
      <c r="M1413" s="413"/>
      <c r="N1413" s="413"/>
      <c r="O1413" s="413"/>
      <c r="P1413" s="413"/>
      <c r="Q1413" s="413"/>
    </row>
    <row r="1414" spans="11:17">
      <c r="K1414" s="413"/>
      <c r="L1414" s="413"/>
      <c r="M1414" s="413"/>
      <c r="N1414" s="413"/>
      <c r="O1414" s="413"/>
      <c r="P1414" s="413"/>
      <c r="Q1414" s="413"/>
    </row>
    <row r="1415" spans="11:17">
      <c r="K1415" s="413"/>
      <c r="L1415" s="413"/>
      <c r="M1415" s="413"/>
      <c r="N1415" s="413"/>
      <c r="O1415" s="413"/>
      <c r="P1415" s="413"/>
      <c r="Q1415" s="413"/>
    </row>
    <row r="1416" spans="11:17">
      <c r="K1416" s="413"/>
      <c r="L1416" s="413"/>
      <c r="M1416" s="413"/>
      <c r="N1416" s="413"/>
      <c r="O1416" s="413"/>
      <c r="P1416" s="413"/>
      <c r="Q1416" s="413"/>
    </row>
    <row r="1417" spans="11:17">
      <c r="K1417" s="413"/>
      <c r="L1417" s="413"/>
      <c r="M1417" s="413"/>
      <c r="N1417" s="413"/>
      <c r="O1417" s="413"/>
      <c r="P1417" s="413"/>
      <c r="Q1417" s="413"/>
    </row>
    <row r="1418" spans="11:17">
      <c r="K1418" s="413"/>
      <c r="L1418" s="413"/>
      <c r="M1418" s="413"/>
      <c r="N1418" s="413"/>
      <c r="O1418" s="413"/>
      <c r="P1418" s="413"/>
      <c r="Q1418" s="413"/>
    </row>
    <row r="1419" spans="11:17">
      <c r="K1419" s="413"/>
      <c r="L1419" s="413"/>
      <c r="M1419" s="413"/>
      <c r="N1419" s="413"/>
      <c r="O1419" s="413"/>
      <c r="P1419" s="413"/>
      <c r="Q1419" s="413"/>
    </row>
    <row r="1420" spans="11:17">
      <c r="K1420" s="413"/>
      <c r="L1420" s="413"/>
      <c r="M1420" s="413"/>
      <c r="N1420" s="413"/>
      <c r="O1420" s="413"/>
      <c r="P1420" s="413"/>
      <c r="Q1420" s="413"/>
    </row>
    <row r="1421" spans="11:17">
      <c r="K1421" s="413"/>
      <c r="L1421" s="413"/>
      <c r="M1421" s="413"/>
      <c r="N1421" s="413"/>
      <c r="O1421" s="413"/>
      <c r="P1421" s="413"/>
      <c r="Q1421" s="413"/>
    </row>
    <row r="1422" spans="11:17">
      <c r="K1422" s="413"/>
      <c r="L1422" s="413"/>
      <c r="M1422" s="413"/>
      <c r="N1422" s="413"/>
      <c r="O1422" s="413"/>
      <c r="P1422" s="413"/>
      <c r="Q1422" s="413"/>
    </row>
    <row r="1423" spans="11:17">
      <c r="K1423" s="413"/>
      <c r="L1423" s="413"/>
      <c r="M1423" s="413"/>
      <c r="N1423" s="413"/>
      <c r="O1423" s="413"/>
      <c r="P1423" s="413"/>
      <c r="Q1423" s="413"/>
    </row>
    <row r="1424" spans="11:17">
      <c r="K1424" s="413"/>
      <c r="L1424" s="413"/>
      <c r="M1424" s="413"/>
      <c r="N1424" s="413"/>
      <c r="O1424" s="413"/>
      <c r="P1424" s="413"/>
      <c r="Q1424" s="413"/>
    </row>
    <row r="1425" spans="11:17">
      <c r="K1425" s="413"/>
      <c r="L1425" s="413"/>
      <c r="M1425" s="413"/>
      <c r="N1425" s="413"/>
      <c r="O1425" s="413"/>
      <c r="P1425" s="413"/>
      <c r="Q1425" s="413"/>
    </row>
    <row r="1426" spans="11:17">
      <c r="K1426" s="413"/>
      <c r="L1426" s="413"/>
      <c r="M1426" s="413"/>
      <c r="N1426" s="413"/>
      <c r="O1426" s="413"/>
      <c r="P1426" s="413"/>
      <c r="Q1426" s="413"/>
    </row>
    <row r="1427" spans="11:17">
      <c r="K1427" s="413"/>
      <c r="L1427" s="413"/>
      <c r="M1427" s="413"/>
      <c r="N1427" s="413"/>
      <c r="O1427" s="413"/>
      <c r="P1427" s="413"/>
      <c r="Q1427" s="413"/>
    </row>
    <row r="1428" spans="11:17">
      <c r="K1428" s="413"/>
      <c r="L1428" s="413"/>
      <c r="M1428" s="413"/>
      <c r="N1428" s="413"/>
      <c r="O1428" s="413"/>
      <c r="P1428" s="413"/>
      <c r="Q1428" s="413"/>
    </row>
    <row r="1429" spans="11:17">
      <c r="K1429" s="413"/>
      <c r="L1429" s="413"/>
      <c r="M1429" s="413"/>
      <c r="N1429" s="413"/>
      <c r="O1429" s="413"/>
      <c r="P1429" s="413"/>
      <c r="Q1429" s="413"/>
    </row>
    <row r="1430" spans="11:17">
      <c r="K1430" s="413"/>
      <c r="L1430" s="413"/>
      <c r="M1430" s="413"/>
      <c r="N1430" s="413"/>
      <c r="O1430" s="413"/>
      <c r="P1430" s="413"/>
      <c r="Q1430" s="413"/>
    </row>
    <row r="1431" spans="11:17">
      <c r="K1431" s="413"/>
      <c r="L1431" s="413"/>
      <c r="M1431" s="413"/>
      <c r="N1431" s="413"/>
      <c r="O1431" s="413"/>
      <c r="P1431" s="413"/>
      <c r="Q1431" s="413"/>
    </row>
    <row r="1432" spans="11:17">
      <c r="K1432" s="413"/>
      <c r="L1432" s="413"/>
      <c r="M1432" s="413"/>
      <c r="N1432" s="413"/>
      <c r="O1432" s="413"/>
      <c r="P1432" s="413"/>
      <c r="Q1432" s="413"/>
    </row>
    <row r="1433" spans="11:17">
      <c r="K1433" s="413"/>
      <c r="L1433" s="413"/>
      <c r="M1433" s="413"/>
      <c r="N1433" s="413"/>
      <c r="O1433" s="413"/>
      <c r="P1433" s="413"/>
      <c r="Q1433" s="413"/>
    </row>
    <row r="1434" spans="11:17">
      <c r="K1434" s="413"/>
      <c r="L1434" s="413"/>
      <c r="M1434" s="413"/>
      <c r="N1434" s="413"/>
      <c r="O1434" s="413"/>
      <c r="P1434" s="413"/>
      <c r="Q1434" s="413"/>
    </row>
    <row r="1435" spans="11:17">
      <c r="K1435" s="413"/>
      <c r="L1435" s="413"/>
      <c r="M1435" s="413"/>
      <c r="N1435" s="413"/>
      <c r="O1435" s="413"/>
      <c r="P1435" s="413"/>
      <c r="Q1435" s="413"/>
    </row>
    <row r="1436" spans="11:17">
      <c r="K1436" s="413"/>
      <c r="L1436" s="413"/>
      <c r="M1436" s="413"/>
      <c r="N1436" s="413"/>
      <c r="O1436" s="413"/>
      <c r="P1436" s="413"/>
      <c r="Q1436" s="413"/>
    </row>
    <row r="1437" spans="11:17">
      <c r="K1437" s="413"/>
      <c r="L1437" s="413"/>
      <c r="M1437" s="413"/>
      <c r="N1437" s="413"/>
      <c r="O1437" s="413"/>
      <c r="P1437" s="413"/>
      <c r="Q1437" s="413"/>
    </row>
    <row r="1438" spans="11:17">
      <c r="K1438" s="413"/>
      <c r="L1438" s="413"/>
      <c r="M1438" s="413"/>
      <c r="N1438" s="413"/>
      <c r="O1438" s="413"/>
      <c r="P1438" s="413"/>
      <c r="Q1438" s="413"/>
    </row>
    <row r="1439" spans="11:17">
      <c r="K1439" s="413"/>
      <c r="L1439" s="413"/>
      <c r="M1439" s="413"/>
      <c r="N1439" s="413"/>
      <c r="O1439" s="413"/>
      <c r="P1439" s="413"/>
      <c r="Q1439" s="413"/>
    </row>
    <row r="1440" spans="11:17">
      <c r="K1440" s="413"/>
      <c r="L1440" s="413"/>
      <c r="M1440" s="413"/>
      <c r="N1440" s="413"/>
      <c r="O1440" s="413"/>
      <c r="P1440" s="413"/>
      <c r="Q1440" s="413"/>
    </row>
    <row r="1441" spans="11:17">
      <c r="K1441" s="413"/>
      <c r="L1441" s="413"/>
      <c r="M1441" s="413"/>
      <c r="N1441" s="413"/>
      <c r="O1441" s="413"/>
      <c r="P1441" s="413"/>
      <c r="Q1441" s="413"/>
    </row>
    <row r="1442" spans="11:17">
      <c r="K1442" s="413"/>
      <c r="L1442" s="413"/>
      <c r="M1442" s="413"/>
      <c r="N1442" s="413"/>
      <c r="O1442" s="413"/>
      <c r="P1442" s="413"/>
      <c r="Q1442" s="413"/>
    </row>
    <row r="1443" spans="11:17">
      <c r="K1443" s="413"/>
      <c r="L1443" s="413"/>
      <c r="M1443" s="413"/>
      <c r="N1443" s="413"/>
      <c r="O1443" s="413"/>
      <c r="P1443" s="413"/>
      <c r="Q1443" s="413"/>
    </row>
    <row r="1444" spans="11:17">
      <c r="K1444" s="413"/>
      <c r="L1444" s="413"/>
      <c r="M1444" s="413"/>
      <c r="N1444" s="413"/>
      <c r="O1444" s="413"/>
      <c r="P1444" s="413"/>
      <c r="Q1444" s="413"/>
    </row>
    <row r="1445" spans="11:17">
      <c r="K1445" s="413"/>
      <c r="L1445" s="413"/>
      <c r="M1445" s="413"/>
      <c r="N1445" s="413"/>
      <c r="O1445" s="413"/>
      <c r="P1445" s="413"/>
      <c r="Q1445" s="413"/>
    </row>
    <row r="1446" spans="11:17">
      <c r="K1446" s="413"/>
      <c r="L1446" s="413"/>
      <c r="M1446" s="413"/>
      <c r="N1446" s="413"/>
      <c r="O1446" s="413"/>
      <c r="P1446" s="413"/>
      <c r="Q1446" s="413"/>
    </row>
    <row r="1447" spans="11:17">
      <c r="K1447" s="413"/>
      <c r="L1447" s="413"/>
      <c r="M1447" s="413"/>
      <c r="N1447" s="413"/>
      <c r="O1447" s="413"/>
      <c r="P1447" s="413"/>
      <c r="Q1447" s="413"/>
    </row>
    <row r="1448" spans="11:17">
      <c r="K1448" s="413"/>
      <c r="L1448" s="413"/>
      <c r="M1448" s="413"/>
      <c r="N1448" s="413"/>
      <c r="O1448" s="413"/>
      <c r="P1448" s="413"/>
      <c r="Q1448" s="413"/>
    </row>
    <row r="1449" spans="11:17">
      <c r="K1449" s="413"/>
      <c r="L1449" s="413"/>
      <c r="M1449" s="413"/>
      <c r="N1449" s="413"/>
      <c r="O1449" s="413"/>
      <c r="P1449" s="413"/>
      <c r="Q1449" s="413"/>
    </row>
    <row r="1450" spans="11:17">
      <c r="K1450" s="413"/>
      <c r="L1450" s="413"/>
      <c r="M1450" s="413"/>
      <c r="N1450" s="413"/>
      <c r="O1450" s="413"/>
      <c r="P1450" s="413"/>
      <c r="Q1450" s="413"/>
    </row>
    <row r="1451" spans="11:17">
      <c r="K1451" s="413"/>
      <c r="L1451" s="413"/>
      <c r="M1451" s="413"/>
      <c r="N1451" s="413"/>
      <c r="O1451" s="413"/>
      <c r="P1451" s="413"/>
      <c r="Q1451" s="413"/>
    </row>
    <row r="1452" spans="11:17">
      <c r="K1452" s="413"/>
      <c r="L1452" s="413"/>
      <c r="M1452" s="413"/>
      <c r="N1452" s="413"/>
      <c r="O1452" s="413"/>
      <c r="P1452" s="413"/>
      <c r="Q1452" s="413"/>
    </row>
    <row r="1453" spans="11:17">
      <c r="K1453" s="413"/>
      <c r="L1453" s="413"/>
      <c r="M1453" s="413"/>
      <c r="N1453" s="413"/>
      <c r="O1453" s="413"/>
      <c r="P1453" s="413"/>
      <c r="Q1453" s="413"/>
    </row>
    <row r="1454" spans="11:17">
      <c r="K1454" s="413"/>
      <c r="L1454" s="413"/>
      <c r="M1454" s="413"/>
      <c r="N1454" s="413"/>
      <c r="O1454" s="413"/>
      <c r="P1454" s="413"/>
      <c r="Q1454" s="413"/>
    </row>
    <row r="1455" spans="11:17">
      <c r="K1455" s="413"/>
      <c r="L1455" s="413"/>
      <c r="M1455" s="413"/>
      <c r="N1455" s="413"/>
      <c r="O1455" s="413"/>
      <c r="P1455" s="413"/>
      <c r="Q1455" s="413"/>
    </row>
    <row r="1456" spans="11:17">
      <c r="K1456" s="413"/>
      <c r="L1456" s="413"/>
      <c r="M1456" s="413"/>
      <c r="N1456" s="413"/>
      <c r="O1456" s="413"/>
      <c r="P1456" s="413"/>
      <c r="Q1456" s="413"/>
    </row>
    <row r="1457" spans="11:17">
      <c r="K1457" s="413"/>
      <c r="L1457" s="413"/>
      <c r="M1457" s="413"/>
      <c r="N1457" s="413"/>
      <c r="O1457" s="413"/>
      <c r="P1457" s="413"/>
      <c r="Q1457" s="413"/>
    </row>
    <row r="1458" spans="11:17">
      <c r="K1458" s="413"/>
      <c r="L1458" s="413"/>
      <c r="M1458" s="413"/>
      <c r="N1458" s="413"/>
      <c r="O1458" s="413"/>
      <c r="P1458" s="413"/>
      <c r="Q1458" s="413"/>
    </row>
    <row r="1459" spans="11:17">
      <c r="K1459" s="413"/>
      <c r="L1459" s="413"/>
      <c r="M1459" s="413"/>
      <c r="N1459" s="413"/>
      <c r="O1459" s="413"/>
      <c r="P1459" s="413"/>
      <c r="Q1459" s="413"/>
    </row>
    <row r="1460" spans="11:17">
      <c r="K1460" s="413"/>
      <c r="L1460" s="413"/>
      <c r="M1460" s="413"/>
      <c r="N1460" s="413"/>
      <c r="O1460" s="413"/>
      <c r="P1460" s="413"/>
      <c r="Q1460" s="413"/>
    </row>
    <row r="1461" spans="11:17">
      <c r="K1461" s="413"/>
      <c r="L1461" s="413"/>
      <c r="M1461" s="413"/>
      <c r="N1461" s="413"/>
      <c r="O1461" s="413"/>
      <c r="P1461" s="413"/>
      <c r="Q1461" s="413"/>
    </row>
    <row r="1462" spans="11:17">
      <c r="K1462" s="413"/>
      <c r="L1462" s="413"/>
      <c r="M1462" s="413"/>
      <c r="N1462" s="413"/>
      <c r="O1462" s="413"/>
      <c r="P1462" s="413"/>
      <c r="Q1462" s="413"/>
    </row>
    <row r="1463" spans="11:17">
      <c r="K1463" s="413"/>
      <c r="L1463" s="413"/>
      <c r="M1463" s="413"/>
      <c r="N1463" s="413"/>
      <c r="O1463" s="413"/>
      <c r="P1463" s="413"/>
      <c r="Q1463" s="413"/>
    </row>
    <row r="1464" spans="11:17">
      <c r="K1464" s="413"/>
      <c r="L1464" s="413"/>
      <c r="M1464" s="413"/>
      <c r="N1464" s="413"/>
      <c r="O1464" s="413"/>
      <c r="P1464" s="413"/>
      <c r="Q1464" s="413"/>
    </row>
    <row r="1465" spans="11:17">
      <c r="K1465" s="413"/>
      <c r="L1465" s="413"/>
      <c r="M1465" s="413"/>
      <c r="N1465" s="413"/>
      <c r="O1465" s="413"/>
      <c r="P1465" s="413"/>
      <c r="Q1465" s="413"/>
    </row>
    <row r="1466" spans="11:17">
      <c r="K1466" s="413"/>
      <c r="L1466" s="413"/>
      <c r="M1466" s="413"/>
      <c r="N1466" s="413"/>
      <c r="O1466" s="413"/>
      <c r="P1466" s="413"/>
      <c r="Q1466" s="413"/>
    </row>
    <row r="1467" spans="11:17">
      <c r="K1467" s="413"/>
      <c r="L1467" s="413"/>
      <c r="M1467" s="413"/>
      <c r="N1467" s="413"/>
      <c r="O1467" s="413"/>
      <c r="P1467" s="413"/>
      <c r="Q1467" s="413"/>
    </row>
    <row r="1468" spans="11:17">
      <c r="K1468" s="413"/>
      <c r="L1468" s="413"/>
      <c r="M1468" s="413"/>
      <c r="N1468" s="413"/>
      <c r="O1468" s="413"/>
      <c r="P1468" s="413"/>
      <c r="Q1468" s="413"/>
    </row>
    <row r="1469" spans="11:17">
      <c r="K1469" s="413"/>
      <c r="L1469" s="413"/>
      <c r="M1469" s="413"/>
      <c r="N1469" s="413"/>
      <c r="O1469" s="413"/>
      <c r="P1469" s="413"/>
      <c r="Q1469" s="413"/>
    </row>
    <row r="1470" spans="11:17">
      <c r="K1470" s="413"/>
      <c r="L1470" s="413"/>
      <c r="M1470" s="413"/>
      <c r="N1470" s="413"/>
      <c r="O1470" s="413"/>
      <c r="P1470" s="413"/>
      <c r="Q1470" s="413"/>
    </row>
    <row r="1471" spans="11:17">
      <c r="K1471" s="413"/>
      <c r="L1471" s="413"/>
      <c r="M1471" s="413"/>
      <c r="N1471" s="413"/>
      <c r="O1471" s="413"/>
      <c r="P1471" s="413"/>
      <c r="Q1471" s="413"/>
    </row>
    <row r="1472" spans="11:17">
      <c r="K1472" s="413"/>
      <c r="L1472" s="413"/>
      <c r="M1472" s="413"/>
      <c r="N1472" s="413"/>
      <c r="O1472" s="413"/>
      <c r="P1472" s="413"/>
      <c r="Q1472" s="413"/>
    </row>
    <row r="1473" spans="11:17">
      <c r="K1473" s="413"/>
      <c r="L1473" s="413"/>
      <c r="M1473" s="413"/>
      <c r="N1473" s="413"/>
      <c r="O1473" s="413"/>
      <c r="P1473" s="413"/>
      <c r="Q1473" s="413"/>
    </row>
    <row r="1474" spans="11:17">
      <c r="K1474" s="413"/>
      <c r="L1474" s="413"/>
      <c r="M1474" s="413"/>
      <c r="N1474" s="413"/>
      <c r="O1474" s="413"/>
      <c r="P1474" s="413"/>
      <c r="Q1474" s="413"/>
    </row>
    <row r="1475" spans="11:17">
      <c r="K1475" s="413"/>
      <c r="L1475" s="413"/>
      <c r="M1475" s="413"/>
      <c r="N1475" s="413"/>
      <c r="O1475" s="413"/>
      <c r="P1475" s="413"/>
      <c r="Q1475" s="413"/>
    </row>
    <row r="1476" spans="11:17">
      <c r="K1476" s="413"/>
      <c r="L1476" s="413"/>
      <c r="M1476" s="413"/>
      <c r="N1476" s="413"/>
      <c r="O1476" s="413"/>
      <c r="P1476" s="413"/>
      <c r="Q1476" s="413"/>
    </row>
    <row r="1477" spans="11:17">
      <c r="K1477" s="413"/>
      <c r="L1477" s="413"/>
      <c r="M1477" s="413"/>
      <c r="N1477" s="413"/>
      <c r="O1477" s="413"/>
      <c r="P1477" s="413"/>
      <c r="Q1477" s="413"/>
    </row>
    <row r="1478" spans="11:17">
      <c r="K1478" s="413"/>
      <c r="L1478" s="413"/>
      <c r="M1478" s="413"/>
      <c r="N1478" s="413"/>
      <c r="O1478" s="413"/>
      <c r="P1478" s="413"/>
      <c r="Q1478" s="413"/>
    </row>
    <row r="1479" spans="11:17">
      <c r="K1479" s="413"/>
      <c r="L1479" s="413"/>
      <c r="M1479" s="413"/>
      <c r="N1479" s="413"/>
      <c r="O1479" s="413"/>
      <c r="P1479" s="413"/>
      <c r="Q1479" s="413"/>
    </row>
    <row r="1480" spans="11:17">
      <c r="K1480" s="413"/>
      <c r="L1480" s="413"/>
      <c r="M1480" s="413"/>
      <c r="N1480" s="413"/>
      <c r="O1480" s="413"/>
      <c r="P1480" s="413"/>
      <c r="Q1480" s="413"/>
    </row>
    <row r="1481" spans="11:17">
      <c r="K1481" s="413"/>
      <c r="L1481" s="413"/>
      <c r="M1481" s="413"/>
      <c r="N1481" s="413"/>
      <c r="O1481" s="413"/>
      <c r="P1481" s="413"/>
      <c r="Q1481" s="413"/>
    </row>
    <row r="1482" spans="11:17">
      <c r="K1482" s="413"/>
      <c r="L1482" s="413"/>
      <c r="M1482" s="413"/>
      <c r="N1482" s="413"/>
      <c r="O1482" s="413"/>
      <c r="P1482" s="413"/>
      <c r="Q1482" s="413"/>
    </row>
    <row r="1483" spans="11:17">
      <c r="K1483" s="413"/>
      <c r="L1483" s="413"/>
      <c r="M1483" s="413"/>
      <c r="N1483" s="413"/>
      <c r="O1483" s="413"/>
      <c r="P1483" s="413"/>
      <c r="Q1483" s="413"/>
    </row>
    <row r="1484" spans="11:17">
      <c r="K1484" s="413"/>
      <c r="L1484" s="413"/>
      <c r="M1484" s="413"/>
      <c r="N1484" s="413"/>
      <c r="O1484" s="413"/>
      <c r="P1484" s="413"/>
      <c r="Q1484" s="413"/>
    </row>
    <row r="1485" spans="11:17">
      <c r="K1485" s="413"/>
      <c r="L1485" s="413"/>
      <c r="M1485" s="413"/>
      <c r="N1485" s="413"/>
      <c r="O1485" s="413"/>
      <c r="P1485" s="413"/>
      <c r="Q1485" s="413"/>
    </row>
    <row r="1486" spans="11:17">
      <c r="K1486" s="413"/>
      <c r="L1486" s="413"/>
      <c r="M1486" s="413"/>
      <c r="N1486" s="413"/>
      <c r="O1486" s="413"/>
      <c r="P1486" s="413"/>
      <c r="Q1486" s="413"/>
    </row>
    <row r="1487" spans="11:17">
      <c r="K1487" s="413"/>
      <c r="L1487" s="413"/>
      <c r="M1487" s="413"/>
      <c r="N1487" s="413"/>
      <c r="O1487" s="413"/>
      <c r="P1487" s="413"/>
      <c r="Q1487" s="413"/>
    </row>
    <row r="1488" spans="11:17">
      <c r="K1488" s="413"/>
      <c r="L1488" s="413"/>
      <c r="M1488" s="413"/>
      <c r="N1488" s="413"/>
      <c r="O1488" s="413"/>
      <c r="P1488" s="413"/>
      <c r="Q1488" s="413"/>
    </row>
    <row r="1489" spans="11:17">
      <c r="K1489" s="413"/>
      <c r="L1489" s="413"/>
      <c r="M1489" s="413"/>
      <c r="N1489" s="413"/>
      <c r="O1489" s="413"/>
      <c r="P1489" s="413"/>
      <c r="Q1489" s="413"/>
    </row>
    <row r="1490" spans="11:17">
      <c r="K1490" s="413"/>
      <c r="L1490" s="413"/>
      <c r="M1490" s="413"/>
      <c r="N1490" s="413"/>
      <c r="O1490" s="413"/>
      <c r="P1490" s="413"/>
      <c r="Q1490" s="413"/>
    </row>
    <row r="1491" spans="11:17">
      <c r="K1491" s="413"/>
      <c r="L1491" s="413"/>
      <c r="M1491" s="413"/>
      <c r="N1491" s="413"/>
      <c r="O1491" s="413"/>
      <c r="P1491" s="413"/>
      <c r="Q1491" s="413"/>
    </row>
    <row r="1492" spans="11:17">
      <c r="K1492" s="413"/>
      <c r="L1492" s="413"/>
      <c r="M1492" s="413"/>
      <c r="N1492" s="413"/>
      <c r="O1492" s="413"/>
      <c r="P1492" s="413"/>
      <c r="Q1492" s="413"/>
    </row>
    <row r="1493" spans="11:17">
      <c r="K1493" s="413"/>
      <c r="L1493" s="413"/>
      <c r="M1493" s="413"/>
      <c r="N1493" s="413"/>
      <c r="O1493" s="413"/>
      <c r="P1493" s="413"/>
      <c r="Q1493" s="413"/>
    </row>
    <row r="1494" spans="11:17">
      <c r="K1494" s="413"/>
      <c r="L1494" s="413"/>
      <c r="M1494" s="413"/>
      <c r="N1494" s="413"/>
      <c r="O1494" s="413"/>
      <c r="P1494" s="413"/>
      <c r="Q1494" s="413"/>
    </row>
    <row r="1495" spans="11:17">
      <c r="K1495" s="413"/>
      <c r="L1495" s="413"/>
      <c r="M1495" s="413"/>
      <c r="N1495" s="413"/>
      <c r="O1495" s="413"/>
      <c r="P1495" s="413"/>
      <c r="Q1495" s="413"/>
    </row>
    <row r="1496" spans="11:17">
      <c r="K1496" s="413"/>
      <c r="L1496" s="413"/>
      <c r="M1496" s="413"/>
      <c r="N1496" s="413"/>
      <c r="O1496" s="413"/>
      <c r="P1496" s="413"/>
      <c r="Q1496" s="413"/>
    </row>
    <row r="1497" spans="11:17">
      <c r="K1497" s="413"/>
      <c r="L1497" s="413"/>
      <c r="M1497" s="413"/>
      <c r="N1497" s="413"/>
      <c r="O1497" s="413"/>
      <c r="P1497" s="413"/>
      <c r="Q1497" s="413"/>
    </row>
    <row r="1498" spans="11:17">
      <c r="K1498" s="413"/>
      <c r="L1498" s="413"/>
      <c r="M1498" s="413"/>
      <c r="N1498" s="413"/>
      <c r="O1498" s="413"/>
      <c r="P1498" s="413"/>
      <c r="Q1498" s="413"/>
    </row>
    <row r="1499" spans="11:17">
      <c r="K1499" s="413"/>
      <c r="L1499" s="413"/>
      <c r="M1499" s="413"/>
      <c r="N1499" s="413"/>
      <c r="O1499" s="413"/>
      <c r="P1499" s="413"/>
      <c r="Q1499" s="413"/>
    </row>
    <row r="1500" spans="11:17">
      <c r="K1500" s="413"/>
      <c r="L1500" s="413"/>
      <c r="M1500" s="413"/>
      <c r="N1500" s="413"/>
      <c r="O1500" s="413"/>
      <c r="P1500" s="413"/>
      <c r="Q1500" s="413"/>
    </row>
    <row r="1501" spans="11:17">
      <c r="K1501" s="413"/>
      <c r="L1501" s="413"/>
      <c r="M1501" s="413"/>
      <c r="N1501" s="413"/>
      <c r="O1501" s="413"/>
      <c r="P1501" s="413"/>
      <c r="Q1501" s="413"/>
    </row>
    <row r="1502" spans="11:17">
      <c r="K1502" s="413"/>
      <c r="L1502" s="413"/>
      <c r="M1502" s="413"/>
      <c r="N1502" s="413"/>
      <c r="O1502" s="413"/>
      <c r="P1502" s="413"/>
      <c r="Q1502" s="413"/>
    </row>
    <row r="1503" spans="11:17">
      <c r="K1503" s="413"/>
      <c r="L1503" s="413"/>
      <c r="M1503" s="413"/>
      <c r="N1503" s="413"/>
      <c r="O1503" s="413"/>
      <c r="P1503" s="413"/>
      <c r="Q1503" s="413"/>
    </row>
    <row r="1504" spans="11:17">
      <c r="K1504" s="413"/>
      <c r="L1504" s="413"/>
      <c r="M1504" s="413"/>
      <c r="N1504" s="413"/>
      <c r="O1504" s="413"/>
      <c r="P1504" s="413"/>
      <c r="Q1504" s="413"/>
    </row>
    <row r="1505" spans="11:17">
      <c r="K1505" s="413"/>
      <c r="L1505" s="413"/>
      <c r="M1505" s="413"/>
      <c r="N1505" s="413"/>
      <c r="O1505" s="413"/>
      <c r="P1505" s="413"/>
      <c r="Q1505" s="413"/>
    </row>
    <row r="1506" spans="11:17">
      <c r="K1506" s="413"/>
      <c r="L1506" s="413"/>
      <c r="M1506" s="413"/>
      <c r="N1506" s="413"/>
      <c r="O1506" s="413"/>
      <c r="P1506" s="413"/>
      <c r="Q1506" s="413"/>
    </row>
    <row r="1507" spans="11:17">
      <c r="K1507" s="413"/>
      <c r="L1507" s="413"/>
      <c r="M1507" s="413"/>
      <c r="N1507" s="413"/>
      <c r="O1507" s="413"/>
      <c r="P1507" s="413"/>
      <c r="Q1507" s="413"/>
    </row>
    <row r="1508" spans="11:17">
      <c r="K1508" s="413"/>
      <c r="L1508" s="413"/>
      <c r="M1508" s="413"/>
      <c r="N1508" s="413"/>
      <c r="O1508" s="413"/>
      <c r="P1508" s="413"/>
      <c r="Q1508" s="413"/>
    </row>
    <row r="1509" spans="11:17">
      <c r="K1509" s="413"/>
      <c r="L1509" s="413"/>
      <c r="M1509" s="413"/>
      <c r="N1509" s="413"/>
      <c r="O1509" s="413"/>
      <c r="P1509" s="413"/>
      <c r="Q1509" s="413"/>
    </row>
    <row r="1510" spans="11:17">
      <c r="K1510" s="413"/>
      <c r="L1510" s="413"/>
      <c r="M1510" s="413"/>
      <c r="N1510" s="413"/>
      <c r="O1510" s="413"/>
      <c r="P1510" s="413"/>
      <c r="Q1510" s="413"/>
    </row>
    <row r="1511" spans="11:17">
      <c r="K1511" s="413"/>
      <c r="L1511" s="413"/>
      <c r="M1511" s="413"/>
      <c r="N1511" s="413"/>
      <c r="O1511" s="413"/>
      <c r="P1511" s="413"/>
      <c r="Q1511" s="413"/>
    </row>
    <row r="1512" spans="11:17">
      <c r="K1512" s="413"/>
      <c r="L1512" s="413"/>
      <c r="M1512" s="413"/>
      <c r="N1512" s="413"/>
      <c r="O1512" s="413"/>
      <c r="P1512" s="413"/>
      <c r="Q1512" s="413"/>
    </row>
    <row r="1513" spans="11:17">
      <c r="K1513" s="413"/>
      <c r="L1513" s="413"/>
      <c r="M1513" s="413"/>
      <c r="N1513" s="413"/>
      <c r="O1513" s="413"/>
      <c r="P1513" s="413"/>
      <c r="Q1513" s="413"/>
    </row>
    <row r="1514" spans="11:17">
      <c r="K1514" s="413"/>
      <c r="L1514" s="413"/>
      <c r="M1514" s="413"/>
      <c r="N1514" s="413"/>
      <c r="O1514" s="413"/>
      <c r="P1514" s="413"/>
      <c r="Q1514" s="413"/>
    </row>
    <row r="1515" spans="11:17">
      <c r="K1515" s="413"/>
      <c r="L1515" s="413"/>
      <c r="M1515" s="413"/>
      <c r="N1515" s="413"/>
      <c r="O1515" s="413"/>
      <c r="P1515" s="413"/>
      <c r="Q1515" s="413"/>
    </row>
    <row r="1516" spans="11:17">
      <c r="K1516" s="413"/>
      <c r="L1516" s="413"/>
      <c r="M1516" s="413"/>
      <c r="N1516" s="413"/>
      <c r="O1516" s="413"/>
      <c r="P1516" s="413"/>
      <c r="Q1516" s="413"/>
    </row>
    <row r="1517" spans="11:17">
      <c r="K1517" s="413"/>
      <c r="L1517" s="413"/>
      <c r="M1517" s="413"/>
      <c r="N1517" s="413"/>
      <c r="O1517" s="413"/>
      <c r="P1517" s="413"/>
      <c r="Q1517" s="413"/>
    </row>
    <row r="1518" spans="11:17">
      <c r="K1518" s="413"/>
      <c r="L1518" s="413"/>
      <c r="M1518" s="413"/>
      <c r="N1518" s="413"/>
      <c r="O1518" s="413"/>
      <c r="P1518" s="413"/>
      <c r="Q1518" s="413"/>
    </row>
    <row r="1519" spans="11:17">
      <c r="K1519" s="413"/>
      <c r="L1519" s="413"/>
      <c r="M1519" s="413"/>
      <c r="N1519" s="413"/>
      <c r="O1519" s="413"/>
      <c r="P1519" s="413"/>
      <c r="Q1519" s="413"/>
    </row>
    <row r="1520" spans="11:17">
      <c r="K1520" s="413"/>
      <c r="L1520" s="413"/>
      <c r="M1520" s="413"/>
      <c r="N1520" s="413"/>
      <c r="O1520" s="413"/>
      <c r="P1520" s="413"/>
      <c r="Q1520" s="413"/>
    </row>
    <row r="1521" spans="11:17">
      <c r="K1521" s="413"/>
      <c r="L1521" s="413"/>
      <c r="M1521" s="413"/>
      <c r="N1521" s="413"/>
      <c r="O1521" s="413"/>
      <c r="P1521" s="413"/>
      <c r="Q1521" s="413"/>
    </row>
    <row r="1522" spans="11:17">
      <c r="K1522" s="413"/>
      <c r="L1522" s="413"/>
      <c r="M1522" s="413"/>
      <c r="N1522" s="413"/>
      <c r="O1522" s="413"/>
      <c r="P1522" s="413"/>
      <c r="Q1522" s="413"/>
    </row>
    <row r="1523" spans="11:17">
      <c r="K1523" s="413"/>
      <c r="L1523" s="413"/>
      <c r="M1523" s="413"/>
      <c r="N1523" s="413"/>
      <c r="O1523" s="413"/>
      <c r="P1523" s="413"/>
      <c r="Q1523" s="413"/>
    </row>
    <row r="1524" spans="11:17">
      <c r="K1524" s="413"/>
      <c r="L1524" s="413"/>
      <c r="M1524" s="413"/>
      <c r="N1524" s="413"/>
      <c r="O1524" s="413"/>
      <c r="P1524" s="413"/>
      <c r="Q1524" s="413"/>
    </row>
    <row r="1525" spans="11:17">
      <c r="K1525" s="413"/>
      <c r="L1525" s="413"/>
      <c r="M1525" s="413"/>
      <c r="N1525" s="413"/>
      <c r="O1525" s="413"/>
      <c r="P1525" s="413"/>
      <c r="Q1525" s="413"/>
    </row>
    <row r="1526" spans="11:17">
      <c r="K1526" s="413"/>
      <c r="L1526" s="413"/>
      <c r="M1526" s="413"/>
      <c r="N1526" s="413"/>
      <c r="O1526" s="413"/>
      <c r="P1526" s="413"/>
      <c r="Q1526" s="413"/>
    </row>
    <row r="1527" spans="11:17">
      <c r="K1527" s="413"/>
      <c r="L1527" s="413"/>
      <c r="M1527" s="413"/>
      <c r="N1527" s="413"/>
      <c r="O1527" s="413"/>
      <c r="P1527" s="413"/>
      <c r="Q1527" s="413"/>
    </row>
    <row r="1528" spans="11:17">
      <c r="K1528" s="413"/>
      <c r="L1528" s="413"/>
      <c r="M1528" s="413"/>
      <c r="N1528" s="413"/>
      <c r="O1528" s="413"/>
      <c r="P1528" s="413"/>
      <c r="Q1528" s="413"/>
    </row>
    <row r="1529" spans="11:17">
      <c r="K1529" s="413"/>
      <c r="L1529" s="413"/>
      <c r="M1529" s="413"/>
      <c r="N1529" s="413"/>
      <c r="O1529" s="413"/>
      <c r="P1529" s="413"/>
      <c r="Q1529" s="413"/>
    </row>
    <row r="1530" spans="11:17">
      <c r="K1530" s="413"/>
      <c r="L1530" s="413"/>
      <c r="M1530" s="413"/>
      <c r="N1530" s="413"/>
      <c r="O1530" s="413"/>
      <c r="P1530" s="413"/>
      <c r="Q1530" s="413"/>
    </row>
    <row r="1531" spans="11:17">
      <c r="K1531" s="413"/>
      <c r="L1531" s="413"/>
      <c r="M1531" s="413"/>
      <c r="N1531" s="413"/>
      <c r="O1531" s="413"/>
      <c r="P1531" s="413"/>
      <c r="Q1531" s="413"/>
    </row>
    <row r="1532" spans="11:17">
      <c r="K1532" s="413"/>
      <c r="L1532" s="413"/>
      <c r="M1532" s="413"/>
      <c r="N1532" s="413"/>
      <c r="O1532" s="413"/>
      <c r="P1532" s="413"/>
      <c r="Q1532" s="413"/>
    </row>
    <row r="1533" spans="11:17">
      <c r="K1533" s="413"/>
      <c r="L1533" s="413"/>
      <c r="M1533" s="413"/>
      <c r="N1533" s="413"/>
      <c r="O1533" s="413"/>
      <c r="P1533" s="413"/>
      <c r="Q1533" s="413"/>
    </row>
    <row r="1534" spans="11:17">
      <c r="K1534" s="413"/>
      <c r="L1534" s="413"/>
      <c r="M1534" s="413"/>
      <c r="N1534" s="413"/>
      <c r="O1534" s="413"/>
      <c r="P1534" s="413"/>
      <c r="Q1534" s="413"/>
    </row>
    <row r="1535" spans="11:17">
      <c r="K1535" s="413"/>
      <c r="L1535" s="413"/>
      <c r="M1535" s="413"/>
      <c r="N1535" s="413"/>
      <c r="O1535" s="413"/>
      <c r="P1535" s="413"/>
      <c r="Q1535" s="413"/>
    </row>
    <row r="1536" spans="11:17">
      <c r="K1536" s="413"/>
      <c r="L1536" s="413"/>
      <c r="M1536" s="413"/>
      <c r="N1536" s="413"/>
      <c r="O1536" s="413"/>
      <c r="P1536" s="413"/>
      <c r="Q1536" s="413"/>
    </row>
    <row r="1537" spans="11:17">
      <c r="K1537" s="413"/>
      <c r="L1537" s="413"/>
      <c r="M1537" s="413"/>
      <c r="N1537" s="413"/>
      <c r="O1537" s="413"/>
      <c r="P1537" s="413"/>
      <c r="Q1537" s="413"/>
    </row>
    <row r="1538" spans="11:17">
      <c r="K1538" s="413"/>
      <c r="L1538" s="413"/>
      <c r="M1538" s="413"/>
      <c r="N1538" s="413"/>
      <c r="O1538" s="413"/>
      <c r="P1538" s="413"/>
      <c r="Q1538" s="413"/>
    </row>
    <row r="1539" spans="11:17">
      <c r="K1539" s="413"/>
      <c r="L1539" s="413"/>
      <c r="M1539" s="413"/>
      <c r="N1539" s="413"/>
      <c r="O1539" s="413"/>
      <c r="P1539" s="413"/>
      <c r="Q1539" s="413"/>
    </row>
    <row r="1540" spans="11:17">
      <c r="K1540" s="413"/>
      <c r="L1540" s="413"/>
      <c r="M1540" s="413"/>
      <c r="N1540" s="413"/>
      <c r="O1540" s="413"/>
      <c r="P1540" s="413"/>
      <c r="Q1540" s="413"/>
    </row>
    <row r="1541" spans="11:17">
      <c r="K1541" s="413"/>
      <c r="L1541" s="413"/>
      <c r="M1541" s="413"/>
      <c r="N1541" s="413"/>
      <c r="O1541" s="413"/>
      <c r="P1541" s="413"/>
      <c r="Q1541" s="413"/>
    </row>
    <row r="1542" spans="11:17">
      <c r="K1542" s="413"/>
      <c r="L1542" s="413"/>
      <c r="M1542" s="413"/>
      <c r="N1542" s="413"/>
      <c r="O1542" s="413"/>
      <c r="P1542" s="413"/>
      <c r="Q1542" s="413"/>
    </row>
    <row r="1543" spans="11:17">
      <c r="K1543" s="413"/>
      <c r="L1543" s="413"/>
      <c r="M1543" s="413"/>
      <c r="N1543" s="413"/>
      <c r="O1543" s="413"/>
      <c r="P1543" s="413"/>
      <c r="Q1543" s="413"/>
    </row>
    <row r="1544" spans="11:17">
      <c r="K1544" s="413"/>
      <c r="L1544" s="413"/>
      <c r="M1544" s="413"/>
      <c r="N1544" s="413"/>
      <c r="O1544" s="413"/>
      <c r="P1544" s="413"/>
      <c r="Q1544" s="413"/>
    </row>
    <row r="1545" spans="11:17">
      <c r="K1545" s="413"/>
      <c r="L1545" s="413"/>
      <c r="M1545" s="413"/>
      <c r="N1545" s="413"/>
      <c r="O1545" s="413"/>
      <c r="P1545" s="413"/>
      <c r="Q1545" s="413"/>
    </row>
    <row r="1546" spans="11:17">
      <c r="K1546" s="413"/>
      <c r="L1546" s="413"/>
      <c r="M1546" s="413"/>
      <c r="N1546" s="413"/>
      <c r="O1546" s="413"/>
      <c r="P1546" s="413"/>
      <c r="Q1546" s="413"/>
    </row>
    <row r="1547" spans="11:17">
      <c r="K1547" s="413"/>
      <c r="L1547" s="413"/>
      <c r="M1547" s="413"/>
      <c r="N1547" s="413"/>
      <c r="O1547" s="413"/>
      <c r="P1547" s="413"/>
      <c r="Q1547" s="413"/>
    </row>
    <row r="1548" spans="11:17">
      <c r="K1548" s="413"/>
      <c r="L1548" s="413"/>
      <c r="M1548" s="413"/>
      <c r="N1548" s="413"/>
      <c r="O1548" s="413"/>
      <c r="P1548" s="413"/>
      <c r="Q1548" s="413"/>
    </row>
    <row r="1549" spans="11:17">
      <c r="K1549" s="413"/>
      <c r="L1549" s="413"/>
      <c r="M1549" s="413"/>
      <c r="N1549" s="413"/>
      <c r="O1549" s="413"/>
      <c r="P1549" s="413"/>
      <c r="Q1549" s="413"/>
    </row>
    <row r="1550" spans="11:17">
      <c r="K1550" s="413"/>
      <c r="L1550" s="413"/>
      <c r="M1550" s="413"/>
      <c r="N1550" s="413"/>
      <c r="O1550" s="413"/>
      <c r="P1550" s="413"/>
      <c r="Q1550" s="413"/>
    </row>
    <row r="1551" spans="11:17">
      <c r="K1551" s="413"/>
      <c r="L1551" s="413"/>
      <c r="M1551" s="413"/>
      <c r="N1551" s="413"/>
      <c r="O1551" s="413"/>
      <c r="P1551" s="413"/>
      <c r="Q1551" s="413"/>
    </row>
    <row r="1552" spans="11:17">
      <c r="K1552" s="413"/>
      <c r="L1552" s="413"/>
      <c r="M1552" s="413"/>
      <c r="N1552" s="413"/>
      <c r="O1552" s="413"/>
      <c r="P1552" s="413"/>
      <c r="Q1552" s="413"/>
    </row>
    <row r="1553" spans="11:17">
      <c r="K1553" s="413"/>
      <c r="L1553" s="413"/>
      <c r="M1553" s="413"/>
      <c r="N1553" s="413"/>
      <c r="O1553" s="413"/>
      <c r="P1553" s="413"/>
      <c r="Q1553" s="413"/>
    </row>
    <row r="1554" spans="11:17">
      <c r="K1554" s="413"/>
      <c r="L1554" s="413"/>
      <c r="M1554" s="413"/>
      <c r="N1554" s="413"/>
      <c r="O1554" s="413"/>
      <c r="P1554" s="413"/>
      <c r="Q1554" s="413"/>
    </row>
    <row r="1555" spans="11:17">
      <c r="K1555" s="413"/>
      <c r="L1555" s="413"/>
      <c r="M1555" s="413"/>
      <c r="N1555" s="413"/>
      <c r="O1555" s="413"/>
      <c r="P1555" s="413"/>
      <c r="Q1555" s="413"/>
    </row>
    <row r="1556" spans="11:17">
      <c r="K1556" s="413"/>
      <c r="L1556" s="413"/>
      <c r="M1556" s="413"/>
      <c r="N1556" s="413"/>
      <c r="O1556" s="413"/>
      <c r="P1556" s="413"/>
      <c r="Q1556" s="413"/>
    </row>
    <row r="1557" spans="11:17">
      <c r="K1557" s="413"/>
      <c r="L1557" s="413"/>
      <c r="M1557" s="413"/>
      <c r="N1557" s="413"/>
      <c r="O1557" s="413"/>
      <c r="P1557" s="413"/>
      <c r="Q1557" s="413"/>
    </row>
    <row r="1558" spans="11:17">
      <c r="K1558" s="413"/>
      <c r="L1558" s="413"/>
      <c r="M1558" s="413"/>
      <c r="N1558" s="413"/>
      <c r="O1558" s="413"/>
      <c r="P1558" s="413"/>
      <c r="Q1558" s="413"/>
    </row>
    <row r="1559" spans="11:17">
      <c r="K1559" s="413"/>
      <c r="L1559" s="413"/>
      <c r="M1559" s="413"/>
      <c r="N1559" s="413"/>
      <c r="O1559" s="413"/>
      <c r="P1559" s="413"/>
      <c r="Q1559" s="413"/>
    </row>
    <row r="1560" spans="11:17">
      <c r="K1560" s="413"/>
      <c r="L1560" s="413"/>
      <c r="M1560" s="413"/>
      <c r="N1560" s="413"/>
      <c r="O1560" s="413"/>
      <c r="P1560" s="413"/>
      <c r="Q1560" s="413"/>
    </row>
    <row r="1561" spans="11:17">
      <c r="K1561" s="413"/>
      <c r="L1561" s="413"/>
      <c r="M1561" s="413"/>
      <c r="N1561" s="413"/>
      <c r="O1561" s="413"/>
      <c r="P1561" s="413"/>
      <c r="Q1561" s="413"/>
    </row>
    <row r="1562" spans="11:17">
      <c r="K1562" s="413"/>
      <c r="L1562" s="413"/>
      <c r="M1562" s="413"/>
      <c r="N1562" s="413"/>
      <c r="O1562" s="413"/>
      <c r="P1562" s="413"/>
      <c r="Q1562" s="413"/>
    </row>
    <row r="1563" spans="11:17">
      <c r="K1563" s="413"/>
      <c r="L1563" s="413"/>
      <c r="M1563" s="413"/>
      <c r="N1563" s="413"/>
      <c r="O1563" s="413"/>
      <c r="P1563" s="413"/>
      <c r="Q1563" s="413"/>
    </row>
    <row r="1564" spans="11:17">
      <c r="K1564" s="413"/>
      <c r="L1564" s="413"/>
      <c r="M1564" s="413"/>
      <c r="N1564" s="413"/>
      <c r="O1564" s="413"/>
      <c r="P1564" s="413"/>
      <c r="Q1564" s="413"/>
    </row>
    <row r="1565" spans="11:17">
      <c r="K1565" s="413"/>
      <c r="L1565" s="413"/>
      <c r="M1565" s="413"/>
      <c r="N1565" s="413"/>
      <c r="O1565" s="413"/>
      <c r="P1565" s="413"/>
      <c r="Q1565" s="413"/>
    </row>
    <row r="1566" spans="11:17">
      <c r="K1566" s="413"/>
      <c r="L1566" s="413"/>
      <c r="M1566" s="413"/>
      <c r="N1566" s="413"/>
      <c r="O1566" s="413"/>
      <c r="P1566" s="413"/>
      <c r="Q1566" s="413"/>
    </row>
    <row r="1567" spans="11:17">
      <c r="K1567" s="413"/>
      <c r="L1567" s="413"/>
      <c r="M1567" s="413"/>
      <c r="N1567" s="413"/>
      <c r="O1567" s="413"/>
      <c r="P1567" s="413"/>
      <c r="Q1567" s="413"/>
    </row>
    <row r="1568" spans="11:17">
      <c r="K1568" s="413"/>
      <c r="L1568" s="413"/>
      <c r="M1568" s="413"/>
      <c r="N1568" s="413"/>
      <c r="O1568" s="413"/>
      <c r="P1568" s="413"/>
      <c r="Q1568" s="413"/>
    </row>
    <row r="1569" spans="11:17">
      <c r="K1569" s="413"/>
      <c r="L1569" s="413"/>
      <c r="M1569" s="413"/>
      <c r="N1569" s="413"/>
      <c r="O1569" s="413"/>
      <c r="P1569" s="413"/>
      <c r="Q1569" s="413"/>
    </row>
    <row r="1570" spans="11:17">
      <c r="K1570" s="413"/>
      <c r="L1570" s="413"/>
      <c r="M1570" s="413"/>
      <c r="N1570" s="413"/>
      <c r="O1570" s="413"/>
      <c r="P1570" s="413"/>
      <c r="Q1570" s="413"/>
    </row>
    <row r="1571" spans="11:17">
      <c r="K1571" s="413"/>
      <c r="L1571" s="413"/>
      <c r="M1571" s="413"/>
      <c r="N1571" s="413"/>
      <c r="O1571" s="413"/>
      <c r="P1571" s="413"/>
      <c r="Q1571" s="413"/>
    </row>
    <row r="1572" spans="11:17">
      <c r="K1572" s="413"/>
      <c r="L1572" s="413"/>
      <c r="M1572" s="413"/>
      <c r="N1572" s="413"/>
      <c r="O1572" s="413"/>
      <c r="P1572" s="413"/>
      <c r="Q1572" s="413"/>
    </row>
    <row r="1573" spans="11:17">
      <c r="K1573" s="413"/>
      <c r="L1573" s="413"/>
      <c r="M1573" s="413"/>
      <c r="N1573" s="413"/>
      <c r="O1573" s="413"/>
      <c r="P1573" s="413"/>
      <c r="Q1573" s="413"/>
    </row>
    <row r="1574" spans="11:17">
      <c r="K1574" s="413"/>
      <c r="L1574" s="413"/>
      <c r="M1574" s="413"/>
      <c r="N1574" s="413"/>
      <c r="O1574" s="413"/>
      <c r="P1574" s="413"/>
      <c r="Q1574" s="413"/>
    </row>
    <row r="1575" spans="11:17">
      <c r="K1575" s="413"/>
      <c r="L1575" s="413"/>
      <c r="M1575" s="413"/>
      <c r="N1575" s="413"/>
      <c r="O1575" s="413"/>
      <c r="P1575" s="413"/>
      <c r="Q1575" s="413"/>
    </row>
    <row r="1576" spans="11:17">
      <c r="K1576" s="413"/>
      <c r="L1576" s="413"/>
      <c r="M1576" s="413"/>
      <c r="N1576" s="413"/>
      <c r="O1576" s="413"/>
      <c r="P1576" s="413"/>
      <c r="Q1576" s="413"/>
    </row>
    <row r="1577" spans="11:17">
      <c r="K1577" s="413"/>
      <c r="L1577" s="413"/>
      <c r="M1577" s="413"/>
      <c r="N1577" s="413"/>
      <c r="O1577" s="413"/>
      <c r="P1577" s="413"/>
      <c r="Q1577" s="413"/>
    </row>
    <row r="1578" spans="11:17">
      <c r="K1578" s="413"/>
      <c r="L1578" s="413"/>
      <c r="M1578" s="413"/>
      <c r="N1578" s="413"/>
      <c r="O1578" s="413"/>
      <c r="P1578" s="413"/>
      <c r="Q1578" s="413"/>
    </row>
    <row r="1579" spans="11:17">
      <c r="K1579" s="413"/>
      <c r="L1579" s="413"/>
      <c r="M1579" s="413"/>
      <c r="N1579" s="413"/>
      <c r="O1579" s="413"/>
      <c r="P1579" s="413"/>
      <c r="Q1579" s="413"/>
    </row>
    <row r="1580" spans="11:17">
      <c r="K1580" s="413"/>
      <c r="L1580" s="413"/>
      <c r="M1580" s="413"/>
      <c r="N1580" s="413"/>
      <c r="O1580" s="413"/>
      <c r="P1580" s="413"/>
      <c r="Q1580" s="413"/>
    </row>
    <row r="1581" spans="11:17">
      <c r="K1581" s="413"/>
      <c r="L1581" s="413"/>
      <c r="M1581" s="413"/>
      <c r="N1581" s="413"/>
      <c r="O1581" s="413"/>
      <c r="P1581" s="413"/>
      <c r="Q1581" s="413"/>
    </row>
    <row r="1582" spans="11:17">
      <c r="K1582" s="413"/>
      <c r="L1582" s="413"/>
      <c r="M1582" s="413"/>
      <c r="N1582" s="413"/>
      <c r="O1582" s="413"/>
      <c r="P1582" s="413"/>
      <c r="Q1582" s="413"/>
    </row>
    <row r="1583" spans="11:17">
      <c r="K1583" s="413"/>
      <c r="L1583" s="413"/>
      <c r="M1583" s="413"/>
      <c r="N1583" s="413"/>
      <c r="O1583" s="413"/>
      <c r="P1583" s="413"/>
      <c r="Q1583" s="413"/>
    </row>
    <row r="1584" spans="11:17">
      <c r="K1584" s="413"/>
      <c r="L1584" s="413"/>
      <c r="M1584" s="413"/>
      <c r="N1584" s="413"/>
      <c r="O1584" s="413"/>
      <c r="P1584" s="413"/>
      <c r="Q1584" s="413"/>
    </row>
    <row r="1585" spans="11:17">
      <c r="K1585" s="413"/>
      <c r="L1585" s="413"/>
      <c r="M1585" s="413"/>
      <c r="N1585" s="413"/>
      <c r="O1585" s="413"/>
      <c r="P1585" s="413"/>
      <c r="Q1585" s="413"/>
    </row>
    <row r="1586" spans="11:17">
      <c r="K1586" s="413"/>
      <c r="L1586" s="413"/>
      <c r="M1586" s="413"/>
      <c r="N1586" s="413"/>
      <c r="O1586" s="413"/>
      <c r="P1586" s="413"/>
      <c r="Q1586" s="413"/>
    </row>
    <row r="1587" spans="11:17">
      <c r="K1587" s="413"/>
      <c r="L1587" s="413"/>
      <c r="M1587" s="413"/>
      <c r="N1587" s="413"/>
      <c r="O1587" s="413"/>
      <c r="P1587" s="413"/>
      <c r="Q1587" s="413"/>
    </row>
    <row r="1588" spans="11:17">
      <c r="K1588" s="413"/>
      <c r="L1588" s="413"/>
      <c r="M1588" s="413"/>
      <c r="N1588" s="413"/>
      <c r="O1588" s="413"/>
      <c r="P1588" s="413"/>
      <c r="Q1588" s="413"/>
    </row>
    <row r="1589" spans="11:17">
      <c r="K1589" s="413"/>
      <c r="L1589" s="413"/>
      <c r="M1589" s="413"/>
      <c r="N1589" s="413"/>
      <c r="O1589" s="413"/>
      <c r="P1589" s="413"/>
      <c r="Q1589" s="413"/>
    </row>
    <row r="1590" spans="11:17">
      <c r="K1590" s="413"/>
      <c r="L1590" s="413"/>
      <c r="M1590" s="413"/>
      <c r="N1590" s="413"/>
      <c r="O1590" s="413"/>
      <c r="P1590" s="413"/>
      <c r="Q1590" s="413"/>
    </row>
    <row r="1591" spans="11:17">
      <c r="K1591" s="413"/>
      <c r="L1591" s="413"/>
      <c r="M1591" s="413"/>
      <c r="N1591" s="413"/>
      <c r="O1591" s="413"/>
      <c r="P1591" s="413"/>
      <c r="Q1591" s="413"/>
    </row>
    <row r="1592" spans="11:17">
      <c r="K1592" s="413"/>
      <c r="L1592" s="413"/>
      <c r="M1592" s="413"/>
      <c r="N1592" s="413"/>
      <c r="O1592" s="413"/>
      <c r="P1592" s="413"/>
      <c r="Q1592" s="413"/>
    </row>
    <row r="1593" spans="11:17">
      <c r="K1593" s="413"/>
      <c r="L1593" s="413"/>
      <c r="M1593" s="413"/>
      <c r="N1593" s="413"/>
      <c r="O1593" s="413"/>
      <c r="P1593" s="413"/>
      <c r="Q1593" s="413"/>
    </row>
    <row r="1594" spans="11:17">
      <c r="K1594" s="413"/>
      <c r="L1594" s="413"/>
      <c r="M1594" s="413"/>
      <c r="N1594" s="413"/>
      <c r="O1594" s="413"/>
      <c r="P1594" s="413"/>
      <c r="Q1594" s="413"/>
    </row>
    <row r="1595" spans="11:17">
      <c r="K1595" s="413"/>
      <c r="L1595" s="413"/>
      <c r="M1595" s="413"/>
      <c r="N1595" s="413"/>
      <c r="O1595" s="413"/>
      <c r="P1595" s="413"/>
      <c r="Q1595" s="413"/>
    </row>
    <row r="1596" spans="11:17">
      <c r="K1596" s="413"/>
      <c r="L1596" s="413"/>
      <c r="M1596" s="413"/>
      <c r="N1596" s="413"/>
      <c r="O1596" s="413"/>
      <c r="P1596" s="413"/>
      <c r="Q1596" s="413"/>
    </row>
    <row r="1597" spans="11:17">
      <c r="K1597" s="413"/>
      <c r="L1597" s="413"/>
      <c r="M1597" s="413"/>
      <c r="N1597" s="413"/>
      <c r="O1597" s="413"/>
      <c r="P1597" s="413"/>
      <c r="Q1597" s="413"/>
    </row>
    <row r="1598" spans="11:17">
      <c r="K1598" s="413"/>
      <c r="L1598" s="413"/>
      <c r="M1598" s="413"/>
      <c r="N1598" s="413"/>
      <c r="O1598" s="413"/>
      <c r="P1598" s="413"/>
      <c r="Q1598" s="413"/>
    </row>
    <row r="1599" spans="11:17">
      <c r="K1599" s="413"/>
      <c r="L1599" s="413"/>
      <c r="M1599" s="413"/>
      <c r="N1599" s="413"/>
      <c r="O1599" s="413"/>
      <c r="P1599" s="413"/>
      <c r="Q1599" s="413"/>
    </row>
    <row r="1600" spans="11:17">
      <c r="K1600" s="413"/>
      <c r="L1600" s="413"/>
      <c r="M1600" s="413"/>
      <c r="N1600" s="413"/>
      <c r="O1600" s="413"/>
      <c r="P1600" s="413"/>
      <c r="Q1600" s="413"/>
    </row>
    <row r="1601" spans="11:17">
      <c r="K1601" s="413"/>
      <c r="L1601" s="413"/>
      <c r="M1601" s="413"/>
      <c r="N1601" s="413"/>
      <c r="O1601" s="413"/>
      <c r="P1601" s="413"/>
      <c r="Q1601" s="413"/>
    </row>
    <row r="1602" spans="11:17">
      <c r="K1602" s="413"/>
      <c r="L1602" s="413"/>
      <c r="M1602" s="413"/>
      <c r="N1602" s="413"/>
      <c r="O1602" s="413"/>
      <c r="P1602" s="413"/>
      <c r="Q1602" s="413"/>
    </row>
    <row r="1603" spans="11:17">
      <c r="K1603" s="413"/>
      <c r="L1603" s="413"/>
      <c r="M1603" s="413"/>
      <c r="N1603" s="413"/>
      <c r="O1603" s="413"/>
      <c r="P1603" s="413"/>
      <c r="Q1603" s="413"/>
    </row>
    <row r="1604" spans="11:17">
      <c r="K1604" s="413"/>
      <c r="L1604" s="413"/>
      <c r="M1604" s="413"/>
      <c r="N1604" s="413"/>
      <c r="O1604" s="413"/>
      <c r="P1604" s="413"/>
      <c r="Q1604" s="413"/>
    </row>
    <row r="1605" spans="11:17">
      <c r="K1605" s="413"/>
      <c r="L1605" s="413"/>
      <c r="M1605" s="413"/>
      <c r="N1605" s="413"/>
      <c r="O1605" s="413"/>
      <c r="P1605" s="413"/>
      <c r="Q1605" s="413"/>
    </row>
    <row r="1606" spans="11:17">
      <c r="K1606" s="413"/>
      <c r="L1606" s="413"/>
      <c r="M1606" s="413"/>
      <c r="N1606" s="413"/>
      <c r="O1606" s="413"/>
      <c r="P1606" s="413"/>
      <c r="Q1606" s="413"/>
    </row>
    <row r="1607" spans="11:17">
      <c r="K1607" s="413"/>
      <c r="L1607" s="413"/>
      <c r="M1607" s="413"/>
      <c r="N1607" s="413"/>
      <c r="O1607" s="413"/>
      <c r="P1607" s="413"/>
      <c r="Q1607" s="413"/>
    </row>
    <row r="1608" spans="11:17">
      <c r="K1608" s="413"/>
      <c r="L1608" s="413"/>
      <c r="M1608" s="413"/>
      <c r="N1608" s="413"/>
      <c r="O1608" s="413"/>
      <c r="P1608" s="413"/>
      <c r="Q1608" s="413"/>
    </row>
    <row r="1609" spans="11:17">
      <c r="K1609" s="413"/>
      <c r="L1609" s="413"/>
      <c r="M1609" s="413"/>
      <c r="N1609" s="413"/>
      <c r="O1609" s="413"/>
      <c r="P1609" s="413"/>
      <c r="Q1609" s="413"/>
    </row>
    <row r="1610" spans="11:17">
      <c r="K1610" s="413"/>
      <c r="L1610" s="413"/>
      <c r="M1610" s="413"/>
      <c r="N1610" s="413"/>
      <c r="O1610" s="413"/>
      <c r="P1610" s="413"/>
      <c r="Q1610" s="413"/>
    </row>
    <row r="1611" spans="11:17">
      <c r="K1611" s="413"/>
      <c r="L1611" s="413"/>
      <c r="M1611" s="413"/>
      <c r="N1611" s="413"/>
      <c r="O1611" s="413"/>
      <c r="P1611" s="413"/>
      <c r="Q1611" s="413"/>
    </row>
    <row r="1612" spans="11:17">
      <c r="K1612" s="413"/>
      <c r="L1612" s="413"/>
      <c r="M1612" s="413"/>
      <c r="N1612" s="413"/>
      <c r="O1612" s="413"/>
      <c r="P1612" s="413"/>
      <c r="Q1612" s="413"/>
    </row>
    <row r="1613" spans="11:17">
      <c r="K1613" s="413"/>
      <c r="L1613" s="413"/>
      <c r="M1613" s="413"/>
      <c r="N1613" s="413"/>
      <c r="O1613" s="413"/>
      <c r="P1613" s="413"/>
      <c r="Q1613" s="413"/>
    </row>
    <row r="1614" spans="11:17">
      <c r="K1614" s="413"/>
      <c r="L1614" s="413"/>
      <c r="M1614" s="413"/>
      <c r="N1614" s="413"/>
      <c r="O1614" s="413"/>
      <c r="P1614" s="413"/>
      <c r="Q1614" s="413"/>
    </row>
    <row r="1615" spans="11:17">
      <c r="K1615" s="413"/>
      <c r="L1615" s="413"/>
      <c r="M1615" s="413"/>
      <c r="N1615" s="413"/>
      <c r="O1615" s="413"/>
      <c r="P1615" s="413"/>
      <c r="Q1615" s="413"/>
    </row>
    <row r="1616" spans="11:17">
      <c r="K1616" s="413"/>
      <c r="L1616" s="413"/>
      <c r="M1616" s="413"/>
      <c r="N1616" s="413"/>
      <c r="O1616" s="413"/>
      <c r="P1616" s="413"/>
      <c r="Q1616" s="413"/>
    </row>
    <row r="1617" spans="11:17">
      <c r="K1617" s="413"/>
      <c r="L1617" s="413"/>
      <c r="M1617" s="413"/>
      <c r="N1617" s="413"/>
      <c r="O1617" s="413"/>
      <c r="P1617" s="413"/>
      <c r="Q1617" s="413"/>
    </row>
    <row r="1618" spans="11:17">
      <c r="K1618" s="413"/>
      <c r="L1618" s="413"/>
      <c r="M1618" s="413"/>
      <c r="N1618" s="413"/>
      <c r="O1618" s="413"/>
      <c r="P1618" s="413"/>
      <c r="Q1618" s="413"/>
    </row>
    <row r="1619" spans="11:17">
      <c r="K1619" s="413"/>
      <c r="L1619" s="413"/>
      <c r="M1619" s="413"/>
      <c r="N1619" s="413"/>
      <c r="O1619" s="413"/>
      <c r="P1619" s="413"/>
      <c r="Q1619" s="413"/>
    </row>
    <row r="1620" spans="11:17">
      <c r="K1620" s="413"/>
      <c r="L1620" s="413"/>
      <c r="M1620" s="413"/>
      <c r="N1620" s="413"/>
      <c r="O1620" s="413"/>
      <c r="P1620" s="413"/>
      <c r="Q1620" s="413"/>
    </row>
    <row r="1621" spans="11:17">
      <c r="K1621" s="413"/>
      <c r="L1621" s="413"/>
      <c r="M1621" s="413"/>
      <c r="N1621" s="413"/>
      <c r="O1621" s="413"/>
      <c r="P1621" s="413"/>
      <c r="Q1621" s="413"/>
    </row>
    <row r="1622" spans="11:17">
      <c r="K1622" s="413"/>
      <c r="L1622" s="413"/>
      <c r="M1622" s="413"/>
      <c r="N1622" s="413"/>
      <c r="O1622" s="413"/>
      <c r="P1622" s="413"/>
      <c r="Q1622" s="413"/>
    </row>
    <row r="1623" spans="11:17">
      <c r="K1623" s="413"/>
      <c r="L1623" s="413"/>
      <c r="M1623" s="413"/>
      <c r="N1623" s="413"/>
      <c r="O1623" s="413"/>
      <c r="P1623" s="413"/>
      <c r="Q1623" s="413"/>
    </row>
    <row r="1624" spans="11:17">
      <c r="K1624" s="413"/>
      <c r="L1624" s="413"/>
      <c r="M1624" s="413"/>
      <c r="N1624" s="413"/>
      <c r="O1624" s="413"/>
      <c r="P1624" s="413"/>
      <c r="Q1624" s="413"/>
    </row>
    <row r="1625" spans="11:17">
      <c r="K1625" s="413"/>
      <c r="L1625" s="413"/>
      <c r="M1625" s="413"/>
      <c r="N1625" s="413"/>
      <c r="O1625" s="413"/>
      <c r="P1625" s="413"/>
      <c r="Q1625" s="413"/>
    </row>
    <row r="1626" spans="11:17">
      <c r="K1626" s="413"/>
      <c r="L1626" s="413"/>
      <c r="M1626" s="413"/>
      <c r="N1626" s="413"/>
      <c r="O1626" s="413"/>
      <c r="P1626" s="413"/>
      <c r="Q1626" s="413"/>
    </row>
    <row r="1627" spans="11:17">
      <c r="K1627" s="413"/>
      <c r="L1627" s="413"/>
      <c r="M1627" s="413"/>
      <c r="N1627" s="413"/>
      <c r="O1627" s="413"/>
      <c r="P1627" s="413"/>
      <c r="Q1627" s="413"/>
    </row>
    <row r="1628" spans="11:17">
      <c r="K1628" s="413"/>
      <c r="L1628" s="413"/>
      <c r="M1628" s="413"/>
      <c r="N1628" s="413"/>
      <c r="O1628" s="413"/>
      <c r="P1628" s="413"/>
      <c r="Q1628" s="413"/>
    </row>
    <row r="1629" spans="11:17">
      <c r="K1629" s="413"/>
      <c r="L1629" s="413"/>
      <c r="M1629" s="413"/>
      <c r="N1629" s="413"/>
      <c r="O1629" s="413"/>
      <c r="P1629" s="413"/>
      <c r="Q1629" s="413"/>
    </row>
    <row r="1630" spans="11:17">
      <c r="K1630" s="413"/>
      <c r="L1630" s="413"/>
      <c r="M1630" s="413"/>
      <c r="N1630" s="413"/>
      <c r="O1630" s="413"/>
      <c r="P1630" s="413"/>
      <c r="Q1630" s="413"/>
    </row>
    <row r="1631" spans="11:17">
      <c r="K1631" s="413"/>
      <c r="L1631" s="413"/>
      <c r="M1631" s="413"/>
      <c r="N1631" s="413"/>
      <c r="O1631" s="413"/>
      <c r="P1631" s="413"/>
      <c r="Q1631" s="413"/>
    </row>
    <row r="1632" spans="11:17">
      <c r="K1632" s="413"/>
      <c r="L1632" s="413"/>
      <c r="M1632" s="413"/>
      <c r="N1632" s="413"/>
      <c r="O1632" s="413"/>
      <c r="P1632" s="413"/>
      <c r="Q1632" s="413"/>
    </row>
    <row r="1633" spans="11:17">
      <c r="K1633" s="413"/>
      <c r="L1633" s="413"/>
      <c r="M1633" s="413"/>
      <c r="N1633" s="413"/>
      <c r="O1633" s="413"/>
      <c r="P1633" s="413"/>
      <c r="Q1633" s="413"/>
    </row>
    <row r="1634" spans="11:17">
      <c r="K1634" s="413"/>
      <c r="L1634" s="413"/>
      <c r="M1634" s="413"/>
      <c r="N1634" s="413"/>
      <c r="O1634" s="413"/>
      <c r="P1634" s="413"/>
      <c r="Q1634" s="413"/>
    </row>
    <row r="1635" spans="11:17">
      <c r="K1635" s="413"/>
      <c r="L1635" s="413"/>
      <c r="M1635" s="413"/>
      <c r="N1635" s="413"/>
      <c r="O1635" s="413"/>
      <c r="P1635" s="413"/>
      <c r="Q1635" s="413"/>
    </row>
    <row r="1636" spans="11:17">
      <c r="K1636" s="413"/>
      <c r="L1636" s="413"/>
      <c r="M1636" s="413"/>
      <c r="N1636" s="413"/>
      <c r="O1636" s="413"/>
      <c r="P1636" s="413"/>
      <c r="Q1636" s="413"/>
    </row>
    <row r="1637" spans="11:17">
      <c r="K1637" s="413"/>
      <c r="L1637" s="413"/>
      <c r="M1637" s="413"/>
      <c r="N1637" s="413"/>
      <c r="O1637" s="413"/>
      <c r="P1637" s="413"/>
      <c r="Q1637" s="413"/>
    </row>
    <row r="1638" spans="11:17">
      <c r="K1638" s="413"/>
      <c r="L1638" s="413"/>
      <c r="M1638" s="413"/>
      <c r="N1638" s="413"/>
      <c r="O1638" s="413"/>
      <c r="P1638" s="413"/>
      <c r="Q1638" s="413"/>
    </row>
    <row r="1639" spans="11:17">
      <c r="K1639" s="413"/>
      <c r="L1639" s="413"/>
      <c r="M1639" s="413"/>
      <c r="N1639" s="413"/>
      <c r="O1639" s="413"/>
      <c r="P1639" s="413"/>
      <c r="Q1639" s="413"/>
    </row>
    <row r="1640" spans="11:17">
      <c r="K1640" s="413"/>
      <c r="L1640" s="413"/>
      <c r="M1640" s="413"/>
      <c r="N1640" s="413"/>
      <c r="O1640" s="413"/>
      <c r="P1640" s="413"/>
      <c r="Q1640" s="413"/>
    </row>
    <row r="1641" spans="11:17">
      <c r="K1641" s="413"/>
      <c r="L1641" s="413"/>
      <c r="M1641" s="413"/>
      <c r="N1641" s="413"/>
      <c r="O1641" s="413"/>
      <c r="P1641" s="413"/>
      <c r="Q1641" s="413"/>
    </row>
    <row r="1642" spans="11:17">
      <c r="K1642" s="413"/>
      <c r="L1642" s="413"/>
      <c r="M1642" s="413"/>
      <c r="N1642" s="413"/>
      <c r="O1642" s="413"/>
      <c r="P1642" s="413"/>
      <c r="Q1642" s="413"/>
    </row>
    <row r="1643" spans="11:17">
      <c r="K1643" s="413"/>
      <c r="L1643" s="413"/>
      <c r="M1643" s="413"/>
      <c r="N1643" s="413"/>
      <c r="O1643" s="413"/>
      <c r="P1643" s="413"/>
      <c r="Q1643" s="413"/>
    </row>
    <row r="1644" spans="11:17">
      <c r="K1644" s="413"/>
      <c r="L1644" s="413"/>
      <c r="M1644" s="413"/>
      <c r="N1644" s="413"/>
      <c r="O1644" s="413"/>
      <c r="P1644" s="413"/>
      <c r="Q1644" s="413"/>
    </row>
    <row r="1645" spans="11:17">
      <c r="K1645" s="413"/>
      <c r="L1645" s="413"/>
      <c r="M1645" s="413"/>
      <c r="N1645" s="413"/>
      <c r="O1645" s="413"/>
      <c r="P1645" s="413"/>
      <c r="Q1645" s="413"/>
    </row>
    <row r="1646" spans="11:17">
      <c r="K1646" s="413"/>
      <c r="L1646" s="413"/>
      <c r="M1646" s="413"/>
      <c r="N1646" s="413"/>
      <c r="O1646" s="413"/>
      <c r="P1646" s="413"/>
      <c r="Q1646" s="413"/>
    </row>
    <row r="1647" spans="11:17">
      <c r="K1647" s="413"/>
      <c r="L1647" s="413"/>
      <c r="M1647" s="413"/>
      <c r="N1647" s="413"/>
      <c r="O1647" s="413"/>
      <c r="P1647" s="413"/>
      <c r="Q1647" s="413"/>
    </row>
    <row r="1648" spans="11:17">
      <c r="K1648" s="413"/>
      <c r="L1648" s="413"/>
      <c r="M1648" s="413"/>
      <c r="N1648" s="413"/>
      <c r="O1648" s="413"/>
      <c r="P1648" s="413"/>
      <c r="Q1648" s="413"/>
    </row>
    <row r="1649" spans="11:17">
      <c r="K1649" s="413"/>
      <c r="L1649" s="413"/>
      <c r="M1649" s="413"/>
      <c r="N1649" s="413"/>
      <c r="O1649" s="413"/>
      <c r="P1649" s="413"/>
      <c r="Q1649" s="413"/>
    </row>
    <row r="1650" spans="11:17">
      <c r="K1650" s="413"/>
      <c r="L1650" s="413"/>
      <c r="M1650" s="413"/>
      <c r="N1650" s="413"/>
      <c r="O1650" s="413"/>
      <c r="P1650" s="413"/>
      <c r="Q1650" s="413"/>
    </row>
    <row r="1651" spans="11:17">
      <c r="K1651" s="413"/>
      <c r="L1651" s="413"/>
      <c r="M1651" s="413"/>
      <c r="N1651" s="413"/>
      <c r="O1651" s="413"/>
      <c r="P1651" s="413"/>
      <c r="Q1651" s="413"/>
    </row>
    <row r="1652" spans="11:17">
      <c r="K1652" s="413"/>
      <c r="L1652" s="413"/>
      <c r="M1652" s="413"/>
      <c r="N1652" s="413"/>
      <c r="O1652" s="413"/>
      <c r="P1652" s="413"/>
      <c r="Q1652" s="413"/>
    </row>
    <row r="1653" spans="11:17">
      <c r="K1653" s="413"/>
      <c r="L1653" s="413"/>
      <c r="M1653" s="413"/>
      <c r="N1653" s="413"/>
      <c r="O1653" s="413"/>
      <c r="P1653" s="413"/>
      <c r="Q1653" s="413"/>
    </row>
    <row r="1654" spans="11:17">
      <c r="K1654" s="413"/>
      <c r="L1654" s="413"/>
      <c r="M1654" s="413"/>
      <c r="N1654" s="413"/>
      <c r="O1654" s="413"/>
      <c r="P1654" s="413"/>
      <c r="Q1654" s="413"/>
    </row>
    <row r="1655" spans="11:17">
      <c r="K1655" s="413"/>
      <c r="L1655" s="413"/>
      <c r="M1655" s="413"/>
      <c r="N1655" s="413"/>
      <c r="O1655" s="413"/>
      <c r="P1655" s="413"/>
      <c r="Q1655" s="413"/>
    </row>
    <row r="1656" spans="11:17">
      <c r="K1656" s="413"/>
      <c r="L1656" s="413"/>
      <c r="M1656" s="413"/>
      <c r="N1656" s="413"/>
      <c r="O1656" s="413"/>
      <c r="P1656" s="413"/>
      <c r="Q1656" s="413"/>
    </row>
    <row r="1657" spans="11:17">
      <c r="K1657" s="413"/>
      <c r="L1657" s="413"/>
      <c r="M1657" s="413"/>
      <c r="N1657" s="413"/>
      <c r="O1657" s="413"/>
      <c r="P1657" s="413"/>
      <c r="Q1657" s="413"/>
    </row>
    <row r="1658" spans="11:17">
      <c r="K1658" s="413"/>
      <c r="L1658" s="413"/>
      <c r="M1658" s="413"/>
      <c r="N1658" s="413"/>
      <c r="O1658" s="413"/>
      <c r="P1658" s="413"/>
      <c r="Q1658" s="413"/>
    </row>
    <row r="1659" spans="11:17">
      <c r="K1659" s="413"/>
      <c r="L1659" s="413"/>
      <c r="M1659" s="413"/>
      <c r="N1659" s="413"/>
      <c r="O1659" s="413"/>
      <c r="P1659" s="413"/>
      <c r="Q1659" s="413"/>
    </row>
    <row r="1660" spans="11:17">
      <c r="K1660" s="413"/>
      <c r="L1660" s="413"/>
      <c r="M1660" s="413"/>
      <c r="N1660" s="413"/>
      <c r="O1660" s="413"/>
      <c r="P1660" s="413"/>
      <c r="Q1660" s="413"/>
    </row>
    <row r="1661" spans="11:17">
      <c r="K1661" s="413"/>
      <c r="L1661" s="413"/>
      <c r="M1661" s="413"/>
      <c r="N1661" s="413"/>
      <c r="O1661" s="413"/>
      <c r="P1661" s="413"/>
      <c r="Q1661" s="413"/>
    </row>
    <row r="1662" spans="11:17">
      <c r="K1662" s="413"/>
      <c r="L1662" s="413"/>
      <c r="M1662" s="413"/>
      <c r="N1662" s="413"/>
      <c r="O1662" s="413"/>
      <c r="P1662" s="413"/>
      <c r="Q1662" s="413"/>
    </row>
    <row r="1663" spans="11:17">
      <c r="K1663" s="413"/>
      <c r="L1663" s="413"/>
      <c r="M1663" s="413"/>
      <c r="N1663" s="413"/>
      <c r="O1663" s="413"/>
      <c r="P1663" s="413"/>
      <c r="Q1663" s="413"/>
    </row>
    <row r="1664" spans="11:17">
      <c r="K1664" s="413"/>
      <c r="L1664" s="413"/>
      <c r="M1664" s="413"/>
      <c r="N1664" s="413"/>
      <c r="O1664" s="413"/>
      <c r="P1664" s="413"/>
      <c r="Q1664" s="413"/>
    </row>
    <row r="1665" spans="11:17">
      <c r="K1665" s="413"/>
      <c r="L1665" s="413"/>
      <c r="M1665" s="413"/>
      <c r="N1665" s="413"/>
      <c r="O1665" s="413"/>
      <c r="P1665" s="413"/>
      <c r="Q1665" s="413"/>
    </row>
    <row r="1666" spans="11:17">
      <c r="K1666" s="413"/>
      <c r="L1666" s="413"/>
      <c r="M1666" s="413"/>
      <c r="N1666" s="413"/>
      <c r="O1666" s="413"/>
      <c r="P1666" s="413"/>
      <c r="Q1666" s="413"/>
    </row>
    <row r="1667" spans="11:17">
      <c r="K1667" s="413"/>
      <c r="L1667" s="413"/>
      <c r="M1667" s="413"/>
      <c r="N1667" s="413"/>
      <c r="O1667" s="413"/>
      <c r="P1667" s="413"/>
      <c r="Q1667" s="413"/>
    </row>
    <row r="1668" spans="11:17">
      <c r="K1668" s="413"/>
      <c r="L1668" s="413"/>
      <c r="M1668" s="413"/>
      <c r="N1668" s="413"/>
      <c r="O1668" s="413"/>
      <c r="P1668" s="413"/>
      <c r="Q1668" s="413"/>
    </row>
    <row r="1669" spans="11:17">
      <c r="K1669" s="413"/>
      <c r="L1669" s="413"/>
      <c r="M1669" s="413"/>
      <c r="N1669" s="413"/>
      <c r="O1669" s="413"/>
      <c r="P1669" s="413"/>
      <c r="Q1669" s="413"/>
    </row>
    <row r="1670" spans="11:17">
      <c r="K1670" s="413"/>
      <c r="L1670" s="413"/>
      <c r="M1670" s="413"/>
      <c r="N1670" s="413"/>
      <c r="O1670" s="413"/>
      <c r="P1670" s="413"/>
      <c r="Q1670" s="413"/>
    </row>
    <row r="1671" spans="11:17">
      <c r="K1671" s="413"/>
      <c r="L1671" s="413"/>
      <c r="M1671" s="413"/>
      <c r="N1671" s="413"/>
      <c r="O1671" s="413"/>
      <c r="P1671" s="413"/>
      <c r="Q1671" s="413"/>
    </row>
    <row r="1672" spans="11:17">
      <c r="K1672" s="413"/>
      <c r="L1672" s="413"/>
      <c r="M1672" s="413"/>
      <c r="N1672" s="413"/>
      <c r="O1672" s="413"/>
      <c r="P1672" s="413"/>
      <c r="Q1672" s="413"/>
    </row>
    <row r="1673" spans="11:17">
      <c r="K1673" s="413"/>
      <c r="L1673" s="413"/>
      <c r="M1673" s="413"/>
      <c r="N1673" s="413"/>
      <c r="O1673" s="413"/>
      <c r="P1673" s="413"/>
      <c r="Q1673" s="413"/>
    </row>
    <row r="1674" spans="11:17">
      <c r="K1674" s="413"/>
      <c r="L1674" s="413"/>
      <c r="M1674" s="413"/>
      <c r="N1674" s="413"/>
      <c r="O1674" s="413"/>
      <c r="P1674" s="413"/>
      <c r="Q1674" s="413"/>
    </row>
    <row r="1675" spans="11:17">
      <c r="K1675" s="413"/>
      <c r="L1675" s="413"/>
      <c r="M1675" s="413"/>
      <c r="N1675" s="413"/>
      <c r="O1675" s="413"/>
      <c r="P1675" s="413"/>
      <c r="Q1675" s="413"/>
    </row>
    <row r="1676" spans="11:17">
      <c r="K1676" s="413"/>
      <c r="L1676" s="413"/>
      <c r="M1676" s="413"/>
      <c r="N1676" s="413"/>
      <c r="O1676" s="413"/>
      <c r="P1676" s="413"/>
      <c r="Q1676" s="413"/>
    </row>
    <row r="1677" spans="11:17">
      <c r="K1677" s="413"/>
      <c r="L1677" s="413"/>
      <c r="M1677" s="413"/>
      <c r="N1677" s="413"/>
      <c r="O1677" s="413"/>
      <c r="P1677" s="413"/>
      <c r="Q1677" s="413"/>
    </row>
    <row r="1678" spans="11:17">
      <c r="K1678" s="413"/>
      <c r="L1678" s="413"/>
      <c r="M1678" s="413"/>
      <c r="N1678" s="413"/>
      <c r="O1678" s="413"/>
      <c r="P1678" s="413"/>
      <c r="Q1678" s="413"/>
    </row>
    <row r="1679" spans="11:17">
      <c r="K1679" s="413"/>
      <c r="L1679" s="413"/>
      <c r="M1679" s="413"/>
      <c r="N1679" s="413"/>
      <c r="O1679" s="413"/>
      <c r="P1679" s="413"/>
      <c r="Q1679" s="413"/>
    </row>
    <row r="1680" spans="11:17">
      <c r="K1680" s="413"/>
      <c r="L1680" s="413"/>
      <c r="M1680" s="413"/>
      <c r="N1680" s="413"/>
      <c r="O1680" s="413"/>
      <c r="P1680" s="413"/>
      <c r="Q1680" s="413"/>
    </row>
    <row r="1681" spans="11:17">
      <c r="K1681" s="413"/>
      <c r="L1681" s="413"/>
      <c r="M1681" s="413"/>
      <c r="N1681" s="413"/>
      <c r="O1681" s="413"/>
      <c r="P1681" s="413"/>
      <c r="Q1681" s="413"/>
    </row>
    <row r="1682" spans="11:17">
      <c r="K1682" s="413"/>
      <c r="L1682" s="413"/>
      <c r="M1682" s="413"/>
      <c r="N1682" s="413"/>
      <c r="O1682" s="413"/>
      <c r="P1682" s="413"/>
      <c r="Q1682" s="413"/>
    </row>
    <row r="1683" spans="11:17">
      <c r="K1683" s="413"/>
      <c r="L1683" s="413"/>
      <c r="M1683" s="413"/>
      <c r="N1683" s="413"/>
      <c r="O1683" s="413"/>
      <c r="P1683" s="413"/>
      <c r="Q1683" s="413"/>
    </row>
    <row r="1684" spans="11:17">
      <c r="K1684" s="413"/>
      <c r="L1684" s="413"/>
      <c r="M1684" s="413"/>
      <c r="N1684" s="413"/>
      <c r="O1684" s="413"/>
      <c r="P1684" s="413"/>
      <c r="Q1684" s="413"/>
    </row>
    <row r="1685" spans="11:17">
      <c r="K1685" s="413"/>
      <c r="L1685" s="413"/>
      <c r="M1685" s="413"/>
      <c r="N1685" s="413"/>
      <c r="O1685" s="413"/>
      <c r="P1685" s="413"/>
      <c r="Q1685" s="413"/>
    </row>
    <row r="1686" spans="11:17">
      <c r="K1686" s="413"/>
      <c r="L1686" s="413"/>
      <c r="M1686" s="413"/>
      <c r="N1686" s="413"/>
      <c r="O1686" s="413"/>
      <c r="P1686" s="413"/>
      <c r="Q1686" s="413"/>
    </row>
    <row r="1687" spans="11:17">
      <c r="K1687" s="413"/>
      <c r="L1687" s="413"/>
      <c r="M1687" s="413"/>
      <c r="N1687" s="413"/>
      <c r="O1687" s="413"/>
      <c r="P1687" s="413"/>
      <c r="Q1687" s="413"/>
    </row>
    <row r="1688" spans="11:17">
      <c r="K1688" s="413"/>
      <c r="L1688" s="413"/>
      <c r="M1688" s="413"/>
      <c r="N1688" s="413"/>
      <c r="O1688" s="413"/>
      <c r="P1688" s="413"/>
      <c r="Q1688" s="413"/>
    </row>
    <row r="1689" spans="11:17">
      <c r="K1689" s="413"/>
      <c r="L1689" s="413"/>
      <c r="M1689" s="413"/>
      <c r="N1689" s="413"/>
      <c r="O1689" s="413"/>
      <c r="P1689" s="413"/>
      <c r="Q1689" s="413"/>
    </row>
    <row r="1690" spans="11:17">
      <c r="K1690" s="413"/>
      <c r="L1690" s="413"/>
      <c r="M1690" s="413"/>
      <c r="N1690" s="413"/>
      <c r="O1690" s="413"/>
      <c r="P1690" s="413"/>
      <c r="Q1690" s="413"/>
    </row>
    <row r="1691" spans="11:17">
      <c r="K1691" s="413"/>
      <c r="L1691" s="413"/>
      <c r="M1691" s="413"/>
      <c r="N1691" s="413"/>
      <c r="O1691" s="413"/>
      <c r="P1691" s="413"/>
      <c r="Q1691" s="413"/>
    </row>
    <row r="1692" spans="11:17">
      <c r="K1692" s="413"/>
      <c r="L1692" s="413"/>
      <c r="M1692" s="413"/>
      <c r="N1692" s="413"/>
      <c r="O1692" s="413"/>
      <c r="P1692" s="413"/>
      <c r="Q1692" s="413"/>
    </row>
    <row r="1693" spans="11:17">
      <c r="K1693" s="413"/>
      <c r="L1693" s="413"/>
      <c r="M1693" s="413"/>
      <c r="N1693" s="413"/>
      <c r="O1693" s="413"/>
      <c r="P1693" s="413"/>
      <c r="Q1693" s="413"/>
    </row>
    <row r="1694" spans="11:17">
      <c r="K1694" s="413"/>
      <c r="L1694" s="413"/>
      <c r="M1694" s="413"/>
      <c r="N1694" s="413"/>
      <c r="O1694" s="413"/>
      <c r="P1694" s="413"/>
      <c r="Q1694" s="413"/>
    </row>
    <row r="1695" spans="11:17">
      <c r="K1695" s="413"/>
      <c r="L1695" s="413"/>
      <c r="M1695" s="413"/>
      <c r="N1695" s="413"/>
      <c r="O1695" s="413"/>
      <c r="P1695" s="413"/>
      <c r="Q1695" s="413"/>
    </row>
    <row r="1696" spans="11:17">
      <c r="K1696" s="413"/>
      <c r="L1696" s="413"/>
      <c r="M1696" s="413"/>
      <c r="N1696" s="413"/>
      <c r="O1696" s="413"/>
      <c r="P1696" s="413"/>
      <c r="Q1696" s="413"/>
    </row>
    <row r="1697" spans="11:17">
      <c r="K1697" s="413"/>
      <c r="L1697" s="413"/>
      <c r="M1697" s="413"/>
      <c r="N1697" s="413"/>
      <c r="O1697" s="413"/>
      <c r="P1697" s="413"/>
      <c r="Q1697" s="413"/>
    </row>
    <row r="1698" spans="11:17">
      <c r="K1698" s="413"/>
      <c r="L1698" s="413"/>
      <c r="M1698" s="413"/>
      <c r="N1698" s="413"/>
      <c r="O1698" s="413"/>
      <c r="P1698" s="413"/>
      <c r="Q1698" s="413"/>
    </row>
    <row r="1699" spans="11:17">
      <c r="K1699" s="413"/>
      <c r="L1699" s="413"/>
      <c r="M1699" s="413"/>
      <c r="N1699" s="413"/>
      <c r="O1699" s="413"/>
      <c r="P1699" s="413"/>
      <c r="Q1699" s="413"/>
    </row>
    <row r="1700" spans="11:17">
      <c r="K1700" s="413"/>
      <c r="L1700" s="413"/>
      <c r="M1700" s="413"/>
      <c r="N1700" s="413"/>
      <c r="O1700" s="413"/>
      <c r="P1700" s="413"/>
      <c r="Q1700" s="413"/>
    </row>
    <row r="1701" spans="11:17">
      <c r="K1701" s="413"/>
      <c r="L1701" s="413"/>
      <c r="M1701" s="413"/>
      <c r="N1701" s="413"/>
      <c r="O1701" s="413"/>
      <c r="P1701" s="413"/>
      <c r="Q1701" s="413"/>
    </row>
    <row r="1702" spans="11:17">
      <c r="K1702" s="413"/>
      <c r="L1702" s="413"/>
      <c r="M1702" s="413"/>
      <c r="N1702" s="413"/>
      <c r="O1702" s="413"/>
      <c r="P1702" s="413"/>
      <c r="Q1702" s="413"/>
    </row>
    <row r="1703" spans="11:17">
      <c r="K1703" s="413"/>
      <c r="L1703" s="413"/>
      <c r="M1703" s="413"/>
      <c r="N1703" s="413"/>
      <c r="O1703" s="413"/>
      <c r="P1703" s="413"/>
      <c r="Q1703" s="413"/>
    </row>
    <row r="1704" spans="11:17">
      <c r="K1704" s="413"/>
      <c r="L1704" s="413"/>
      <c r="M1704" s="413"/>
      <c r="N1704" s="413"/>
      <c r="O1704" s="413"/>
      <c r="P1704" s="413"/>
      <c r="Q1704" s="413"/>
    </row>
    <row r="1705" spans="11:17">
      <c r="K1705" s="413"/>
      <c r="L1705" s="413"/>
      <c r="M1705" s="413"/>
      <c r="N1705" s="413"/>
      <c r="O1705" s="413"/>
      <c r="P1705" s="413"/>
      <c r="Q1705" s="413"/>
    </row>
    <row r="1706" spans="11:17">
      <c r="K1706" s="413"/>
      <c r="L1706" s="413"/>
      <c r="M1706" s="413"/>
      <c r="N1706" s="413"/>
      <c r="O1706" s="413"/>
      <c r="P1706" s="413"/>
      <c r="Q1706" s="413"/>
    </row>
    <row r="1707" spans="11:17">
      <c r="K1707" s="413"/>
      <c r="L1707" s="413"/>
      <c r="M1707" s="413"/>
      <c r="N1707" s="413"/>
      <c r="O1707" s="413"/>
      <c r="P1707" s="413"/>
      <c r="Q1707" s="413"/>
    </row>
    <row r="1708" spans="11:17">
      <c r="K1708" s="413"/>
      <c r="L1708" s="413"/>
      <c r="M1708" s="413"/>
      <c r="N1708" s="413"/>
      <c r="O1708" s="413"/>
      <c r="P1708" s="413"/>
      <c r="Q1708" s="413"/>
    </row>
    <row r="1709" spans="11:17">
      <c r="K1709" s="413"/>
      <c r="L1709" s="413"/>
      <c r="M1709" s="413"/>
      <c r="N1709" s="413"/>
      <c r="O1709" s="413"/>
      <c r="P1709" s="413"/>
      <c r="Q1709" s="413"/>
    </row>
    <row r="1710" spans="11:17">
      <c r="K1710" s="413"/>
      <c r="L1710" s="413"/>
      <c r="M1710" s="413"/>
      <c r="N1710" s="413"/>
      <c r="O1710" s="413"/>
      <c r="P1710" s="413"/>
      <c r="Q1710" s="413"/>
    </row>
    <row r="1711" spans="11:17">
      <c r="K1711" s="413"/>
      <c r="L1711" s="413"/>
      <c r="M1711" s="413"/>
      <c r="N1711" s="413"/>
      <c r="O1711" s="413"/>
      <c r="P1711" s="413"/>
      <c r="Q1711" s="413"/>
    </row>
    <row r="1712" spans="11:17">
      <c r="K1712" s="413"/>
      <c r="L1712" s="413"/>
      <c r="M1712" s="413"/>
      <c r="N1712" s="413"/>
      <c r="O1712" s="413"/>
      <c r="P1712" s="413"/>
      <c r="Q1712" s="413"/>
    </row>
    <row r="1713" spans="11:17">
      <c r="K1713" s="413"/>
      <c r="L1713" s="413"/>
      <c r="M1713" s="413"/>
      <c r="N1713" s="413"/>
      <c r="O1713" s="413"/>
      <c r="P1713" s="413"/>
      <c r="Q1713" s="413"/>
    </row>
    <row r="1714" spans="11:17">
      <c r="K1714" s="413"/>
      <c r="L1714" s="413"/>
      <c r="M1714" s="413"/>
      <c r="N1714" s="413"/>
      <c r="O1714" s="413"/>
      <c r="P1714" s="413"/>
      <c r="Q1714" s="413"/>
    </row>
    <row r="1715" spans="11:17">
      <c r="K1715" s="413"/>
      <c r="L1715" s="413"/>
      <c r="M1715" s="413"/>
      <c r="N1715" s="413"/>
      <c r="O1715" s="413"/>
      <c r="P1715" s="413"/>
      <c r="Q1715" s="413"/>
    </row>
    <row r="1716" spans="11:17">
      <c r="K1716" s="413"/>
      <c r="L1716" s="413"/>
      <c r="M1716" s="413"/>
      <c r="N1716" s="413"/>
      <c r="O1716" s="413"/>
      <c r="P1716" s="413"/>
      <c r="Q1716" s="413"/>
    </row>
    <row r="1717" spans="11:17">
      <c r="K1717" s="413"/>
      <c r="L1717" s="413"/>
      <c r="M1717" s="413"/>
      <c r="N1717" s="413"/>
      <c r="O1717" s="413"/>
      <c r="P1717" s="413"/>
      <c r="Q1717" s="413"/>
    </row>
    <row r="1718" spans="11:17">
      <c r="K1718" s="413"/>
      <c r="L1718" s="413"/>
      <c r="M1718" s="413"/>
      <c r="N1718" s="413"/>
      <c r="O1718" s="413"/>
      <c r="P1718" s="413"/>
      <c r="Q1718" s="413"/>
    </row>
    <row r="1719" spans="11:17">
      <c r="K1719" s="413"/>
      <c r="L1719" s="413"/>
      <c r="M1719" s="413"/>
      <c r="N1719" s="413"/>
      <c r="O1719" s="413"/>
      <c r="P1719" s="413"/>
      <c r="Q1719" s="413"/>
    </row>
    <row r="1720" spans="11:17">
      <c r="K1720" s="413"/>
      <c r="L1720" s="413"/>
      <c r="M1720" s="413"/>
      <c r="N1720" s="413"/>
      <c r="O1720" s="413"/>
      <c r="P1720" s="413"/>
      <c r="Q1720" s="413"/>
    </row>
    <row r="1721" spans="11:17">
      <c r="K1721" s="413"/>
      <c r="L1721" s="413"/>
      <c r="M1721" s="413"/>
      <c r="N1721" s="413"/>
      <c r="O1721" s="413"/>
      <c r="P1721" s="413"/>
      <c r="Q1721" s="413"/>
    </row>
    <row r="1722" spans="11:17">
      <c r="K1722" s="413"/>
      <c r="L1722" s="413"/>
      <c r="M1722" s="413"/>
      <c r="N1722" s="413"/>
      <c r="O1722" s="413"/>
      <c r="P1722" s="413"/>
      <c r="Q1722" s="413"/>
    </row>
    <row r="1723" spans="11:17">
      <c r="K1723" s="413"/>
      <c r="L1723" s="413"/>
      <c r="M1723" s="413"/>
      <c r="N1723" s="413"/>
      <c r="O1723" s="413"/>
      <c r="P1723" s="413"/>
      <c r="Q1723" s="413"/>
    </row>
    <row r="1724" spans="11:17">
      <c r="K1724" s="413"/>
      <c r="L1724" s="413"/>
      <c r="M1724" s="413"/>
      <c r="N1724" s="413"/>
      <c r="O1724" s="413"/>
      <c r="P1724" s="413"/>
      <c r="Q1724" s="413"/>
    </row>
    <row r="1725" spans="11:17">
      <c r="K1725" s="413"/>
      <c r="L1725" s="413"/>
      <c r="M1725" s="413"/>
      <c r="N1725" s="413"/>
      <c r="O1725" s="413"/>
      <c r="P1725" s="413"/>
      <c r="Q1725" s="413"/>
    </row>
    <row r="1726" spans="11:17">
      <c r="K1726" s="413"/>
      <c r="L1726" s="413"/>
      <c r="M1726" s="413"/>
      <c r="N1726" s="413"/>
      <c r="O1726" s="413"/>
      <c r="P1726" s="413"/>
      <c r="Q1726" s="413"/>
    </row>
    <row r="1727" spans="11:17">
      <c r="K1727" s="413"/>
      <c r="L1727" s="413"/>
      <c r="M1727" s="413"/>
      <c r="N1727" s="413"/>
      <c r="O1727" s="413"/>
      <c r="P1727" s="413"/>
      <c r="Q1727" s="413"/>
    </row>
    <row r="1728" spans="11:17">
      <c r="K1728" s="413"/>
      <c r="L1728" s="413"/>
      <c r="M1728" s="413"/>
      <c r="N1728" s="413"/>
      <c r="O1728" s="413"/>
      <c r="P1728" s="413"/>
      <c r="Q1728" s="413"/>
    </row>
    <row r="1729" spans="11:17">
      <c r="K1729" s="413"/>
      <c r="L1729" s="413"/>
      <c r="M1729" s="413"/>
      <c r="N1729" s="413"/>
      <c r="O1729" s="413"/>
      <c r="P1729" s="413"/>
      <c r="Q1729" s="413"/>
    </row>
    <row r="1730" spans="11:17">
      <c r="K1730" s="413"/>
      <c r="L1730" s="413"/>
      <c r="M1730" s="413"/>
      <c r="N1730" s="413"/>
      <c r="O1730" s="413"/>
      <c r="P1730" s="413"/>
      <c r="Q1730" s="413"/>
    </row>
    <row r="1731" spans="11:17">
      <c r="K1731" s="413"/>
      <c r="L1731" s="413"/>
      <c r="M1731" s="413"/>
      <c r="N1731" s="413"/>
      <c r="O1731" s="413"/>
      <c r="P1731" s="413"/>
      <c r="Q1731" s="413"/>
    </row>
    <row r="1732" spans="11:17">
      <c r="K1732" s="413"/>
      <c r="L1732" s="413"/>
      <c r="M1732" s="413"/>
      <c r="N1732" s="413"/>
      <c r="O1732" s="413"/>
      <c r="P1732" s="413"/>
      <c r="Q1732" s="413"/>
    </row>
    <row r="1733" spans="11:17">
      <c r="K1733" s="413"/>
      <c r="L1733" s="413"/>
      <c r="M1733" s="413"/>
      <c r="N1733" s="413"/>
      <c r="O1733" s="413"/>
      <c r="P1733" s="413"/>
      <c r="Q1733" s="413"/>
    </row>
    <row r="1734" spans="11:17">
      <c r="K1734" s="413"/>
      <c r="L1734" s="413"/>
      <c r="M1734" s="413"/>
      <c r="N1734" s="413"/>
      <c r="O1734" s="413"/>
      <c r="P1734" s="413"/>
      <c r="Q1734" s="413"/>
    </row>
    <row r="1735" spans="11:17">
      <c r="K1735" s="413"/>
      <c r="L1735" s="413"/>
      <c r="M1735" s="413"/>
      <c r="N1735" s="413"/>
      <c r="O1735" s="413"/>
      <c r="P1735" s="413"/>
      <c r="Q1735" s="413"/>
    </row>
    <row r="1736" spans="11:17">
      <c r="K1736" s="413"/>
      <c r="L1736" s="413"/>
      <c r="M1736" s="413"/>
      <c r="N1736" s="413"/>
      <c r="O1736" s="413"/>
      <c r="P1736" s="413"/>
      <c r="Q1736" s="413"/>
    </row>
    <row r="1737" spans="11:17">
      <c r="K1737" s="413"/>
      <c r="L1737" s="413"/>
      <c r="M1737" s="413"/>
      <c r="N1737" s="413"/>
      <c r="O1737" s="413"/>
      <c r="P1737" s="413"/>
      <c r="Q1737" s="413"/>
    </row>
    <row r="1738" spans="11:17">
      <c r="K1738" s="413"/>
      <c r="L1738" s="413"/>
      <c r="M1738" s="413"/>
      <c r="N1738" s="413"/>
      <c r="O1738" s="413"/>
      <c r="P1738" s="413"/>
      <c r="Q1738" s="413"/>
    </row>
    <row r="1739" spans="11:17">
      <c r="K1739" s="413"/>
      <c r="L1739" s="413"/>
      <c r="M1739" s="413"/>
      <c r="N1739" s="413"/>
      <c r="O1739" s="413"/>
      <c r="P1739" s="413"/>
      <c r="Q1739" s="413"/>
    </row>
    <row r="1740" spans="11:17">
      <c r="K1740" s="413"/>
      <c r="L1740" s="413"/>
      <c r="M1740" s="413"/>
      <c r="N1740" s="413"/>
      <c r="O1740" s="413"/>
      <c r="P1740" s="413"/>
      <c r="Q1740" s="413"/>
    </row>
    <row r="1741" spans="11:17">
      <c r="K1741" s="413"/>
      <c r="L1741" s="413"/>
      <c r="M1741" s="413"/>
      <c r="N1741" s="413"/>
      <c r="O1741" s="413"/>
      <c r="P1741" s="413"/>
      <c r="Q1741" s="413"/>
    </row>
    <row r="1742" spans="11:17">
      <c r="K1742" s="413"/>
      <c r="L1742" s="413"/>
      <c r="M1742" s="413"/>
      <c r="N1742" s="413"/>
      <c r="O1742" s="413"/>
      <c r="P1742" s="413"/>
      <c r="Q1742" s="413"/>
    </row>
    <row r="1743" spans="11:17">
      <c r="K1743" s="413"/>
      <c r="L1743" s="413"/>
      <c r="M1743" s="413"/>
      <c r="N1743" s="413"/>
      <c r="O1743" s="413"/>
      <c r="P1743" s="413"/>
      <c r="Q1743" s="413"/>
    </row>
    <row r="1744" spans="11:17">
      <c r="K1744" s="413"/>
      <c r="L1744" s="413"/>
      <c r="M1744" s="413"/>
      <c r="N1744" s="413"/>
      <c r="O1744" s="413"/>
      <c r="P1744" s="413"/>
      <c r="Q1744" s="413"/>
    </row>
    <row r="1745" spans="11:17">
      <c r="K1745" s="413"/>
      <c r="L1745" s="413"/>
      <c r="M1745" s="413"/>
      <c r="N1745" s="413"/>
      <c r="O1745" s="413"/>
      <c r="P1745" s="413"/>
      <c r="Q1745" s="413"/>
    </row>
    <row r="1746" spans="11:17">
      <c r="K1746" s="413"/>
      <c r="L1746" s="413"/>
      <c r="M1746" s="413"/>
      <c r="N1746" s="413"/>
      <c r="O1746" s="413"/>
      <c r="P1746" s="413"/>
      <c r="Q1746" s="413"/>
    </row>
    <row r="1747" spans="11:17">
      <c r="K1747" s="413"/>
      <c r="L1747" s="413"/>
      <c r="M1747" s="413"/>
      <c r="N1747" s="413"/>
      <c r="O1747" s="413"/>
      <c r="P1747" s="413"/>
      <c r="Q1747" s="413"/>
    </row>
    <row r="1748" spans="11:17">
      <c r="K1748" s="413"/>
      <c r="L1748" s="413"/>
      <c r="M1748" s="413"/>
      <c r="N1748" s="413"/>
      <c r="O1748" s="413"/>
      <c r="P1748" s="413"/>
      <c r="Q1748" s="413"/>
    </row>
    <row r="1749" spans="11:17">
      <c r="K1749" s="413"/>
      <c r="L1749" s="413"/>
      <c r="M1749" s="413"/>
      <c r="N1749" s="413"/>
      <c r="O1749" s="413"/>
      <c r="P1749" s="413"/>
      <c r="Q1749" s="413"/>
    </row>
    <row r="1750" spans="11:17">
      <c r="K1750" s="413"/>
      <c r="L1750" s="413"/>
      <c r="M1750" s="413"/>
      <c r="N1750" s="413"/>
      <c r="O1750" s="413"/>
      <c r="P1750" s="413"/>
      <c r="Q1750" s="413"/>
    </row>
    <row r="1751" spans="11:17">
      <c r="K1751" s="413"/>
      <c r="L1751" s="413"/>
      <c r="M1751" s="413"/>
      <c r="N1751" s="413"/>
      <c r="O1751" s="413"/>
      <c r="P1751" s="413"/>
      <c r="Q1751" s="413"/>
    </row>
    <row r="1752" spans="11:17">
      <c r="K1752" s="413"/>
      <c r="L1752" s="413"/>
      <c r="M1752" s="413"/>
      <c r="N1752" s="413"/>
      <c r="O1752" s="413"/>
      <c r="P1752" s="413"/>
      <c r="Q1752" s="413"/>
    </row>
    <row r="1753" spans="11:17">
      <c r="K1753" s="413"/>
      <c r="L1753" s="413"/>
      <c r="M1753" s="413"/>
      <c r="N1753" s="413"/>
      <c r="O1753" s="413"/>
      <c r="P1753" s="413"/>
      <c r="Q1753" s="413"/>
    </row>
    <row r="1754" spans="11:17">
      <c r="K1754" s="413"/>
      <c r="L1754" s="413"/>
      <c r="M1754" s="413"/>
      <c r="N1754" s="413"/>
      <c r="O1754" s="413"/>
      <c r="P1754" s="413"/>
      <c r="Q1754" s="413"/>
    </row>
    <row r="1755" spans="11:17">
      <c r="K1755" s="413"/>
      <c r="L1755" s="413"/>
      <c r="M1755" s="413"/>
      <c r="N1755" s="413"/>
      <c r="O1755" s="413"/>
      <c r="P1755" s="413"/>
      <c r="Q1755" s="413"/>
    </row>
    <row r="1756" spans="11:17">
      <c r="K1756" s="413"/>
      <c r="L1756" s="413"/>
      <c r="M1756" s="413"/>
      <c r="N1756" s="413"/>
      <c r="O1756" s="413"/>
      <c r="P1756" s="413"/>
      <c r="Q1756" s="413"/>
    </row>
    <row r="1757" spans="11:17">
      <c r="K1757" s="413"/>
      <c r="L1757" s="413"/>
      <c r="M1757" s="413"/>
      <c r="N1757" s="413"/>
      <c r="O1757" s="413"/>
      <c r="P1757" s="413"/>
      <c r="Q1757" s="413"/>
    </row>
    <row r="1758" spans="11:17">
      <c r="K1758" s="413"/>
      <c r="L1758" s="413"/>
      <c r="M1758" s="413"/>
      <c r="N1758" s="413"/>
      <c r="O1758" s="413"/>
      <c r="P1758" s="413"/>
      <c r="Q1758" s="413"/>
    </row>
    <row r="1759" spans="11:17">
      <c r="K1759" s="413"/>
      <c r="L1759" s="413"/>
      <c r="M1759" s="413"/>
      <c r="N1759" s="413"/>
      <c r="O1759" s="413"/>
      <c r="P1759" s="413"/>
      <c r="Q1759" s="413"/>
    </row>
    <row r="1760" spans="11:17">
      <c r="K1760" s="413"/>
      <c r="L1760" s="413"/>
      <c r="M1760" s="413"/>
      <c r="N1760" s="413"/>
      <c r="O1760" s="413"/>
      <c r="P1760" s="413"/>
      <c r="Q1760" s="413"/>
    </row>
    <row r="1761" spans="11:17">
      <c r="K1761" s="413"/>
      <c r="L1761" s="413"/>
      <c r="M1761" s="413"/>
      <c r="N1761" s="413"/>
      <c r="O1761" s="413"/>
      <c r="P1761" s="413"/>
      <c r="Q1761" s="413"/>
    </row>
    <row r="1762" spans="11:17">
      <c r="K1762" s="413"/>
      <c r="L1762" s="413"/>
      <c r="M1762" s="413"/>
      <c r="N1762" s="413"/>
      <c r="O1762" s="413"/>
      <c r="P1762" s="413"/>
      <c r="Q1762" s="413"/>
    </row>
    <row r="1763" spans="11:17">
      <c r="K1763" s="413"/>
      <c r="L1763" s="413"/>
      <c r="M1763" s="413"/>
      <c r="N1763" s="413"/>
      <c r="O1763" s="413"/>
      <c r="P1763" s="413"/>
      <c r="Q1763" s="413"/>
    </row>
    <row r="1764" spans="11:17">
      <c r="K1764" s="413"/>
      <c r="L1764" s="413"/>
      <c r="M1764" s="413"/>
      <c r="N1764" s="413"/>
      <c r="O1764" s="413"/>
      <c r="P1764" s="413"/>
      <c r="Q1764" s="413"/>
    </row>
    <row r="1765" spans="11:17">
      <c r="K1765" s="413"/>
      <c r="L1765" s="413"/>
      <c r="M1765" s="413"/>
      <c r="N1765" s="413"/>
      <c r="O1765" s="413"/>
      <c r="P1765" s="413"/>
      <c r="Q1765" s="413"/>
    </row>
    <row r="1766" spans="11:17">
      <c r="K1766" s="413"/>
      <c r="L1766" s="413"/>
      <c r="M1766" s="413"/>
      <c r="N1766" s="413"/>
      <c r="O1766" s="413"/>
      <c r="P1766" s="413"/>
      <c r="Q1766" s="413"/>
    </row>
    <row r="1767" spans="11:17">
      <c r="K1767" s="413"/>
      <c r="L1767" s="413"/>
      <c r="M1767" s="413"/>
      <c r="N1767" s="413"/>
      <c r="O1767" s="413"/>
      <c r="P1767" s="413"/>
      <c r="Q1767" s="413"/>
    </row>
    <row r="1768" spans="11:17">
      <c r="K1768" s="413"/>
      <c r="L1768" s="413"/>
      <c r="M1768" s="413"/>
      <c r="N1768" s="413"/>
      <c r="O1768" s="413"/>
      <c r="P1768" s="413"/>
      <c r="Q1768" s="413"/>
    </row>
    <row r="1769" spans="11:17">
      <c r="K1769" s="413"/>
      <c r="L1769" s="413"/>
      <c r="M1769" s="413"/>
      <c r="N1769" s="413"/>
      <c r="O1769" s="413"/>
      <c r="P1769" s="413"/>
      <c r="Q1769" s="413"/>
    </row>
    <row r="1770" spans="11:17">
      <c r="K1770" s="413"/>
      <c r="L1770" s="413"/>
      <c r="M1770" s="413"/>
      <c r="N1770" s="413"/>
      <c r="O1770" s="413"/>
      <c r="P1770" s="413"/>
      <c r="Q1770" s="413"/>
    </row>
    <row r="1771" spans="11:17">
      <c r="K1771" s="413"/>
      <c r="L1771" s="413"/>
      <c r="M1771" s="413"/>
      <c r="N1771" s="413"/>
      <c r="O1771" s="413"/>
      <c r="P1771" s="413"/>
      <c r="Q1771" s="413"/>
    </row>
    <row r="1772" spans="11:17">
      <c r="K1772" s="413"/>
      <c r="L1772" s="413"/>
      <c r="M1772" s="413"/>
      <c r="N1772" s="413"/>
      <c r="O1772" s="413"/>
      <c r="P1772" s="413"/>
      <c r="Q1772" s="413"/>
    </row>
    <row r="1773" spans="11:17">
      <c r="K1773" s="413"/>
      <c r="L1773" s="413"/>
      <c r="M1773" s="413"/>
      <c r="N1773" s="413"/>
      <c r="O1773" s="413"/>
      <c r="P1773" s="413"/>
      <c r="Q1773" s="413"/>
    </row>
    <row r="1774" spans="11:17">
      <c r="K1774" s="413"/>
      <c r="L1774" s="413"/>
      <c r="M1774" s="413"/>
      <c r="N1774" s="413"/>
      <c r="O1774" s="413"/>
      <c r="P1774" s="413"/>
      <c r="Q1774" s="413"/>
    </row>
    <row r="1775" spans="11:17">
      <c r="K1775" s="413"/>
      <c r="L1775" s="413"/>
      <c r="M1775" s="413"/>
      <c r="N1775" s="413"/>
      <c r="O1775" s="413"/>
      <c r="P1775" s="413"/>
      <c r="Q1775" s="413"/>
    </row>
    <row r="1776" spans="11:17">
      <c r="K1776" s="413"/>
      <c r="L1776" s="413"/>
      <c r="M1776" s="413"/>
      <c r="N1776" s="413"/>
      <c r="O1776" s="413"/>
      <c r="P1776" s="413"/>
      <c r="Q1776" s="413"/>
    </row>
    <row r="1777" spans="11:17">
      <c r="K1777" s="413"/>
      <c r="L1777" s="413"/>
      <c r="M1777" s="413"/>
      <c r="N1777" s="413"/>
      <c r="O1777" s="413"/>
      <c r="P1777" s="413"/>
      <c r="Q1777" s="413"/>
    </row>
    <row r="1778" spans="11:17">
      <c r="K1778" s="413"/>
      <c r="L1778" s="413"/>
      <c r="M1778" s="413"/>
      <c r="N1778" s="413"/>
      <c r="O1778" s="413"/>
      <c r="P1778" s="413"/>
      <c r="Q1778" s="413"/>
    </row>
    <row r="1779" spans="11:17">
      <c r="K1779" s="413"/>
      <c r="L1779" s="413"/>
      <c r="M1779" s="413"/>
      <c r="N1779" s="413"/>
      <c r="O1779" s="413"/>
      <c r="P1779" s="413"/>
      <c r="Q1779" s="413"/>
    </row>
    <row r="1780" spans="11:17">
      <c r="K1780" s="413"/>
      <c r="L1780" s="413"/>
      <c r="M1780" s="413"/>
      <c r="N1780" s="413"/>
      <c r="O1780" s="413"/>
      <c r="P1780" s="413"/>
      <c r="Q1780" s="413"/>
    </row>
    <row r="1781" spans="11:17">
      <c r="K1781" s="413"/>
      <c r="L1781" s="413"/>
      <c r="M1781" s="413"/>
      <c r="N1781" s="413"/>
      <c r="O1781" s="413"/>
      <c r="P1781" s="413"/>
      <c r="Q1781" s="413"/>
    </row>
    <row r="1782" spans="11:17">
      <c r="K1782" s="413"/>
      <c r="L1782" s="413"/>
      <c r="M1782" s="413"/>
      <c r="N1782" s="413"/>
      <c r="O1782" s="413"/>
      <c r="P1782" s="413"/>
      <c r="Q1782" s="413"/>
    </row>
    <row r="1783" spans="11:17">
      <c r="K1783" s="413"/>
      <c r="L1783" s="413"/>
      <c r="M1783" s="413"/>
      <c r="N1783" s="413"/>
      <c r="O1783" s="413"/>
      <c r="P1783" s="413"/>
      <c r="Q1783" s="413"/>
    </row>
    <row r="1784" spans="11:17">
      <c r="K1784" s="413"/>
      <c r="L1784" s="413"/>
      <c r="M1784" s="413"/>
      <c r="N1784" s="413"/>
      <c r="O1784" s="413"/>
      <c r="P1784" s="413"/>
      <c r="Q1784" s="413"/>
    </row>
    <row r="1785" spans="11:17">
      <c r="K1785" s="413"/>
      <c r="L1785" s="413"/>
      <c r="M1785" s="413"/>
      <c r="N1785" s="413"/>
      <c r="O1785" s="413"/>
      <c r="P1785" s="413"/>
      <c r="Q1785" s="413"/>
    </row>
    <row r="1786" spans="11:17">
      <c r="K1786" s="413"/>
      <c r="L1786" s="413"/>
      <c r="M1786" s="413"/>
      <c r="N1786" s="413"/>
      <c r="O1786" s="413"/>
      <c r="P1786" s="413"/>
      <c r="Q1786" s="413"/>
    </row>
    <row r="1787" spans="11:17">
      <c r="K1787" s="413"/>
      <c r="L1787" s="413"/>
      <c r="M1787" s="413"/>
      <c r="N1787" s="413"/>
      <c r="O1787" s="413"/>
      <c r="P1787" s="413"/>
      <c r="Q1787" s="413"/>
    </row>
    <row r="1788" spans="11:17">
      <c r="K1788" s="413"/>
      <c r="L1788" s="413"/>
      <c r="M1788" s="413"/>
      <c r="N1788" s="413"/>
      <c r="O1788" s="413"/>
      <c r="P1788" s="413"/>
      <c r="Q1788" s="413"/>
    </row>
    <row r="1789" spans="11:17">
      <c r="K1789" s="413"/>
      <c r="L1789" s="413"/>
      <c r="M1789" s="413"/>
      <c r="N1789" s="413"/>
      <c r="O1789" s="413"/>
      <c r="P1789" s="413"/>
      <c r="Q1789" s="413"/>
    </row>
    <row r="1790" spans="11:17">
      <c r="K1790" s="413"/>
      <c r="L1790" s="413"/>
      <c r="M1790" s="413"/>
      <c r="N1790" s="413"/>
      <c r="O1790" s="413"/>
      <c r="P1790" s="413"/>
      <c r="Q1790" s="413"/>
    </row>
    <row r="1791" spans="11:17">
      <c r="K1791" s="413"/>
      <c r="L1791" s="413"/>
      <c r="M1791" s="413"/>
      <c r="N1791" s="413"/>
      <c r="O1791" s="413"/>
      <c r="P1791" s="413"/>
      <c r="Q1791" s="413"/>
    </row>
    <row r="1792" spans="11:17">
      <c r="K1792" s="413"/>
      <c r="L1792" s="413"/>
      <c r="M1792" s="413"/>
      <c r="N1792" s="413"/>
      <c r="O1792" s="413"/>
      <c r="P1792" s="413"/>
      <c r="Q1792" s="413"/>
    </row>
    <row r="1793" spans="11:17">
      <c r="K1793" s="413"/>
      <c r="L1793" s="413"/>
      <c r="M1793" s="413"/>
      <c r="N1793" s="413"/>
      <c r="O1793" s="413"/>
      <c r="P1793" s="413"/>
      <c r="Q1793" s="413"/>
    </row>
    <row r="1794" spans="11:17">
      <c r="K1794" s="413"/>
      <c r="L1794" s="413"/>
      <c r="M1794" s="413"/>
      <c r="N1794" s="413"/>
      <c r="O1794" s="413"/>
      <c r="P1794" s="413"/>
      <c r="Q1794" s="413"/>
    </row>
    <row r="1795" spans="11:17">
      <c r="K1795" s="413"/>
      <c r="L1795" s="413"/>
      <c r="M1795" s="413"/>
      <c r="N1795" s="413"/>
      <c r="O1795" s="413"/>
      <c r="P1795" s="413"/>
      <c r="Q1795" s="413"/>
    </row>
    <row r="1796" spans="11:17">
      <c r="K1796" s="413"/>
      <c r="L1796" s="413"/>
      <c r="M1796" s="413"/>
      <c r="N1796" s="413"/>
      <c r="O1796" s="413"/>
      <c r="P1796" s="413"/>
      <c r="Q1796" s="413"/>
    </row>
    <row r="1797" spans="11:17">
      <c r="K1797" s="413"/>
      <c r="L1797" s="413"/>
      <c r="M1797" s="413"/>
      <c r="N1797" s="413"/>
      <c r="O1797" s="413"/>
      <c r="P1797" s="413"/>
      <c r="Q1797" s="413"/>
    </row>
    <row r="1798" spans="11:17">
      <c r="K1798" s="413"/>
      <c r="L1798" s="413"/>
      <c r="M1798" s="413"/>
      <c r="N1798" s="413"/>
      <c r="O1798" s="413"/>
      <c r="P1798" s="413"/>
      <c r="Q1798" s="413"/>
    </row>
    <row r="1799" spans="11:17">
      <c r="K1799" s="413"/>
      <c r="L1799" s="413"/>
      <c r="M1799" s="413"/>
      <c r="N1799" s="413"/>
      <c r="O1799" s="413"/>
      <c r="P1799" s="413"/>
      <c r="Q1799" s="413"/>
    </row>
    <row r="1800" spans="11:17">
      <c r="K1800" s="413"/>
      <c r="L1800" s="413"/>
      <c r="M1800" s="413"/>
      <c r="N1800" s="413"/>
      <c r="O1800" s="413"/>
      <c r="P1800" s="413"/>
      <c r="Q1800" s="413"/>
    </row>
    <row r="1801" spans="11:17">
      <c r="K1801" s="413"/>
      <c r="L1801" s="413"/>
      <c r="M1801" s="413"/>
      <c r="N1801" s="413"/>
      <c r="O1801" s="413"/>
      <c r="P1801" s="413"/>
      <c r="Q1801" s="413"/>
    </row>
    <row r="1802" spans="11:17">
      <c r="K1802" s="413"/>
      <c r="L1802" s="413"/>
      <c r="M1802" s="413"/>
      <c r="N1802" s="413"/>
      <c r="O1802" s="413"/>
      <c r="P1802" s="413"/>
      <c r="Q1802" s="413"/>
    </row>
    <row r="1803" spans="11:17">
      <c r="K1803" s="413"/>
      <c r="L1803" s="413"/>
      <c r="M1803" s="413"/>
      <c r="N1803" s="413"/>
      <c r="O1803" s="413"/>
      <c r="P1803" s="413"/>
      <c r="Q1803" s="413"/>
    </row>
    <row r="1804" spans="11:17">
      <c r="K1804" s="413"/>
      <c r="L1804" s="413"/>
      <c r="M1804" s="413"/>
      <c r="N1804" s="413"/>
      <c r="O1804" s="413"/>
      <c r="P1804" s="413"/>
      <c r="Q1804" s="413"/>
    </row>
    <row r="1805" spans="11:17">
      <c r="K1805" s="413"/>
      <c r="L1805" s="413"/>
      <c r="M1805" s="413"/>
      <c r="N1805" s="413"/>
      <c r="O1805" s="413"/>
      <c r="P1805" s="413"/>
      <c r="Q1805" s="413"/>
    </row>
    <row r="1806" spans="11:17">
      <c r="K1806" s="413"/>
      <c r="L1806" s="413"/>
      <c r="M1806" s="413"/>
      <c r="N1806" s="413"/>
      <c r="O1806" s="413"/>
      <c r="P1806" s="413"/>
      <c r="Q1806" s="413"/>
    </row>
    <row r="1807" spans="11:17">
      <c r="K1807" s="413"/>
      <c r="L1807" s="413"/>
      <c r="M1807" s="413"/>
      <c r="N1807" s="413"/>
      <c r="O1807" s="413"/>
      <c r="P1807" s="413"/>
      <c r="Q1807" s="413"/>
    </row>
    <row r="1808" spans="11:17">
      <c r="K1808" s="413"/>
      <c r="L1808" s="413"/>
      <c r="M1808" s="413"/>
      <c r="N1808" s="413"/>
      <c r="O1808" s="413"/>
      <c r="P1808" s="413"/>
      <c r="Q1808" s="413"/>
    </row>
    <row r="1809" spans="11:17">
      <c r="K1809" s="413"/>
      <c r="L1809" s="413"/>
      <c r="M1809" s="413"/>
      <c r="N1809" s="413"/>
      <c r="O1809" s="413"/>
      <c r="P1809" s="413"/>
      <c r="Q1809" s="413"/>
    </row>
    <row r="1810" spans="11:17">
      <c r="K1810" s="413"/>
      <c r="L1810" s="413"/>
      <c r="M1810" s="413"/>
      <c r="N1810" s="413"/>
      <c r="O1810" s="413"/>
      <c r="P1810" s="413"/>
      <c r="Q1810" s="413"/>
    </row>
    <row r="1811" spans="11:17">
      <c r="K1811" s="413"/>
      <c r="L1811" s="413"/>
      <c r="M1811" s="413"/>
      <c r="N1811" s="413"/>
      <c r="O1811" s="413"/>
      <c r="P1811" s="413"/>
      <c r="Q1811" s="413"/>
    </row>
    <row r="1812" spans="11:17">
      <c r="K1812" s="413"/>
      <c r="L1812" s="413"/>
      <c r="M1812" s="413"/>
      <c r="N1812" s="413"/>
      <c r="O1812" s="413"/>
      <c r="P1812" s="413"/>
      <c r="Q1812" s="413"/>
    </row>
    <row r="1813" spans="11:17">
      <c r="K1813" s="413"/>
      <c r="L1813" s="413"/>
      <c r="M1813" s="413"/>
      <c r="N1813" s="413"/>
      <c r="O1813" s="413"/>
      <c r="P1813" s="413"/>
      <c r="Q1813" s="413"/>
    </row>
    <row r="1814" spans="11:17">
      <c r="K1814" s="413"/>
      <c r="L1814" s="413"/>
      <c r="M1814" s="413"/>
      <c r="N1814" s="413"/>
      <c r="O1814" s="413"/>
      <c r="P1814" s="413"/>
      <c r="Q1814" s="413"/>
    </row>
    <row r="1815" spans="11:17">
      <c r="K1815" s="413"/>
      <c r="L1815" s="413"/>
      <c r="M1815" s="413"/>
      <c r="N1815" s="413"/>
      <c r="O1815" s="413"/>
      <c r="P1815" s="413"/>
      <c r="Q1815" s="413"/>
    </row>
    <row r="1816" spans="11:17">
      <c r="K1816" s="413"/>
      <c r="L1816" s="413"/>
      <c r="M1816" s="413"/>
      <c r="N1816" s="413"/>
      <c r="O1816" s="413"/>
      <c r="P1816" s="413"/>
      <c r="Q1816" s="413"/>
    </row>
    <row r="1817" spans="11:17">
      <c r="K1817" s="413"/>
      <c r="L1817" s="413"/>
      <c r="M1817" s="413"/>
      <c r="N1817" s="413"/>
      <c r="O1817" s="413"/>
      <c r="P1817" s="413"/>
      <c r="Q1817" s="413"/>
    </row>
    <row r="1818" spans="11:17">
      <c r="K1818" s="413"/>
      <c r="L1818" s="413"/>
      <c r="M1818" s="413"/>
      <c r="N1818" s="413"/>
      <c r="O1818" s="413"/>
      <c r="P1818" s="413"/>
      <c r="Q1818" s="413"/>
    </row>
    <row r="1819" spans="11:17">
      <c r="K1819" s="413"/>
      <c r="L1819" s="413"/>
      <c r="M1819" s="413"/>
      <c r="N1819" s="413"/>
      <c r="O1819" s="413"/>
      <c r="P1819" s="413"/>
      <c r="Q1819" s="413"/>
    </row>
    <row r="1820" spans="11:17">
      <c r="K1820" s="413"/>
      <c r="L1820" s="413"/>
      <c r="M1820" s="413"/>
      <c r="N1820" s="413"/>
      <c r="O1820" s="413"/>
      <c r="P1820" s="413"/>
      <c r="Q1820" s="413"/>
    </row>
    <row r="1821" spans="11:17">
      <c r="K1821" s="413"/>
      <c r="L1821" s="413"/>
      <c r="M1821" s="413"/>
      <c r="N1821" s="413"/>
      <c r="O1821" s="413"/>
      <c r="P1821" s="413"/>
      <c r="Q1821" s="413"/>
    </row>
    <row r="1822" spans="11:17">
      <c r="K1822" s="413"/>
      <c r="L1822" s="413"/>
      <c r="M1822" s="413"/>
      <c r="N1822" s="413"/>
      <c r="O1822" s="413"/>
      <c r="P1822" s="413"/>
      <c r="Q1822" s="413"/>
    </row>
    <row r="1823" spans="11:17">
      <c r="K1823" s="413"/>
      <c r="L1823" s="413"/>
      <c r="M1823" s="413"/>
      <c r="N1823" s="413"/>
      <c r="O1823" s="413"/>
      <c r="P1823" s="413"/>
      <c r="Q1823" s="413"/>
    </row>
    <row r="1824" spans="11:17">
      <c r="K1824" s="413"/>
      <c r="L1824" s="413"/>
      <c r="M1824" s="413"/>
      <c r="N1824" s="413"/>
      <c r="O1824" s="413"/>
      <c r="P1824" s="413"/>
      <c r="Q1824" s="413"/>
    </row>
    <row r="1825" spans="11:17">
      <c r="K1825" s="413"/>
      <c r="L1825" s="413"/>
      <c r="M1825" s="413"/>
      <c r="N1825" s="413"/>
      <c r="O1825" s="413"/>
      <c r="P1825" s="413"/>
      <c r="Q1825" s="413"/>
    </row>
    <row r="1826" spans="11:17">
      <c r="K1826" s="413"/>
      <c r="L1826" s="413"/>
      <c r="M1826" s="413"/>
      <c r="N1826" s="413"/>
      <c r="O1826" s="413"/>
      <c r="P1826" s="413"/>
      <c r="Q1826" s="413"/>
    </row>
    <row r="1827" spans="11:17">
      <c r="K1827" s="413"/>
      <c r="L1827" s="413"/>
      <c r="M1827" s="413"/>
      <c r="N1827" s="413"/>
      <c r="O1827" s="413"/>
      <c r="P1827" s="413"/>
      <c r="Q1827" s="413"/>
    </row>
    <row r="1828" spans="11:17">
      <c r="K1828" s="413"/>
      <c r="L1828" s="413"/>
      <c r="M1828" s="413"/>
      <c r="N1828" s="413"/>
      <c r="O1828" s="413"/>
      <c r="P1828" s="413"/>
      <c r="Q1828" s="413"/>
    </row>
    <row r="1829" spans="11:17">
      <c r="K1829" s="413"/>
      <c r="L1829" s="413"/>
      <c r="M1829" s="413"/>
      <c r="N1829" s="413"/>
      <c r="O1829" s="413"/>
      <c r="P1829" s="413"/>
      <c r="Q1829" s="413"/>
    </row>
    <row r="1830" spans="11:17">
      <c r="K1830" s="413"/>
      <c r="L1830" s="413"/>
      <c r="M1830" s="413"/>
      <c r="N1830" s="413"/>
      <c r="O1830" s="413"/>
      <c r="P1830" s="413"/>
      <c r="Q1830" s="413"/>
    </row>
    <row r="1831" spans="11:17">
      <c r="K1831" s="413"/>
      <c r="L1831" s="413"/>
      <c r="M1831" s="413"/>
      <c r="N1831" s="413"/>
      <c r="O1831" s="413"/>
      <c r="P1831" s="413"/>
      <c r="Q1831" s="413"/>
    </row>
    <row r="1832" spans="11:17">
      <c r="K1832" s="413"/>
      <c r="L1832" s="413"/>
      <c r="M1832" s="413"/>
      <c r="N1832" s="413"/>
      <c r="O1832" s="413"/>
      <c r="P1832" s="413"/>
      <c r="Q1832" s="413"/>
    </row>
    <row r="1833" spans="11:17">
      <c r="K1833" s="413"/>
      <c r="L1833" s="413"/>
      <c r="M1833" s="413"/>
      <c r="N1833" s="413"/>
      <c r="O1833" s="413"/>
      <c r="P1833" s="413"/>
      <c r="Q1833" s="413"/>
    </row>
    <row r="1834" spans="11:17">
      <c r="K1834" s="413"/>
      <c r="L1834" s="413"/>
      <c r="M1834" s="413"/>
      <c r="N1834" s="413"/>
      <c r="O1834" s="413"/>
      <c r="P1834" s="413"/>
      <c r="Q1834" s="413"/>
    </row>
    <row r="1835" spans="11:17">
      <c r="K1835" s="413"/>
      <c r="L1835" s="413"/>
      <c r="M1835" s="413"/>
      <c r="N1835" s="413"/>
      <c r="O1835" s="413"/>
      <c r="P1835" s="413"/>
      <c r="Q1835" s="413"/>
    </row>
    <row r="1836" spans="11:17">
      <c r="K1836" s="413"/>
      <c r="L1836" s="413"/>
      <c r="M1836" s="413"/>
      <c r="N1836" s="413"/>
      <c r="O1836" s="413"/>
      <c r="P1836" s="413"/>
      <c r="Q1836" s="413"/>
    </row>
    <row r="1837" spans="11:17">
      <c r="K1837" s="413"/>
      <c r="L1837" s="413"/>
      <c r="M1837" s="413"/>
      <c r="N1837" s="413"/>
      <c r="O1837" s="413"/>
      <c r="P1837" s="413"/>
      <c r="Q1837" s="413"/>
    </row>
    <row r="1838" spans="11:17">
      <c r="K1838" s="413"/>
      <c r="L1838" s="413"/>
      <c r="M1838" s="413"/>
      <c r="N1838" s="413"/>
      <c r="O1838" s="413"/>
      <c r="P1838" s="413"/>
      <c r="Q1838" s="413"/>
    </row>
    <row r="1839" spans="11:17">
      <c r="K1839" s="413"/>
      <c r="L1839" s="413"/>
      <c r="M1839" s="413"/>
      <c r="N1839" s="413"/>
      <c r="O1839" s="413"/>
      <c r="P1839" s="413"/>
      <c r="Q1839" s="413"/>
    </row>
    <row r="1840" spans="11:17">
      <c r="K1840" s="413"/>
      <c r="L1840" s="413"/>
      <c r="M1840" s="413"/>
      <c r="N1840" s="413"/>
      <c r="O1840" s="413"/>
      <c r="P1840" s="413"/>
      <c r="Q1840" s="413"/>
    </row>
    <row r="1841" spans="11:17">
      <c r="K1841" s="413"/>
      <c r="L1841" s="413"/>
      <c r="M1841" s="413"/>
      <c r="N1841" s="413"/>
      <c r="O1841" s="413"/>
      <c r="P1841" s="413"/>
      <c r="Q1841" s="413"/>
    </row>
    <row r="1842" spans="11:17">
      <c r="K1842" s="413"/>
      <c r="L1842" s="413"/>
      <c r="M1842" s="413"/>
      <c r="N1842" s="413"/>
      <c r="O1842" s="413"/>
      <c r="P1842" s="413"/>
      <c r="Q1842" s="413"/>
    </row>
    <row r="1843" spans="11:17">
      <c r="K1843" s="413"/>
      <c r="L1843" s="413"/>
      <c r="M1843" s="413"/>
      <c r="N1843" s="413"/>
      <c r="O1843" s="413"/>
      <c r="P1843" s="413"/>
      <c r="Q1843" s="413"/>
    </row>
    <row r="1844" spans="11:17">
      <c r="K1844" s="413"/>
      <c r="L1844" s="413"/>
      <c r="M1844" s="413"/>
      <c r="N1844" s="413"/>
      <c r="O1844" s="413"/>
      <c r="P1844" s="413"/>
      <c r="Q1844" s="413"/>
    </row>
    <row r="1845" spans="11:17">
      <c r="K1845" s="413"/>
      <c r="L1845" s="413"/>
      <c r="M1845" s="413"/>
      <c r="N1845" s="413"/>
      <c r="O1845" s="413"/>
      <c r="P1845" s="413"/>
      <c r="Q1845" s="413"/>
    </row>
    <row r="1846" spans="11:17">
      <c r="K1846" s="413"/>
      <c r="L1846" s="413"/>
      <c r="M1846" s="413"/>
      <c r="N1846" s="413"/>
      <c r="O1846" s="413"/>
      <c r="P1846" s="413"/>
      <c r="Q1846" s="413"/>
    </row>
    <row r="1847" spans="11:17">
      <c r="K1847" s="413"/>
      <c r="L1847" s="413"/>
      <c r="M1847" s="413"/>
      <c r="N1847" s="413"/>
      <c r="O1847" s="413"/>
      <c r="P1847" s="413"/>
      <c r="Q1847" s="413"/>
    </row>
    <row r="1848" spans="11:17">
      <c r="K1848" s="413"/>
      <c r="L1848" s="413"/>
      <c r="M1848" s="413"/>
      <c r="N1848" s="413"/>
      <c r="O1848" s="413"/>
      <c r="P1848" s="413"/>
      <c r="Q1848" s="413"/>
    </row>
    <row r="1849" spans="11:17">
      <c r="K1849" s="413"/>
      <c r="L1849" s="413"/>
      <c r="M1849" s="413"/>
      <c r="N1849" s="413"/>
      <c r="O1849" s="413"/>
      <c r="P1849" s="413"/>
      <c r="Q1849" s="413"/>
    </row>
    <row r="1850" spans="11:17">
      <c r="K1850" s="413"/>
      <c r="L1850" s="413"/>
      <c r="M1850" s="413"/>
      <c r="N1850" s="413"/>
      <c r="O1850" s="413"/>
      <c r="P1850" s="413"/>
      <c r="Q1850" s="413"/>
    </row>
    <row r="1851" spans="11:17">
      <c r="K1851" s="413"/>
      <c r="L1851" s="413"/>
      <c r="M1851" s="413"/>
      <c r="N1851" s="413"/>
      <c r="O1851" s="413"/>
      <c r="P1851" s="413"/>
      <c r="Q1851" s="413"/>
    </row>
    <row r="1852" spans="11:17">
      <c r="K1852" s="413"/>
      <c r="L1852" s="413"/>
      <c r="M1852" s="413"/>
      <c r="N1852" s="413"/>
      <c r="O1852" s="413"/>
      <c r="P1852" s="413"/>
      <c r="Q1852" s="413"/>
    </row>
    <row r="1853" spans="11:17">
      <c r="K1853" s="413"/>
      <c r="L1853" s="413"/>
      <c r="M1853" s="413"/>
      <c r="N1853" s="413"/>
      <c r="O1853" s="413"/>
      <c r="P1853" s="413"/>
      <c r="Q1853" s="413"/>
    </row>
    <row r="1854" spans="11:17">
      <c r="K1854" s="413"/>
      <c r="L1854" s="413"/>
      <c r="M1854" s="413"/>
      <c r="N1854" s="413"/>
      <c r="O1854" s="413"/>
      <c r="P1854" s="413"/>
      <c r="Q1854" s="413"/>
    </row>
    <row r="1855" spans="11:17">
      <c r="K1855" s="413"/>
      <c r="L1855" s="413"/>
      <c r="M1855" s="413"/>
      <c r="N1855" s="413"/>
      <c r="O1855" s="413"/>
      <c r="P1855" s="413"/>
      <c r="Q1855" s="413"/>
    </row>
    <row r="1856" spans="11:17">
      <c r="K1856" s="413"/>
      <c r="L1856" s="413"/>
      <c r="M1856" s="413"/>
      <c r="N1856" s="413"/>
      <c r="O1856" s="413"/>
      <c r="P1856" s="413"/>
      <c r="Q1856" s="413"/>
    </row>
    <row r="1857" spans="11:17">
      <c r="K1857" s="413"/>
      <c r="L1857" s="413"/>
      <c r="M1857" s="413"/>
      <c r="N1857" s="413"/>
      <c r="O1857" s="413"/>
      <c r="P1857" s="413"/>
      <c r="Q1857" s="413"/>
    </row>
    <row r="1858" spans="11:17">
      <c r="K1858" s="413"/>
      <c r="L1858" s="413"/>
      <c r="M1858" s="413"/>
      <c r="N1858" s="413"/>
      <c r="O1858" s="413"/>
      <c r="P1858" s="413"/>
      <c r="Q1858" s="413"/>
    </row>
    <row r="1859" spans="11:17">
      <c r="K1859" s="413"/>
      <c r="L1859" s="413"/>
      <c r="M1859" s="413"/>
      <c r="N1859" s="413"/>
      <c r="O1859" s="413"/>
      <c r="P1859" s="413"/>
      <c r="Q1859" s="413"/>
    </row>
    <row r="1860" spans="11:17">
      <c r="K1860" s="413"/>
      <c r="L1860" s="413"/>
      <c r="M1860" s="413"/>
      <c r="N1860" s="413"/>
      <c r="O1860" s="413"/>
      <c r="P1860" s="413"/>
      <c r="Q1860" s="413"/>
    </row>
    <row r="1861" spans="11:17">
      <c r="K1861" s="413"/>
      <c r="L1861" s="413"/>
      <c r="M1861" s="413"/>
      <c r="N1861" s="413"/>
      <c r="O1861" s="413"/>
      <c r="P1861" s="413"/>
      <c r="Q1861" s="413"/>
    </row>
    <row r="1862" spans="11:17">
      <c r="K1862" s="413"/>
      <c r="L1862" s="413"/>
      <c r="M1862" s="413"/>
      <c r="N1862" s="413"/>
      <c r="O1862" s="413"/>
      <c r="P1862" s="413"/>
      <c r="Q1862" s="413"/>
    </row>
    <row r="1863" spans="11:17">
      <c r="K1863" s="413"/>
      <c r="L1863" s="413"/>
      <c r="M1863" s="413"/>
      <c r="N1863" s="413"/>
      <c r="O1863" s="413"/>
      <c r="P1863" s="413"/>
      <c r="Q1863" s="413"/>
    </row>
    <row r="1864" spans="11:17">
      <c r="K1864" s="413"/>
      <c r="L1864" s="413"/>
      <c r="M1864" s="413"/>
      <c r="N1864" s="413"/>
      <c r="O1864" s="413"/>
      <c r="P1864" s="413"/>
      <c r="Q1864" s="413"/>
    </row>
    <row r="1865" spans="11:17">
      <c r="K1865" s="413"/>
      <c r="L1865" s="413"/>
      <c r="M1865" s="413"/>
      <c r="N1865" s="413"/>
      <c r="O1865" s="413"/>
      <c r="P1865" s="413"/>
      <c r="Q1865" s="413"/>
    </row>
    <row r="1866" spans="11:17">
      <c r="K1866" s="413"/>
      <c r="L1866" s="413"/>
      <c r="M1866" s="413"/>
      <c r="N1866" s="413"/>
      <c r="O1866" s="413"/>
      <c r="P1866" s="413"/>
      <c r="Q1866" s="413"/>
    </row>
    <row r="1867" spans="11:17">
      <c r="K1867" s="413"/>
      <c r="L1867" s="413"/>
      <c r="M1867" s="413"/>
      <c r="N1867" s="413"/>
      <c r="O1867" s="413"/>
      <c r="P1867" s="413"/>
      <c r="Q1867" s="413"/>
    </row>
    <row r="1868" spans="11:17">
      <c r="K1868" s="413"/>
      <c r="L1868" s="413"/>
      <c r="M1868" s="413"/>
      <c r="N1868" s="413"/>
      <c r="O1868" s="413"/>
      <c r="P1868" s="413"/>
      <c r="Q1868" s="413"/>
    </row>
    <row r="1869" spans="11:17">
      <c r="K1869" s="413"/>
      <c r="L1869" s="413"/>
      <c r="M1869" s="413"/>
      <c r="N1869" s="413"/>
      <c r="O1869" s="413"/>
      <c r="P1869" s="413"/>
      <c r="Q1869" s="413"/>
    </row>
    <row r="1870" spans="11:17">
      <c r="K1870" s="413"/>
      <c r="L1870" s="413"/>
      <c r="M1870" s="413"/>
      <c r="N1870" s="413"/>
      <c r="O1870" s="413"/>
      <c r="P1870" s="413"/>
      <c r="Q1870" s="413"/>
    </row>
    <row r="1871" spans="11:17">
      <c r="K1871" s="413"/>
      <c r="L1871" s="413"/>
      <c r="M1871" s="413"/>
      <c r="N1871" s="413"/>
      <c r="O1871" s="413"/>
      <c r="P1871" s="413"/>
      <c r="Q1871" s="413"/>
    </row>
    <row r="1872" spans="11:17">
      <c r="K1872" s="413"/>
      <c r="L1872" s="413"/>
      <c r="M1872" s="413"/>
      <c r="N1872" s="413"/>
      <c r="O1872" s="413"/>
      <c r="P1872" s="413"/>
      <c r="Q1872" s="413"/>
    </row>
    <row r="1873" spans="11:17">
      <c r="K1873" s="413"/>
      <c r="L1873" s="413"/>
      <c r="M1873" s="413"/>
      <c r="N1873" s="413"/>
      <c r="O1873" s="413"/>
      <c r="P1873" s="413"/>
      <c r="Q1873" s="413"/>
    </row>
    <row r="1874" spans="11:17">
      <c r="K1874" s="413"/>
      <c r="L1874" s="413"/>
      <c r="M1874" s="413"/>
      <c r="N1874" s="413"/>
      <c r="O1874" s="413"/>
      <c r="P1874" s="413"/>
      <c r="Q1874" s="413"/>
    </row>
    <row r="1875" spans="11:17">
      <c r="K1875" s="413"/>
      <c r="L1875" s="413"/>
      <c r="M1875" s="413"/>
      <c r="N1875" s="413"/>
      <c r="O1875" s="413"/>
      <c r="P1875" s="413"/>
      <c r="Q1875" s="413"/>
    </row>
    <row r="1876" spans="11:17">
      <c r="K1876" s="413"/>
      <c r="L1876" s="413"/>
      <c r="M1876" s="413"/>
      <c r="N1876" s="413"/>
      <c r="O1876" s="413"/>
      <c r="P1876" s="413"/>
      <c r="Q1876" s="413"/>
    </row>
    <row r="1877" spans="11:17">
      <c r="K1877" s="413"/>
      <c r="L1877" s="413"/>
      <c r="M1877" s="413"/>
      <c r="N1877" s="413"/>
      <c r="O1877" s="413"/>
      <c r="P1877" s="413"/>
      <c r="Q1877" s="413"/>
    </row>
    <row r="1878" spans="11:17">
      <c r="K1878" s="413"/>
      <c r="L1878" s="413"/>
      <c r="M1878" s="413"/>
      <c r="N1878" s="413"/>
      <c r="O1878" s="413"/>
      <c r="P1878" s="413"/>
      <c r="Q1878" s="413"/>
    </row>
    <row r="1879" spans="11:17">
      <c r="K1879" s="413"/>
      <c r="L1879" s="413"/>
      <c r="M1879" s="413"/>
      <c r="N1879" s="413"/>
      <c r="O1879" s="413"/>
      <c r="P1879" s="413"/>
      <c r="Q1879" s="413"/>
    </row>
    <row r="1880" spans="11:17">
      <c r="K1880" s="413"/>
      <c r="L1880" s="413"/>
      <c r="M1880" s="413"/>
      <c r="N1880" s="413"/>
      <c r="O1880" s="413"/>
      <c r="P1880" s="413"/>
      <c r="Q1880" s="413"/>
    </row>
    <row r="1881" spans="11:17">
      <c r="K1881" s="413"/>
      <c r="L1881" s="413"/>
      <c r="M1881" s="413"/>
      <c r="N1881" s="413"/>
      <c r="O1881" s="413"/>
      <c r="P1881" s="413"/>
      <c r="Q1881" s="413"/>
    </row>
    <row r="1882" spans="11:17">
      <c r="K1882" s="413"/>
      <c r="L1882" s="413"/>
      <c r="M1882" s="413"/>
      <c r="N1882" s="413"/>
      <c r="O1882" s="413"/>
      <c r="P1882" s="413"/>
      <c r="Q1882" s="413"/>
    </row>
    <row r="1883" spans="11:17">
      <c r="K1883" s="413"/>
      <c r="L1883" s="413"/>
      <c r="M1883" s="413"/>
      <c r="N1883" s="413"/>
      <c r="O1883" s="413"/>
      <c r="P1883" s="413"/>
      <c r="Q1883" s="413"/>
    </row>
    <row r="1884" spans="11:17">
      <c r="K1884" s="413"/>
      <c r="L1884" s="413"/>
      <c r="M1884" s="413"/>
      <c r="N1884" s="413"/>
      <c r="O1884" s="413"/>
      <c r="P1884" s="413"/>
      <c r="Q1884" s="413"/>
    </row>
    <row r="1885" spans="11:17">
      <c r="K1885" s="413"/>
      <c r="L1885" s="413"/>
      <c r="M1885" s="413"/>
      <c r="N1885" s="413"/>
      <c r="O1885" s="413"/>
      <c r="P1885" s="413"/>
      <c r="Q1885" s="413"/>
    </row>
    <row r="1886" spans="11:17">
      <c r="K1886" s="413"/>
      <c r="L1886" s="413"/>
      <c r="M1886" s="413"/>
      <c r="N1886" s="413"/>
      <c r="O1886" s="413"/>
      <c r="P1886" s="413"/>
      <c r="Q1886" s="413"/>
    </row>
    <row r="1887" spans="11:17">
      <c r="K1887" s="413"/>
      <c r="L1887" s="413"/>
      <c r="M1887" s="413"/>
      <c r="N1887" s="413"/>
      <c r="O1887" s="413"/>
      <c r="P1887" s="413"/>
      <c r="Q1887" s="413"/>
    </row>
    <row r="1888" spans="11:17">
      <c r="K1888" s="413"/>
      <c r="L1888" s="413"/>
      <c r="M1888" s="413"/>
      <c r="N1888" s="413"/>
      <c r="O1888" s="413"/>
      <c r="P1888" s="413"/>
      <c r="Q1888" s="413"/>
    </row>
    <row r="1889" spans="11:17">
      <c r="K1889" s="413"/>
      <c r="L1889" s="413"/>
      <c r="M1889" s="413"/>
      <c r="N1889" s="413"/>
      <c r="O1889" s="413"/>
      <c r="P1889" s="413"/>
      <c r="Q1889" s="413"/>
    </row>
    <row r="1890" spans="11:17">
      <c r="K1890" s="413"/>
      <c r="L1890" s="413"/>
      <c r="M1890" s="413"/>
      <c r="N1890" s="413"/>
      <c r="O1890" s="413"/>
      <c r="P1890" s="413"/>
      <c r="Q1890" s="413"/>
    </row>
    <row r="1891" spans="11:17">
      <c r="K1891" s="413"/>
      <c r="L1891" s="413"/>
      <c r="M1891" s="413"/>
      <c r="N1891" s="413"/>
      <c r="O1891" s="413"/>
      <c r="P1891" s="413"/>
      <c r="Q1891" s="413"/>
    </row>
    <row r="1892" spans="11:17">
      <c r="K1892" s="413"/>
      <c r="L1892" s="413"/>
      <c r="M1892" s="413"/>
      <c r="N1892" s="413"/>
      <c r="O1892" s="413"/>
      <c r="P1892" s="413"/>
      <c r="Q1892" s="413"/>
    </row>
    <row r="1893" spans="11:17">
      <c r="K1893" s="413"/>
      <c r="L1893" s="413"/>
      <c r="M1893" s="413"/>
      <c r="N1893" s="413"/>
      <c r="O1893" s="413"/>
      <c r="P1893" s="413"/>
      <c r="Q1893" s="413"/>
    </row>
    <row r="1894" spans="11:17">
      <c r="K1894" s="413"/>
      <c r="L1894" s="413"/>
      <c r="M1894" s="413"/>
      <c r="N1894" s="413"/>
      <c r="O1894" s="413"/>
      <c r="P1894" s="413"/>
      <c r="Q1894" s="413"/>
    </row>
    <row r="1895" spans="11:17">
      <c r="K1895" s="413"/>
      <c r="L1895" s="413"/>
      <c r="M1895" s="413"/>
      <c r="N1895" s="413"/>
      <c r="O1895" s="413"/>
      <c r="P1895" s="413"/>
      <c r="Q1895" s="413"/>
    </row>
    <row r="1896" spans="11:17">
      <c r="K1896" s="413"/>
      <c r="L1896" s="413"/>
      <c r="M1896" s="413"/>
      <c r="N1896" s="413"/>
      <c r="O1896" s="413"/>
      <c r="P1896" s="413"/>
      <c r="Q1896" s="413"/>
    </row>
    <row r="1897" spans="11:17">
      <c r="K1897" s="413"/>
      <c r="L1897" s="413"/>
      <c r="M1897" s="413"/>
      <c r="N1897" s="413"/>
      <c r="O1897" s="413"/>
      <c r="P1897" s="413"/>
      <c r="Q1897" s="413"/>
    </row>
    <row r="1898" spans="11:17">
      <c r="K1898" s="413"/>
      <c r="L1898" s="413"/>
      <c r="M1898" s="413"/>
      <c r="N1898" s="413"/>
      <c r="O1898" s="413"/>
      <c r="P1898" s="413"/>
      <c r="Q1898" s="413"/>
    </row>
    <row r="1899" spans="11:17">
      <c r="K1899" s="413"/>
      <c r="L1899" s="413"/>
      <c r="M1899" s="413"/>
      <c r="N1899" s="413"/>
      <c r="O1899" s="413"/>
      <c r="P1899" s="413"/>
      <c r="Q1899" s="413"/>
    </row>
    <row r="1900" spans="11:17">
      <c r="K1900" s="413"/>
      <c r="L1900" s="413"/>
      <c r="M1900" s="413"/>
      <c r="N1900" s="413"/>
      <c r="O1900" s="413"/>
      <c r="P1900" s="413"/>
      <c r="Q1900" s="413"/>
    </row>
    <row r="1901" spans="11:17">
      <c r="K1901" s="413"/>
      <c r="L1901" s="413"/>
      <c r="M1901" s="413"/>
      <c r="N1901" s="413"/>
      <c r="O1901" s="413"/>
      <c r="P1901" s="413"/>
      <c r="Q1901" s="413"/>
    </row>
    <row r="1902" spans="11:17">
      <c r="K1902" s="413"/>
      <c r="L1902" s="413"/>
      <c r="M1902" s="413"/>
      <c r="N1902" s="413"/>
      <c r="O1902" s="413"/>
      <c r="P1902" s="413"/>
      <c r="Q1902" s="413"/>
    </row>
    <row r="1903" spans="11:17">
      <c r="K1903" s="413"/>
      <c r="L1903" s="413"/>
      <c r="M1903" s="413"/>
      <c r="N1903" s="413"/>
      <c r="O1903" s="413"/>
      <c r="P1903" s="413"/>
      <c r="Q1903" s="413"/>
    </row>
    <row r="1904" spans="11:17">
      <c r="K1904" s="413"/>
      <c r="L1904" s="413"/>
      <c r="M1904" s="413"/>
      <c r="N1904" s="413"/>
      <c r="O1904" s="413"/>
      <c r="P1904" s="413"/>
      <c r="Q1904" s="413"/>
    </row>
    <row r="1905" spans="11:17">
      <c r="K1905" s="413"/>
      <c r="L1905" s="413"/>
      <c r="M1905" s="413"/>
      <c r="N1905" s="413"/>
      <c r="O1905" s="413"/>
      <c r="P1905" s="413"/>
      <c r="Q1905" s="413"/>
    </row>
    <row r="1906" spans="11:17">
      <c r="K1906" s="413"/>
      <c r="L1906" s="413"/>
      <c r="M1906" s="413"/>
      <c r="N1906" s="413"/>
      <c r="O1906" s="413"/>
      <c r="P1906" s="413"/>
      <c r="Q1906" s="413"/>
    </row>
    <row r="1907" spans="11:17">
      <c r="K1907" s="413"/>
      <c r="L1907" s="413"/>
      <c r="M1907" s="413"/>
      <c r="N1907" s="413"/>
      <c r="O1907" s="413"/>
      <c r="P1907" s="413"/>
      <c r="Q1907" s="413"/>
    </row>
    <row r="1908" spans="11:17">
      <c r="K1908" s="413"/>
      <c r="L1908" s="413"/>
      <c r="M1908" s="413"/>
      <c r="N1908" s="413"/>
      <c r="O1908" s="413"/>
      <c r="P1908" s="413"/>
      <c r="Q1908" s="413"/>
    </row>
    <row r="1909" spans="11:17">
      <c r="K1909" s="413"/>
      <c r="L1909" s="413"/>
      <c r="M1909" s="413"/>
      <c r="N1909" s="413"/>
      <c r="O1909" s="413"/>
      <c r="P1909" s="413"/>
      <c r="Q1909" s="413"/>
    </row>
    <row r="1910" spans="11:17">
      <c r="K1910" s="413"/>
      <c r="L1910" s="413"/>
      <c r="M1910" s="413"/>
      <c r="N1910" s="413"/>
      <c r="O1910" s="413"/>
      <c r="P1910" s="413"/>
      <c r="Q1910" s="413"/>
    </row>
    <row r="1911" spans="11:17">
      <c r="K1911" s="413"/>
      <c r="L1911" s="413"/>
      <c r="M1911" s="413"/>
      <c r="N1911" s="413"/>
      <c r="O1911" s="413"/>
      <c r="P1911" s="413"/>
      <c r="Q1911" s="413"/>
    </row>
    <row r="1912" spans="11:17">
      <c r="K1912" s="413"/>
      <c r="L1912" s="413"/>
      <c r="M1912" s="413"/>
      <c r="N1912" s="413"/>
      <c r="O1912" s="413"/>
      <c r="P1912" s="413"/>
      <c r="Q1912" s="413"/>
    </row>
    <row r="1913" spans="11:17">
      <c r="K1913" s="413"/>
      <c r="L1913" s="413"/>
      <c r="M1913" s="413"/>
      <c r="N1913" s="413"/>
      <c r="O1913" s="413"/>
      <c r="P1913" s="413"/>
      <c r="Q1913" s="413"/>
    </row>
    <row r="1914" spans="11:17">
      <c r="K1914" s="413"/>
      <c r="L1914" s="413"/>
      <c r="M1914" s="413"/>
      <c r="N1914" s="413"/>
      <c r="O1914" s="413"/>
      <c r="P1914" s="413"/>
      <c r="Q1914" s="413"/>
    </row>
    <row r="1915" spans="11:17">
      <c r="K1915" s="413"/>
      <c r="L1915" s="413"/>
      <c r="M1915" s="413"/>
      <c r="N1915" s="413"/>
      <c r="O1915" s="413"/>
      <c r="P1915" s="413"/>
      <c r="Q1915" s="413"/>
    </row>
    <row r="1916" spans="11:17">
      <c r="K1916" s="413"/>
      <c r="L1916" s="413"/>
      <c r="M1916" s="413"/>
      <c r="N1916" s="413"/>
      <c r="O1916" s="413"/>
      <c r="P1916" s="413"/>
      <c r="Q1916" s="413"/>
    </row>
    <row r="1917" spans="11:17">
      <c r="K1917" s="413"/>
      <c r="L1917" s="413"/>
      <c r="M1917" s="413"/>
      <c r="N1917" s="413"/>
      <c r="O1917" s="413"/>
      <c r="P1917" s="413"/>
      <c r="Q1917" s="413"/>
    </row>
    <row r="1918" spans="11:17">
      <c r="K1918" s="413"/>
      <c r="L1918" s="413"/>
      <c r="M1918" s="413"/>
      <c r="N1918" s="413"/>
      <c r="O1918" s="413"/>
      <c r="P1918" s="413"/>
      <c r="Q1918" s="413"/>
    </row>
    <row r="1919" spans="11:17">
      <c r="K1919" s="413"/>
      <c r="L1919" s="413"/>
      <c r="M1919" s="413"/>
      <c r="N1919" s="413"/>
      <c r="O1919" s="413"/>
      <c r="P1919" s="413"/>
      <c r="Q1919" s="413"/>
    </row>
    <row r="1920" spans="11:17">
      <c r="K1920" s="413"/>
      <c r="L1920" s="413"/>
      <c r="M1920" s="413"/>
      <c r="N1920" s="413"/>
      <c r="O1920" s="413"/>
      <c r="P1920" s="413"/>
      <c r="Q1920" s="413"/>
    </row>
    <row r="1921" spans="11:17">
      <c r="K1921" s="413"/>
      <c r="L1921" s="413"/>
      <c r="M1921" s="413"/>
      <c r="N1921" s="413"/>
      <c r="O1921" s="413"/>
      <c r="P1921" s="413"/>
      <c r="Q1921" s="413"/>
    </row>
    <row r="1922" spans="11:17">
      <c r="K1922" s="413"/>
      <c r="L1922" s="413"/>
      <c r="M1922" s="413"/>
      <c r="N1922" s="413"/>
      <c r="O1922" s="413"/>
      <c r="P1922" s="413"/>
      <c r="Q1922" s="413"/>
    </row>
    <row r="1923" spans="11:17">
      <c r="K1923" s="413"/>
      <c r="L1923" s="413"/>
      <c r="M1923" s="413"/>
      <c r="N1923" s="413"/>
      <c r="O1923" s="413"/>
      <c r="P1923" s="413"/>
      <c r="Q1923" s="413"/>
    </row>
    <row r="1924" spans="11:17">
      <c r="K1924" s="413"/>
      <c r="L1924" s="413"/>
      <c r="M1924" s="413"/>
      <c r="N1924" s="413"/>
      <c r="O1924" s="413"/>
      <c r="P1924" s="413"/>
      <c r="Q1924" s="413"/>
    </row>
    <row r="1925" spans="11:17">
      <c r="K1925" s="413"/>
      <c r="L1925" s="413"/>
      <c r="M1925" s="413"/>
      <c r="N1925" s="413"/>
      <c r="O1925" s="413"/>
      <c r="P1925" s="413"/>
      <c r="Q1925" s="413"/>
    </row>
    <row r="1926" spans="11:17">
      <c r="K1926" s="413"/>
      <c r="L1926" s="413"/>
      <c r="M1926" s="413"/>
      <c r="N1926" s="413"/>
      <c r="O1926" s="413"/>
      <c r="P1926" s="413"/>
      <c r="Q1926" s="413"/>
    </row>
    <row r="1927" spans="11:17">
      <c r="K1927" s="413"/>
      <c r="L1927" s="413"/>
      <c r="M1927" s="413"/>
      <c r="N1927" s="413"/>
      <c r="O1927" s="413"/>
      <c r="P1927" s="413"/>
      <c r="Q1927" s="413"/>
    </row>
    <row r="1928" spans="11:17">
      <c r="K1928" s="413"/>
      <c r="L1928" s="413"/>
      <c r="M1928" s="413"/>
      <c r="N1928" s="413"/>
      <c r="O1928" s="413"/>
      <c r="P1928" s="413"/>
      <c r="Q1928" s="413"/>
    </row>
    <row r="1929" spans="11:17">
      <c r="K1929" s="413"/>
      <c r="L1929" s="413"/>
      <c r="M1929" s="413"/>
      <c r="N1929" s="413"/>
      <c r="O1929" s="413"/>
      <c r="P1929" s="413"/>
      <c r="Q1929" s="413"/>
    </row>
    <row r="1930" spans="11:17">
      <c r="K1930" s="413"/>
      <c r="L1930" s="413"/>
      <c r="M1930" s="413"/>
      <c r="N1930" s="413"/>
      <c r="O1930" s="413"/>
      <c r="P1930" s="413"/>
      <c r="Q1930" s="413"/>
    </row>
    <row r="1931" spans="11:17">
      <c r="K1931" s="413"/>
      <c r="L1931" s="413"/>
      <c r="M1931" s="413"/>
      <c r="N1931" s="413"/>
      <c r="O1931" s="413"/>
      <c r="P1931" s="413"/>
      <c r="Q1931" s="413"/>
    </row>
    <row r="1932" spans="11:17">
      <c r="K1932" s="413"/>
      <c r="L1932" s="413"/>
      <c r="M1932" s="413"/>
      <c r="N1932" s="413"/>
      <c r="O1932" s="413"/>
      <c r="P1932" s="413"/>
      <c r="Q1932" s="413"/>
    </row>
    <row r="1933" spans="11:17">
      <c r="K1933" s="413"/>
      <c r="L1933" s="413"/>
      <c r="M1933" s="413"/>
      <c r="N1933" s="413"/>
      <c r="O1933" s="413"/>
      <c r="P1933" s="413"/>
      <c r="Q1933" s="413"/>
    </row>
    <row r="1934" spans="11:17">
      <c r="K1934" s="413"/>
      <c r="L1934" s="413"/>
      <c r="M1934" s="413"/>
      <c r="N1934" s="413"/>
      <c r="O1934" s="413"/>
      <c r="P1934" s="413"/>
      <c r="Q1934" s="413"/>
    </row>
    <row r="1935" spans="11:17">
      <c r="K1935" s="413"/>
      <c r="L1935" s="413"/>
      <c r="M1935" s="413"/>
      <c r="N1935" s="413"/>
      <c r="O1935" s="413"/>
      <c r="P1935" s="413"/>
      <c r="Q1935" s="413"/>
    </row>
    <row r="1936" spans="11:17">
      <c r="K1936" s="413"/>
      <c r="L1936" s="413"/>
      <c r="M1936" s="413"/>
      <c r="N1936" s="413"/>
      <c r="O1936" s="413"/>
      <c r="P1936" s="413"/>
      <c r="Q1936" s="413"/>
    </row>
    <row r="1937" spans="11:17">
      <c r="K1937" s="413"/>
      <c r="L1937" s="413"/>
      <c r="M1937" s="413"/>
      <c r="N1937" s="413"/>
      <c r="O1937" s="413"/>
      <c r="P1937" s="413"/>
      <c r="Q1937" s="413"/>
    </row>
    <row r="1938" spans="11:17">
      <c r="K1938" s="413"/>
      <c r="L1938" s="413"/>
      <c r="M1938" s="413"/>
      <c r="N1938" s="413"/>
      <c r="O1938" s="413"/>
      <c r="P1938" s="413"/>
      <c r="Q1938" s="413"/>
    </row>
    <row r="1939" spans="11:17">
      <c r="K1939" s="413"/>
      <c r="L1939" s="413"/>
      <c r="M1939" s="413"/>
      <c r="N1939" s="413"/>
      <c r="O1939" s="413"/>
      <c r="P1939" s="413"/>
      <c r="Q1939" s="413"/>
    </row>
    <row r="1940" spans="11:17">
      <c r="K1940" s="413"/>
      <c r="L1940" s="413"/>
      <c r="M1940" s="413"/>
      <c r="N1940" s="413"/>
      <c r="O1940" s="413"/>
      <c r="P1940" s="413"/>
      <c r="Q1940" s="413"/>
    </row>
    <row r="1941" spans="11:17">
      <c r="K1941" s="413"/>
      <c r="L1941" s="413"/>
      <c r="M1941" s="413"/>
      <c r="N1941" s="413"/>
      <c r="O1941" s="413"/>
      <c r="P1941" s="413"/>
      <c r="Q1941" s="413"/>
    </row>
    <row r="1942" spans="11:17">
      <c r="K1942" s="413"/>
      <c r="L1942" s="413"/>
      <c r="M1942" s="413"/>
      <c r="N1942" s="413"/>
      <c r="O1942" s="413"/>
      <c r="P1942" s="413"/>
      <c r="Q1942" s="413"/>
    </row>
    <row r="1943" spans="11:17">
      <c r="K1943" s="413"/>
      <c r="L1943" s="413"/>
      <c r="M1943" s="413"/>
      <c r="N1943" s="413"/>
      <c r="O1943" s="413"/>
      <c r="P1943" s="413"/>
      <c r="Q1943" s="413"/>
    </row>
    <row r="1944" spans="11:17">
      <c r="K1944" s="413"/>
      <c r="L1944" s="413"/>
      <c r="M1944" s="413"/>
      <c r="N1944" s="413"/>
      <c r="O1944" s="413"/>
      <c r="P1944" s="413"/>
      <c r="Q1944" s="413"/>
    </row>
    <row r="1945" spans="11:17">
      <c r="K1945" s="413"/>
      <c r="L1945" s="413"/>
      <c r="M1945" s="413"/>
      <c r="N1945" s="413"/>
      <c r="O1945" s="413"/>
      <c r="P1945" s="413"/>
      <c r="Q1945" s="413"/>
    </row>
    <row r="1946" spans="11:17">
      <c r="K1946" s="413"/>
      <c r="L1946" s="413"/>
      <c r="M1946" s="413"/>
      <c r="N1946" s="413"/>
      <c r="O1946" s="413"/>
      <c r="P1946" s="413"/>
      <c r="Q1946" s="413"/>
    </row>
    <row r="1947" spans="11:17">
      <c r="K1947" s="413"/>
      <c r="L1947" s="413"/>
      <c r="M1947" s="413"/>
      <c r="N1947" s="413"/>
      <c r="O1947" s="413"/>
      <c r="P1947" s="413"/>
      <c r="Q1947" s="413"/>
    </row>
    <row r="1948" spans="11:17">
      <c r="K1948" s="413"/>
      <c r="L1948" s="413"/>
      <c r="M1948" s="413"/>
      <c r="N1948" s="413"/>
      <c r="O1948" s="413"/>
      <c r="P1948" s="413"/>
      <c r="Q1948" s="413"/>
    </row>
    <row r="1949" spans="11:17">
      <c r="K1949" s="413"/>
      <c r="L1949" s="413"/>
      <c r="M1949" s="413"/>
      <c r="N1949" s="413"/>
      <c r="O1949" s="413"/>
      <c r="P1949" s="413"/>
      <c r="Q1949" s="413"/>
    </row>
    <row r="1950" spans="11:17">
      <c r="K1950" s="413"/>
      <c r="L1950" s="413"/>
      <c r="M1950" s="413"/>
      <c r="N1950" s="413"/>
      <c r="O1950" s="413"/>
      <c r="P1950" s="413"/>
      <c r="Q1950" s="413"/>
    </row>
    <row r="1951" spans="11:17">
      <c r="K1951" s="413"/>
      <c r="L1951" s="413"/>
      <c r="M1951" s="413"/>
      <c r="N1951" s="413"/>
      <c r="O1951" s="413"/>
      <c r="P1951" s="413"/>
      <c r="Q1951" s="413"/>
    </row>
    <row r="1952" spans="11:17">
      <c r="K1952" s="413"/>
      <c r="L1952" s="413"/>
      <c r="M1952" s="413"/>
      <c r="N1952" s="413"/>
      <c r="O1952" s="413"/>
      <c r="P1952" s="413"/>
      <c r="Q1952" s="413"/>
    </row>
    <row r="1953" spans="11:17">
      <c r="K1953" s="413"/>
      <c r="L1953" s="413"/>
      <c r="M1953" s="413"/>
      <c r="N1953" s="413"/>
      <c r="O1953" s="413"/>
      <c r="P1953" s="413"/>
      <c r="Q1953" s="413"/>
    </row>
    <row r="1954" spans="11:17">
      <c r="K1954" s="413"/>
      <c r="L1954" s="413"/>
      <c r="M1954" s="413"/>
      <c r="N1954" s="413"/>
      <c r="O1954" s="413"/>
      <c r="P1954" s="413"/>
      <c r="Q1954" s="413"/>
    </row>
    <row r="1955" spans="11:17">
      <c r="K1955" s="413"/>
      <c r="L1955" s="413"/>
      <c r="M1955" s="413"/>
      <c r="N1955" s="413"/>
      <c r="O1955" s="413"/>
      <c r="P1955" s="413"/>
      <c r="Q1955" s="413"/>
    </row>
    <row r="1956" spans="11:17">
      <c r="K1956" s="413"/>
      <c r="L1956" s="413"/>
      <c r="M1956" s="413"/>
      <c r="N1956" s="413"/>
      <c r="O1956" s="413"/>
      <c r="P1956" s="413"/>
      <c r="Q1956" s="413"/>
    </row>
    <row r="1957" spans="11:17">
      <c r="K1957" s="413"/>
      <c r="L1957" s="413"/>
      <c r="M1957" s="413"/>
      <c r="N1957" s="413"/>
      <c r="O1957" s="413"/>
      <c r="P1957" s="413"/>
      <c r="Q1957" s="413"/>
    </row>
    <row r="1958" spans="11:17">
      <c r="K1958" s="413"/>
      <c r="L1958" s="413"/>
      <c r="M1958" s="413"/>
      <c r="N1958" s="413"/>
      <c r="O1958" s="413"/>
      <c r="P1958" s="413"/>
      <c r="Q1958" s="413"/>
    </row>
    <row r="1959" spans="11:17">
      <c r="K1959" s="413"/>
      <c r="L1959" s="413"/>
      <c r="M1959" s="413"/>
      <c r="N1959" s="413"/>
      <c r="O1959" s="413"/>
      <c r="P1959" s="413"/>
      <c r="Q1959" s="413"/>
    </row>
    <row r="1960" spans="11:17">
      <c r="K1960" s="413"/>
      <c r="L1960" s="413"/>
      <c r="M1960" s="413"/>
      <c r="N1960" s="413"/>
      <c r="O1960" s="413"/>
      <c r="P1960" s="413"/>
      <c r="Q1960" s="413"/>
    </row>
    <row r="1961" spans="11:17">
      <c r="K1961" s="413"/>
      <c r="L1961" s="413"/>
      <c r="M1961" s="413"/>
      <c r="N1961" s="413"/>
      <c r="O1961" s="413"/>
      <c r="P1961" s="413"/>
      <c r="Q1961" s="413"/>
    </row>
    <row r="1962" spans="11:17">
      <c r="K1962" s="413"/>
      <c r="L1962" s="413"/>
      <c r="M1962" s="413"/>
      <c r="N1962" s="413"/>
      <c r="O1962" s="413"/>
      <c r="P1962" s="413"/>
      <c r="Q1962" s="413"/>
    </row>
    <row r="1963" spans="11:17">
      <c r="K1963" s="413"/>
      <c r="L1963" s="413"/>
      <c r="M1963" s="413"/>
      <c r="N1963" s="413"/>
      <c r="O1963" s="413"/>
      <c r="P1963" s="413"/>
      <c r="Q1963" s="413"/>
    </row>
    <row r="1964" spans="11:17">
      <c r="K1964" s="413"/>
      <c r="L1964" s="413"/>
      <c r="M1964" s="413"/>
      <c r="N1964" s="413"/>
      <c r="O1964" s="413"/>
      <c r="P1964" s="413"/>
      <c r="Q1964" s="413"/>
    </row>
    <row r="1965" spans="11:17">
      <c r="K1965" s="413"/>
      <c r="L1965" s="413"/>
      <c r="M1965" s="413"/>
      <c r="N1965" s="413"/>
      <c r="O1965" s="413"/>
      <c r="P1965" s="413"/>
      <c r="Q1965" s="413"/>
    </row>
    <row r="1966" spans="11:17">
      <c r="K1966" s="413"/>
      <c r="L1966" s="413"/>
      <c r="M1966" s="413"/>
      <c r="N1966" s="413"/>
      <c r="O1966" s="413"/>
      <c r="P1966" s="413"/>
      <c r="Q1966" s="413"/>
    </row>
    <row r="1967" spans="11:17">
      <c r="K1967" s="413"/>
      <c r="L1967" s="413"/>
      <c r="M1967" s="413"/>
      <c r="N1967" s="413"/>
      <c r="O1967" s="413"/>
      <c r="P1967" s="413"/>
      <c r="Q1967" s="413"/>
    </row>
    <row r="1968" spans="11:17">
      <c r="K1968" s="413"/>
      <c r="L1968" s="413"/>
      <c r="M1968" s="413"/>
      <c r="N1968" s="413"/>
      <c r="O1968" s="413"/>
      <c r="P1968" s="413"/>
      <c r="Q1968" s="413"/>
    </row>
    <row r="1969" spans="11:17">
      <c r="K1969" s="413"/>
      <c r="L1969" s="413"/>
      <c r="M1969" s="413"/>
      <c r="N1969" s="413"/>
      <c r="O1969" s="413"/>
      <c r="P1969" s="413"/>
      <c r="Q1969" s="413"/>
    </row>
    <row r="1970" spans="11:17">
      <c r="K1970" s="413"/>
      <c r="L1970" s="413"/>
      <c r="M1970" s="413"/>
      <c r="N1970" s="413"/>
      <c r="O1970" s="413"/>
      <c r="P1970" s="413"/>
      <c r="Q1970" s="413"/>
    </row>
    <row r="1971" spans="11:17">
      <c r="K1971" s="413"/>
      <c r="L1971" s="413"/>
      <c r="M1971" s="413"/>
      <c r="N1971" s="413"/>
      <c r="O1971" s="413"/>
      <c r="P1971" s="413"/>
      <c r="Q1971" s="413"/>
    </row>
    <row r="1972" spans="11:17">
      <c r="K1972" s="413"/>
      <c r="L1972" s="413"/>
      <c r="M1972" s="413"/>
      <c r="N1972" s="413"/>
      <c r="O1972" s="413"/>
      <c r="P1972" s="413"/>
      <c r="Q1972" s="413"/>
    </row>
    <row r="1973" spans="11:17">
      <c r="K1973" s="413"/>
      <c r="L1973" s="413"/>
      <c r="M1973" s="413"/>
      <c r="N1973" s="413"/>
      <c r="O1973" s="413"/>
      <c r="P1973" s="413"/>
      <c r="Q1973" s="413"/>
    </row>
    <row r="1974" spans="11:17">
      <c r="K1974" s="413"/>
      <c r="L1974" s="413"/>
      <c r="M1974" s="413"/>
      <c r="N1974" s="413"/>
      <c r="O1974" s="413"/>
      <c r="P1974" s="413"/>
      <c r="Q1974" s="413"/>
    </row>
    <row r="1975" spans="11:17">
      <c r="K1975" s="413"/>
      <c r="L1975" s="413"/>
      <c r="M1975" s="413"/>
      <c r="N1975" s="413"/>
      <c r="O1975" s="413"/>
      <c r="P1975" s="413"/>
      <c r="Q1975" s="413"/>
    </row>
    <row r="1976" spans="11:17">
      <c r="K1976" s="413"/>
      <c r="L1976" s="413"/>
      <c r="M1976" s="413"/>
      <c r="N1976" s="413"/>
      <c r="O1976" s="413"/>
      <c r="P1976" s="413"/>
      <c r="Q1976" s="413"/>
    </row>
    <row r="1977" spans="11:17">
      <c r="K1977" s="413"/>
      <c r="L1977" s="413"/>
      <c r="M1977" s="413"/>
      <c r="N1977" s="413"/>
      <c r="O1977" s="413"/>
      <c r="P1977" s="413"/>
      <c r="Q1977" s="413"/>
    </row>
    <row r="1978" spans="11:17">
      <c r="K1978" s="413"/>
      <c r="L1978" s="413"/>
      <c r="M1978" s="413"/>
      <c r="N1978" s="413"/>
      <c r="O1978" s="413"/>
      <c r="P1978" s="413"/>
      <c r="Q1978" s="413"/>
    </row>
    <row r="1979" spans="11:17">
      <c r="K1979" s="413"/>
      <c r="L1979" s="413"/>
      <c r="M1979" s="413"/>
      <c r="N1979" s="413"/>
      <c r="O1979" s="413"/>
      <c r="P1979" s="413"/>
      <c r="Q1979" s="413"/>
    </row>
    <row r="1980" spans="11:17">
      <c r="K1980" s="413"/>
      <c r="L1980" s="413"/>
      <c r="M1980" s="413"/>
      <c r="N1980" s="413"/>
      <c r="O1980" s="413"/>
      <c r="P1980" s="413"/>
      <c r="Q1980" s="413"/>
    </row>
    <row r="1981" spans="11:17">
      <c r="K1981" s="413"/>
      <c r="L1981" s="413"/>
      <c r="M1981" s="413"/>
      <c r="N1981" s="413"/>
      <c r="O1981" s="413"/>
      <c r="P1981" s="413"/>
      <c r="Q1981" s="413"/>
    </row>
    <row r="1982" spans="11:17">
      <c r="K1982" s="413"/>
      <c r="L1982" s="413"/>
      <c r="M1982" s="413"/>
      <c r="N1982" s="413"/>
      <c r="O1982" s="413"/>
      <c r="P1982" s="413"/>
      <c r="Q1982" s="413"/>
    </row>
    <row r="1983" spans="11:17">
      <c r="K1983" s="413"/>
      <c r="L1983" s="413"/>
      <c r="M1983" s="413"/>
      <c r="N1983" s="413"/>
      <c r="O1983" s="413"/>
      <c r="P1983" s="413"/>
      <c r="Q1983" s="413"/>
    </row>
    <row r="1984" spans="11:17">
      <c r="K1984" s="413"/>
      <c r="L1984" s="413"/>
      <c r="M1984" s="413"/>
      <c r="N1984" s="413"/>
      <c r="O1984" s="413"/>
      <c r="P1984" s="413"/>
      <c r="Q1984" s="413"/>
    </row>
    <row r="1985" spans="11:17">
      <c r="K1985" s="413"/>
      <c r="L1985" s="413"/>
      <c r="M1985" s="413"/>
      <c r="N1985" s="413"/>
      <c r="O1985" s="413"/>
      <c r="P1985" s="413"/>
      <c r="Q1985" s="413"/>
    </row>
    <row r="1986" spans="11:17">
      <c r="K1986" s="413"/>
      <c r="L1986" s="413"/>
      <c r="M1986" s="413"/>
      <c r="N1986" s="413"/>
      <c r="O1986" s="413"/>
      <c r="P1986" s="413"/>
      <c r="Q1986" s="413"/>
    </row>
    <row r="1987" spans="11:17">
      <c r="K1987" s="413"/>
      <c r="L1987" s="413"/>
      <c r="M1987" s="413"/>
      <c r="N1987" s="413"/>
      <c r="O1987" s="413"/>
      <c r="P1987" s="413"/>
      <c r="Q1987" s="413"/>
    </row>
    <row r="1988" spans="11:17">
      <c r="K1988" s="413"/>
      <c r="L1988" s="413"/>
      <c r="M1988" s="413"/>
      <c r="N1988" s="413"/>
      <c r="O1988" s="413"/>
      <c r="P1988" s="413"/>
      <c r="Q1988" s="413"/>
    </row>
    <row r="1989" spans="11:17">
      <c r="K1989" s="413"/>
      <c r="L1989" s="413"/>
      <c r="M1989" s="413"/>
      <c r="N1989" s="413"/>
      <c r="O1989" s="413"/>
      <c r="P1989" s="413"/>
      <c r="Q1989" s="413"/>
    </row>
    <row r="1990" spans="11:17">
      <c r="K1990" s="413"/>
      <c r="L1990" s="413"/>
      <c r="M1990" s="413"/>
      <c r="N1990" s="413"/>
      <c r="O1990" s="413"/>
      <c r="P1990" s="413"/>
      <c r="Q1990" s="413"/>
    </row>
    <row r="1991" spans="11:17">
      <c r="K1991" s="413"/>
      <c r="L1991" s="413"/>
      <c r="M1991" s="413"/>
      <c r="N1991" s="413"/>
      <c r="O1991" s="413"/>
      <c r="P1991" s="413"/>
      <c r="Q1991" s="413"/>
    </row>
    <row r="1992" spans="11:17">
      <c r="K1992" s="413"/>
      <c r="L1992" s="413"/>
      <c r="M1992" s="413"/>
      <c r="N1992" s="413"/>
      <c r="O1992" s="413"/>
      <c r="P1992" s="413"/>
      <c r="Q1992" s="413"/>
    </row>
    <row r="1993" spans="11:17">
      <c r="K1993" s="413"/>
      <c r="L1993" s="413"/>
      <c r="M1993" s="413"/>
      <c r="N1993" s="413"/>
      <c r="O1993" s="413"/>
      <c r="P1993" s="413"/>
      <c r="Q1993" s="413"/>
    </row>
    <row r="1994" spans="11:17">
      <c r="K1994" s="413"/>
      <c r="L1994" s="413"/>
      <c r="M1994" s="413"/>
      <c r="N1994" s="413"/>
      <c r="O1994" s="413"/>
      <c r="P1994" s="413"/>
      <c r="Q1994" s="413"/>
    </row>
    <row r="1995" spans="11:17">
      <c r="K1995" s="413"/>
      <c r="L1995" s="413"/>
      <c r="M1995" s="413"/>
      <c r="N1995" s="413"/>
      <c r="O1995" s="413"/>
      <c r="P1995" s="413"/>
      <c r="Q1995" s="413"/>
    </row>
    <row r="1996" spans="11:17">
      <c r="K1996" s="413"/>
      <c r="L1996" s="413"/>
      <c r="M1996" s="413"/>
      <c r="N1996" s="413"/>
      <c r="O1996" s="413"/>
      <c r="P1996" s="413"/>
      <c r="Q1996" s="413"/>
    </row>
    <row r="1997" spans="11:17">
      <c r="K1997" s="413"/>
      <c r="L1997" s="413"/>
      <c r="M1997" s="413"/>
      <c r="N1997" s="413"/>
      <c r="O1997" s="413"/>
      <c r="P1997" s="413"/>
      <c r="Q1997" s="413"/>
    </row>
    <row r="1998" spans="11:17">
      <c r="K1998" s="413"/>
      <c r="L1998" s="413"/>
      <c r="M1998" s="413"/>
      <c r="N1998" s="413"/>
      <c r="O1998" s="413"/>
      <c r="P1998" s="413"/>
      <c r="Q1998" s="413"/>
    </row>
    <row r="1999" spans="11:17">
      <c r="K1999" s="413"/>
      <c r="L1999" s="413"/>
      <c r="M1999" s="413"/>
      <c r="N1999" s="413"/>
      <c r="O1999" s="413"/>
      <c r="P1999" s="413"/>
      <c r="Q1999" s="413"/>
    </row>
    <row r="2000" spans="11:17">
      <c r="K2000" s="413"/>
      <c r="L2000" s="413"/>
      <c r="M2000" s="413"/>
      <c r="N2000" s="413"/>
      <c r="O2000" s="413"/>
      <c r="P2000" s="413"/>
      <c r="Q2000" s="413"/>
    </row>
    <row r="2001" spans="11:17">
      <c r="K2001" s="413"/>
      <c r="L2001" s="413"/>
      <c r="M2001" s="413"/>
      <c r="N2001" s="413"/>
      <c r="O2001" s="413"/>
      <c r="P2001" s="413"/>
      <c r="Q2001" s="413"/>
    </row>
    <row r="2002" spans="11:17">
      <c r="K2002" s="413"/>
      <c r="L2002" s="413"/>
      <c r="M2002" s="413"/>
      <c r="N2002" s="413"/>
      <c r="O2002" s="413"/>
      <c r="P2002" s="413"/>
      <c r="Q2002" s="413"/>
    </row>
    <row r="2003" spans="11:17">
      <c r="K2003" s="413"/>
      <c r="L2003" s="413"/>
      <c r="M2003" s="413"/>
      <c r="N2003" s="413"/>
      <c r="O2003" s="413"/>
      <c r="P2003" s="413"/>
      <c r="Q2003" s="413"/>
    </row>
    <row r="2004" spans="11:17">
      <c r="K2004" s="413"/>
      <c r="L2004" s="413"/>
      <c r="M2004" s="413"/>
      <c r="N2004" s="413"/>
      <c r="O2004" s="413"/>
      <c r="P2004" s="413"/>
      <c r="Q2004" s="413"/>
    </row>
    <row r="2005" spans="11:17">
      <c r="K2005" s="413"/>
      <c r="L2005" s="413"/>
      <c r="M2005" s="413"/>
      <c r="N2005" s="413"/>
      <c r="O2005" s="413"/>
      <c r="P2005" s="413"/>
      <c r="Q2005" s="413"/>
    </row>
    <row r="2006" spans="11:17">
      <c r="K2006" s="413"/>
      <c r="L2006" s="413"/>
      <c r="M2006" s="413"/>
      <c r="N2006" s="413"/>
      <c r="O2006" s="413"/>
      <c r="P2006" s="413"/>
      <c r="Q2006" s="413"/>
    </row>
    <row r="2007" spans="11:17">
      <c r="K2007" s="413"/>
      <c r="L2007" s="413"/>
      <c r="M2007" s="413"/>
      <c r="N2007" s="413"/>
      <c r="O2007" s="413"/>
      <c r="P2007" s="413"/>
      <c r="Q2007" s="413"/>
    </row>
    <row r="2008" spans="11:17">
      <c r="K2008" s="413"/>
      <c r="L2008" s="413"/>
      <c r="M2008" s="413"/>
      <c r="N2008" s="413"/>
      <c r="O2008" s="413"/>
      <c r="P2008" s="413"/>
      <c r="Q2008" s="413"/>
    </row>
    <row r="2009" spans="11:17">
      <c r="K2009" s="413"/>
      <c r="L2009" s="413"/>
      <c r="M2009" s="413"/>
      <c r="N2009" s="413"/>
      <c r="O2009" s="413"/>
      <c r="P2009" s="413"/>
      <c r="Q2009" s="413"/>
    </row>
    <row r="2010" spans="11:17">
      <c r="K2010" s="413"/>
      <c r="L2010" s="413"/>
      <c r="M2010" s="413"/>
      <c r="N2010" s="413"/>
      <c r="O2010" s="413"/>
      <c r="P2010" s="413"/>
      <c r="Q2010" s="413"/>
    </row>
    <row r="2011" spans="11:17">
      <c r="K2011" s="413"/>
      <c r="L2011" s="413"/>
      <c r="M2011" s="413"/>
      <c r="N2011" s="413"/>
      <c r="O2011" s="413"/>
      <c r="P2011" s="413"/>
      <c r="Q2011" s="413"/>
    </row>
    <row r="2012" spans="11:17">
      <c r="K2012" s="413"/>
      <c r="L2012" s="413"/>
      <c r="M2012" s="413"/>
      <c r="N2012" s="413"/>
      <c r="O2012" s="413"/>
      <c r="P2012" s="413"/>
      <c r="Q2012" s="413"/>
    </row>
    <row r="2013" spans="11:17">
      <c r="K2013" s="413"/>
      <c r="L2013" s="413"/>
      <c r="M2013" s="413"/>
      <c r="N2013" s="413"/>
      <c r="O2013" s="413"/>
      <c r="P2013" s="413"/>
      <c r="Q2013" s="413"/>
    </row>
    <row r="2014" spans="11:17">
      <c r="K2014" s="413"/>
      <c r="L2014" s="413"/>
      <c r="M2014" s="413"/>
      <c r="N2014" s="413"/>
      <c r="O2014" s="413"/>
      <c r="P2014" s="413"/>
      <c r="Q2014" s="413"/>
    </row>
    <row r="2015" spans="11:17">
      <c r="K2015" s="413"/>
      <c r="L2015" s="413"/>
      <c r="M2015" s="413"/>
      <c r="N2015" s="413"/>
      <c r="O2015" s="413"/>
      <c r="P2015" s="413"/>
      <c r="Q2015" s="413"/>
    </row>
    <row r="2016" spans="11:17">
      <c r="K2016" s="413"/>
      <c r="L2016" s="413"/>
      <c r="M2016" s="413"/>
      <c r="N2016" s="413"/>
      <c r="O2016" s="413"/>
      <c r="P2016" s="413"/>
      <c r="Q2016" s="413"/>
    </row>
    <row r="2017" spans="11:17">
      <c r="K2017" s="413"/>
      <c r="L2017" s="413"/>
      <c r="M2017" s="413"/>
      <c r="N2017" s="413"/>
      <c r="O2017" s="413"/>
      <c r="P2017" s="413"/>
      <c r="Q2017" s="413"/>
    </row>
    <row r="2018" spans="11:17">
      <c r="K2018" s="413"/>
      <c r="L2018" s="413"/>
      <c r="M2018" s="413"/>
      <c r="N2018" s="413"/>
      <c r="O2018" s="413"/>
      <c r="P2018" s="413"/>
      <c r="Q2018" s="413"/>
    </row>
    <row r="2019" spans="11:17">
      <c r="K2019" s="413"/>
      <c r="L2019" s="413"/>
      <c r="M2019" s="413"/>
      <c r="N2019" s="413"/>
      <c r="O2019" s="413"/>
      <c r="P2019" s="413"/>
      <c r="Q2019" s="413"/>
    </row>
    <row r="2020" spans="11:17">
      <c r="K2020" s="413"/>
      <c r="L2020" s="413"/>
      <c r="M2020" s="413"/>
      <c r="N2020" s="413"/>
      <c r="O2020" s="413"/>
      <c r="P2020" s="413"/>
      <c r="Q2020" s="413"/>
    </row>
    <row r="2021" spans="11:17">
      <c r="K2021" s="413"/>
      <c r="L2021" s="413"/>
      <c r="M2021" s="413"/>
      <c r="N2021" s="413"/>
      <c r="O2021" s="413"/>
      <c r="P2021" s="413"/>
      <c r="Q2021" s="413"/>
    </row>
    <row r="2022" spans="11:17">
      <c r="K2022" s="413"/>
      <c r="L2022" s="413"/>
      <c r="M2022" s="413"/>
      <c r="N2022" s="413"/>
      <c r="O2022" s="413"/>
      <c r="P2022" s="413"/>
      <c r="Q2022" s="413"/>
    </row>
    <row r="2023" spans="11:17">
      <c r="K2023" s="413"/>
      <c r="L2023" s="413"/>
      <c r="M2023" s="413"/>
      <c r="N2023" s="413"/>
      <c r="O2023" s="413"/>
      <c r="P2023" s="413"/>
      <c r="Q2023" s="413"/>
    </row>
    <row r="2024" spans="11:17">
      <c r="K2024" s="413"/>
      <c r="L2024" s="413"/>
      <c r="M2024" s="413"/>
      <c r="N2024" s="413"/>
      <c r="O2024" s="413"/>
      <c r="P2024" s="413"/>
      <c r="Q2024" s="413"/>
    </row>
    <row r="2025" spans="11:17">
      <c r="K2025" s="413"/>
      <c r="L2025" s="413"/>
      <c r="M2025" s="413"/>
      <c r="N2025" s="413"/>
      <c r="O2025" s="413"/>
      <c r="P2025" s="413"/>
      <c r="Q2025" s="413"/>
    </row>
    <row r="2026" spans="11:17">
      <c r="K2026" s="413"/>
      <c r="L2026" s="413"/>
      <c r="M2026" s="413"/>
      <c r="N2026" s="413"/>
      <c r="O2026" s="413"/>
      <c r="P2026" s="413"/>
      <c r="Q2026" s="413"/>
    </row>
    <row r="2027" spans="11:17">
      <c r="K2027" s="413"/>
      <c r="L2027" s="413"/>
      <c r="M2027" s="413"/>
      <c r="N2027" s="413"/>
      <c r="O2027" s="413"/>
      <c r="P2027" s="413"/>
      <c r="Q2027" s="413"/>
    </row>
    <row r="2028" spans="11:17">
      <c r="K2028" s="413"/>
      <c r="L2028" s="413"/>
      <c r="M2028" s="413"/>
      <c r="N2028" s="413"/>
      <c r="O2028" s="413"/>
      <c r="P2028" s="413"/>
      <c r="Q2028" s="413"/>
    </row>
    <row r="2029" spans="11:17">
      <c r="K2029" s="413"/>
      <c r="L2029" s="413"/>
      <c r="M2029" s="413"/>
      <c r="N2029" s="413"/>
      <c r="O2029" s="413"/>
      <c r="P2029" s="413"/>
      <c r="Q2029" s="413"/>
    </row>
    <row r="2030" spans="11:17">
      <c r="K2030" s="413"/>
      <c r="L2030" s="413"/>
      <c r="M2030" s="413"/>
      <c r="N2030" s="413"/>
      <c r="O2030" s="413"/>
      <c r="P2030" s="413"/>
      <c r="Q2030" s="413"/>
    </row>
    <row r="2031" spans="11:17">
      <c r="K2031" s="413"/>
      <c r="L2031" s="413"/>
      <c r="M2031" s="413"/>
      <c r="N2031" s="413"/>
      <c r="O2031" s="413"/>
      <c r="P2031" s="413"/>
      <c r="Q2031" s="413"/>
    </row>
    <row r="2032" spans="11:17">
      <c r="K2032" s="413"/>
      <c r="L2032" s="413"/>
      <c r="M2032" s="413"/>
      <c r="N2032" s="413"/>
      <c r="O2032" s="413"/>
      <c r="P2032" s="413"/>
      <c r="Q2032" s="413"/>
    </row>
    <row r="2033" spans="11:17">
      <c r="K2033" s="413"/>
      <c r="L2033" s="413"/>
      <c r="M2033" s="413"/>
      <c r="N2033" s="413"/>
      <c r="O2033" s="413"/>
      <c r="P2033" s="413"/>
      <c r="Q2033" s="413"/>
    </row>
    <row r="2034" spans="11:17">
      <c r="K2034" s="413"/>
      <c r="L2034" s="413"/>
      <c r="M2034" s="413"/>
      <c r="N2034" s="413"/>
      <c r="O2034" s="413"/>
      <c r="P2034" s="413"/>
      <c r="Q2034" s="413"/>
    </row>
    <row r="2035" spans="11:17">
      <c r="K2035" s="413"/>
      <c r="L2035" s="413"/>
      <c r="M2035" s="413"/>
      <c r="N2035" s="413"/>
      <c r="O2035" s="413"/>
      <c r="P2035" s="413"/>
      <c r="Q2035" s="413"/>
    </row>
    <row r="2036" spans="11:17">
      <c r="K2036" s="413"/>
      <c r="L2036" s="413"/>
      <c r="M2036" s="413"/>
      <c r="N2036" s="413"/>
      <c r="O2036" s="413"/>
      <c r="P2036" s="413"/>
      <c r="Q2036" s="413"/>
    </row>
    <row r="2037" spans="11:17">
      <c r="K2037" s="413"/>
      <c r="L2037" s="413"/>
      <c r="M2037" s="413"/>
      <c r="N2037" s="413"/>
      <c r="O2037" s="413"/>
      <c r="P2037" s="413"/>
      <c r="Q2037" s="413"/>
    </row>
    <row r="2038" spans="11:17">
      <c r="K2038" s="413"/>
      <c r="L2038" s="413"/>
      <c r="M2038" s="413"/>
      <c r="N2038" s="413"/>
      <c r="O2038" s="413"/>
      <c r="P2038" s="413"/>
      <c r="Q2038" s="413"/>
    </row>
    <row r="2039" spans="11:17">
      <c r="K2039" s="413"/>
      <c r="L2039" s="413"/>
      <c r="M2039" s="413"/>
      <c r="N2039" s="413"/>
      <c r="O2039" s="413"/>
      <c r="P2039" s="413"/>
      <c r="Q2039" s="413"/>
    </row>
    <row r="2040" spans="11:17">
      <c r="K2040" s="413"/>
      <c r="L2040" s="413"/>
      <c r="M2040" s="413"/>
      <c r="N2040" s="413"/>
      <c r="O2040" s="413"/>
      <c r="P2040" s="413"/>
      <c r="Q2040" s="413"/>
    </row>
    <row r="2041" spans="11:17">
      <c r="K2041" s="413"/>
      <c r="L2041" s="413"/>
      <c r="M2041" s="413"/>
      <c r="N2041" s="413"/>
      <c r="O2041" s="413"/>
      <c r="P2041" s="413"/>
      <c r="Q2041" s="413"/>
    </row>
    <row r="2042" spans="11:17">
      <c r="K2042" s="413"/>
      <c r="L2042" s="413"/>
      <c r="M2042" s="413"/>
      <c r="N2042" s="413"/>
      <c r="O2042" s="413"/>
      <c r="P2042" s="413"/>
      <c r="Q2042" s="413"/>
    </row>
    <row r="2043" spans="11:17">
      <c r="K2043" s="413"/>
      <c r="L2043" s="413"/>
      <c r="M2043" s="413"/>
      <c r="N2043" s="413"/>
      <c r="O2043" s="413"/>
      <c r="P2043" s="413"/>
      <c r="Q2043" s="413"/>
    </row>
    <row r="2044" spans="11:17">
      <c r="K2044" s="413"/>
      <c r="L2044" s="413"/>
      <c r="M2044" s="413"/>
      <c r="N2044" s="413"/>
      <c r="O2044" s="413"/>
      <c r="P2044" s="413"/>
      <c r="Q2044" s="413"/>
    </row>
    <row r="2045" spans="11:17">
      <c r="K2045" s="413"/>
      <c r="L2045" s="413"/>
      <c r="M2045" s="413"/>
      <c r="N2045" s="413"/>
      <c r="O2045" s="413"/>
      <c r="P2045" s="413"/>
      <c r="Q2045" s="413"/>
    </row>
    <row r="2046" spans="11:17">
      <c r="K2046" s="413"/>
      <c r="L2046" s="413"/>
      <c r="M2046" s="413"/>
      <c r="N2046" s="413"/>
      <c r="O2046" s="413"/>
      <c r="P2046" s="413"/>
      <c r="Q2046" s="413"/>
    </row>
    <row r="2047" spans="11:17">
      <c r="K2047" s="413"/>
      <c r="L2047" s="413"/>
      <c r="M2047" s="413"/>
      <c r="N2047" s="413"/>
      <c r="O2047" s="413"/>
      <c r="P2047" s="413"/>
      <c r="Q2047" s="413"/>
    </row>
    <row r="2048" spans="11:17">
      <c r="K2048" s="413"/>
      <c r="L2048" s="413"/>
      <c r="M2048" s="413"/>
      <c r="N2048" s="413"/>
      <c r="O2048" s="413"/>
      <c r="P2048" s="413"/>
      <c r="Q2048" s="413"/>
    </row>
    <row r="2049" spans="11:17">
      <c r="K2049" s="413"/>
      <c r="L2049" s="413"/>
      <c r="M2049" s="413"/>
      <c r="N2049" s="413"/>
      <c r="O2049" s="413"/>
      <c r="P2049" s="413"/>
      <c r="Q2049" s="413"/>
    </row>
    <row r="2050" spans="11:17">
      <c r="K2050" s="413"/>
      <c r="L2050" s="413"/>
      <c r="M2050" s="413"/>
      <c r="N2050" s="413"/>
      <c r="O2050" s="413"/>
      <c r="P2050" s="413"/>
      <c r="Q2050" s="413"/>
    </row>
    <row r="2051" spans="11:17">
      <c r="K2051" s="413"/>
      <c r="L2051" s="413"/>
      <c r="M2051" s="413"/>
      <c r="N2051" s="413"/>
      <c r="O2051" s="413"/>
      <c r="P2051" s="413"/>
      <c r="Q2051" s="413"/>
    </row>
    <row r="2052" spans="11:17">
      <c r="K2052" s="413"/>
      <c r="L2052" s="413"/>
      <c r="M2052" s="413"/>
      <c r="N2052" s="413"/>
      <c r="O2052" s="413"/>
      <c r="P2052" s="413"/>
      <c r="Q2052" s="413"/>
    </row>
    <row r="2053" spans="11:17">
      <c r="K2053" s="413"/>
      <c r="L2053" s="413"/>
      <c r="M2053" s="413"/>
      <c r="N2053" s="413"/>
      <c r="O2053" s="413"/>
      <c r="P2053" s="413"/>
      <c r="Q2053" s="413"/>
    </row>
    <row r="2054" spans="11:17">
      <c r="K2054" s="413"/>
      <c r="L2054" s="413"/>
      <c r="M2054" s="413"/>
      <c r="N2054" s="413"/>
      <c r="O2054" s="413"/>
      <c r="P2054" s="413"/>
      <c r="Q2054" s="413"/>
    </row>
    <row r="2055" spans="11:17">
      <c r="K2055" s="413"/>
      <c r="L2055" s="413"/>
      <c r="M2055" s="413"/>
      <c r="N2055" s="413"/>
      <c r="O2055" s="413"/>
      <c r="P2055" s="413"/>
      <c r="Q2055" s="413"/>
    </row>
    <row r="2056" spans="11:17">
      <c r="K2056" s="413"/>
      <c r="L2056" s="413"/>
      <c r="M2056" s="413"/>
      <c r="N2056" s="413"/>
      <c r="O2056" s="413"/>
      <c r="P2056" s="413"/>
      <c r="Q2056" s="413"/>
    </row>
    <row r="2057" spans="11:17">
      <c r="K2057" s="413"/>
      <c r="L2057" s="413"/>
      <c r="M2057" s="413"/>
      <c r="N2057" s="413"/>
      <c r="O2057" s="413"/>
      <c r="P2057" s="413"/>
      <c r="Q2057" s="413"/>
    </row>
    <row r="2058" spans="11:17">
      <c r="K2058" s="413"/>
      <c r="L2058" s="413"/>
      <c r="M2058" s="413"/>
      <c r="N2058" s="413"/>
      <c r="O2058" s="413"/>
      <c r="P2058" s="413"/>
      <c r="Q2058" s="413"/>
    </row>
    <row r="2059" spans="11:17">
      <c r="K2059" s="413"/>
      <c r="L2059" s="413"/>
      <c r="M2059" s="413"/>
      <c r="N2059" s="413"/>
      <c r="O2059" s="413"/>
      <c r="P2059" s="413"/>
      <c r="Q2059" s="413"/>
    </row>
    <row r="2060" spans="11:17">
      <c r="K2060" s="413"/>
      <c r="L2060" s="413"/>
      <c r="M2060" s="413"/>
      <c r="N2060" s="413"/>
      <c r="O2060" s="413"/>
      <c r="P2060" s="413"/>
      <c r="Q2060" s="413"/>
    </row>
    <row r="2061" spans="11:17">
      <c r="K2061" s="413"/>
      <c r="L2061" s="413"/>
      <c r="M2061" s="413"/>
      <c r="N2061" s="413"/>
      <c r="O2061" s="413"/>
      <c r="P2061" s="413"/>
      <c r="Q2061" s="413"/>
    </row>
    <row r="2062" spans="11:17">
      <c r="K2062" s="413"/>
      <c r="L2062" s="413"/>
      <c r="M2062" s="413"/>
      <c r="N2062" s="413"/>
      <c r="O2062" s="413"/>
      <c r="P2062" s="413"/>
      <c r="Q2062" s="413"/>
    </row>
    <row r="2063" spans="11:17">
      <c r="K2063" s="413"/>
      <c r="L2063" s="413"/>
      <c r="M2063" s="413"/>
      <c r="N2063" s="413"/>
      <c r="O2063" s="413"/>
      <c r="P2063" s="413"/>
      <c r="Q2063" s="413"/>
    </row>
    <row r="2064" spans="11:17">
      <c r="K2064" s="413"/>
      <c r="L2064" s="413"/>
      <c r="M2064" s="413"/>
      <c r="N2064" s="413"/>
      <c r="O2064" s="413"/>
      <c r="P2064" s="413"/>
      <c r="Q2064" s="413"/>
    </row>
    <row r="2065" spans="11:17">
      <c r="K2065" s="413"/>
      <c r="L2065" s="413"/>
      <c r="M2065" s="413"/>
      <c r="N2065" s="413"/>
      <c r="O2065" s="413"/>
      <c r="P2065" s="413"/>
      <c r="Q2065" s="413"/>
    </row>
    <row r="2066" spans="11:17">
      <c r="K2066" s="413"/>
      <c r="L2066" s="413"/>
      <c r="M2066" s="413"/>
      <c r="N2066" s="413"/>
      <c r="O2066" s="413"/>
      <c r="P2066" s="413"/>
      <c r="Q2066" s="413"/>
    </row>
    <row r="2067" spans="11:17">
      <c r="K2067" s="413"/>
      <c r="L2067" s="413"/>
      <c r="M2067" s="413"/>
      <c r="N2067" s="413"/>
      <c r="O2067" s="413"/>
      <c r="P2067" s="413"/>
      <c r="Q2067" s="413"/>
    </row>
    <row r="2068" spans="11:17">
      <c r="K2068" s="413"/>
      <c r="L2068" s="413"/>
      <c r="M2068" s="413"/>
      <c r="N2068" s="413"/>
      <c r="O2068" s="413"/>
      <c r="P2068" s="413"/>
      <c r="Q2068" s="413"/>
    </row>
    <row r="2069" spans="11:17">
      <c r="K2069" s="413"/>
      <c r="L2069" s="413"/>
      <c r="M2069" s="413"/>
      <c r="N2069" s="413"/>
      <c r="O2069" s="413"/>
      <c r="P2069" s="413"/>
      <c r="Q2069" s="413"/>
    </row>
    <row r="2070" spans="11:17">
      <c r="K2070" s="413"/>
      <c r="L2070" s="413"/>
      <c r="M2070" s="413"/>
      <c r="N2070" s="413"/>
      <c r="O2070" s="413"/>
      <c r="P2070" s="413"/>
      <c r="Q2070" s="413"/>
    </row>
    <row r="2071" spans="11:17">
      <c r="K2071" s="413"/>
      <c r="L2071" s="413"/>
      <c r="M2071" s="413"/>
      <c r="N2071" s="413"/>
      <c r="O2071" s="413"/>
      <c r="P2071" s="413"/>
      <c r="Q2071" s="413"/>
    </row>
    <row r="2072" spans="11:17">
      <c r="K2072" s="413"/>
      <c r="L2072" s="413"/>
      <c r="M2072" s="413"/>
      <c r="N2072" s="413"/>
      <c r="O2072" s="413"/>
      <c r="P2072" s="413"/>
      <c r="Q2072" s="413"/>
    </row>
    <row r="2073" spans="11:17">
      <c r="K2073" s="413"/>
      <c r="L2073" s="413"/>
      <c r="M2073" s="413"/>
      <c r="N2073" s="413"/>
      <c r="O2073" s="413"/>
      <c r="P2073" s="413"/>
      <c r="Q2073" s="413"/>
    </row>
    <row r="2074" spans="11:17">
      <c r="K2074" s="413"/>
      <c r="L2074" s="413"/>
      <c r="M2074" s="413"/>
      <c r="N2074" s="413"/>
      <c r="O2074" s="413"/>
      <c r="P2074" s="413"/>
      <c r="Q2074" s="413"/>
    </row>
    <row r="2075" spans="11:17">
      <c r="K2075" s="413"/>
      <c r="L2075" s="413"/>
      <c r="M2075" s="413"/>
      <c r="N2075" s="413"/>
      <c r="O2075" s="413"/>
      <c r="P2075" s="413"/>
      <c r="Q2075" s="413"/>
    </row>
    <row r="2076" spans="11:17">
      <c r="K2076" s="413"/>
      <c r="L2076" s="413"/>
      <c r="M2076" s="413"/>
      <c r="N2076" s="413"/>
      <c r="O2076" s="413"/>
      <c r="P2076" s="413"/>
      <c r="Q2076" s="413"/>
    </row>
    <row r="2077" spans="11:17">
      <c r="K2077" s="413"/>
      <c r="L2077" s="413"/>
      <c r="M2077" s="413"/>
      <c r="N2077" s="413"/>
      <c r="O2077" s="413"/>
      <c r="P2077" s="413"/>
      <c r="Q2077" s="413"/>
    </row>
    <row r="2078" spans="11:17">
      <c r="K2078" s="413"/>
      <c r="L2078" s="413"/>
      <c r="M2078" s="413"/>
      <c r="N2078" s="413"/>
      <c r="O2078" s="413"/>
      <c r="P2078" s="413"/>
      <c r="Q2078" s="413"/>
    </row>
    <row r="2079" spans="11:17">
      <c r="K2079" s="413"/>
      <c r="L2079" s="413"/>
      <c r="M2079" s="413"/>
      <c r="N2079" s="413"/>
      <c r="O2079" s="413"/>
      <c r="P2079" s="413"/>
      <c r="Q2079" s="413"/>
    </row>
    <row r="2080" spans="11:17">
      <c r="K2080" s="413"/>
      <c r="L2080" s="413"/>
      <c r="M2080" s="413"/>
      <c r="N2080" s="413"/>
      <c r="O2080" s="413"/>
      <c r="P2080" s="413"/>
      <c r="Q2080" s="413"/>
    </row>
    <row r="2081" spans="11:17">
      <c r="K2081" s="413"/>
      <c r="L2081" s="413"/>
      <c r="M2081" s="413"/>
      <c r="N2081" s="413"/>
      <c r="O2081" s="413"/>
      <c r="P2081" s="413"/>
      <c r="Q2081" s="413"/>
    </row>
    <row r="2082" spans="11:17">
      <c r="K2082" s="413"/>
      <c r="L2082" s="413"/>
      <c r="M2082" s="413"/>
      <c r="N2082" s="413"/>
      <c r="O2082" s="413"/>
      <c r="P2082" s="413"/>
      <c r="Q2082" s="413"/>
    </row>
    <row r="2083" spans="11:17">
      <c r="K2083" s="413"/>
      <c r="L2083" s="413"/>
      <c r="M2083" s="413"/>
      <c r="N2083" s="413"/>
      <c r="O2083" s="413"/>
      <c r="P2083" s="413"/>
      <c r="Q2083" s="413"/>
    </row>
    <row r="2084" spans="11:17">
      <c r="K2084" s="413"/>
      <c r="L2084" s="413"/>
      <c r="M2084" s="413"/>
      <c r="N2084" s="413"/>
      <c r="O2084" s="413"/>
      <c r="P2084" s="413"/>
      <c r="Q2084" s="413"/>
    </row>
    <row r="2085" spans="11:17">
      <c r="K2085" s="413"/>
      <c r="L2085" s="413"/>
      <c r="M2085" s="413"/>
      <c r="N2085" s="413"/>
      <c r="O2085" s="413"/>
      <c r="P2085" s="413"/>
      <c r="Q2085" s="413"/>
    </row>
    <row r="2086" spans="11:17">
      <c r="K2086" s="413"/>
      <c r="L2086" s="413"/>
      <c r="M2086" s="413"/>
      <c r="N2086" s="413"/>
      <c r="O2086" s="413"/>
      <c r="P2086" s="413"/>
      <c r="Q2086" s="413"/>
    </row>
    <row r="2087" spans="11:17">
      <c r="K2087" s="413"/>
      <c r="L2087" s="413"/>
      <c r="M2087" s="413"/>
      <c r="N2087" s="413"/>
      <c r="O2087" s="413"/>
      <c r="P2087" s="413"/>
      <c r="Q2087" s="413"/>
    </row>
    <row r="2088" spans="11:17">
      <c r="K2088" s="413"/>
      <c r="L2088" s="413"/>
      <c r="M2088" s="413"/>
      <c r="N2088" s="413"/>
      <c r="O2088" s="413"/>
      <c r="P2088" s="413"/>
      <c r="Q2088" s="413"/>
    </row>
    <row r="2089" spans="11:17">
      <c r="K2089" s="413"/>
      <c r="L2089" s="413"/>
      <c r="M2089" s="413"/>
      <c r="N2089" s="413"/>
      <c r="O2089" s="413"/>
      <c r="P2089" s="413"/>
      <c r="Q2089" s="413"/>
    </row>
    <row r="2090" spans="11:17">
      <c r="K2090" s="413"/>
      <c r="L2090" s="413"/>
      <c r="M2090" s="413"/>
      <c r="N2090" s="413"/>
      <c r="O2090" s="413"/>
      <c r="P2090" s="413"/>
      <c r="Q2090" s="413"/>
    </row>
    <row r="2091" spans="11:17">
      <c r="K2091" s="413"/>
      <c r="L2091" s="413"/>
      <c r="M2091" s="413"/>
      <c r="N2091" s="413"/>
      <c r="O2091" s="413"/>
      <c r="P2091" s="413"/>
      <c r="Q2091" s="413"/>
    </row>
    <row r="2092" spans="11:17">
      <c r="K2092" s="413"/>
      <c r="L2092" s="413"/>
      <c r="M2092" s="413"/>
      <c r="N2092" s="413"/>
      <c r="O2092" s="413"/>
      <c r="P2092" s="413"/>
      <c r="Q2092" s="413"/>
    </row>
    <row r="2093" spans="11:17">
      <c r="K2093" s="413"/>
      <c r="L2093" s="413"/>
      <c r="M2093" s="413"/>
      <c r="N2093" s="413"/>
      <c r="O2093" s="413"/>
      <c r="P2093" s="413"/>
      <c r="Q2093" s="413"/>
    </row>
    <row r="2094" spans="11:17">
      <c r="K2094" s="413"/>
      <c r="L2094" s="413"/>
      <c r="M2094" s="413"/>
      <c r="N2094" s="413"/>
      <c r="O2094" s="413"/>
      <c r="P2094" s="413"/>
      <c r="Q2094" s="413"/>
    </row>
    <row r="2095" spans="11:17">
      <c r="K2095" s="413"/>
      <c r="L2095" s="413"/>
      <c r="M2095" s="413"/>
      <c r="N2095" s="413"/>
      <c r="O2095" s="413"/>
      <c r="P2095" s="413"/>
      <c r="Q2095" s="413"/>
    </row>
    <row r="2096" spans="11:17">
      <c r="K2096" s="413"/>
      <c r="L2096" s="413"/>
      <c r="M2096" s="413"/>
      <c r="N2096" s="413"/>
      <c r="O2096" s="413"/>
      <c r="P2096" s="413"/>
      <c r="Q2096" s="413"/>
    </row>
    <row r="2097" spans="11:17">
      <c r="K2097" s="413"/>
      <c r="L2097" s="413"/>
      <c r="M2097" s="413"/>
      <c r="N2097" s="413"/>
      <c r="O2097" s="413"/>
      <c r="P2097" s="413"/>
      <c r="Q2097" s="413"/>
    </row>
    <row r="2098" spans="11:17">
      <c r="K2098" s="413"/>
      <c r="L2098" s="413"/>
      <c r="M2098" s="413"/>
      <c r="N2098" s="413"/>
      <c r="O2098" s="413"/>
      <c r="P2098" s="413"/>
      <c r="Q2098" s="413"/>
    </row>
    <row r="2099" spans="11:17">
      <c r="K2099" s="413"/>
      <c r="L2099" s="413"/>
      <c r="M2099" s="413"/>
      <c r="N2099" s="413"/>
      <c r="O2099" s="413"/>
      <c r="P2099" s="413"/>
      <c r="Q2099" s="413"/>
    </row>
    <row r="2100" spans="11:17">
      <c r="K2100" s="413"/>
      <c r="L2100" s="413"/>
      <c r="M2100" s="413"/>
      <c r="N2100" s="413"/>
      <c r="O2100" s="413"/>
      <c r="P2100" s="413"/>
      <c r="Q2100" s="413"/>
    </row>
    <row r="2101" spans="11:17">
      <c r="K2101" s="413"/>
      <c r="L2101" s="413"/>
      <c r="M2101" s="413"/>
      <c r="N2101" s="413"/>
      <c r="O2101" s="413"/>
      <c r="P2101" s="413"/>
      <c r="Q2101" s="413"/>
    </row>
    <row r="2102" spans="11:17">
      <c r="K2102" s="413"/>
      <c r="L2102" s="413"/>
      <c r="M2102" s="413"/>
      <c r="N2102" s="413"/>
      <c r="O2102" s="413"/>
      <c r="P2102" s="413"/>
      <c r="Q2102" s="413"/>
    </row>
    <row r="2103" spans="11:17">
      <c r="K2103" s="413"/>
      <c r="L2103" s="413"/>
      <c r="M2103" s="413"/>
      <c r="N2103" s="413"/>
      <c r="O2103" s="413"/>
      <c r="P2103" s="413"/>
      <c r="Q2103" s="413"/>
    </row>
    <row r="2104" spans="11:17">
      <c r="K2104" s="413"/>
      <c r="L2104" s="413"/>
      <c r="M2104" s="413"/>
      <c r="N2104" s="413"/>
      <c r="O2104" s="413"/>
      <c r="P2104" s="413"/>
      <c r="Q2104" s="413"/>
    </row>
    <row r="2105" spans="11:17">
      <c r="K2105" s="413"/>
      <c r="L2105" s="413"/>
      <c r="M2105" s="413"/>
      <c r="N2105" s="413"/>
      <c r="O2105" s="413"/>
      <c r="P2105" s="413"/>
      <c r="Q2105" s="413"/>
    </row>
    <row r="2106" spans="11:17">
      <c r="K2106" s="413"/>
      <c r="L2106" s="413"/>
      <c r="M2106" s="413"/>
      <c r="N2106" s="413"/>
      <c r="O2106" s="413"/>
      <c r="P2106" s="413"/>
      <c r="Q2106" s="413"/>
    </row>
    <row r="2107" spans="11:17">
      <c r="K2107" s="413"/>
      <c r="L2107" s="413"/>
      <c r="M2107" s="413"/>
      <c r="N2107" s="413"/>
      <c r="O2107" s="413"/>
      <c r="P2107" s="413"/>
      <c r="Q2107" s="413"/>
    </row>
    <row r="2108" spans="11:17">
      <c r="K2108" s="413"/>
      <c r="L2108" s="413"/>
      <c r="M2108" s="413"/>
      <c r="N2108" s="413"/>
      <c r="O2108" s="413"/>
      <c r="P2108" s="413"/>
      <c r="Q2108" s="413"/>
    </row>
    <row r="2109" spans="11:17">
      <c r="K2109" s="413"/>
      <c r="L2109" s="413"/>
      <c r="M2109" s="413"/>
      <c r="N2109" s="413"/>
      <c r="O2109" s="413"/>
      <c r="P2109" s="413"/>
      <c r="Q2109" s="413"/>
    </row>
    <row r="2110" spans="11:17">
      <c r="K2110" s="413"/>
      <c r="L2110" s="413"/>
      <c r="M2110" s="413"/>
      <c r="N2110" s="413"/>
      <c r="O2110" s="413"/>
      <c r="P2110" s="413"/>
      <c r="Q2110" s="413"/>
    </row>
    <row r="2111" spans="11:17">
      <c r="K2111" s="413"/>
      <c r="L2111" s="413"/>
      <c r="M2111" s="413"/>
      <c r="N2111" s="413"/>
      <c r="O2111" s="413"/>
      <c r="P2111" s="413"/>
      <c r="Q2111" s="413"/>
    </row>
    <row r="2112" spans="11:17">
      <c r="K2112" s="413"/>
      <c r="L2112" s="413"/>
      <c r="M2112" s="413"/>
      <c r="N2112" s="413"/>
      <c r="O2112" s="413"/>
      <c r="P2112" s="413"/>
      <c r="Q2112" s="413"/>
    </row>
    <row r="2113" spans="11:17">
      <c r="K2113" s="413"/>
      <c r="L2113" s="413"/>
      <c r="M2113" s="413"/>
      <c r="N2113" s="413"/>
      <c r="O2113" s="413"/>
      <c r="P2113" s="413"/>
      <c r="Q2113" s="413"/>
    </row>
    <row r="2114" spans="11:17">
      <c r="K2114" s="413"/>
      <c r="L2114" s="413"/>
      <c r="M2114" s="413"/>
      <c r="N2114" s="413"/>
      <c r="O2114" s="413"/>
      <c r="P2114" s="413"/>
      <c r="Q2114" s="413"/>
    </row>
    <row r="2115" spans="11:17">
      <c r="K2115" s="413"/>
      <c r="L2115" s="413"/>
      <c r="M2115" s="413"/>
      <c r="N2115" s="413"/>
      <c r="O2115" s="413"/>
      <c r="P2115" s="413"/>
      <c r="Q2115" s="413"/>
    </row>
    <row r="2116" spans="11:17">
      <c r="K2116" s="413"/>
      <c r="L2116" s="413"/>
      <c r="M2116" s="413"/>
      <c r="N2116" s="413"/>
      <c r="O2116" s="413"/>
      <c r="P2116" s="413"/>
      <c r="Q2116" s="413"/>
    </row>
    <row r="2117" spans="11:17">
      <c r="K2117" s="413"/>
      <c r="L2117" s="413"/>
      <c r="M2117" s="413"/>
      <c r="N2117" s="413"/>
      <c r="O2117" s="413"/>
      <c r="P2117" s="413"/>
      <c r="Q2117" s="413"/>
    </row>
    <row r="2118" spans="11:17">
      <c r="K2118" s="413"/>
      <c r="L2118" s="413"/>
      <c r="M2118" s="413"/>
      <c r="N2118" s="413"/>
      <c r="O2118" s="413"/>
      <c r="P2118" s="413"/>
      <c r="Q2118" s="413"/>
    </row>
    <row r="2119" spans="11:17">
      <c r="K2119" s="413"/>
      <c r="L2119" s="413"/>
      <c r="M2119" s="413"/>
      <c r="N2119" s="413"/>
      <c r="O2119" s="413"/>
      <c r="P2119" s="413"/>
      <c r="Q2119" s="413"/>
    </row>
    <row r="2120" spans="11:17">
      <c r="K2120" s="413"/>
      <c r="L2120" s="413"/>
      <c r="M2120" s="413"/>
      <c r="N2120" s="413"/>
      <c r="O2120" s="413"/>
      <c r="P2120" s="413"/>
      <c r="Q2120" s="413"/>
    </row>
    <row r="2121" spans="11:17">
      <c r="K2121" s="413"/>
      <c r="L2121" s="413"/>
      <c r="M2121" s="413"/>
      <c r="N2121" s="413"/>
      <c r="O2121" s="413"/>
      <c r="P2121" s="413"/>
      <c r="Q2121" s="413"/>
    </row>
    <row r="2122" spans="11:17">
      <c r="K2122" s="413"/>
      <c r="L2122" s="413"/>
      <c r="M2122" s="413"/>
      <c r="N2122" s="413"/>
      <c r="O2122" s="413"/>
      <c r="P2122" s="413"/>
      <c r="Q2122" s="413"/>
    </row>
    <row r="2123" spans="11:17">
      <c r="K2123" s="413"/>
      <c r="L2123" s="413"/>
      <c r="M2123" s="413"/>
      <c r="N2123" s="413"/>
      <c r="O2123" s="413"/>
      <c r="P2123" s="413"/>
      <c r="Q2123" s="413"/>
    </row>
    <row r="2124" spans="11:17">
      <c r="K2124" s="413"/>
      <c r="L2124" s="413"/>
      <c r="M2124" s="413"/>
      <c r="N2124" s="413"/>
      <c r="O2124" s="413"/>
      <c r="P2124" s="413"/>
      <c r="Q2124" s="413"/>
    </row>
    <row r="2125" spans="11:17">
      <c r="K2125" s="413"/>
      <c r="L2125" s="413"/>
      <c r="M2125" s="413"/>
      <c r="N2125" s="413"/>
      <c r="O2125" s="413"/>
      <c r="P2125" s="413"/>
      <c r="Q2125" s="413"/>
    </row>
    <row r="2126" spans="11:17">
      <c r="K2126" s="413"/>
      <c r="L2126" s="413"/>
      <c r="M2126" s="413"/>
      <c r="N2126" s="413"/>
      <c r="O2126" s="413"/>
      <c r="P2126" s="413"/>
      <c r="Q2126" s="413"/>
    </row>
    <row r="2127" spans="11:17">
      <c r="K2127" s="413"/>
      <c r="L2127" s="413"/>
      <c r="M2127" s="413"/>
      <c r="N2127" s="413"/>
      <c r="O2127" s="413"/>
      <c r="P2127" s="413"/>
      <c r="Q2127" s="413"/>
    </row>
    <row r="2128" spans="11:17">
      <c r="K2128" s="413"/>
      <c r="L2128" s="413"/>
      <c r="M2128" s="413"/>
      <c r="N2128" s="413"/>
      <c r="O2128" s="413"/>
      <c r="P2128" s="413"/>
      <c r="Q2128" s="413"/>
    </row>
    <row r="2129" spans="11:17">
      <c r="K2129" s="413"/>
      <c r="L2129" s="413"/>
      <c r="M2129" s="413"/>
      <c r="N2129" s="413"/>
      <c r="O2129" s="413"/>
      <c r="P2129" s="413"/>
      <c r="Q2129" s="413"/>
    </row>
    <row r="2130" spans="11:17">
      <c r="K2130" s="413"/>
      <c r="L2130" s="413"/>
      <c r="M2130" s="413"/>
      <c r="N2130" s="413"/>
      <c r="O2130" s="413"/>
      <c r="P2130" s="413"/>
      <c r="Q2130" s="413"/>
    </row>
    <row r="2131" spans="11:17">
      <c r="K2131" s="413"/>
      <c r="L2131" s="413"/>
      <c r="M2131" s="413"/>
      <c r="N2131" s="413"/>
      <c r="O2131" s="413"/>
      <c r="P2131" s="413"/>
      <c r="Q2131" s="413"/>
    </row>
    <row r="2132" spans="11:17">
      <c r="K2132" s="413"/>
      <c r="L2132" s="413"/>
      <c r="M2132" s="413"/>
      <c r="N2132" s="413"/>
      <c r="O2132" s="413"/>
      <c r="P2132" s="413"/>
      <c r="Q2132" s="413"/>
    </row>
    <row r="2133" spans="11:17">
      <c r="K2133" s="413"/>
      <c r="L2133" s="413"/>
      <c r="M2133" s="413"/>
      <c r="N2133" s="413"/>
      <c r="O2133" s="413"/>
      <c r="P2133" s="413"/>
      <c r="Q2133" s="413"/>
    </row>
    <row r="2134" spans="11:17">
      <c r="K2134" s="413"/>
      <c r="L2134" s="413"/>
      <c r="M2134" s="413"/>
      <c r="N2134" s="413"/>
      <c r="O2134" s="413"/>
      <c r="P2134" s="413"/>
      <c r="Q2134" s="413"/>
    </row>
    <row r="2135" spans="11:17">
      <c r="K2135" s="413"/>
      <c r="L2135" s="413"/>
      <c r="M2135" s="413"/>
      <c r="N2135" s="413"/>
      <c r="O2135" s="413"/>
      <c r="P2135" s="413"/>
      <c r="Q2135" s="413"/>
    </row>
    <row r="2136" spans="11:17">
      <c r="K2136" s="413"/>
      <c r="L2136" s="413"/>
      <c r="M2136" s="413"/>
      <c r="N2136" s="413"/>
      <c r="O2136" s="413"/>
      <c r="P2136" s="413"/>
      <c r="Q2136" s="413"/>
    </row>
    <row r="2137" spans="11:17">
      <c r="K2137" s="413"/>
      <c r="L2137" s="413"/>
      <c r="M2137" s="413"/>
      <c r="N2137" s="413"/>
      <c r="O2137" s="413"/>
      <c r="P2137" s="413"/>
      <c r="Q2137" s="413"/>
    </row>
    <row r="2138" spans="11:17">
      <c r="K2138" s="413"/>
      <c r="L2138" s="413"/>
      <c r="M2138" s="413"/>
      <c r="N2138" s="413"/>
      <c r="O2138" s="413"/>
      <c r="P2138" s="413"/>
      <c r="Q2138" s="413"/>
    </row>
    <row r="2139" spans="11:17">
      <c r="K2139" s="413"/>
      <c r="L2139" s="413"/>
      <c r="M2139" s="413"/>
      <c r="N2139" s="413"/>
      <c r="O2139" s="413"/>
      <c r="P2139" s="413"/>
      <c r="Q2139" s="413"/>
    </row>
    <row r="2140" spans="11:17">
      <c r="K2140" s="413"/>
      <c r="L2140" s="413"/>
      <c r="M2140" s="413"/>
      <c r="N2140" s="413"/>
      <c r="O2140" s="413"/>
      <c r="P2140" s="413"/>
      <c r="Q2140" s="413"/>
    </row>
    <row r="2141" spans="11:17">
      <c r="K2141" s="413"/>
      <c r="L2141" s="413"/>
      <c r="M2141" s="413"/>
      <c r="N2141" s="413"/>
      <c r="O2141" s="413"/>
      <c r="P2141" s="413"/>
      <c r="Q2141" s="413"/>
    </row>
    <row r="2142" spans="11:17">
      <c r="K2142" s="413"/>
      <c r="L2142" s="413"/>
      <c r="M2142" s="413"/>
      <c r="N2142" s="413"/>
      <c r="O2142" s="413"/>
      <c r="P2142" s="413"/>
      <c r="Q2142" s="413"/>
    </row>
    <row r="2143" spans="11:17">
      <c r="K2143" s="413"/>
      <c r="L2143" s="413"/>
      <c r="M2143" s="413"/>
      <c r="N2143" s="413"/>
      <c r="O2143" s="413"/>
      <c r="P2143" s="413"/>
      <c r="Q2143" s="413"/>
    </row>
    <row r="2144" spans="11:17">
      <c r="K2144" s="413"/>
      <c r="L2144" s="413"/>
      <c r="M2144" s="413"/>
      <c r="N2144" s="413"/>
      <c r="O2144" s="413"/>
      <c r="P2144" s="413"/>
      <c r="Q2144" s="413"/>
    </row>
    <row r="2145" spans="11:17">
      <c r="K2145" s="413"/>
      <c r="L2145" s="413"/>
      <c r="M2145" s="413"/>
      <c r="N2145" s="413"/>
      <c r="O2145" s="413"/>
      <c r="P2145" s="413"/>
      <c r="Q2145" s="413"/>
    </row>
    <row r="2146" spans="11:17">
      <c r="K2146" s="413"/>
      <c r="L2146" s="413"/>
      <c r="M2146" s="413"/>
      <c r="N2146" s="413"/>
      <c r="O2146" s="413"/>
      <c r="P2146" s="413"/>
      <c r="Q2146" s="413"/>
    </row>
    <row r="2147" spans="11:17">
      <c r="K2147" s="413"/>
      <c r="L2147" s="413"/>
      <c r="M2147" s="413"/>
      <c r="N2147" s="413"/>
      <c r="O2147" s="413"/>
      <c r="P2147" s="413"/>
      <c r="Q2147" s="413"/>
    </row>
    <row r="2148" spans="11:17">
      <c r="K2148" s="413"/>
      <c r="L2148" s="413"/>
      <c r="M2148" s="413"/>
      <c r="N2148" s="413"/>
      <c r="O2148" s="413"/>
      <c r="P2148" s="413"/>
      <c r="Q2148" s="413"/>
    </row>
    <row r="2149" spans="11:17">
      <c r="K2149" s="413"/>
      <c r="L2149" s="413"/>
      <c r="M2149" s="413"/>
      <c r="N2149" s="413"/>
      <c r="O2149" s="413"/>
      <c r="P2149" s="413"/>
      <c r="Q2149" s="413"/>
    </row>
    <row r="2150" spans="11:17">
      <c r="K2150" s="413"/>
      <c r="L2150" s="413"/>
      <c r="M2150" s="413"/>
      <c r="N2150" s="413"/>
      <c r="O2150" s="413"/>
      <c r="P2150" s="413"/>
      <c r="Q2150" s="413"/>
    </row>
    <row r="2151" spans="11:17">
      <c r="K2151" s="413"/>
      <c r="L2151" s="413"/>
      <c r="M2151" s="413"/>
      <c r="N2151" s="413"/>
      <c r="O2151" s="413"/>
      <c r="P2151" s="413"/>
      <c r="Q2151" s="413"/>
    </row>
    <row r="2152" spans="11:17">
      <c r="K2152" s="413"/>
      <c r="L2152" s="413"/>
      <c r="M2152" s="413"/>
      <c r="N2152" s="413"/>
      <c r="O2152" s="413"/>
      <c r="P2152" s="413"/>
      <c r="Q2152" s="413"/>
    </row>
    <row r="2153" spans="11:17">
      <c r="K2153" s="413"/>
      <c r="L2153" s="413"/>
      <c r="M2153" s="413"/>
      <c r="N2153" s="413"/>
      <c r="O2153" s="413"/>
      <c r="P2153" s="413"/>
      <c r="Q2153" s="413"/>
    </row>
    <row r="2154" spans="11:17">
      <c r="K2154" s="413"/>
      <c r="L2154" s="413"/>
      <c r="M2154" s="413"/>
      <c r="N2154" s="413"/>
      <c r="O2154" s="413"/>
      <c r="P2154" s="413"/>
      <c r="Q2154" s="413"/>
    </row>
    <row r="2155" spans="11:17">
      <c r="K2155" s="413"/>
      <c r="L2155" s="413"/>
      <c r="M2155" s="413"/>
      <c r="N2155" s="413"/>
      <c r="O2155" s="413"/>
      <c r="P2155" s="413"/>
      <c r="Q2155" s="413"/>
    </row>
    <row r="2156" spans="11:17">
      <c r="K2156" s="413"/>
      <c r="L2156" s="413"/>
      <c r="M2156" s="413"/>
      <c r="N2156" s="413"/>
      <c r="O2156" s="413"/>
      <c r="P2156" s="413"/>
      <c r="Q2156" s="413"/>
    </row>
    <row r="2157" spans="11:17">
      <c r="K2157" s="413"/>
      <c r="L2157" s="413"/>
      <c r="M2157" s="413"/>
      <c r="N2157" s="413"/>
      <c r="O2157" s="413"/>
      <c r="P2157" s="413"/>
      <c r="Q2157" s="413"/>
    </row>
    <row r="2158" spans="11:17">
      <c r="K2158" s="413"/>
      <c r="L2158" s="413"/>
      <c r="M2158" s="413"/>
      <c r="N2158" s="413"/>
      <c r="O2158" s="413"/>
      <c r="P2158" s="413"/>
      <c r="Q2158" s="413"/>
    </row>
    <row r="2159" spans="11:17">
      <c r="K2159" s="413"/>
      <c r="L2159" s="413"/>
      <c r="M2159" s="413"/>
      <c r="N2159" s="413"/>
      <c r="O2159" s="413"/>
      <c r="P2159" s="413"/>
      <c r="Q2159" s="413"/>
    </row>
    <row r="2160" spans="11:17">
      <c r="K2160" s="413"/>
      <c r="L2160" s="413"/>
      <c r="M2160" s="413"/>
      <c r="N2160" s="413"/>
      <c r="O2160" s="413"/>
      <c r="P2160" s="413"/>
      <c r="Q2160" s="413"/>
    </row>
    <row r="2161" spans="11:17">
      <c r="K2161" s="413"/>
      <c r="L2161" s="413"/>
      <c r="M2161" s="413"/>
      <c r="N2161" s="413"/>
      <c r="O2161" s="413"/>
      <c r="P2161" s="413"/>
      <c r="Q2161" s="413"/>
    </row>
    <row r="2162" spans="11:17">
      <c r="K2162" s="413"/>
      <c r="L2162" s="413"/>
      <c r="M2162" s="413"/>
      <c r="N2162" s="413"/>
      <c r="O2162" s="413"/>
      <c r="P2162" s="413"/>
      <c r="Q2162" s="413"/>
    </row>
    <row r="2163" spans="11:17">
      <c r="K2163" s="413"/>
      <c r="L2163" s="413"/>
      <c r="M2163" s="413"/>
      <c r="N2163" s="413"/>
      <c r="O2163" s="413"/>
      <c r="P2163" s="413"/>
      <c r="Q2163" s="413"/>
    </row>
    <row r="2164" spans="11:17">
      <c r="K2164" s="413"/>
      <c r="L2164" s="413"/>
      <c r="M2164" s="413"/>
      <c r="N2164" s="413"/>
      <c r="O2164" s="413"/>
      <c r="P2164" s="413"/>
      <c r="Q2164" s="413"/>
    </row>
    <row r="2165" spans="11:17">
      <c r="K2165" s="413"/>
      <c r="L2165" s="413"/>
      <c r="M2165" s="413"/>
      <c r="N2165" s="413"/>
      <c r="O2165" s="413"/>
      <c r="P2165" s="413"/>
      <c r="Q2165" s="413"/>
    </row>
    <row r="2166" spans="11:17">
      <c r="K2166" s="413"/>
      <c r="L2166" s="413"/>
      <c r="M2166" s="413"/>
      <c r="N2166" s="413"/>
      <c r="O2166" s="413"/>
      <c r="P2166" s="413"/>
      <c r="Q2166" s="413"/>
    </row>
    <row r="2167" spans="11:17">
      <c r="K2167" s="413"/>
      <c r="L2167" s="413"/>
      <c r="M2167" s="413"/>
      <c r="N2167" s="413"/>
      <c r="O2167" s="413"/>
      <c r="P2167" s="413"/>
      <c r="Q2167" s="413"/>
    </row>
    <row r="2168" spans="11:17">
      <c r="K2168" s="413"/>
      <c r="L2168" s="413"/>
      <c r="M2168" s="413"/>
      <c r="N2168" s="413"/>
      <c r="O2168" s="413"/>
      <c r="P2168" s="413"/>
      <c r="Q2168" s="413"/>
    </row>
    <row r="2169" spans="11:17">
      <c r="K2169" s="413"/>
      <c r="L2169" s="413"/>
      <c r="M2169" s="413"/>
      <c r="N2169" s="413"/>
      <c r="O2169" s="413"/>
      <c r="P2169" s="413"/>
      <c r="Q2169" s="413"/>
    </row>
    <row r="2170" spans="11:17">
      <c r="K2170" s="413"/>
      <c r="L2170" s="413"/>
      <c r="M2170" s="413"/>
      <c r="N2170" s="413"/>
      <c r="O2170" s="413"/>
      <c r="P2170" s="413"/>
      <c r="Q2170" s="413"/>
    </row>
    <row r="2171" spans="11:17">
      <c r="K2171" s="413"/>
      <c r="L2171" s="413"/>
      <c r="M2171" s="413"/>
      <c r="N2171" s="413"/>
      <c r="O2171" s="413"/>
      <c r="P2171" s="413"/>
      <c r="Q2171" s="413"/>
    </row>
    <row r="2172" spans="11:17">
      <c r="K2172" s="413"/>
      <c r="L2172" s="413"/>
      <c r="M2172" s="413"/>
      <c r="N2172" s="413"/>
      <c r="O2172" s="413"/>
      <c r="P2172" s="413"/>
      <c r="Q2172" s="413"/>
    </row>
    <row r="2173" spans="11:17">
      <c r="K2173" s="413"/>
      <c r="L2173" s="413"/>
      <c r="M2173" s="413"/>
      <c r="N2173" s="413"/>
      <c r="O2173" s="413"/>
      <c r="P2173" s="413"/>
      <c r="Q2173" s="413"/>
    </row>
    <row r="2174" spans="11:17">
      <c r="K2174" s="413"/>
      <c r="L2174" s="413"/>
      <c r="M2174" s="413"/>
      <c r="N2174" s="413"/>
      <c r="O2174" s="413"/>
      <c r="P2174" s="413"/>
      <c r="Q2174" s="413"/>
    </row>
    <row r="2175" spans="11:17">
      <c r="K2175" s="413"/>
      <c r="L2175" s="413"/>
      <c r="M2175" s="413"/>
      <c r="N2175" s="413"/>
      <c r="O2175" s="413"/>
      <c r="P2175" s="413"/>
      <c r="Q2175" s="413"/>
    </row>
    <row r="2176" spans="11:17">
      <c r="K2176" s="413"/>
      <c r="L2176" s="413"/>
      <c r="M2176" s="413"/>
      <c r="N2176" s="413"/>
      <c r="O2176" s="413"/>
      <c r="P2176" s="413"/>
      <c r="Q2176" s="413"/>
    </row>
    <row r="2177" spans="11:17">
      <c r="K2177" s="413"/>
      <c r="L2177" s="413"/>
      <c r="M2177" s="413"/>
      <c r="N2177" s="413"/>
      <c r="O2177" s="413"/>
      <c r="P2177" s="413"/>
      <c r="Q2177" s="413"/>
    </row>
    <row r="2178" spans="11:17">
      <c r="K2178" s="413"/>
      <c r="L2178" s="413"/>
      <c r="M2178" s="413"/>
      <c r="N2178" s="413"/>
      <c r="O2178" s="413"/>
      <c r="P2178" s="413"/>
      <c r="Q2178" s="413"/>
    </row>
    <row r="2179" spans="11:17">
      <c r="K2179" s="413"/>
      <c r="L2179" s="413"/>
      <c r="M2179" s="413"/>
      <c r="N2179" s="413"/>
      <c r="O2179" s="413"/>
      <c r="P2179" s="413"/>
      <c r="Q2179" s="413"/>
    </row>
    <row r="2180" spans="11:17">
      <c r="K2180" s="413"/>
      <c r="L2180" s="413"/>
      <c r="M2180" s="413"/>
      <c r="N2180" s="413"/>
      <c r="O2180" s="413"/>
      <c r="P2180" s="413"/>
      <c r="Q2180" s="413"/>
    </row>
    <row r="2181" spans="11:17">
      <c r="K2181" s="413"/>
      <c r="L2181" s="413"/>
      <c r="M2181" s="413"/>
      <c r="N2181" s="413"/>
      <c r="O2181" s="413"/>
      <c r="P2181" s="413"/>
      <c r="Q2181" s="413"/>
    </row>
    <row r="2182" spans="11:17">
      <c r="K2182" s="413"/>
      <c r="L2182" s="413"/>
      <c r="M2182" s="413"/>
      <c r="N2182" s="413"/>
      <c r="O2182" s="413"/>
      <c r="P2182" s="413"/>
      <c r="Q2182" s="413"/>
    </row>
    <row r="2183" spans="11:17">
      <c r="K2183" s="413"/>
      <c r="L2183" s="413"/>
      <c r="M2183" s="413"/>
      <c r="N2183" s="413"/>
      <c r="O2183" s="413"/>
      <c r="P2183" s="413"/>
      <c r="Q2183" s="413"/>
    </row>
    <row r="2184" spans="11:17">
      <c r="K2184" s="413"/>
      <c r="L2184" s="413"/>
      <c r="M2184" s="413"/>
      <c r="N2184" s="413"/>
      <c r="O2184" s="413"/>
      <c r="P2184" s="413"/>
      <c r="Q2184" s="413"/>
    </row>
    <row r="2185" spans="11:17">
      <c r="K2185" s="413"/>
      <c r="L2185" s="413"/>
      <c r="M2185" s="413"/>
      <c r="N2185" s="413"/>
      <c r="O2185" s="413"/>
      <c r="P2185" s="413"/>
      <c r="Q2185" s="413"/>
    </row>
    <row r="2186" spans="11:17">
      <c r="K2186" s="413"/>
      <c r="L2186" s="413"/>
      <c r="M2186" s="413"/>
      <c r="N2186" s="413"/>
      <c r="O2186" s="413"/>
      <c r="P2186" s="413"/>
      <c r="Q2186" s="413"/>
    </row>
    <row r="2187" spans="11:17">
      <c r="K2187" s="413"/>
      <c r="L2187" s="413"/>
      <c r="M2187" s="413"/>
      <c r="N2187" s="413"/>
      <c r="O2187" s="413"/>
      <c r="P2187" s="413"/>
      <c r="Q2187" s="413"/>
    </row>
    <row r="2188" spans="11:17">
      <c r="K2188" s="413"/>
      <c r="L2188" s="413"/>
      <c r="M2188" s="413"/>
      <c r="N2188" s="413"/>
      <c r="O2188" s="413"/>
      <c r="P2188" s="413"/>
      <c r="Q2188" s="413"/>
    </row>
    <row r="2189" spans="11:17">
      <c r="K2189" s="413"/>
      <c r="L2189" s="413"/>
      <c r="M2189" s="413"/>
      <c r="N2189" s="413"/>
      <c r="O2189" s="413"/>
      <c r="P2189" s="413"/>
      <c r="Q2189" s="413"/>
    </row>
    <row r="2190" spans="11:17">
      <c r="K2190" s="413"/>
      <c r="L2190" s="413"/>
      <c r="M2190" s="413"/>
      <c r="N2190" s="413"/>
      <c r="O2190" s="413"/>
      <c r="P2190" s="413"/>
      <c r="Q2190" s="413"/>
    </row>
    <row r="2191" spans="11:17">
      <c r="K2191" s="413"/>
      <c r="L2191" s="413"/>
      <c r="M2191" s="413"/>
      <c r="N2191" s="413"/>
      <c r="O2191" s="413"/>
      <c r="P2191" s="413"/>
      <c r="Q2191" s="413"/>
    </row>
    <row r="2192" spans="11:17">
      <c r="K2192" s="413"/>
      <c r="L2192" s="413"/>
      <c r="M2192" s="413"/>
      <c r="N2192" s="413"/>
      <c r="O2192" s="413"/>
      <c r="P2192" s="413"/>
      <c r="Q2192" s="413"/>
    </row>
    <row r="2193" spans="11:17">
      <c r="K2193" s="413"/>
      <c r="L2193" s="413"/>
      <c r="M2193" s="413"/>
      <c r="N2193" s="413"/>
      <c r="O2193" s="413"/>
      <c r="P2193" s="413"/>
      <c r="Q2193" s="413"/>
    </row>
    <row r="2194" spans="11:17">
      <c r="K2194" s="413"/>
      <c r="L2194" s="413"/>
      <c r="M2194" s="413"/>
      <c r="N2194" s="413"/>
      <c r="O2194" s="413"/>
      <c r="P2194" s="413"/>
      <c r="Q2194" s="413"/>
    </row>
    <row r="2195" spans="11:17">
      <c r="K2195" s="413"/>
      <c r="L2195" s="413"/>
      <c r="M2195" s="413"/>
      <c r="N2195" s="413"/>
      <c r="O2195" s="413"/>
      <c r="P2195" s="413"/>
      <c r="Q2195" s="413"/>
    </row>
    <row r="2196" spans="11:17">
      <c r="K2196" s="413"/>
      <c r="L2196" s="413"/>
      <c r="M2196" s="413"/>
      <c r="N2196" s="413"/>
      <c r="O2196" s="413"/>
      <c r="P2196" s="413"/>
      <c r="Q2196" s="413"/>
    </row>
    <row r="2197" spans="11:17">
      <c r="K2197" s="413"/>
      <c r="L2197" s="413"/>
      <c r="M2197" s="413"/>
      <c r="N2197" s="413"/>
      <c r="O2197" s="413"/>
      <c r="P2197" s="413"/>
      <c r="Q2197" s="413"/>
    </row>
    <row r="2198" spans="11:17">
      <c r="K2198" s="413"/>
      <c r="L2198" s="413"/>
      <c r="M2198" s="413"/>
      <c r="N2198" s="413"/>
      <c r="O2198" s="413"/>
      <c r="P2198" s="413"/>
      <c r="Q2198" s="413"/>
    </row>
    <row r="2199" spans="11:17">
      <c r="K2199" s="413"/>
      <c r="L2199" s="413"/>
      <c r="M2199" s="413"/>
      <c r="N2199" s="413"/>
      <c r="O2199" s="413"/>
      <c r="P2199" s="413"/>
      <c r="Q2199" s="413"/>
    </row>
    <row r="2200" spans="11:17">
      <c r="K2200" s="413"/>
      <c r="L2200" s="413"/>
      <c r="M2200" s="413"/>
      <c r="N2200" s="413"/>
      <c r="O2200" s="413"/>
      <c r="P2200" s="413"/>
      <c r="Q2200" s="413"/>
    </row>
    <row r="2201" spans="11:17">
      <c r="K2201" s="413"/>
      <c r="L2201" s="413"/>
      <c r="M2201" s="413"/>
      <c r="N2201" s="413"/>
      <c r="O2201" s="413"/>
      <c r="P2201" s="413"/>
      <c r="Q2201" s="413"/>
    </row>
    <row r="2202" spans="11:17">
      <c r="K2202" s="413"/>
      <c r="L2202" s="413"/>
      <c r="M2202" s="413"/>
      <c r="N2202" s="413"/>
      <c r="O2202" s="413"/>
      <c r="P2202" s="413"/>
      <c r="Q2202" s="413"/>
    </row>
    <row r="2203" spans="11:17">
      <c r="K2203" s="413"/>
      <c r="L2203" s="413"/>
      <c r="M2203" s="413"/>
      <c r="N2203" s="413"/>
      <c r="O2203" s="413"/>
      <c r="P2203" s="413"/>
      <c r="Q2203" s="413"/>
    </row>
    <row r="2204" spans="11:17">
      <c r="K2204" s="413"/>
      <c r="L2204" s="413"/>
      <c r="M2204" s="413"/>
      <c r="N2204" s="413"/>
      <c r="O2204" s="413"/>
      <c r="P2204" s="413"/>
      <c r="Q2204" s="413"/>
    </row>
    <row r="2205" spans="11:17">
      <c r="K2205" s="413"/>
      <c r="L2205" s="413"/>
      <c r="M2205" s="413"/>
      <c r="N2205" s="413"/>
      <c r="O2205" s="413"/>
      <c r="P2205" s="413"/>
      <c r="Q2205" s="413"/>
    </row>
    <row r="2206" spans="11:17">
      <c r="K2206" s="413"/>
      <c r="L2206" s="413"/>
      <c r="M2206" s="413"/>
      <c r="N2206" s="413"/>
      <c r="O2206" s="413"/>
      <c r="P2206" s="413"/>
      <c r="Q2206" s="413"/>
    </row>
    <row r="2207" spans="11:17">
      <c r="K2207" s="413"/>
      <c r="L2207" s="413"/>
      <c r="M2207" s="413"/>
      <c r="N2207" s="413"/>
      <c r="O2207" s="413"/>
      <c r="P2207" s="413"/>
      <c r="Q2207" s="413"/>
    </row>
    <row r="2208" spans="11:17">
      <c r="K2208" s="413"/>
      <c r="L2208" s="413"/>
      <c r="M2208" s="413"/>
      <c r="N2208" s="413"/>
      <c r="O2208" s="413"/>
      <c r="P2208" s="413"/>
      <c r="Q2208" s="413"/>
    </row>
    <row r="2209" spans="11:17">
      <c r="K2209" s="413"/>
      <c r="L2209" s="413"/>
      <c r="M2209" s="413"/>
      <c r="N2209" s="413"/>
      <c r="O2209" s="413"/>
      <c r="P2209" s="413"/>
      <c r="Q2209" s="413"/>
    </row>
    <row r="2210" spans="11:17">
      <c r="K2210" s="413"/>
      <c r="L2210" s="413"/>
      <c r="M2210" s="413"/>
      <c r="N2210" s="413"/>
      <c r="O2210" s="413"/>
      <c r="P2210" s="413"/>
      <c r="Q2210" s="413"/>
    </row>
    <row r="2211" spans="11:17">
      <c r="K2211" s="413"/>
      <c r="L2211" s="413"/>
      <c r="M2211" s="413"/>
      <c r="N2211" s="413"/>
      <c r="O2211" s="413"/>
      <c r="P2211" s="413"/>
      <c r="Q2211" s="413"/>
    </row>
    <row r="2212" spans="11:17">
      <c r="K2212" s="413"/>
      <c r="L2212" s="413"/>
      <c r="M2212" s="413"/>
      <c r="N2212" s="413"/>
      <c r="O2212" s="413"/>
      <c r="P2212" s="413"/>
      <c r="Q2212" s="413"/>
    </row>
    <row r="2213" spans="11:17">
      <c r="K2213" s="413"/>
      <c r="L2213" s="413"/>
      <c r="M2213" s="413"/>
      <c r="N2213" s="413"/>
      <c r="O2213" s="413"/>
      <c r="P2213" s="413"/>
      <c r="Q2213" s="413"/>
    </row>
    <row r="2214" spans="11:17">
      <c r="K2214" s="413"/>
      <c r="L2214" s="413"/>
      <c r="M2214" s="413"/>
      <c r="N2214" s="413"/>
      <c r="O2214" s="413"/>
      <c r="P2214" s="413"/>
      <c r="Q2214" s="413"/>
    </row>
    <row r="2215" spans="11:17">
      <c r="K2215" s="413"/>
      <c r="L2215" s="413"/>
      <c r="M2215" s="413"/>
      <c r="N2215" s="413"/>
      <c r="O2215" s="413"/>
      <c r="P2215" s="413"/>
      <c r="Q2215" s="413"/>
    </row>
    <row r="2216" spans="11:17">
      <c r="K2216" s="413"/>
      <c r="L2216" s="413"/>
      <c r="M2216" s="413"/>
      <c r="N2216" s="413"/>
      <c r="O2216" s="413"/>
      <c r="P2216" s="413"/>
      <c r="Q2216" s="413"/>
    </row>
    <row r="2217" spans="11:17">
      <c r="K2217" s="413"/>
      <c r="L2217" s="413"/>
      <c r="M2217" s="413"/>
      <c r="N2217" s="413"/>
      <c r="O2217" s="413"/>
      <c r="P2217" s="413"/>
      <c r="Q2217" s="413"/>
    </row>
    <row r="2218" spans="11:17">
      <c r="K2218" s="413"/>
      <c r="L2218" s="413"/>
      <c r="M2218" s="413"/>
      <c r="N2218" s="413"/>
      <c r="O2218" s="413"/>
      <c r="P2218" s="413"/>
      <c r="Q2218" s="413"/>
    </row>
    <row r="2219" spans="11:17">
      <c r="K2219" s="413"/>
      <c r="L2219" s="413"/>
      <c r="M2219" s="413"/>
      <c r="N2219" s="413"/>
      <c r="O2219" s="413"/>
      <c r="P2219" s="413"/>
      <c r="Q2219" s="413"/>
    </row>
    <row r="2220" spans="11:17">
      <c r="K2220" s="413"/>
      <c r="L2220" s="413"/>
      <c r="M2220" s="413"/>
      <c r="N2220" s="413"/>
      <c r="O2220" s="413"/>
      <c r="P2220" s="413"/>
      <c r="Q2220" s="413"/>
    </row>
    <row r="2221" spans="11:17">
      <c r="K2221" s="413"/>
      <c r="L2221" s="413"/>
      <c r="M2221" s="413"/>
      <c r="N2221" s="413"/>
      <c r="O2221" s="413"/>
      <c r="P2221" s="413"/>
      <c r="Q2221" s="413"/>
    </row>
    <row r="2222" spans="11:17">
      <c r="K2222" s="413"/>
      <c r="L2222" s="413"/>
      <c r="M2222" s="413"/>
      <c r="N2222" s="413"/>
      <c r="O2222" s="413"/>
      <c r="P2222" s="413"/>
      <c r="Q2222" s="413"/>
    </row>
    <row r="2223" spans="11:17">
      <c r="K2223" s="413"/>
      <c r="L2223" s="413"/>
      <c r="M2223" s="413"/>
      <c r="N2223" s="413"/>
      <c r="O2223" s="413"/>
      <c r="P2223" s="413"/>
      <c r="Q2223" s="413"/>
    </row>
    <row r="2224" spans="11:17">
      <c r="K2224" s="413"/>
      <c r="L2224" s="413"/>
      <c r="M2224" s="413"/>
      <c r="N2224" s="413"/>
      <c r="O2224" s="413"/>
      <c r="P2224" s="413"/>
      <c r="Q2224" s="413"/>
    </row>
    <row r="2225" spans="11:17">
      <c r="K2225" s="413"/>
      <c r="L2225" s="413"/>
      <c r="M2225" s="413"/>
      <c r="N2225" s="413"/>
      <c r="O2225" s="413"/>
      <c r="P2225" s="413"/>
      <c r="Q2225" s="413"/>
    </row>
    <row r="2226" spans="11:17">
      <c r="K2226" s="413"/>
      <c r="L2226" s="413"/>
      <c r="M2226" s="413"/>
      <c r="N2226" s="413"/>
      <c r="O2226" s="413"/>
      <c r="P2226" s="413"/>
      <c r="Q2226" s="413"/>
    </row>
    <row r="2227" spans="11:17">
      <c r="K2227" s="413"/>
      <c r="L2227" s="413"/>
      <c r="M2227" s="413"/>
      <c r="N2227" s="413"/>
      <c r="O2227" s="413"/>
      <c r="P2227" s="413"/>
      <c r="Q2227" s="413"/>
    </row>
    <row r="2228" spans="11:17">
      <c r="K2228" s="413"/>
      <c r="L2228" s="413"/>
      <c r="M2228" s="413"/>
      <c r="N2228" s="413"/>
      <c r="O2228" s="413"/>
      <c r="P2228" s="413"/>
      <c r="Q2228" s="413"/>
    </row>
    <row r="2229" spans="11:17">
      <c r="K2229" s="413"/>
      <c r="L2229" s="413"/>
      <c r="M2229" s="413"/>
      <c r="N2229" s="413"/>
      <c r="O2229" s="413"/>
      <c r="P2229" s="413"/>
      <c r="Q2229" s="413"/>
    </row>
    <row r="2230" spans="11:17">
      <c r="K2230" s="413"/>
      <c r="L2230" s="413"/>
      <c r="M2230" s="413"/>
      <c r="N2230" s="413"/>
      <c r="O2230" s="413"/>
      <c r="P2230" s="413"/>
      <c r="Q2230" s="413"/>
    </row>
    <row r="2231" spans="11:17">
      <c r="K2231" s="413"/>
      <c r="L2231" s="413"/>
      <c r="M2231" s="413"/>
      <c r="N2231" s="413"/>
      <c r="O2231" s="413"/>
      <c r="P2231" s="413"/>
      <c r="Q2231" s="413"/>
    </row>
    <row r="2232" spans="11:17">
      <c r="K2232" s="413"/>
      <c r="L2232" s="413"/>
      <c r="M2232" s="413"/>
      <c r="N2232" s="413"/>
      <c r="O2232" s="413"/>
      <c r="P2232" s="413"/>
      <c r="Q2232" s="413"/>
    </row>
    <row r="2233" spans="11:17">
      <c r="K2233" s="413"/>
      <c r="L2233" s="413"/>
      <c r="M2233" s="413"/>
      <c r="N2233" s="413"/>
      <c r="O2233" s="413"/>
      <c r="P2233" s="413"/>
      <c r="Q2233" s="413"/>
    </row>
    <row r="2234" spans="11:17">
      <c r="K2234" s="413"/>
      <c r="L2234" s="413"/>
      <c r="M2234" s="413"/>
      <c r="N2234" s="413"/>
      <c r="O2234" s="413"/>
      <c r="P2234" s="413"/>
      <c r="Q2234" s="413"/>
    </row>
    <row r="2235" spans="11:17">
      <c r="K2235" s="413"/>
      <c r="L2235" s="413"/>
      <c r="M2235" s="413"/>
      <c r="N2235" s="413"/>
      <c r="O2235" s="413"/>
      <c r="P2235" s="413"/>
      <c r="Q2235" s="413"/>
    </row>
    <row r="2236" spans="11:17">
      <c r="K2236" s="413"/>
      <c r="L2236" s="413"/>
      <c r="M2236" s="413"/>
      <c r="N2236" s="413"/>
      <c r="O2236" s="413"/>
      <c r="P2236" s="413"/>
      <c r="Q2236" s="413"/>
    </row>
    <row r="2237" spans="11:17">
      <c r="K2237" s="413"/>
      <c r="L2237" s="413"/>
      <c r="M2237" s="413"/>
      <c r="N2237" s="413"/>
      <c r="O2237" s="413"/>
      <c r="P2237" s="413"/>
      <c r="Q2237" s="413"/>
    </row>
    <row r="2238" spans="11:17">
      <c r="K2238" s="413"/>
      <c r="L2238" s="413"/>
      <c r="M2238" s="413"/>
      <c r="N2238" s="413"/>
      <c r="O2238" s="413"/>
      <c r="P2238" s="413"/>
      <c r="Q2238" s="413"/>
    </row>
    <row r="2239" spans="11:17">
      <c r="K2239" s="413"/>
      <c r="L2239" s="413"/>
      <c r="M2239" s="413"/>
      <c r="N2239" s="413"/>
      <c r="O2239" s="413"/>
      <c r="P2239" s="413"/>
      <c r="Q2239" s="413"/>
    </row>
    <row r="2240" spans="11:17">
      <c r="K2240" s="413"/>
      <c r="L2240" s="413"/>
      <c r="M2240" s="413"/>
      <c r="N2240" s="413"/>
      <c r="O2240" s="413"/>
      <c r="P2240" s="413"/>
      <c r="Q2240" s="413"/>
    </row>
    <row r="2241" spans="11:17">
      <c r="K2241" s="413"/>
      <c r="L2241" s="413"/>
      <c r="M2241" s="413"/>
      <c r="N2241" s="413"/>
      <c r="O2241" s="413"/>
      <c r="P2241" s="413"/>
      <c r="Q2241" s="413"/>
    </row>
    <row r="2242" spans="11:17">
      <c r="K2242" s="413"/>
      <c r="L2242" s="413"/>
      <c r="M2242" s="413"/>
      <c r="N2242" s="413"/>
      <c r="O2242" s="413"/>
      <c r="P2242" s="413"/>
      <c r="Q2242" s="413"/>
    </row>
    <row r="2243" spans="11:17">
      <c r="K2243" s="413"/>
      <c r="L2243" s="413"/>
      <c r="M2243" s="413"/>
      <c r="N2243" s="413"/>
      <c r="O2243" s="413"/>
      <c r="P2243" s="413"/>
      <c r="Q2243" s="413"/>
    </row>
    <row r="2244" spans="11:17">
      <c r="K2244" s="413"/>
      <c r="L2244" s="413"/>
      <c r="M2244" s="413"/>
      <c r="N2244" s="413"/>
      <c r="O2244" s="413"/>
      <c r="P2244" s="413"/>
      <c r="Q2244" s="413"/>
    </row>
    <row r="2245" spans="11:17">
      <c r="K2245" s="413"/>
      <c r="L2245" s="413"/>
      <c r="M2245" s="413"/>
      <c r="N2245" s="413"/>
      <c r="O2245" s="413"/>
      <c r="P2245" s="413"/>
      <c r="Q2245" s="413"/>
    </row>
    <row r="2246" spans="11:17">
      <c r="K2246" s="413"/>
      <c r="L2246" s="413"/>
      <c r="M2246" s="413"/>
      <c r="N2246" s="413"/>
      <c r="O2246" s="413"/>
      <c r="P2246" s="413"/>
      <c r="Q2246" s="413"/>
    </row>
    <row r="2247" spans="11:17">
      <c r="K2247" s="413"/>
      <c r="L2247" s="413"/>
      <c r="M2247" s="413"/>
      <c r="N2247" s="413"/>
      <c r="O2247" s="413"/>
      <c r="P2247" s="413"/>
      <c r="Q2247" s="413"/>
    </row>
    <row r="2248" spans="11:17">
      <c r="K2248" s="413"/>
      <c r="L2248" s="413"/>
      <c r="M2248" s="413"/>
      <c r="N2248" s="413"/>
      <c r="O2248" s="413"/>
      <c r="P2248" s="413"/>
      <c r="Q2248" s="413"/>
    </row>
    <row r="2249" spans="11:17">
      <c r="K2249" s="413"/>
      <c r="L2249" s="413"/>
      <c r="M2249" s="413"/>
      <c r="N2249" s="413"/>
      <c r="O2249" s="413"/>
      <c r="P2249" s="413"/>
      <c r="Q2249" s="413"/>
    </row>
    <row r="2250" spans="11:17">
      <c r="K2250" s="413"/>
      <c r="L2250" s="413"/>
      <c r="M2250" s="413"/>
      <c r="N2250" s="413"/>
      <c r="O2250" s="413"/>
      <c r="P2250" s="413"/>
      <c r="Q2250" s="413"/>
    </row>
    <row r="2251" spans="11:17">
      <c r="K2251" s="413"/>
      <c r="L2251" s="413"/>
      <c r="M2251" s="413"/>
      <c r="N2251" s="413"/>
      <c r="O2251" s="413"/>
      <c r="P2251" s="413"/>
      <c r="Q2251" s="413"/>
    </row>
    <row r="2252" spans="11:17">
      <c r="K2252" s="413"/>
      <c r="L2252" s="413"/>
      <c r="M2252" s="413"/>
      <c r="N2252" s="413"/>
      <c r="O2252" s="413"/>
      <c r="P2252" s="413"/>
      <c r="Q2252" s="413"/>
    </row>
    <row r="2253" spans="11:17">
      <c r="K2253" s="413"/>
      <c r="L2253" s="413"/>
      <c r="M2253" s="413"/>
      <c r="N2253" s="413"/>
      <c r="O2253" s="413"/>
      <c r="P2253" s="413"/>
      <c r="Q2253" s="413"/>
    </row>
    <row r="2254" spans="11:17">
      <c r="K2254" s="413"/>
      <c r="L2254" s="413"/>
      <c r="M2254" s="413"/>
      <c r="N2254" s="413"/>
      <c r="O2254" s="413"/>
      <c r="P2254" s="413"/>
      <c r="Q2254" s="413"/>
    </row>
    <row r="2255" spans="11:17">
      <c r="K2255" s="413"/>
      <c r="L2255" s="413"/>
      <c r="M2255" s="413"/>
      <c r="N2255" s="413"/>
      <c r="O2255" s="413"/>
      <c r="P2255" s="413"/>
      <c r="Q2255" s="413"/>
    </row>
    <row r="2256" spans="11:17">
      <c r="K2256" s="413"/>
      <c r="L2256" s="413"/>
      <c r="M2256" s="413"/>
      <c r="N2256" s="413"/>
      <c r="O2256" s="413"/>
      <c r="P2256" s="413"/>
      <c r="Q2256" s="413"/>
    </row>
    <row r="2257" spans="11:17">
      <c r="K2257" s="413"/>
      <c r="L2257" s="413"/>
      <c r="M2257" s="413"/>
      <c r="N2257" s="413"/>
      <c r="O2257" s="413"/>
      <c r="P2257" s="413"/>
      <c r="Q2257" s="413"/>
    </row>
    <row r="2258" spans="11:17">
      <c r="K2258" s="413"/>
      <c r="L2258" s="413"/>
      <c r="M2258" s="413"/>
      <c r="N2258" s="413"/>
      <c r="O2258" s="413"/>
      <c r="P2258" s="413"/>
      <c r="Q2258" s="413"/>
    </row>
    <row r="2259" spans="11:17">
      <c r="K2259" s="413"/>
      <c r="L2259" s="413"/>
      <c r="M2259" s="413"/>
      <c r="N2259" s="413"/>
      <c r="O2259" s="413"/>
      <c r="P2259" s="413"/>
      <c r="Q2259" s="413"/>
    </row>
    <row r="2260" spans="11:17">
      <c r="K2260" s="413"/>
      <c r="L2260" s="413"/>
      <c r="M2260" s="413"/>
      <c r="N2260" s="413"/>
      <c r="O2260" s="413"/>
      <c r="P2260" s="413"/>
      <c r="Q2260" s="413"/>
    </row>
    <row r="2261" spans="11:17">
      <c r="K2261" s="413"/>
      <c r="L2261" s="413"/>
      <c r="M2261" s="413"/>
      <c r="N2261" s="413"/>
      <c r="O2261" s="413"/>
      <c r="P2261" s="413"/>
      <c r="Q2261" s="413"/>
    </row>
    <row r="2262" spans="11:17">
      <c r="K2262" s="413"/>
      <c r="L2262" s="413"/>
      <c r="M2262" s="413"/>
      <c r="N2262" s="413"/>
      <c r="O2262" s="413"/>
      <c r="P2262" s="413"/>
      <c r="Q2262" s="413"/>
    </row>
    <row r="2263" spans="11:17">
      <c r="K2263" s="413"/>
      <c r="L2263" s="413"/>
      <c r="M2263" s="413"/>
      <c r="N2263" s="413"/>
      <c r="O2263" s="413"/>
      <c r="P2263" s="413"/>
      <c r="Q2263" s="413"/>
    </row>
    <row r="2264" spans="11:17">
      <c r="K2264" s="413"/>
      <c r="L2264" s="413"/>
      <c r="M2264" s="413"/>
      <c r="N2264" s="413"/>
      <c r="O2264" s="413"/>
      <c r="P2264" s="413"/>
      <c r="Q2264" s="413"/>
    </row>
    <row r="2265" spans="11:17">
      <c r="K2265" s="413"/>
      <c r="L2265" s="413"/>
      <c r="M2265" s="413"/>
      <c r="N2265" s="413"/>
      <c r="O2265" s="413"/>
      <c r="P2265" s="413"/>
      <c r="Q2265" s="413"/>
    </row>
    <row r="2266" spans="11:17">
      <c r="K2266" s="413"/>
      <c r="L2266" s="413"/>
      <c r="M2266" s="413"/>
      <c r="N2266" s="413"/>
      <c r="O2266" s="413"/>
      <c r="P2266" s="413"/>
      <c r="Q2266" s="413"/>
    </row>
    <row r="2267" spans="11:17">
      <c r="K2267" s="413"/>
      <c r="L2267" s="413"/>
      <c r="M2267" s="413"/>
      <c r="N2267" s="413"/>
      <c r="O2267" s="413"/>
      <c r="P2267" s="413"/>
      <c r="Q2267" s="413"/>
    </row>
    <row r="2268" spans="11:17">
      <c r="K2268" s="413"/>
      <c r="L2268" s="413"/>
      <c r="M2268" s="413"/>
      <c r="N2268" s="413"/>
      <c r="O2268" s="413"/>
      <c r="P2268" s="413"/>
      <c r="Q2268" s="413"/>
    </row>
    <row r="2269" spans="11:17">
      <c r="K2269" s="413"/>
      <c r="L2269" s="413"/>
      <c r="M2269" s="413"/>
      <c r="N2269" s="413"/>
      <c r="O2269" s="413"/>
      <c r="P2269" s="413"/>
      <c r="Q2269" s="413"/>
    </row>
    <row r="2270" spans="11:17">
      <c r="K2270" s="413"/>
      <c r="L2270" s="413"/>
      <c r="M2270" s="413"/>
      <c r="N2270" s="413"/>
      <c r="O2270" s="413"/>
      <c r="P2270" s="413"/>
      <c r="Q2270" s="413"/>
    </row>
    <row r="2271" spans="11:17">
      <c r="K2271" s="413"/>
      <c r="L2271" s="413"/>
      <c r="M2271" s="413"/>
      <c r="N2271" s="413"/>
      <c r="O2271" s="413"/>
      <c r="P2271" s="413"/>
      <c r="Q2271" s="413"/>
    </row>
    <row r="2272" spans="11:17">
      <c r="K2272" s="413"/>
      <c r="L2272" s="413"/>
      <c r="M2272" s="413"/>
      <c r="N2272" s="413"/>
      <c r="O2272" s="413"/>
      <c r="P2272" s="413"/>
      <c r="Q2272" s="413"/>
    </row>
    <row r="2273" spans="11:17">
      <c r="K2273" s="413"/>
      <c r="L2273" s="413"/>
      <c r="M2273" s="413"/>
      <c r="N2273" s="413"/>
      <c r="O2273" s="413"/>
      <c r="P2273" s="413"/>
      <c r="Q2273" s="413"/>
    </row>
    <row r="2274" spans="11:17">
      <c r="K2274" s="413"/>
      <c r="L2274" s="413"/>
      <c r="M2274" s="413"/>
      <c r="N2274" s="413"/>
      <c r="O2274" s="413"/>
      <c r="P2274" s="413"/>
      <c r="Q2274" s="413"/>
    </row>
    <row r="2275" spans="11:17">
      <c r="K2275" s="413"/>
      <c r="L2275" s="413"/>
      <c r="M2275" s="413"/>
      <c r="N2275" s="413"/>
      <c r="O2275" s="413"/>
      <c r="P2275" s="413"/>
      <c r="Q2275" s="413"/>
    </row>
    <row r="2276" spans="11:17">
      <c r="K2276" s="413"/>
      <c r="L2276" s="413"/>
      <c r="M2276" s="413"/>
      <c r="N2276" s="413"/>
      <c r="O2276" s="413"/>
      <c r="P2276" s="413"/>
      <c r="Q2276" s="413"/>
    </row>
    <row r="2277" spans="11:17">
      <c r="K2277" s="413"/>
      <c r="L2277" s="413"/>
      <c r="M2277" s="413"/>
      <c r="N2277" s="413"/>
      <c r="O2277" s="413"/>
      <c r="P2277" s="413"/>
      <c r="Q2277" s="413"/>
    </row>
    <row r="2278" spans="11:17">
      <c r="K2278" s="413"/>
      <c r="L2278" s="413"/>
      <c r="M2278" s="413"/>
      <c r="N2278" s="413"/>
      <c r="O2278" s="413"/>
      <c r="P2278" s="413"/>
      <c r="Q2278" s="413"/>
    </row>
    <row r="2279" spans="11:17">
      <c r="K2279" s="413"/>
      <c r="L2279" s="413"/>
      <c r="M2279" s="413"/>
      <c r="N2279" s="413"/>
      <c r="O2279" s="413"/>
      <c r="P2279" s="413"/>
      <c r="Q2279" s="413"/>
    </row>
    <row r="2280" spans="11:17">
      <c r="K2280" s="413"/>
      <c r="L2280" s="413"/>
      <c r="M2280" s="413"/>
      <c r="N2280" s="413"/>
      <c r="O2280" s="413"/>
      <c r="P2280" s="413"/>
      <c r="Q2280" s="413"/>
    </row>
    <row r="2281" spans="11:17">
      <c r="K2281" s="413"/>
      <c r="L2281" s="413"/>
      <c r="M2281" s="413"/>
      <c r="N2281" s="413"/>
      <c r="O2281" s="413"/>
      <c r="P2281" s="413"/>
      <c r="Q2281" s="413"/>
    </row>
    <row r="2282" spans="11:17">
      <c r="K2282" s="413"/>
      <c r="L2282" s="413"/>
      <c r="M2282" s="413"/>
      <c r="N2282" s="413"/>
      <c r="O2282" s="413"/>
      <c r="P2282" s="413"/>
      <c r="Q2282" s="413"/>
    </row>
    <row r="2283" spans="11:17">
      <c r="K2283" s="413"/>
      <c r="L2283" s="413"/>
      <c r="M2283" s="413"/>
      <c r="N2283" s="413"/>
      <c r="O2283" s="413"/>
      <c r="P2283" s="413"/>
      <c r="Q2283" s="413"/>
    </row>
    <row r="2284" spans="11:17">
      <c r="K2284" s="413"/>
      <c r="L2284" s="413"/>
      <c r="M2284" s="413"/>
      <c r="N2284" s="413"/>
      <c r="O2284" s="413"/>
      <c r="P2284" s="413"/>
      <c r="Q2284" s="413"/>
    </row>
    <row r="2285" spans="11:17">
      <c r="K2285" s="413"/>
      <c r="L2285" s="413"/>
      <c r="M2285" s="413"/>
      <c r="N2285" s="413"/>
      <c r="O2285" s="413"/>
      <c r="P2285" s="413"/>
      <c r="Q2285" s="413"/>
    </row>
    <row r="2286" spans="11:17">
      <c r="K2286" s="413"/>
      <c r="L2286" s="413"/>
      <c r="M2286" s="413"/>
      <c r="N2286" s="413"/>
      <c r="O2286" s="413"/>
      <c r="P2286" s="413"/>
      <c r="Q2286" s="413"/>
    </row>
    <row r="2287" spans="11:17">
      <c r="K2287" s="413"/>
      <c r="L2287" s="413"/>
      <c r="M2287" s="413"/>
      <c r="N2287" s="413"/>
      <c r="O2287" s="413"/>
      <c r="P2287" s="413"/>
      <c r="Q2287" s="413"/>
    </row>
    <row r="2288" spans="11:17">
      <c r="K2288" s="413"/>
      <c r="L2288" s="413"/>
      <c r="M2288" s="413"/>
      <c r="N2288" s="413"/>
      <c r="O2288" s="413"/>
      <c r="P2288" s="413"/>
      <c r="Q2288" s="413"/>
    </row>
    <row r="2289" spans="11:17">
      <c r="K2289" s="413"/>
      <c r="L2289" s="413"/>
      <c r="M2289" s="413"/>
      <c r="N2289" s="413"/>
      <c r="O2289" s="413"/>
      <c r="P2289" s="413"/>
      <c r="Q2289" s="413"/>
    </row>
    <row r="2290" spans="11:17">
      <c r="K2290" s="413"/>
      <c r="L2290" s="413"/>
      <c r="M2290" s="413"/>
      <c r="N2290" s="413"/>
      <c r="O2290" s="413"/>
      <c r="P2290" s="413"/>
      <c r="Q2290" s="413"/>
    </row>
    <row r="2291" spans="11:17">
      <c r="K2291" s="413"/>
      <c r="L2291" s="413"/>
      <c r="M2291" s="413"/>
      <c r="N2291" s="413"/>
      <c r="O2291" s="413"/>
      <c r="P2291" s="413"/>
      <c r="Q2291" s="413"/>
    </row>
    <row r="2292" spans="11:17">
      <c r="K2292" s="413"/>
      <c r="L2292" s="413"/>
      <c r="M2292" s="413"/>
      <c r="N2292" s="413"/>
      <c r="O2292" s="413"/>
      <c r="P2292" s="413"/>
      <c r="Q2292" s="413"/>
    </row>
    <row r="2293" spans="11:17">
      <c r="K2293" s="413"/>
      <c r="L2293" s="413"/>
      <c r="M2293" s="413"/>
      <c r="N2293" s="413"/>
      <c r="O2293" s="413"/>
      <c r="P2293" s="413"/>
      <c r="Q2293" s="413"/>
    </row>
    <row r="2294" spans="11:17">
      <c r="K2294" s="413"/>
      <c r="L2294" s="413"/>
      <c r="M2294" s="413"/>
      <c r="N2294" s="413"/>
      <c r="O2294" s="413"/>
      <c r="P2294" s="413"/>
      <c r="Q2294" s="413"/>
    </row>
    <row r="2295" spans="11:17">
      <c r="K2295" s="413"/>
      <c r="L2295" s="413"/>
      <c r="M2295" s="413"/>
      <c r="N2295" s="413"/>
      <c r="O2295" s="413"/>
      <c r="P2295" s="413"/>
      <c r="Q2295" s="413"/>
    </row>
    <row r="2296" spans="11:17">
      <c r="K2296" s="413"/>
      <c r="L2296" s="413"/>
      <c r="M2296" s="413"/>
      <c r="N2296" s="413"/>
      <c r="O2296" s="413"/>
      <c r="P2296" s="413"/>
      <c r="Q2296" s="413"/>
    </row>
    <row r="2297" spans="11:17">
      <c r="K2297" s="413"/>
      <c r="L2297" s="413"/>
      <c r="M2297" s="413"/>
      <c r="N2297" s="413"/>
      <c r="O2297" s="413"/>
      <c r="P2297" s="413"/>
      <c r="Q2297" s="413"/>
    </row>
    <row r="2298" spans="11:17">
      <c r="K2298" s="413"/>
      <c r="L2298" s="413"/>
      <c r="M2298" s="413"/>
      <c r="N2298" s="413"/>
      <c r="O2298" s="413"/>
      <c r="P2298" s="413"/>
      <c r="Q2298" s="413"/>
    </row>
    <row r="2299" spans="11:17">
      <c r="K2299" s="413"/>
      <c r="L2299" s="413"/>
      <c r="M2299" s="413"/>
      <c r="N2299" s="413"/>
      <c r="O2299" s="413"/>
      <c r="P2299" s="413"/>
      <c r="Q2299" s="413"/>
    </row>
    <row r="2300" spans="11:17">
      <c r="K2300" s="413"/>
      <c r="L2300" s="413"/>
      <c r="M2300" s="413"/>
      <c r="N2300" s="413"/>
      <c r="O2300" s="413"/>
      <c r="P2300" s="413"/>
      <c r="Q2300" s="413"/>
    </row>
    <row r="2301" spans="11:17">
      <c r="K2301" s="413"/>
      <c r="L2301" s="413"/>
      <c r="M2301" s="413"/>
      <c r="N2301" s="413"/>
      <c r="O2301" s="413"/>
      <c r="P2301" s="413"/>
      <c r="Q2301" s="413"/>
    </row>
    <row r="2302" spans="11:17">
      <c r="K2302" s="413"/>
      <c r="L2302" s="413"/>
      <c r="M2302" s="413"/>
      <c r="N2302" s="413"/>
      <c r="O2302" s="413"/>
      <c r="P2302" s="413"/>
      <c r="Q2302" s="413"/>
    </row>
    <row r="2303" spans="11:17">
      <c r="K2303" s="413"/>
      <c r="L2303" s="413"/>
      <c r="M2303" s="413"/>
      <c r="N2303" s="413"/>
      <c r="O2303" s="413"/>
      <c r="P2303" s="413"/>
      <c r="Q2303" s="413"/>
    </row>
    <row r="2304" spans="11:17">
      <c r="K2304" s="413"/>
      <c r="L2304" s="413"/>
      <c r="M2304" s="413"/>
      <c r="N2304" s="413"/>
      <c r="O2304" s="413"/>
      <c r="P2304" s="413"/>
      <c r="Q2304" s="413"/>
    </row>
    <row r="2305" spans="11:17">
      <c r="K2305" s="413"/>
      <c r="L2305" s="413"/>
      <c r="M2305" s="413"/>
      <c r="N2305" s="413"/>
      <c r="O2305" s="413"/>
      <c r="P2305" s="413"/>
      <c r="Q2305" s="413"/>
    </row>
    <row r="2306" spans="11:17">
      <c r="K2306" s="413"/>
      <c r="L2306" s="413"/>
      <c r="M2306" s="413"/>
      <c r="N2306" s="413"/>
      <c r="O2306" s="413"/>
      <c r="P2306" s="413"/>
      <c r="Q2306" s="413"/>
    </row>
    <row r="2307" spans="11:17">
      <c r="K2307" s="413"/>
      <c r="L2307" s="413"/>
      <c r="M2307" s="413"/>
      <c r="N2307" s="413"/>
      <c r="O2307" s="413"/>
      <c r="P2307" s="413"/>
      <c r="Q2307" s="413"/>
    </row>
    <row r="2308" spans="11:17">
      <c r="K2308" s="413"/>
      <c r="L2308" s="413"/>
      <c r="M2308" s="413"/>
      <c r="N2308" s="413"/>
      <c r="O2308" s="413"/>
      <c r="P2308" s="413"/>
      <c r="Q2308" s="413"/>
    </row>
    <row r="2309" spans="11:17">
      <c r="K2309" s="413"/>
      <c r="L2309" s="413"/>
      <c r="M2309" s="413"/>
      <c r="N2309" s="413"/>
      <c r="O2309" s="413"/>
      <c r="P2309" s="413"/>
      <c r="Q2309" s="413"/>
    </row>
    <row r="2310" spans="11:17">
      <c r="K2310" s="413"/>
      <c r="L2310" s="413"/>
      <c r="M2310" s="413"/>
      <c r="N2310" s="413"/>
      <c r="O2310" s="413"/>
      <c r="P2310" s="413"/>
      <c r="Q2310" s="413"/>
    </row>
    <row r="2311" spans="11:17">
      <c r="K2311" s="413"/>
      <c r="L2311" s="413"/>
      <c r="M2311" s="413"/>
      <c r="N2311" s="413"/>
      <c r="O2311" s="413"/>
      <c r="P2311" s="413"/>
      <c r="Q2311" s="413"/>
    </row>
    <row r="2312" spans="11:17">
      <c r="K2312" s="413"/>
      <c r="L2312" s="413"/>
      <c r="M2312" s="413"/>
      <c r="N2312" s="413"/>
      <c r="O2312" s="413"/>
      <c r="P2312" s="413"/>
      <c r="Q2312" s="413"/>
    </row>
    <row r="2313" spans="11:17">
      <c r="K2313" s="413"/>
      <c r="L2313" s="413"/>
      <c r="M2313" s="413"/>
      <c r="N2313" s="413"/>
      <c r="O2313" s="413"/>
      <c r="P2313" s="413"/>
      <c r="Q2313" s="413"/>
    </row>
    <row r="2314" spans="11:17">
      <c r="K2314" s="413"/>
      <c r="L2314" s="413"/>
      <c r="M2314" s="413"/>
      <c r="N2314" s="413"/>
      <c r="O2314" s="413"/>
      <c r="P2314" s="413"/>
      <c r="Q2314" s="413"/>
    </row>
    <row r="2315" spans="11:17">
      <c r="K2315" s="413"/>
      <c r="L2315" s="413"/>
      <c r="M2315" s="413"/>
      <c r="N2315" s="413"/>
      <c r="O2315" s="413"/>
      <c r="P2315" s="413"/>
      <c r="Q2315" s="413"/>
    </row>
    <row r="2316" spans="11:17">
      <c r="K2316" s="413"/>
      <c r="L2316" s="413"/>
      <c r="M2316" s="413"/>
      <c r="N2316" s="413"/>
      <c r="O2316" s="413"/>
      <c r="P2316" s="413"/>
      <c r="Q2316" s="413"/>
    </row>
    <row r="2317" spans="11:17">
      <c r="K2317" s="413"/>
      <c r="L2317" s="413"/>
      <c r="M2317" s="413"/>
      <c r="N2317" s="413"/>
      <c r="O2317" s="413"/>
      <c r="P2317" s="413"/>
      <c r="Q2317" s="413"/>
    </row>
    <row r="2318" spans="11:17">
      <c r="K2318" s="413"/>
      <c r="L2318" s="413"/>
      <c r="M2318" s="413"/>
      <c r="N2318" s="413"/>
      <c r="O2318" s="413"/>
      <c r="P2318" s="413"/>
      <c r="Q2318" s="413"/>
    </row>
    <row r="2319" spans="11:17">
      <c r="K2319" s="413"/>
      <c r="L2319" s="413"/>
      <c r="M2319" s="413"/>
      <c r="N2319" s="413"/>
      <c r="O2319" s="413"/>
      <c r="P2319" s="413"/>
      <c r="Q2319" s="413"/>
    </row>
    <row r="2320" spans="11:17">
      <c r="K2320" s="413"/>
      <c r="L2320" s="413"/>
      <c r="M2320" s="413"/>
      <c r="N2320" s="413"/>
      <c r="O2320" s="413"/>
      <c r="P2320" s="413"/>
      <c r="Q2320" s="413"/>
    </row>
    <row r="2321" spans="11:17">
      <c r="K2321" s="413"/>
      <c r="L2321" s="413"/>
      <c r="M2321" s="413"/>
      <c r="N2321" s="413"/>
      <c r="O2321" s="413"/>
      <c r="P2321" s="413"/>
      <c r="Q2321" s="413"/>
    </row>
    <row r="2322" spans="11:17">
      <c r="K2322" s="413"/>
      <c r="L2322" s="413"/>
      <c r="M2322" s="413"/>
      <c r="N2322" s="413"/>
      <c r="O2322" s="413"/>
      <c r="P2322" s="413"/>
      <c r="Q2322" s="413"/>
    </row>
    <row r="2323" spans="11:17">
      <c r="K2323" s="413"/>
      <c r="L2323" s="413"/>
      <c r="M2323" s="413"/>
      <c r="N2323" s="413"/>
      <c r="O2323" s="413"/>
      <c r="P2323" s="413"/>
      <c r="Q2323" s="413"/>
    </row>
    <row r="2324" spans="11:17">
      <c r="K2324" s="413"/>
      <c r="L2324" s="413"/>
      <c r="M2324" s="413"/>
      <c r="N2324" s="413"/>
      <c r="O2324" s="413"/>
      <c r="P2324" s="413"/>
      <c r="Q2324" s="413"/>
    </row>
    <row r="2325" spans="11:17">
      <c r="K2325" s="413"/>
      <c r="L2325" s="413"/>
      <c r="M2325" s="413"/>
      <c r="N2325" s="413"/>
      <c r="O2325" s="413"/>
      <c r="P2325" s="413"/>
      <c r="Q2325" s="413"/>
    </row>
    <row r="2326" spans="11:17">
      <c r="K2326" s="413"/>
      <c r="L2326" s="413"/>
      <c r="M2326" s="413"/>
      <c r="N2326" s="413"/>
      <c r="O2326" s="413"/>
      <c r="P2326" s="413"/>
      <c r="Q2326" s="413"/>
    </row>
    <row r="2327" spans="11:17">
      <c r="K2327" s="413"/>
      <c r="L2327" s="413"/>
      <c r="M2327" s="413"/>
      <c r="N2327" s="413"/>
      <c r="O2327" s="413"/>
      <c r="P2327" s="413"/>
      <c r="Q2327" s="413"/>
    </row>
    <row r="2328" spans="11:17">
      <c r="K2328" s="413"/>
      <c r="L2328" s="413"/>
      <c r="M2328" s="413"/>
      <c r="N2328" s="413"/>
      <c r="O2328" s="413"/>
      <c r="P2328" s="413"/>
      <c r="Q2328" s="413"/>
    </row>
    <row r="2329" spans="11:17">
      <c r="K2329" s="413"/>
      <c r="L2329" s="413"/>
      <c r="M2329" s="413"/>
      <c r="N2329" s="413"/>
      <c r="O2329" s="413"/>
      <c r="P2329" s="413"/>
      <c r="Q2329" s="413"/>
    </row>
    <row r="2330" spans="11:17">
      <c r="K2330" s="413"/>
      <c r="L2330" s="413"/>
      <c r="M2330" s="413"/>
      <c r="N2330" s="413"/>
      <c r="O2330" s="413"/>
      <c r="P2330" s="413"/>
      <c r="Q2330" s="413"/>
    </row>
    <row r="2331" spans="11:17">
      <c r="K2331" s="413"/>
      <c r="L2331" s="413"/>
      <c r="M2331" s="413"/>
      <c r="N2331" s="413"/>
      <c r="O2331" s="413"/>
      <c r="P2331" s="413"/>
      <c r="Q2331" s="413"/>
    </row>
    <row r="2332" spans="11:17">
      <c r="K2332" s="413"/>
      <c r="L2332" s="413"/>
      <c r="M2332" s="413"/>
      <c r="N2332" s="413"/>
      <c r="O2332" s="413"/>
      <c r="P2332" s="413"/>
      <c r="Q2332" s="413"/>
    </row>
    <row r="2333" spans="11:17">
      <c r="K2333" s="413"/>
      <c r="L2333" s="413"/>
      <c r="M2333" s="413"/>
      <c r="N2333" s="413"/>
      <c r="O2333" s="413"/>
      <c r="P2333" s="413"/>
      <c r="Q2333" s="413"/>
    </row>
    <row r="2334" spans="11:17">
      <c r="K2334" s="413"/>
      <c r="L2334" s="413"/>
      <c r="M2334" s="413"/>
      <c r="N2334" s="413"/>
      <c r="O2334" s="413"/>
      <c r="P2334" s="413"/>
      <c r="Q2334" s="413"/>
    </row>
    <row r="2335" spans="11:17">
      <c r="K2335" s="413"/>
      <c r="L2335" s="413"/>
      <c r="M2335" s="413"/>
      <c r="N2335" s="413"/>
      <c r="O2335" s="413"/>
      <c r="P2335" s="413"/>
      <c r="Q2335" s="413"/>
    </row>
    <row r="2336" spans="11:17">
      <c r="K2336" s="413"/>
      <c r="L2336" s="413"/>
      <c r="M2336" s="413"/>
      <c r="N2336" s="413"/>
      <c r="O2336" s="413"/>
      <c r="P2336" s="413"/>
      <c r="Q2336" s="413"/>
    </row>
    <row r="2337" spans="11:17">
      <c r="K2337" s="413"/>
      <c r="L2337" s="413"/>
      <c r="M2337" s="413"/>
      <c r="N2337" s="413"/>
      <c r="O2337" s="413"/>
      <c r="P2337" s="413"/>
      <c r="Q2337" s="413"/>
    </row>
    <row r="2338" spans="11:17">
      <c r="K2338" s="413"/>
      <c r="L2338" s="413"/>
      <c r="M2338" s="413"/>
      <c r="N2338" s="413"/>
      <c r="O2338" s="413"/>
      <c r="P2338" s="413"/>
      <c r="Q2338" s="413"/>
    </row>
    <row r="2339" spans="11:17">
      <c r="K2339" s="413"/>
      <c r="L2339" s="413"/>
      <c r="M2339" s="413"/>
      <c r="N2339" s="413"/>
      <c r="O2339" s="413"/>
      <c r="P2339" s="413"/>
      <c r="Q2339" s="413"/>
    </row>
    <row r="2340" spans="11:17">
      <c r="K2340" s="413"/>
      <c r="L2340" s="413"/>
      <c r="M2340" s="413"/>
      <c r="N2340" s="413"/>
      <c r="O2340" s="413"/>
      <c r="P2340" s="413"/>
      <c r="Q2340" s="413"/>
    </row>
    <row r="2341" spans="11:17">
      <c r="K2341" s="413"/>
      <c r="L2341" s="413"/>
      <c r="M2341" s="413"/>
      <c r="N2341" s="413"/>
      <c r="O2341" s="413"/>
      <c r="P2341" s="413"/>
      <c r="Q2341" s="413"/>
    </row>
    <row r="2342" spans="11:17">
      <c r="K2342" s="413"/>
      <c r="L2342" s="413"/>
      <c r="M2342" s="413"/>
      <c r="N2342" s="413"/>
      <c r="O2342" s="413"/>
      <c r="P2342" s="413"/>
      <c r="Q2342" s="413"/>
    </row>
    <row r="2343" spans="11:17">
      <c r="K2343" s="413"/>
      <c r="L2343" s="413"/>
      <c r="M2343" s="413"/>
      <c r="N2343" s="413"/>
      <c r="O2343" s="413"/>
      <c r="P2343" s="413"/>
      <c r="Q2343" s="413"/>
    </row>
    <row r="2344" spans="11:17">
      <c r="K2344" s="413"/>
      <c r="L2344" s="413"/>
      <c r="M2344" s="413"/>
      <c r="N2344" s="413"/>
      <c r="O2344" s="413"/>
      <c r="P2344" s="413"/>
      <c r="Q2344" s="413"/>
    </row>
    <row r="2345" spans="11:17">
      <c r="K2345" s="413"/>
      <c r="L2345" s="413"/>
      <c r="M2345" s="413"/>
      <c r="N2345" s="413"/>
      <c r="O2345" s="413"/>
      <c r="P2345" s="413"/>
      <c r="Q2345" s="413"/>
    </row>
    <row r="2346" spans="11:17">
      <c r="K2346" s="413"/>
      <c r="L2346" s="413"/>
      <c r="M2346" s="413"/>
      <c r="N2346" s="413"/>
      <c r="O2346" s="413"/>
      <c r="P2346" s="413"/>
      <c r="Q2346" s="413"/>
    </row>
    <row r="2347" spans="11:17">
      <c r="K2347" s="413"/>
      <c r="L2347" s="413"/>
      <c r="M2347" s="413"/>
      <c r="N2347" s="413"/>
      <c r="O2347" s="413"/>
      <c r="P2347" s="413"/>
      <c r="Q2347" s="413"/>
    </row>
    <row r="2348" spans="11:17">
      <c r="K2348" s="413"/>
      <c r="L2348" s="413"/>
      <c r="M2348" s="413"/>
      <c r="N2348" s="413"/>
      <c r="O2348" s="413"/>
      <c r="P2348" s="413"/>
      <c r="Q2348" s="413"/>
    </row>
    <row r="2349" spans="11:17">
      <c r="K2349" s="413"/>
      <c r="L2349" s="413"/>
      <c r="M2349" s="413"/>
      <c r="N2349" s="413"/>
      <c r="O2349" s="413"/>
      <c r="P2349" s="413"/>
      <c r="Q2349" s="413"/>
    </row>
    <row r="2350" spans="11:17">
      <c r="K2350" s="413"/>
      <c r="L2350" s="413"/>
      <c r="M2350" s="413"/>
      <c r="N2350" s="413"/>
      <c r="O2350" s="413"/>
      <c r="P2350" s="413"/>
      <c r="Q2350" s="413"/>
    </row>
    <row r="2351" spans="11:17">
      <c r="K2351" s="413"/>
      <c r="L2351" s="413"/>
      <c r="M2351" s="413"/>
      <c r="N2351" s="413"/>
      <c r="O2351" s="413"/>
      <c r="P2351" s="413"/>
      <c r="Q2351" s="413"/>
    </row>
    <row r="2352" spans="11:17">
      <c r="K2352" s="413"/>
      <c r="L2352" s="413"/>
      <c r="M2352" s="413"/>
      <c r="N2352" s="413"/>
      <c r="O2352" s="413"/>
      <c r="P2352" s="413"/>
      <c r="Q2352" s="413"/>
    </row>
    <row r="2353" spans="11:17">
      <c r="K2353" s="413"/>
      <c r="L2353" s="413"/>
      <c r="M2353" s="413"/>
      <c r="N2353" s="413"/>
      <c r="O2353" s="413"/>
      <c r="P2353" s="413"/>
      <c r="Q2353" s="413"/>
    </row>
    <row r="2354" spans="11:17">
      <c r="K2354" s="413"/>
      <c r="L2354" s="413"/>
      <c r="M2354" s="413"/>
      <c r="N2354" s="413"/>
      <c r="O2354" s="413"/>
      <c r="P2354" s="413"/>
      <c r="Q2354" s="413"/>
    </row>
    <row r="2355" spans="11:17">
      <c r="K2355" s="413"/>
      <c r="L2355" s="413"/>
      <c r="M2355" s="413"/>
      <c r="N2355" s="413"/>
      <c r="O2355" s="413"/>
      <c r="P2355" s="413"/>
      <c r="Q2355" s="413"/>
    </row>
    <row r="2356" spans="11:17">
      <c r="K2356" s="413"/>
      <c r="L2356" s="413"/>
      <c r="M2356" s="413"/>
      <c r="N2356" s="413"/>
      <c r="O2356" s="413"/>
      <c r="P2356" s="413"/>
      <c r="Q2356" s="413"/>
    </row>
    <row r="2357" spans="11:17">
      <c r="K2357" s="413"/>
      <c r="L2357" s="413"/>
      <c r="M2357" s="413"/>
      <c r="N2357" s="413"/>
      <c r="O2357" s="413"/>
      <c r="P2357" s="413"/>
      <c r="Q2357" s="413"/>
    </row>
    <row r="2358" spans="11:17">
      <c r="K2358" s="413"/>
      <c r="L2358" s="413"/>
      <c r="M2358" s="413"/>
      <c r="N2358" s="413"/>
      <c r="O2358" s="413"/>
      <c r="P2358" s="413"/>
      <c r="Q2358" s="413"/>
    </row>
    <row r="2359" spans="11:17">
      <c r="K2359" s="413"/>
      <c r="L2359" s="413"/>
      <c r="M2359" s="413"/>
      <c r="N2359" s="413"/>
      <c r="O2359" s="413"/>
      <c r="P2359" s="413"/>
      <c r="Q2359" s="413"/>
    </row>
    <row r="2360" spans="11:17">
      <c r="K2360" s="413"/>
      <c r="L2360" s="413"/>
      <c r="M2360" s="413"/>
      <c r="N2360" s="413"/>
      <c r="O2360" s="413"/>
      <c r="P2360" s="413"/>
      <c r="Q2360" s="413"/>
    </row>
    <row r="2361" spans="11:17">
      <c r="K2361" s="413"/>
      <c r="L2361" s="413"/>
      <c r="M2361" s="413"/>
      <c r="N2361" s="413"/>
      <c r="O2361" s="413"/>
      <c r="P2361" s="413"/>
      <c r="Q2361" s="413"/>
    </row>
    <row r="2362" spans="11:17">
      <c r="K2362" s="413"/>
      <c r="L2362" s="413"/>
      <c r="M2362" s="413"/>
      <c r="N2362" s="413"/>
      <c r="O2362" s="413"/>
      <c r="P2362" s="413"/>
      <c r="Q2362" s="413"/>
    </row>
    <row r="2363" spans="11:17">
      <c r="K2363" s="413"/>
      <c r="L2363" s="413"/>
      <c r="M2363" s="413"/>
      <c r="N2363" s="413"/>
      <c r="O2363" s="413"/>
      <c r="P2363" s="413"/>
      <c r="Q2363" s="413"/>
    </row>
    <row r="2364" spans="11:17">
      <c r="K2364" s="413"/>
      <c r="L2364" s="413"/>
      <c r="M2364" s="413"/>
      <c r="N2364" s="413"/>
      <c r="O2364" s="413"/>
      <c r="P2364" s="413"/>
      <c r="Q2364" s="413"/>
    </row>
    <row r="2365" spans="11:17">
      <c r="K2365" s="413"/>
      <c r="L2365" s="413"/>
      <c r="M2365" s="413"/>
      <c r="N2365" s="413"/>
      <c r="O2365" s="413"/>
      <c r="P2365" s="413"/>
      <c r="Q2365" s="413"/>
    </row>
    <row r="2366" spans="11:17">
      <c r="K2366" s="413"/>
      <c r="L2366" s="413"/>
      <c r="M2366" s="413"/>
      <c r="N2366" s="413"/>
      <c r="O2366" s="413"/>
      <c r="P2366" s="413"/>
      <c r="Q2366" s="413"/>
    </row>
    <row r="2367" spans="11:17">
      <c r="K2367" s="413"/>
      <c r="L2367" s="413"/>
      <c r="M2367" s="413"/>
      <c r="N2367" s="413"/>
      <c r="O2367" s="413"/>
      <c r="P2367" s="413"/>
      <c r="Q2367" s="413"/>
    </row>
    <row r="2368" spans="11:17">
      <c r="K2368" s="413"/>
      <c r="L2368" s="413"/>
      <c r="M2368" s="413"/>
      <c r="N2368" s="413"/>
      <c r="O2368" s="413"/>
      <c r="P2368" s="413"/>
      <c r="Q2368" s="413"/>
    </row>
    <row r="2369" spans="11:17">
      <c r="K2369" s="413"/>
      <c r="L2369" s="413"/>
      <c r="M2369" s="413"/>
      <c r="N2369" s="413"/>
      <c r="O2369" s="413"/>
      <c r="P2369" s="413"/>
      <c r="Q2369" s="413"/>
    </row>
    <row r="2370" spans="11:17">
      <c r="K2370" s="413"/>
      <c r="L2370" s="413"/>
      <c r="M2370" s="413"/>
      <c r="N2370" s="413"/>
      <c r="O2370" s="413"/>
      <c r="P2370" s="413"/>
      <c r="Q2370" s="413"/>
    </row>
    <row r="2371" spans="11:17">
      <c r="K2371" s="413"/>
      <c r="L2371" s="413"/>
      <c r="M2371" s="413"/>
      <c r="N2371" s="413"/>
      <c r="O2371" s="413"/>
      <c r="P2371" s="413"/>
      <c r="Q2371" s="413"/>
    </row>
    <row r="2372" spans="11:17">
      <c r="K2372" s="413"/>
      <c r="L2372" s="413"/>
      <c r="M2372" s="413"/>
      <c r="N2372" s="413"/>
      <c r="O2372" s="413"/>
      <c r="P2372" s="413"/>
      <c r="Q2372" s="413"/>
    </row>
    <row r="2373" spans="11:17">
      <c r="K2373" s="413"/>
      <c r="L2373" s="413"/>
      <c r="M2373" s="413"/>
      <c r="N2373" s="413"/>
      <c r="O2373" s="413"/>
      <c r="P2373" s="413"/>
      <c r="Q2373" s="413"/>
    </row>
    <row r="2374" spans="11:17">
      <c r="K2374" s="413"/>
      <c r="L2374" s="413"/>
      <c r="M2374" s="413"/>
      <c r="N2374" s="413"/>
      <c r="O2374" s="413"/>
      <c r="P2374" s="413"/>
      <c r="Q2374" s="413"/>
    </row>
    <row r="2375" spans="11:17">
      <c r="K2375" s="413"/>
      <c r="L2375" s="413"/>
      <c r="M2375" s="413"/>
      <c r="N2375" s="413"/>
      <c r="O2375" s="413"/>
      <c r="P2375" s="413"/>
      <c r="Q2375" s="413"/>
    </row>
    <row r="2376" spans="11:17">
      <c r="K2376" s="413"/>
      <c r="L2376" s="413"/>
      <c r="M2376" s="413"/>
      <c r="N2376" s="413"/>
      <c r="O2376" s="413"/>
      <c r="P2376" s="413"/>
      <c r="Q2376" s="413"/>
    </row>
    <row r="2377" spans="11:17">
      <c r="K2377" s="413"/>
      <c r="L2377" s="413"/>
      <c r="M2377" s="413"/>
      <c r="N2377" s="413"/>
      <c r="O2377" s="413"/>
      <c r="P2377" s="413"/>
      <c r="Q2377" s="413"/>
    </row>
    <row r="2378" spans="11:17">
      <c r="K2378" s="413"/>
      <c r="L2378" s="413"/>
      <c r="M2378" s="413"/>
      <c r="N2378" s="413"/>
      <c r="O2378" s="413"/>
      <c r="P2378" s="413"/>
      <c r="Q2378" s="413"/>
    </row>
    <row r="2379" spans="11:17">
      <c r="K2379" s="413"/>
      <c r="L2379" s="413"/>
      <c r="M2379" s="413"/>
      <c r="N2379" s="413"/>
      <c r="O2379" s="413"/>
      <c r="P2379" s="413"/>
      <c r="Q2379" s="413"/>
    </row>
    <row r="2380" spans="11:17">
      <c r="K2380" s="413"/>
      <c r="L2380" s="413"/>
      <c r="M2380" s="413"/>
      <c r="N2380" s="413"/>
      <c r="O2380" s="413"/>
      <c r="P2380" s="413"/>
      <c r="Q2380" s="413"/>
    </row>
    <row r="2381" spans="11:17">
      <c r="K2381" s="413"/>
      <c r="L2381" s="413"/>
      <c r="M2381" s="413"/>
      <c r="N2381" s="413"/>
      <c r="O2381" s="413"/>
      <c r="P2381" s="413"/>
      <c r="Q2381" s="413"/>
    </row>
    <row r="2382" spans="11:17">
      <c r="K2382" s="413"/>
      <c r="L2382" s="413"/>
      <c r="M2382" s="413"/>
      <c r="N2382" s="413"/>
      <c r="O2382" s="413"/>
      <c r="P2382" s="413"/>
      <c r="Q2382" s="413"/>
    </row>
    <row r="2383" spans="11:17">
      <c r="K2383" s="413"/>
      <c r="L2383" s="413"/>
      <c r="M2383" s="413"/>
      <c r="N2383" s="413"/>
      <c r="O2383" s="413"/>
      <c r="P2383" s="413"/>
      <c r="Q2383" s="413"/>
    </row>
    <row r="2384" spans="11:17">
      <c r="K2384" s="413"/>
      <c r="L2384" s="413"/>
      <c r="M2384" s="413"/>
      <c r="N2384" s="413"/>
      <c r="O2384" s="413"/>
      <c r="P2384" s="413"/>
      <c r="Q2384" s="413"/>
    </row>
    <row r="2385" spans="11:17">
      <c r="K2385" s="413"/>
      <c r="L2385" s="413"/>
      <c r="M2385" s="413"/>
      <c r="N2385" s="413"/>
      <c r="O2385" s="413"/>
      <c r="P2385" s="413"/>
      <c r="Q2385" s="413"/>
    </row>
    <row r="2386" spans="11:17">
      <c r="K2386" s="413"/>
      <c r="L2386" s="413"/>
      <c r="M2386" s="413"/>
      <c r="N2386" s="413"/>
      <c r="O2386" s="413"/>
      <c r="P2386" s="413"/>
      <c r="Q2386" s="413"/>
    </row>
    <row r="2387" spans="11:17">
      <c r="K2387" s="413"/>
      <c r="L2387" s="413"/>
      <c r="M2387" s="413"/>
      <c r="N2387" s="413"/>
      <c r="O2387" s="413"/>
      <c r="P2387" s="413"/>
      <c r="Q2387" s="413"/>
    </row>
    <row r="2388" spans="11:17">
      <c r="K2388" s="413"/>
      <c r="L2388" s="413"/>
      <c r="M2388" s="413"/>
      <c r="N2388" s="413"/>
      <c r="O2388" s="413"/>
      <c r="P2388" s="413"/>
      <c r="Q2388" s="413"/>
    </row>
    <row r="2389" spans="11:17">
      <c r="K2389" s="413"/>
      <c r="L2389" s="413"/>
      <c r="M2389" s="413"/>
      <c r="N2389" s="413"/>
      <c r="O2389" s="413"/>
      <c r="P2389" s="413"/>
      <c r="Q2389" s="413"/>
    </row>
    <row r="2390" spans="11:17">
      <c r="K2390" s="413"/>
      <c r="L2390" s="413"/>
      <c r="M2390" s="413"/>
      <c r="N2390" s="413"/>
      <c r="O2390" s="413"/>
      <c r="P2390" s="413"/>
      <c r="Q2390" s="413"/>
    </row>
    <row r="2391" spans="11:17">
      <c r="K2391" s="413"/>
      <c r="L2391" s="413"/>
      <c r="M2391" s="413"/>
      <c r="N2391" s="413"/>
      <c r="O2391" s="413"/>
      <c r="P2391" s="413"/>
      <c r="Q2391" s="413"/>
    </row>
    <row r="2392" spans="11:17">
      <c r="K2392" s="413"/>
      <c r="L2392" s="413"/>
      <c r="M2392" s="413"/>
      <c r="N2392" s="413"/>
      <c r="O2392" s="413"/>
      <c r="P2392" s="413"/>
      <c r="Q2392" s="413"/>
    </row>
    <row r="2393" spans="11:17">
      <c r="K2393" s="413"/>
      <c r="L2393" s="413"/>
      <c r="M2393" s="413"/>
      <c r="N2393" s="413"/>
      <c r="O2393" s="413"/>
      <c r="P2393" s="413"/>
      <c r="Q2393" s="413"/>
    </row>
    <row r="2394" spans="11:17">
      <c r="K2394" s="413"/>
      <c r="L2394" s="413"/>
      <c r="M2394" s="413"/>
      <c r="N2394" s="413"/>
      <c r="O2394" s="413"/>
      <c r="P2394" s="413"/>
      <c r="Q2394" s="413"/>
    </row>
    <row r="2395" spans="11:17">
      <c r="K2395" s="413"/>
      <c r="L2395" s="413"/>
      <c r="M2395" s="413"/>
      <c r="N2395" s="413"/>
      <c r="O2395" s="413"/>
      <c r="P2395" s="413"/>
      <c r="Q2395" s="413"/>
    </row>
    <row r="2396" spans="11:17">
      <c r="K2396" s="413"/>
      <c r="L2396" s="413"/>
      <c r="M2396" s="413"/>
      <c r="N2396" s="413"/>
      <c r="O2396" s="413"/>
      <c r="P2396" s="413"/>
      <c r="Q2396" s="413"/>
    </row>
    <row r="2397" spans="11:17">
      <c r="K2397" s="413"/>
      <c r="L2397" s="413"/>
      <c r="M2397" s="413"/>
      <c r="N2397" s="413"/>
      <c r="O2397" s="413"/>
      <c r="P2397" s="413"/>
      <c r="Q2397" s="413"/>
    </row>
    <row r="2398" spans="11:17">
      <c r="K2398" s="413"/>
      <c r="L2398" s="413"/>
      <c r="M2398" s="413"/>
      <c r="N2398" s="413"/>
      <c r="O2398" s="413"/>
      <c r="P2398" s="413"/>
      <c r="Q2398" s="413"/>
    </row>
    <row r="2399" spans="11:17">
      <c r="K2399" s="413"/>
      <c r="L2399" s="413"/>
      <c r="M2399" s="413"/>
      <c r="N2399" s="413"/>
      <c r="O2399" s="413"/>
      <c r="P2399" s="413"/>
      <c r="Q2399" s="413"/>
    </row>
    <row r="2400" spans="11:17">
      <c r="K2400" s="413"/>
      <c r="L2400" s="413"/>
      <c r="M2400" s="413"/>
      <c r="N2400" s="413"/>
      <c r="O2400" s="413"/>
      <c r="P2400" s="413"/>
      <c r="Q2400" s="413"/>
    </row>
    <row r="2401" spans="11:17">
      <c r="K2401" s="413"/>
      <c r="L2401" s="413"/>
      <c r="M2401" s="413"/>
      <c r="N2401" s="413"/>
      <c r="O2401" s="413"/>
      <c r="P2401" s="413"/>
      <c r="Q2401" s="413"/>
    </row>
    <row r="2402" spans="11:17">
      <c r="K2402" s="413"/>
      <c r="L2402" s="413"/>
      <c r="M2402" s="413"/>
      <c r="N2402" s="413"/>
      <c r="O2402" s="413"/>
      <c r="P2402" s="413"/>
      <c r="Q2402" s="413"/>
    </row>
    <row r="2403" spans="11:17">
      <c r="K2403" s="413"/>
      <c r="L2403" s="413"/>
      <c r="M2403" s="413"/>
      <c r="N2403" s="413"/>
      <c r="O2403" s="413"/>
      <c r="P2403" s="413"/>
      <c r="Q2403" s="413"/>
    </row>
    <row r="2404" spans="11:17">
      <c r="K2404" s="413"/>
      <c r="L2404" s="413"/>
      <c r="M2404" s="413"/>
      <c r="N2404" s="413"/>
      <c r="O2404" s="413"/>
      <c r="P2404" s="413"/>
      <c r="Q2404" s="413"/>
    </row>
    <row r="2405" spans="11:17">
      <c r="K2405" s="413"/>
      <c r="L2405" s="413"/>
      <c r="M2405" s="413"/>
      <c r="N2405" s="413"/>
      <c r="O2405" s="413"/>
      <c r="P2405" s="413"/>
      <c r="Q2405" s="413"/>
    </row>
    <row r="2406" spans="11:17">
      <c r="K2406" s="413"/>
      <c r="L2406" s="413"/>
      <c r="M2406" s="413"/>
      <c r="N2406" s="413"/>
      <c r="O2406" s="413"/>
      <c r="P2406" s="413"/>
      <c r="Q2406" s="413"/>
    </row>
    <row r="2407" spans="11:17">
      <c r="K2407" s="413"/>
      <c r="L2407" s="413"/>
      <c r="M2407" s="413"/>
      <c r="N2407" s="413"/>
      <c r="O2407" s="413"/>
      <c r="P2407" s="413"/>
      <c r="Q2407" s="413"/>
    </row>
    <row r="2408" spans="11:17">
      <c r="K2408" s="413"/>
      <c r="L2408" s="413"/>
      <c r="M2408" s="413"/>
      <c r="N2408" s="413"/>
      <c r="O2408" s="413"/>
      <c r="P2408" s="413"/>
      <c r="Q2408" s="413"/>
    </row>
    <row r="2409" spans="11:17">
      <c r="K2409" s="413"/>
      <c r="L2409" s="413"/>
      <c r="M2409" s="413"/>
      <c r="N2409" s="413"/>
      <c r="O2409" s="413"/>
      <c r="P2409" s="413"/>
      <c r="Q2409" s="413"/>
    </row>
    <row r="2410" spans="11:17">
      <c r="K2410" s="413"/>
      <c r="L2410" s="413"/>
      <c r="M2410" s="413"/>
      <c r="N2410" s="413"/>
      <c r="O2410" s="413"/>
      <c r="P2410" s="413"/>
      <c r="Q2410" s="413"/>
    </row>
    <row r="2411" spans="11:17">
      <c r="K2411" s="413"/>
      <c r="L2411" s="413"/>
      <c r="M2411" s="413"/>
      <c r="N2411" s="413"/>
      <c r="O2411" s="413"/>
      <c r="P2411" s="413"/>
      <c r="Q2411" s="413"/>
    </row>
    <row r="2412" spans="11:17">
      <c r="K2412" s="413"/>
      <c r="L2412" s="413"/>
      <c r="M2412" s="413"/>
      <c r="N2412" s="413"/>
      <c r="O2412" s="413"/>
      <c r="P2412" s="413"/>
      <c r="Q2412" s="413"/>
    </row>
    <row r="2413" spans="11:17">
      <c r="K2413" s="413"/>
      <c r="L2413" s="413"/>
      <c r="M2413" s="413"/>
      <c r="N2413" s="413"/>
      <c r="O2413" s="413"/>
      <c r="P2413" s="413"/>
      <c r="Q2413" s="413"/>
    </row>
    <row r="2414" spans="11:17">
      <c r="K2414" s="413"/>
      <c r="L2414" s="413"/>
      <c r="M2414" s="413"/>
      <c r="N2414" s="413"/>
      <c r="O2414" s="413"/>
      <c r="P2414" s="413"/>
      <c r="Q2414" s="413"/>
    </row>
    <row r="2415" spans="11:17">
      <c r="K2415" s="413"/>
      <c r="L2415" s="413"/>
      <c r="M2415" s="413"/>
      <c r="N2415" s="413"/>
      <c r="O2415" s="413"/>
      <c r="P2415" s="413"/>
      <c r="Q2415" s="413"/>
    </row>
    <row r="2416" spans="11:17">
      <c r="K2416" s="413"/>
      <c r="L2416" s="413"/>
      <c r="M2416" s="413"/>
      <c r="N2416" s="413"/>
      <c r="O2416" s="413"/>
      <c r="P2416" s="413"/>
      <c r="Q2416" s="413"/>
    </row>
    <row r="2417" spans="11:17">
      <c r="K2417" s="413"/>
      <c r="L2417" s="413"/>
      <c r="M2417" s="413"/>
      <c r="N2417" s="413"/>
      <c r="O2417" s="413"/>
      <c r="P2417" s="413"/>
      <c r="Q2417" s="413"/>
    </row>
    <row r="2418" spans="11:17">
      <c r="K2418" s="413"/>
      <c r="L2418" s="413"/>
      <c r="M2418" s="413"/>
      <c r="N2418" s="413"/>
      <c r="O2418" s="413"/>
      <c r="P2418" s="413"/>
      <c r="Q2418" s="413"/>
    </row>
    <row r="2419" spans="11:17">
      <c r="K2419" s="413"/>
      <c r="L2419" s="413"/>
      <c r="M2419" s="413"/>
      <c r="N2419" s="413"/>
      <c r="O2419" s="413"/>
      <c r="P2419" s="413"/>
      <c r="Q2419" s="413"/>
    </row>
    <row r="2420" spans="11:17">
      <c r="K2420" s="413"/>
      <c r="L2420" s="413"/>
      <c r="M2420" s="413"/>
      <c r="N2420" s="413"/>
      <c r="O2420" s="413"/>
      <c r="P2420" s="413"/>
      <c r="Q2420" s="413"/>
    </row>
    <row r="2421" spans="11:17">
      <c r="K2421" s="413"/>
      <c r="L2421" s="413"/>
      <c r="M2421" s="413"/>
      <c r="N2421" s="413"/>
      <c r="O2421" s="413"/>
      <c r="P2421" s="413"/>
      <c r="Q2421" s="413"/>
    </row>
    <row r="2422" spans="11:17">
      <c r="K2422" s="413"/>
      <c r="L2422" s="413"/>
      <c r="M2422" s="413"/>
      <c r="N2422" s="413"/>
      <c r="O2422" s="413"/>
      <c r="P2422" s="413"/>
      <c r="Q2422" s="413"/>
    </row>
    <row r="2423" spans="11:17">
      <c r="K2423" s="413"/>
      <c r="L2423" s="413"/>
      <c r="M2423" s="413"/>
      <c r="N2423" s="413"/>
      <c r="O2423" s="413"/>
      <c r="P2423" s="413"/>
      <c r="Q2423" s="413"/>
    </row>
    <row r="2424" spans="11:17">
      <c r="K2424" s="413"/>
      <c r="L2424" s="413"/>
      <c r="M2424" s="413"/>
      <c r="N2424" s="413"/>
      <c r="O2424" s="413"/>
      <c r="P2424" s="413"/>
      <c r="Q2424" s="413"/>
    </row>
    <row r="2425" spans="11:17">
      <c r="K2425" s="413"/>
      <c r="L2425" s="413"/>
      <c r="M2425" s="413"/>
      <c r="N2425" s="413"/>
      <c r="O2425" s="413"/>
      <c r="P2425" s="413"/>
      <c r="Q2425" s="413"/>
    </row>
    <row r="2426" spans="11:17">
      <c r="K2426" s="413"/>
      <c r="L2426" s="413"/>
      <c r="M2426" s="413"/>
      <c r="N2426" s="413"/>
      <c r="O2426" s="413"/>
      <c r="P2426" s="413"/>
      <c r="Q2426" s="413"/>
    </row>
    <row r="2427" spans="11:17">
      <c r="K2427" s="413"/>
      <c r="L2427" s="413"/>
      <c r="M2427" s="413"/>
      <c r="N2427" s="413"/>
      <c r="O2427" s="413"/>
      <c r="P2427" s="413"/>
      <c r="Q2427" s="413"/>
    </row>
    <row r="2428" spans="11:17">
      <c r="K2428" s="413"/>
      <c r="L2428" s="413"/>
      <c r="M2428" s="413"/>
      <c r="N2428" s="413"/>
      <c r="O2428" s="413"/>
      <c r="P2428" s="413"/>
      <c r="Q2428" s="413"/>
    </row>
    <row r="2429" spans="11:17">
      <c r="K2429" s="413"/>
      <c r="L2429" s="413"/>
      <c r="M2429" s="413"/>
      <c r="N2429" s="413"/>
      <c r="O2429" s="413"/>
      <c r="P2429" s="413"/>
      <c r="Q2429" s="413"/>
    </row>
    <row r="2430" spans="11:17">
      <c r="K2430" s="413"/>
      <c r="L2430" s="413"/>
      <c r="M2430" s="413"/>
      <c r="N2430" s="413"/>
      <c r="O2430" s="413"/>
      <c r="P2430" s="413"/>
      <c r="Q2430" s="413"/>
    </row>
    <row r="2431" spans="11:17">
      <c r="K2431" s="413"/>
      <c r="L2431" s="413"/>
      <c r="M2431" s="413"/>
      <c r="N2431" s="413"/>
      <c r="O2431" s="413"/>
      <c r="P2431" s="413"/>
      <c r="Q2431" s="413"/>
    </row>
    <row r="2432" spans="11:17">
      <c r="K2432" s="413"/>
      <c r="L2432" s="413"/>
      <c r="M2432" s="413"/>
      <c r="N2432" s="413"/>
      <c r="O2432" s="413"/>
      <c r="P2432" s="413"/>
      <c r="Q2432" s="413"/>
    </row>
    <row r="2433" spans="11:17">
      <c r="K2433" s="413"/>
      <c r="L2433" s="413"/>
      <c r="M2433" s="413"/>
      <c r="N2433" s="413"/>
      <c r="O2433" s="413"/>
      <c r="P2433" s="413"/>
      <c r="Q2433" s="413"/>
    </row>
    <row r="2434" spans="11:17">
      <c r="K2434" s="413"/>
      <c r="L2434" s="413"/>
      <c r="M2434" s="413"/>
      <c r="N2434" s="413"/>
      <c r="O2434" s="413"/>
      <c r="P2434" s="413"/>
      <c r="Q2434" s="413"/>
    </row>
    <row r="2435" spans="11:17">
      <c r="K2435" s="413"/>
      <c r="L2435" s="413"/>
      <c r="M2435" s="413"/>
      <c r="N2435" s="413"/>
      <c r="O2435" s="413"/>
      <c r="P2435" s="413"/>
      <c r="Q2435" s="413"/>
    </row>
    <row r="2436" spans="11:17">
      <c r="K2436" s="413"/>
      <c r="L2436" s="413"/>
      <c r="M2436" s="413"/>
      <c r="N2436" s="413"/>
      <c r="O2436" s="413"/>
      <c r="P2436" s="413"/>
      <c r="Q2436" s="413"/>
    </row>
    <row r="2437" spans="11:17">
      <c r="K2437" s="413"/>
      <c r="L2437" s="413"/>
      <c r="M2437" s="413"/>
      <c r="N2437" s="413"/>
      <c r="O2437" s="413"/>
      <c r="P2437" s="413"/>
      <c r="Q2437" s="413"/>
    </row>
    <row r="2438" spans="11:17">
      <c r="K2438" s="413"/>
      <c r="L2438" s="413"/>
      <c r="M2438" s="413"/>
      <c r="N2438" s="413"/>
      <c r="O2438" s="413"/>
      <c r="P2438" s="413"/>
      <c r="Q2438" s="413"/>
    </row>
    <row r="2439" spans="11:17">
      <c r="K2439" s="413"/>
      <c r="L2439" s="413"/>
      <c r="M2439" s="413"/>
      <c r="N2439" s="413"/>
      <c r="O2439" s="413"/>
      <c r="P2439" s="413"/>
      <c r="Q2439" s="413"/>
    </row>
    <row r="2440" spans="11:17">
      <c r="K2440" s="413"/>
      <c r="L2440" s="413"/>
      <c r="M2440" s="413"/>
      <c r="N2440" s="413"/>
      <c r="O2440" s="413"/>
      <c r="P2440" s="413"/>
      <c r="Q2440" s="413"/>
    </row>
    <row r="2441" spans="11:17">
      <c r="K2441" s="413"/>
      <c r="L2441" s="413"/>
      <c r="M2441" s="413"/>
      <c r="N2441" s="413"/>
      <c r="O2441" s="413"/>
      <c r="P2441" s="413"/>
      <c r="Q2441" s="413"/>
    </row>
    <row r="2442" spans="11:17">
      <c r="K2442" s="413"/>
      <c r="L2442" s="413"/>
      <c r="M2442" s="413"/>
      <c r="N2442" s="413"/>
      <c r="O2442" s="413"/>
      <c r="P2442" s="413"/>
      <c r="Q2442" s="413"/>
    </row>
    <row r="2443" spans="11:17">
      <c r="K2443" s="413"/>
      <c r="L2443" s="413"/>
      <c r="M2443" s="413"/>
      <c r="N2443" s="413"/>
      <c r="O2443" s="413"/>
      <c r="P2443" s="413"/>
      <c r="Q2443" s="413"/>
    </row>
    <row r="2444" spans="11:17">
      <c r="K2444" s="413"/>
      <c r="L2444" s="413"/>
      <c r="M2444" s="413"/>
      <c r="N2444" s="413"/>
      <c r="O2444" s="413"/>
      <c r="P2444" s="413"/>
      <c r="Q2444" s="413"/>
    </row>
    <row r="2445" spans="11:17">
      <c r="K2445" s="413"/>
      <c r="L2445" s="413"/>
      <c r="M2445" s="413"/>
      <c r="N2445" s="413"/>
      <c r="O2445" s="413"/>
      <c r="P2445" s="413"/>
      <c r="Q2445" s="413"/>
    </row>
    <row r="2446" spans="11:17">
      <c r="K2446" s="413"/>
      <c r="L2446" s="413"/>
      <c r="M2446" s="413"/>
      <c r="N2446" s="413"/>
      <c r="O2446" s="413"/>
      <c r="P2446" s="413"/>
      <c r="Q2446" s="413"/>
    </row>
    <row r="2447" spans="11:17">
      <c r="K2447" s="413"/>
      <c r="L2447" s="413"/>
      <c r="M2447" s="413"/>
      <c r="N2447" s="413"/>
      <c r="O2447" s="413"/>
      <c r="P2447" s="413"/>
      <c r="Q2447" s="413"/>
    </row>
    <row r="2448" spans="11:17">
      <c r="K2448" s="413"/>
      <c r="L2448" s="413"/>
      <c r="M2448" s="413"/>
      <c r="N2448" s="413"/>
      <c r="O2448" s="413"/>
      <c r="P2448" s="413"/>
      <c r="Q2448" s="413"/>
    </row>
    <row r="2449" spans="11:17">
      <c r="K2449" s="413"/>
      <c r="L2449" s="413"/>
      <c r="M2449" s="413"/>
      <c r="N2449" s="413"/>
      <c r="O2449" s="413"/>
      <c r="P2449" s="413"/>
      <c r="Q2449" s="413"/>
    </row>
    <row r="2450" spans="11:17">
      <c r="K2450" s="413"/>
      <c r="L2450" s="413"/>
      <c r="M2450" s="413"/>
      <c r="N2450" s="413"/>
      <c r="O2450" s="413"/>
      <c r="P2450" s="413"/>
      <c r="Q2450" s="413"/>
    </row>
    <row r="2451" spans="11:17">
      <c r="K2451" s="413"/>
      <c r="L2451" s="413"/>
      <c r="M2451" s="413"/>
      <c r="N2451" s="413"/>
      <c r="O2451" s="413"/>
      <c r="P2451" s="413"/>
      <c r="Q2451" s="413"/>
    </row>
    <row r="2452" spans="11:17">
      <c r="K2452" s="413"/>
      <c r="L2452" s="413"/>
      <c r="M2452" s="413"/>
      <c r="N2452" s="413"/>
      <c r="O2452" s="413"/>
      <c r="P2452" s="413"/>
      <c r="Q2452" s="413"/>
    </row>
    <row r="2453" spans="11:17">
      <c r="K2453" s="413"/>
      <c r="L2453" s="413"/>
      <c r="M2453" s="413"/>
      <c r="N2453" s="413"/>
      <c r="O2453" s="413"/>
      <c r="P2453" s="413"/>
      <c r="Q2453" s="413"/>
    </row>
    <row r="2454" spans="11:17">
      <c r="K2454" s="413"/>
      <c r="L2454" s="413"/>
      <c r="M2454" s="413"/>
      <c r="N2454" s="413"/>
      <c r="O2454" s="413"/>
      <c r="P2454" s="413"/>
      <c r="Q2454" s="413"/>
    </row>
    <row r="2455" spans="11:17">
      <c r="K2455" s="413"/>
      <c r="L2455" s="413"/>
      <c r="M2455" s="413"/>
      <c r="N2455" s="413"/>
      <c r="O2455" s="413"/>
      <c r="P2455" s="413"/>
      <c r="Q2455" s="413"/>
    </row>
    <row r="2456" spans="11:17">
      <c r="K2456" s="413"/>
      <c r="L2456" s="413"/>
      <c r="M2456" s="413"/>
      <c r="N2456" s="413"/>
      <c r="O2456" s="413"/>
      <c r="P2456" s="413"/>
      <c r="Q2456" s="413"/>
    </row>
    <row r="2457" spans="11:17">
      <c r="K2457" s="413"/>
      <c r="L2457" s="413"/>
      <c r="M2457" s="413"/>
      <c r="N2457" s="413"/>
      <c r="O2457" s="413"/>
      <c r="P2457" s="413"/>
      <c r="Q2457" s="413"/>
    </row>
    <row r="2458" spans="11:17">
      <c r="K2458" s="413"/>
      <c r="L2458" s="413"/>
      <c r="M2458" s="413"/>
      <c r="N2458" s="413"/>
      <c r="O2458" s="413"/>
      <c r="P2458" s="413"/>
      <c r="Q2458" s="413"/>
    </row>
    <row r="2459" spans="11:17">
      <c r="K2459" s="413"/>
      <c r="L2459" s="413"/>
      <c r="M2459" s="413"/>
      <c r="N2459" s="413"/>
      <c r="O2459" s="413"/>
      <c r="P2459" s="413"/>
      <c r="Q2459" s="413"/>
    </row>
    <row r="2460" spans="11:17">
      <c r="K2460" s="413"/>
      <c r="L2460" s="413"/>
      <c r="M2460" s="413"/>
      <c r="N2460" s="413"/>
      <c r="O2460" s="413"/>
      <c r="P2460" s="413"/>
      <c r="Q2460" s="413"/>
    </row>
    <row r="2461" spans="11:17">
      <c r="K2461" s="413"/>
      <c r="L2461" s="413"/>
      <c r="M2461" s="413"/>
      <c r="N2461" s="413"/>
      <c r="O2461" s="413"/>
      <c r="P2461" s="413"/>
      <c r="Q2461" s="413"/>
    </row>
    <row r="2462" spans="11:17">
      <c r="K2462" s="413"/>
      <c r="L2462" s="413"/>
      <c r="M2462" s="413"/>
      <c r="N2462" s="413"/>
      <c r="O2462" s="413"/>
      <c r="P2462" s="413"/>
      <c r="Q2462" s="413"/>
    </row>
    <row r="2463" spans="11:17">
      <c r="K2463" s="413"/>
      <c r="L2463" s="413"/>
      <c r="M2463" s="413"/>
      <c r="N2463" s="413"/>
      <c r="O2463" s="413"/>
      <c r="P2463" s="413"/>
      <c r="Q2463" s="413"/>
    </row>
    <row r="2464" spans="11:17">
      <c r="K2464" s="413"/>
      <c r="L2464" s="413"/>
      <c r="M2464" s="413"/>
      <c r="N2464" s="413"/>
      <c r="O2464" s="413"/>
      <c r="P2464" s="413"/>
      <c r="Q2464" s="413"/>
    </row>
    <row r="2465" spans="11:17">
      <c r="K2465" s="413"/>
      <c r="L2465" s="413"/>
      <c r="M2465" s="413"/>
      <c r="N2465" s="413"/>
      <c r="O2465" s="413"/>
      <c r="P2465" s="413"/>
      <c r="Q2465" s="413"/>
    </row>
    <row r="2466" spans="11:17">
      <c r="K2466" s="413"/>
      <c r="L2466" s="413"/>
      <c r="M2466" s="413"/>
      <c r="N2466" s="413"/>
      <c r="O2466" s="413"/>
      <c r="P2466" s="413"/>
      <c r="Q2466" s="413"/>
    </row>
    <row r="2467" spans="11:17">
      <c r="K2467" s="413"/>
      <c r="L2467" s="413"/>
      <c r="M2467" s="413"/>
      <c r="N2467" s="413"/>
      <c r="O2467" s="413"/>
      <c r="P2467" s="413"/>
      <c r="Q2467" s="413"/>
    </row>
    <row r="2468" spans="11:17">
      <c r="K2468" s="413"/>
      <c r="L2468" s="413"/>
      <c r="M2468" s="413"/>
      <c r="N2468" s="413"/>
      <c r="O2468" s="413"/>
      <c r="P2468" s="413"/>
      <c r="Q2468" s="413"/>
    </row>
    <row r="2469" spans="11:17">
      <c r="K2469" s="413"/>
      <c r="L2469" s="413"/>
      <c r="M2469" s="413"/>
      <c r="N2469" s="413"/>
      <c r="O2469" s="413"/>
      <c r="P2469" s="413"/>
      <c r="Q2469" s="413"/>
    </row>
    <row r="2470" spans="11:17">
      <c r="K2470" s="413"/>
      <c r="L2470" s="413"/>
      <c r="M2470" s="413"/>
      <c r="N2470" s="413"/>
      <c r="O2470" s="413"/>
      <c r="P2470" s="413"/>
      <c r="Q2470" s="413"/>
    </row>
    <row r="2471" spans="11:17">
      <c r="K2471" s="413"/>
      <c r="L2471" s="413"/>
      <c r="M2471" s="413"/>
      <c r="N2471" s="413"/>
      <c r="O2471" s="413"/>
      <c r="P2471" s="413"/>
      <c r="Q2471" s="413"/>
    </row>
    <row r="2472" spans="11:17">
      <c r="K2472" s="413"/>
      <c r="L2472" s="413"/>
      <c r="M2472" s="413"/>
      <c r="N2472" s="413"/>
      <c r="O2472" s="413"/>
      <c r="P2472" s="413"/>
      <c r="Q2472" s="413"/>
    </row>
    <row r="2473" spans="11:17">
      <c r="K2473" s="413"/>
      <c r="L2473" s="413"/>
      <c r="M2473" s="413"/>
      <c r="N2473" s="413"/>
      <c r="O2473" s="413"/>
      <c r="P2473" s="413"/>
      <c r="Q2473" s="413"/>
    </row>
    <row r="2474" spans="11:17">
      <c r="K2474" s="413"/>
      <c r="L2474" s="413"/>
      <c r="M2474" s="413"/>
      <c r="N2474" s="413"/>
      <c r="O2474" s="413"/>
      <c r="P2474" s="413"/>
      <c r="Q2474" s="413"/>
    </row>
    <row r="2475" spans="11:17">
      <c r="K2475" s="413"/>
      <c r="L2475" s="413"/>
      <c r="M2475" s="413"/>
      <c r="N2475" s="413"/>
      <c r="O2475" s="413"/>
      <c r="P2475" s="413"/>
      <c r="Q2475" s="413"/>
    </row>
    <row r="2476" spans="11:17">
      <c r="K2476" s="413"/>
      <c r="L2476" s="413"/>
      <c r="M2476" s="413"/>
      <c r="N2476" s="413"/>
      <c r="O2476" s="413"/>
      <c r="P2476" s="413"/>
      <c r="Q2476" s="413"/>
    </row>
    <row r="2477" spans="11:17">
      <c r="K2477" s="413"/>
      <c r="L2477" s="413"/>
      <c r="M2477" s="413"/>
      <c r="N2477" s="413"/>
      <c r="O2477" s="413"/>
      <c r="P2477" s="413"/>
      <c r="Q2477" s="413"/>
    </row>
    <row r="2478" spans="11:17">
      <c r="K2478" s="413"/>
      <c r="L2478" s="413"/>
      <c r="M2478" s="413"/>
      <c r="N2478" s="413"/>
      <c r="O2478" s="413"/>
      <c r="P2478" s="413"/>
      <c r="Q2478" s="413"/>
    </row>
    <row r="2479" spans="11:17">
      <c r="K2479" s="413"/>
      <c r="L2479" s="413"/>
      <c r="M2479" s="413"/>
      <c r="N2479" s="413"/>
      <c r="O2479" s="413"/>
      <c r="P2479" s="413"/>
      <c r="Q2479" s="413"/>
    </row>
    <row r="2480" spans="11:17">
      <c r="K2480" s="413"/>
      <c r="L2480" s="413"/>
      <c r="M2480" s="413"/>
      <c r="N2480" s="413"/>
      <c r="O2480" s="413"/>
      <c r="P2480" s="413"/>
      <c r="Q2480" s="413"/>
    </row>
    <row r="2481" spans="11:17">
      <c r="K2481" s="413"/>
      <c r="L2481" s="413"/>
      <c r="M2481" s="413"/>
      <c r="N2481" s="413"/>
      <c r="O2481" s="413"/>
      <c r="P2481" s="413"/>
      <c r="Q2481" s="413"/>
    </row>
    <row r="2482" spans="11:17">
      <c r="K2482" s="413"/>
      <c r="L2482" s="413"/>
      <c r="M2482" s="413"/>
      <c r="N2482" s="413"/>
      <c r="O2482" s="413"/>
      <c r="P2482" s="413"/>
      <c r="Q2482" s="413"/>
    </row>
    <row r="2483" spans="11:17">
      <c r="K2483" s="413"/>
      <c r="L2483" s="413"/>
      <c r="M2483" s="413"/>
      <c r="N2483" s="413"/>
      <c r="O2483" s="413"/>
      <c r="P2483" s="413"/>
      <c r="Q2483" s="413"/>
    </row>
    <row r="2484" spans="11:17">
      <c r="K2484" s="413"/>
      <c r="L2484" s="413"/>
      <c r="M2484" s="413"/>
      <c r="N2484" s="413"/>
      <c r="O2484" s="413"/>
      <c r="P2484" s="413"/>
      <c r="Q2484" s="413"/>
    </row>
    <row r="2485" spans="11:17">
      <c r="K2485" s="413"/>
      <c r="L2485" s="413"/>
      <c r="M2485" s="413"/>
      <c r="N2485" s="413"/>
      <c r="O2485" s="413"/>
      <c r="P2485" s="413"/>
      <c r="Q2485" s="413"/>
    </row>
    <row r="2486" spans="11:17">
      <c r="K2486" s="413"/>
      <c r="L2486" s="413"/>
      <c r="M2486" s="413"/>
      <c r="N2486" s="413"/>
      <c r="O2486" s="413"/>
      <c r="P2486" s="413"/>
      <c r="Q2486" s="413"/>
    </row>
    <row r="2487" spans="11:17">
      <c r="K2487" s="413"/>
      <c r="L2487" s="413"/>
      <c r="M2487" s="413"/>
      <c r="N2487" s="413"/>
      <c r="O2487" s="413"/>
      <c r="P2487" s="413"/>
      <c r="Q2487" s="413"/>
    </row>
    <row r="2488" spans="11:17">
      <c r="K2488" s="413"/>
      <c r="L2488" s="413"/>
      <c r="M2488" s="413"/>
      <c r="N2488" s="413"/>
      <c r="O2488" s="413"/>
      <c r="P2488" s="413"/>
      <c r="Q2488" s="413"/>
    </row>
    <row r="2489" spans="11:17">
      <c r="K2489" s="413"/>
      <c r="L2489" s="413"/>
      <c r="M2489" s="413"/>
      <c r="N2489" s="413"/>
      <c r="O2489" s="413"/>
      <c r="P2489" s="413"/>
      <c r="Q2489" s="413"/>
    </row>
    <row r="2490" spans="11:17">
      <c r="K2490" s="413"/>
      <c r="L2490" s="413"/>
      <c r="M2490" s="413"/>
      <c r="N2490" s="413"/>
      <c r="O2490" s="413"/>
      <c r="P2490" s="413"/>
      <c r="Q2490" s="413"/>
    </row>
    <row r="2491" spans="11:17">
      <c r="K2491" s="413"/>
      <c r="L2491" s="413"/>
      <c r="M2491" s="413"/>
      <c r="N2491" s="413"/>
      <c r="O2491" s="413"/>
      <c r="P2491" s="413"/>
      <c r="Q2491" s="413"/>
    </row>
    <row r="2492" spans="11:17">
      <c r="K2492" s="413"/>
      <c r="L2492" s="413"/>
      <c r="M2492" s="413"/>
      <c r="N2492" s="413"/>
      <c r="O2492" s="413"/>
      <c r="P2492" s="413"/>
      <c r="Q2492" s="413"/>
    </row>
    <row r="2493" spans="11:17">
      <c r="K2493" s="413"/>
      <c r="L2493" s="413"/>
      <c r="M2493" s="413"/>
      <c r="N2493" s="413"/>
      <c r="O2493" s="413"/>
      <c r="P2493" s="413"/>
      <c r="Q2493" s="413"/>
    </row>
    <row r="2494" spans="11:17">
      <c r="K2494" s="413"/>
      <c r="L2494" s="413"/>
      <c r="M2494" s="413"/>
      <c r="N2494" s="413"/>
      <c r="O2494" s="413"/>
      <c r="P2494" s="413"/>
      <c r="Q2494" s="413"/>
    </row>
    <row r="2495" spans="11:17">
      <c r="K2495" s="413"/>
      <c r="L2495" s="413"/>
      <c r="M2495" s="413"/>
      <c r="N2495" s="413"/>
      <c r="O2495" s="413"/>
      <c r="P2495" s="413"/>
      <c r="Q2495" s="413"/>
    </row>
    <row r="2496" spans="11:17">
      <c r="K2496" s="413"/>
      <c r="L2496" s="413"/>
      <c r="M2496" s="413"/>
      <c r="N2496" s="413"/>
      <c r="O2496" s="413"/>
      <c r="P2496" s="413"/>
      <c r="Q2496" s="413"/>
    </row>
    <row r="2497" spans="11:17">
      <c r="K2497" s="413"/>
      <c r="L2497" s="413"/>
      <c r="M2497" s="413"/>
      <c r="N2497" s="413"/>
      <c r="O2497" s="413"/>
      <c r="P2497" s="413"/>
      <c r="Q2497" s="413"/>
    </row>
    <row r="2498" spans="11:17">
      <c r="K2498" s="413"/>
      <c r="L2498" s="413"/>
      <c r="M2498" s="413"/>
      <c r="N2498" s="413"/>
      <c r="O2498" s="413"/>
      <c r="P2498" s="413"/>
      <c r="Q2498" s="413"/>
    </row>
    <row r="2499" spans="11:17">
      <c r="K2499" s="413"/>
      <c r="L2499" s="413"/>
      <c r="M2499" s="413"/>
      <c r="N2499" s="413"/>
      <c r="O2499" s="413"/>
      <c r="P2499" s="413"/>
      <c r="Q2499" s="413"/>
    </row>
    <row r="2500" spans="11:17">
      <c r="K2500" s="413"/>
      <c r="L2500" s="413"/>
      <c r="M2500" s="413"/>
      <c r="N2500" s="413"/>
      <c r="O2500" s="413"/>
      <c r="P2500" s="413"/>
      <c r="Q2500" s="413"/>
    </row>
    <row r="2501" spans="11:17">
      <c r="K2501" s="413"/>
      <c r="L2501" s="413"/>
      <c r="M2501" s="413"/>
      <c r="N2501" s="413"/>
      <c r="O2501" s="413"/>
      <c r="P2501" s="413"/>
      <c r="Q2501" s="413"/>
    </row>
    <row r="2502" spans="11:17">
      <c r="K2502" s="413"/>
      <c r="L2502" s="413"/>
      <c r="M2502" s="413"/>
      <c r="N2502" s="413"/>
      <c r="O2502" s="413"/>
      <c r="P2502" s="413"/>
      <c r="Q2502" s="413"/>
    </row>
    <row r="2503" spans="11:17">
      <c r="K2503" s="413"/>
      <c r="L2503" s="413"/>
      <c r="M2503" s="413"/>
      <c r="N2503" s="413"/>
      <c r="O2503" s="413"/>
      <c r="P2503" s="413"/>
      <c r="Q2503" s="413"/>
    </row>
    <row r="2504" spans="11:17">
      <c r="K2504" s="413"/>
      <c r="L2504" s="413"/>
      <c r="M2504" s="413"/>
      <c r="N2504" s="413"/>
      <c r="O2504" s="413"/>
      <c r="P2504" s="413"/>
      <c r="Q2504" s="413"/>
    </row>
    <row r="2505" spans="11:17">
      <c r="K2505" s="413"/>
      <c r="L2505" s="413"/>
      <c r="M2505" s="413"/>
      <c r="N2505" s="413"/>
      <c r="O2505" s="413"/>
      <c r="P2505" s="413"/>
      <c r="Q2505" s="413"/>
    </row>
    <row r="2506" spans="11:17">
      <c r="K2506" s="413"/>
      <c r="L2506" s="413"/>
      <c r="M2506" s="413"/>
      <c r="N2506" s="413"/>
      <c r="O2506" s="413"/>
      <c r="P2506" s="413"/>
      <c r="Q2506" s="413"/>
    </row>
    <row r="2507" spans="11:17">
      <c r="K2507" s="413"/>
      <c r="L2507" s="413"/>
      <c r="M2507" s="413"/>
      <c r="N2507" s="413"/>
      <c r="O2507" s="413"/>
      <c r="P2507" s="413"/>
      <c r="Q2507" s="413"/>
    </row>
    <row r="2508" spans="11:17">
      <c r="K2508" s="413"/>
      <c r="L2508" s="413"/>
      <c r="M2508" s="413"/>
      <c r="N2508" s="413"/>
      <c r="O2508" s="413"/>
      <c r="P2508" s="413"/>
      <c r="Q2508" s="413"/>
    </row>
    <row r="2509" spans="11:17">
      <c r="K2509" s="413"/>
      <c r="L2509" s="413"/>
      <c r="M2509" s="413"/>
      <c r="N2509" s="413"/>
      <c r="O2509" s="413"/>
      <c r="P2509" s="413"/>
      <c r="Q2509" s="413"/>
    </row>
    <row r="2510" spans="11:17">
      <c r="K2510" s="413"/>
      <c r="L2510" s="413"/>
      <c r="M2510" s="413"/>
      <c r="N2510" s="413"/>
      <c r="O2510" s="413"/>
      <c r="P2510" s="413"/>
      <c r="Q2510" s="413"/>
    </row>
    <row r="2511" spans="11:17">
      <c r="K2511" s="413"/>
      <c r="L2511" s="413"/>
      <c r="M2511" s="413"/>
      <c r="N2511" s="413"/>
      <c r="O2511" s="413"/>
      <c r="P2511" s="413"/>
      <c r="Q2511" s="413"/>
    </row>
    <row r="2512" spans="11:17">
      <c r="K2512" s="413"/>
      <c r="L2512" s="413"/>
      <c r="M2512" s="413"/>
      <c r="N2512" s="413"/>
      <c r="O2512" s="413"/>
      <c r="P2512" s="413"/>
      <c r="Q2512" s="413"/>
    </row>
    <row r="2513" spans="11:17">
      <c r="K2513" s="413"/>
      <c r="L2513" s="413"/>
      <c r="M2513" s="413"/>
      <c r="N2513" s="413"/>
      <c r="O2513" s="413"/>
      <c r="P2513" s="413"/>
      <c r="Q2513" s="413"/>
    </row>
    <row r="2514" spans="11:17">
      <c r="K2514" s="413"/>
      <c r="L2514" s="413"/>
      <c r="M2514" s="413"/>
      <c r="N2514" s="413"/>
      <c r="O2514" s="413"/>
      <c r="P2514" s="413"/>
      <c r="Q2514" s="413"/>
    </row>
    <row r="2515" spans="11:17">
      <c r="K2515" s="413"/>
      <c r="L2515" s="413"/>
      <c r="M2515" s="413"/>
      <c r="N2515" s="413"/>
      <c r="O2515" s="413"/>
      <c r="P2515" s="413"/>
      <c r="Q2515" s="413"/>
    </row>
    <row r="2516" spans="11:17">
      <c r="K2516" s="413"/>
      <c r="L2516" s="413"/>
      <c r="M2516" s="413"/>
      <c r="N2516" s="413"/>
      <c r="O2516" s="413"/>
      <c r="P2516" s="413"/>
      <c r="Q2516" s="413"/>
    </row>
    <row r="2517" spans="11:17">
      <c r="K2517" s="413"/>
      <c r="L2517" s="413"/>
      <c r="M2517" s="413"/>
      <c r="N2517" s="413"/>
      <c r="O2517" s="413"/>
      <c r="P2517" s="413"/>
      <c r="Q2517" s="413"/>
    </row>
    <row r="2518" spans="11:17">
      <c r="K2518" s="413"/>
      <c r="L2518" s="413"/>
      <c r="M2518" s="413"/>
      <c r="N2518" s="413"/>
      <c r="O2518" s="413"/>
      <c r="P2518" s="413"/>
      <c r="Q2518" s="413"/>
    </row>
    <row r="2519" spans="11:17">
      <c r="K2519" s="413"/>
      <c r="L2519" s="413"/>
      <c r="M2519" s="413"/>
      <c r="N2519" s="413"/>
      <c r="O2519" s="413"/>
      <c r="P2519" s="413"/>
      <c r="Q2519" s="413"/>
    </row>
    <row r="2520" spans="11:17">
      <c r="K2520" s="413"/>
      <c r="L2520" s="413"/>
      <c r="M2520" s="413"/>
      <c r="N2520" s="413"/>
      <c r="O2520" s="413"/>
      <c r="P2520" s="413"/>
      <c r="Q2520" s="413"/>
    </row>
    <row r="2521" spans="11:17">
      <c r="K2521" s="413"/>
      <c r="L2521" s="413"/>
      <c r="M2521" s="413"/>
      <c r="N2521" s="413"/>
      <c r="O2521" s="413"/>
      <c r="P2521" s="413"/>
      <c r="Q2521" s="413"/>
    </row>
    <row r="2522" spans="11:17">
      <c r="K2522" s="413"/>
      <c r="L2522" s="413"/>
      <c r="M2522" s="413"/>
      <c r="N2522" s="413"/>
      <c r="O2522" s="413"/>
      <c r="P2522" s="413"/>
      <c r="Q2522" s="413"/>
    </row>
    <row r="2523" spans="11:17">
      <c r="K2523" s="413"/>
      <c r="L2523" s="413"/>
      <c r="M2523" s="413"/>
      <c r="N2523" s="413"/>
      <c r="O2523" s="413"/>
      <c r="P2523" s="413"/>
      <c r="Q2523" s="413"/>
    </row>
    <row r="2524" spans="11:17">
      <c r="K2524" s="413"/>
      <c r="L2524" s="413"/>
      <c r="M2524" s="413"/>
      <c r="N2524" s="413"/>
      <c r="O2524" s="413"/>
      <c r="P2524" s="413"/>
      <c r="Q2524" s="413"/>
    </row>
    <row r="2525" spans="11:17">
      <c r="K2525" s="413"/>
      <c r="L2525" s="413"/>
      <c r="M2525" s="413"/>
      <c r="N2525" s="413"/>
      <c r="O2525" s="413"/>
      <c r="P2525" s="413"/>
      <c r="Q2525" s="413"/>
    </row>
    <row r="2526" spans="11:17">
      <c r="K2526" s="413"/>
      <c r="L2526" s="413"/>
      <c r="M2526" s="413"/>
      <c r="N2526" s="413"/>
      <c r="O2526" s="413"/>
      <c r="P2526" s="413"/>
      <c r="Q2526" s="413"/>
    </row>
    <row r="2527" spans="11:17">
      <c r="K2527" s="413"/>
      <c r="L2527" s="413"/>
      <c r="M2527" s="413"/>
      <c r="N2527" s="413"/>
      <c r="O2527" s="413"/>
      <c r="P2527" s="413"/>
      <c r="Q2527" s="413"/>
    </row>
    <row r="2528" spans="11:17">
      <c r="K2528" s="413"/>
      <c r="L2528" s="413"/>
      <c r="M2528" s="413"/>
      <c r="N2528" s="413"/>
      <c r="O2528" s="413"/>
      <c r="P2528" s="413"/>
      <c r="Q2528" s="413"/>
    </row>
    <row r="2529" spans="11:17">
      <c r="K2529" s="413"/>
      <c r="L2529" s="413"/>
      <c r="M2529" s="413"/>
      <c r="N2529" s="413"/>
      <c r="O2529" s="413"/>
      <c r="P2529" s="413"/>
      <c r="Q2529" s="413"/>
    </row>
    <row r="2530" spans="11:17">
      <c r="K2530" s="413"/>
      <c r="L2530" s="413"/>
      <c r="M2530" s="413"/>
      <c r="N2530" s="413"/>
      <c r="O2530" s="413"/>
      <c r="P2530" s="413"/>
      <c r="Q2530" s="413"/>
    </row>
    <row r="2531" spans="11:17">
      <c r="K2531" s="413"/>
      <c r="L2531" s="413"/>
      <c r="M2531" s="413"/>
      <c r="N2531" s="413"/>
      <c r="O2531" s="413"/>
      <c r="P2531" s="413"/>
      <c r="Q2531" s="413"/>
    </row>
    <row r="2532" spans="11:17">
      <c r="K2532" s="413"/>
      <c r="L2532" s="413"/>
      <c r="M2532" s="413"/>
      <c r="N2532" s="413"/>
      <c r="O2532" s="413"/>
      <c r="P2532" s="413"/>
      <c r="Q2532" s="413"/>
    </row>
    <row r="2533" spans="11:17">
      <c r="K2533" s="413"/>
      <c r="L2533" s="413"/>
      <c r="M2533" s="413"/>
      <c r="N2533" s="413"/>
      <c r="O2533" s="413"/>
      <c r="P2533" s="413"/>
      <c r="Q2533" s="413"/>
    </row>
    <row r="2534" spans="11:17">
      <c r="K2534" s="413"/>
      <c r="L2534" s="413"/>
      <c r="M2534" s="413"/>
      <c r="N2534" s="413"/>
      <c r="O2534" s="413"/>
      <c r="P2534" s="413"/>
      <c r="Q2534" s="413"/>
    </row>
    <row r="2535" spans="11:17">
      <c r="K2535" s="413"/>
      <c r="L2535" s="413"/>
      <c r="M2535" s="413"/>
      <c r="N2535" s="413"/>
      <c r="O2535" s="413"/>
      <c r="P2535" s="413"/>
      <c r="Q2535" s="413"/>
    </row>
    <row r="2536" spans="11:17">
      <c r="K2536" s="413"/>
      <c r="L2536" s="413"/>
      <c r="M2536" s="413"/>
      <c r="N2536" s="413"/>
      <c r="O2536" s="413"/>
      <c r="P2536" s="413"/>
      <c r="Q2536" s="413"/>
    </row>
    <row r="2537" spans="11:17">
      <c r="K2537" s="413"/>
      <c r="L2537" s="413"/>
      <c r="M2537" s="413"/>
      <c r="N2537" s="413"/>
      <c r="O2537" s="413"/>
      <c r="P2537" s="413"/>
      <c r="Q2537" s="413"/>
    </row>
    <row r="2538" spans="11:17">
      <c r="K2538" s="413"/>
      <c r="L2538" s="413"/>
      <c r="M2538" s="413"/>
      <c r="N2538" s="413"/>
      <c r="O2538" s="413"/>
      <c r="P2538" s="413"/>
      <c r="Q2538" s="413"/>
    </row>
    <row r="2539" spans="11:17">
      <c r="K2539" s="413"/>
      <c r="L2539" s="413"/>
      <c r="M2539" s="413"/>
      <c r="N2539" s="413"/>
      <c r="O2539" s="413"/>
      <c r="P2539" s="413"/>
      <c r="Q2539" s="413"/>
    </row>
    <row r="2540" spans="11:17">
      <c r="K2540" s="413"/>
      <c r="L2540" s="413"/>
      <c r="M2540" s="413"/>
      <c r="N2540" s="413"/>
      <c r="O2540" s="413"/>
      <c r="P2540" s="413"/>
      <c r="Q2540" s="413"/>
    </row>
    <row r="2541" spans="11:17">
      <c r="K2541" s="413"/>
      <c r="L2541" s="413"/>
      <c r="M2541" s="413"/>
      <c r="N2541" s="413"/>
      <c r="O2541" s="413"/>
      <c r="P2541" s="413"/>
      <c r="Q2541" s="413"/>
    </row>
    <row r="2542" spans="11:17">
      <c r="K2542" s="413"/>
      <c r="L2542" s="413"/>
      <c r="M2542" s="413"/>
      <c r="N2542" s="413"/>
      <c r="O2542" s="413"/>
      <c r="P2542" s="413"/>
      <c r="Q2542" s="413"/>
    </row>
    <row r="2543" spans="11:17">
      <c r="K2543" s="413"/>
      <c r="L2543" s="413"/>
      <c r="M2543" s="413"/>
      <c r="N2543" s="413"/>
      <c r="O2543" s="413"/>
      <c r="P2543" s="413"/>
      <c r="Q2543" s="413"/>
    </row>
    <row r="2544" spans="11:17">
      <c r="K2544" s="413"/>
      <c r="L2544" s="413"/>
      <c r="M2544" s="413"/>
      <c r="N2544" s="413"/>
      <c r="O2544" s="413"/>
      <c r="P2544" s="413"/>
      <c r="Q2544" s="413"/>
    </row>
    <row r="2545" spans="11:17">
      <c r="K2545" s="413"/>
      <c r="L2545" s="413"/>
      <c r="M2545" s="413"/>
      <c r="N2545" s="413"/>
      <c r="O2545" s="413"/>
      <c r="P2545" s="413"/>
      <c r="Q2545" s="413"/>
    </row>
    <row r="2546" spans="11:17">
      <c r="K2546" s="413"/>
      <c r="L2546" s="413"/>
      <c r="M2546" s="413"/>
      <c r="N2546" s="413"/>
      <c r="O2546" s="413"/>
      <c r="P2546" s="413"/>
      <c r="Q2546" s="413"/>
    </row>
    <row r="2547" spans="11:17">
      <c r="K2547" s="413"/>
      <c r="L2547" s="413"/>
      <c r="M2547" s="413"/>
      <c r="N2547" s="413"/>
      <c r="O2547" s="413"/>
      <c r="P2547" s="413"/>
      <c r="Q2547" s="413"/>
    </row>
    <row r="2548" spans="11:17">
      <c r="K2548" s="413"/>
      <c r="L2548" s="413"/>
      <c r="M2548" s="413"/>
      <c r="N2548" s="413"/>
      <c r="O2548" s="413"/>
      <c r="P2548" s="413"/>
      <c r="Q2548" s="413"/>
    </row>
    <row r="2549" spans="11:17">
      <c r="K2549" s="413"/>
      <c r="L2549" s="413"/>
      <c r="M2549" s="413"/>
      <c r="N2549" s="413"/>
      <c r="O2549" s="413"/>
      <c r="P2549" s="413"/>
      <c r="Q2549" s="413"/>
    </row>
    <row r="2550" spans="11:17">
      <c r="K2550" s="413"/>
      <c r="L2550" s="413"/>
      <c r="M2550" s="413"/>
      <c r="N2550" s="413"/>
      <c r="O2550" s="413"/>
      <c r="P2550" s="413"/>
      <c r="Q2550" s="413"/>
    </row>
    <row r="2551" spans="11:17">
      <c r="K2551" s="413"/>
      <c r="L2551" s="413"/>
      <c r="M2551" s="413"/>
      <c r="N2551" s="413"/>
      <c r="O2551" s="413"/>
      <c r="P2551" s="413"/>
      <c r="Q2551" s="413"/>
    </row>
    <row r="2552" spans="11:17">
      <c r="K2552" s="413"/>
      <c r="L2552" s="413"/>
      <c r="M2552" s="413"/>
      <c r="N2552" s="413"/>
      <c r="O2552" s="413"/>
      <c r="P2552" s="413"/>
      <c r="Q2552" s="413"/>
    </row>
    <row r="2553" spans="11:17">
      <c r="K2553" s="413"/>
      <c r="L2553" s="413"/>
      <c r="M2553" s="413"/>
      <c r="N2553" s="413"/>
      <c r="O2553" s="413"/>
      <c r="P2553" s="413"/>
      <c r="Q2553" s="413"/>
    </row>
    <row r="2554" spans="11:17">
      <c r="K2554" s="413"/>
      <c r="L2554" s="413"/>
      <c r="M2554" s="413"/>
      <c r="N2554" s="413"/>
      <c r="O2554" s="413"/>
      <c r="P2554" s="413"/>
      <c r="Q2554" s="413"/>
    </row>
    <row r="2555" spans="11:17">
      <c r="K2555" s="413"/>
      <c r="L2555" s="413"/>
      <c r="M2555" s="413"/>
      <c r="N2555" s="413"/>
      <c r="O2555" s="413"/>
      <c r="P2555" s="413"/>
      <c r="Q2555" s="413"/>
    </row>
    <row r="2556" spans="11:17">
      <c r="K2556" s="413"/>
      <c r="L2556" s="413"/>
      <c r="M2556" s="413"/>
      <c r="N2556" s="413"/>
      <c r="O2556" s="413"/>
      <c r="P2556" s="413"/>
      <c r="Q2556" s="413"/>
    </row>
    <row r="2557" spans="11:17">
      <c r="K2557" s="413"/>
      <c r="L2557" s="413"/>
      <c r="M2557" s="413"/>
      <c r="N2557" s="413"/>
      <c r="O2557" s="413"/>
      <c r="P2557" s="413"/>
      <c r="Q2557" s="413"/>
    </row>
    <row r="2558" spans="11:17">
      <c r="K2558" s="413"/>
      <c r="L2558" s="413"/>
      <c r="M2558" s="413"/>
      <c r="N2558" s="413"/>
      <c r="O2558" s="413"/>
      <c r="P2558" s="413"/>
      <c r="Q2558" s="413"/>
    </row>
    <row r="2559" spans="11:17">
      <c r="K2559" s="413"/>
      <c r="L2559" s="413"/>
      <c r="M2559" s="413"/>
      <c r="N2559" s="413"/>
      <c r="O2559" s="413"/>
      <c r="P2559" s="413"/>
      <c r="Q2559" s="413"/>
    </row>
    <row r="2560" spans="11:17">
      <c r="K2560" s="413"/>
      <c r="L2560" s="413"/>
      <c r="M2560" s="413"/>
      <c r="N2560" s="413"/>
      <c r="O2560" s="413"/>
      <c r="P2560" s="413"/>
      <c r="Q2560" s="413"/>
    </row>
    <row r="2561" spans="11:17">
      <c r="K2561" s="413"/>
      <c r="L2561" s="413"/>
      <c r="M2561" s="413"/>
      <c r="N2561" s="413"/>
      <c r="O2561" s="413"/>
      <c r="P2561" s="413"/>
      <c r="Q2561" s="413"/>
    </row>
    <row r="2562" spans="11:17">
      <c r="K2562" s="413"/>
      <c r="L2562" s="413"/>
      <c r="M2562" s="413"/>
      <c r="N2562" s="413"/>
      <c r="O2562" s="413"/>
      <c r="P2562" s="413"/>
      <c r="Q2562" s="413"/>
    </row>
    <row r="2563" spans="11:17">
      <c r="K2563" s="413"/>
      <c r="L2563" s="413"/>
      <c r="M2563" s="413"/>
      <c r="N2563" s="413"/>
      <c r="O2563" s="413"/>
      <c r="P2563" s="413"/>
      <c r="Q2563" s="413"/>
    </row>
    <row r="2564" spans="11:17">
      <c r="K2564" s="413"/>
      <c r="L2564" s="413"/>
      <c r="M2564" s="413"/>
      <c r="N2564" s="413"/>
      <c r="O2564" s="413"/>
      <c r="P2564" s="413"/>
      <c r="Q2564" s="413"/>
    </row>
    <row r="2565" spans="11:17">
      <c r="K2565" s="413"/>
      <c r="L2565" s="413"/>
      <c r="M2565" s="413"/>
      <c r="N2565" s="413"/>
      <c r="O2565" s="413"/>
      <c r="P2565" s="413"/>
      <c r="Q2565" s="413"/>
    </row>
    <row r="2566" spans="11:17">
      <c r="K2566" s="413"/>
      <c r="L2566" s="413"/>
      <c r="M2566" s="413"/>
      <c r="N2566" s="413"/>
      <c r="O2566" s="413"/>
      <c r="P2566" s="413"/>
      <c r="Q2566" s="413"/>
    </row>
    <row r="2567" spans="11:17">
      <c r="K2567" s="413"/>
      <c r="L2567" s="413"/>
      <c r="M2567" s="413"/>
      <c r="N2567" s="413"/>
      <c r="O2567" s="413"/>
      <c r="P2567" s="413"/>
      <c r="Q2567" s="413"/>
    </row>
    <row r="2568" spans="11:17">
      <c r="K2568" s="413"/>
      <c r="L2568" s="413"/>
      <c r="M2568" s="413"/>
      <c r="N2568" s="413"/>
      <c r="O2568" s="413"/>
      <c r="P2568" s="413"/>
      <c r="Q2568" s="413"/>
    </row>
    <row r="2569" spans="11:17">
      <c r="K2569" s="413"/>
      <c r="L2569" s="413"/>
      <c r="M2569" s="413"/>
      <c r="N2569" s="413"/>
      <c r="O2569" s="413"/>
      <c r="P2569" s="413"/>
      <c r="Q2569" s="413"/>
    </row>
    <row r="2570" spans="11:17">
      <c r="K2570" s="413"/>
      <c r="L2570" s="413"/>
      <c r="M2570" s="413"/>
      <c r="N2570" s="413"/>
      <c r="O2570" s="413"/>
      <c r="P2570" s="413"/>
      <c r="Q2570" s="413"/>
    </row>
    <row r="2571" spans="11:17">
      <c r="K2571" s="413"/>
      <c r="L2571" s="413"/>
      <c r="M2571" s="413"/>
      <c r="N2571" s="413"/>
      <c r="O2571" s="413"/>
      <c r="P2571" s="413"/>
      <c r="Q2571" s="413"/>
    </row>
    <row r="2572" spans="11:17">
      <c r="K2572" s="413"/>
      <c r="L2572" s="413"/>
      <c r="M2572" s="413"/>
      <c r="N2572" s="413"/>
      <c r="O2572" s="413"/>
      <c r="P2572" s="413"/>
      <c r="Q2572" s="413"/>
    </row>
    <row r="2573" spans="11:17">
      <c r="K2573" s="413"/>
      <c r="L2573" s="413"/>
      <c r="M2573" s="413"/>
      <c r="N2573" s="413"/>
      <c r="O2573" s="413"/>
      <c r="P2573" s="413"/>
      <c r="Q2573" s="413"/>
    </row>
    <row r="2574" spans="11:17">
      <c r="K2574" s="413"/>
      <c r="L2574" s="413"/>
      <c r="M2574" s="413"/>
      <c r="N2574" s="413"/>
      <c r="O2574" s="413"/>
      <c r="P2574" s="413"/>
      <c r="Q2574" s="413"/>
    </row>
    <row r="2575" spans="11:17">
      <c r="K2575" s="413"/>
      <c r="L2575" s="413"/>
      <c r="M2575" s="413"/>
      <c r="N2575" s="413"/>
      <c r="O2575" s="413"/>
      <c r="P2575" s="413"/>
      <c r="Q2575" s="413"/>
    </row>
    <row r="2576" spans="11:17">
      <c r="K2576" s="413"/>
      <c r="L2576" s="413"/>
      <c r="M2576" s="413"/>
      <c r="N2576" s="413"/>
      <c r="O2576" s="413"/>
      <c r="P2576" s="413"/>
      <c r="Q2576" s="413"/>
    </row>
    <row r="2577" spans="11:17">
      <c r="K2577" s="413"/>
      <c r="L2577" s="413"/>
      <c r="M2577" s="413"/>
      <c r="N2577" s="413"/>
      <c r="O2577" s="413"/>
      <c r="P2577" s="413"/>
      <c r="Q2577" s="413"/>
    </row>
    <row r="2578" spans="11:17">
      <c r="K2578" s="413"/>
      <c r="L2578" s="413"/>
      <c r="M2578" s="413"/>
      <c r="N2578" s="413"/>
      <c r="O2578" s="413"/>
      <c r="P2578" s="413"/>
      <c r="Q2578" s="413"/>
    </row>
    <row r="2579" spans="11:17">
      <c r="K2579" s="413"/>
      <c r="L2579" s="413"/>
      <c r="M2579" s="413"/>
      <c r="N2579" s="413"/>
      <c r="O2579" s="413"/>
      <c r="P2579" s="413"/>
      <c r="Q2579" s="413"/>
    </row>
    <row r="2580" spans="11:17">
      <c r="K2580" s="413"/>
      <c r="L2580" s="413"/>
      <c r="M2580" s="413"/>
      <c r="N2580" s="413"/>
      <c r="O2580" s="413"/>
      <c r="P2580" s="413"/>
      <c r="Q2580" s="413"/>
    </row>
    <row r="2581" spans="11:17">
      <c r="K2581" s="413"/>
      <c r="L2581" s="413"/>
      <c r="M2581" s="413"/>
      <c r="N2581" s="413"/>
      <c r="O2581" s="413"/>
      <c r="P2581" s="413"/>
      <c r="Q2581" s="413"/>
    </row>
    <row r="2582" spans="11:17">
      <c r="K2582" s="413"/>
      <c r="L2582" s="413"/>
      <c r="M2582" s="413"/>
      <c r="N2582" s="413"/>
      <c r="O2582" s="413"/>
      <c r="P2582" s="413"/>
      <c r="Q2582" s="413"/>
    </row>
    <row r="2583" spans="11:17">
      <c r="K2583" s="413"/>
      <c r="L2583" s="413"/>
      <c r="M2583" s="413"/>
      <c r="N2583" s="413"/>
      <c r="O2583" s="413"/>
      <c r="P2583" s="413"/>
      <c r="Q2583" s="413"/>
    </row>
    <row r="2584" spans="11:17">
      <c r="K2584" s="413"/>
      <c r="L2584" s="413"/>
      <c r="M2584" s="413"/>
      <c r="N2584" s="413"/>
      <c r="O2584" s="413"/>
      <c r="P2584" s="413"/>
      <c r="Q2584" s="413"/>
    </row>
    <row r="2585" spans="11:17">
      <c r="K2585" s="413"/>
      <c r="L2585" s="413"/>
      <c r="M2585" s="413"/>
      <c r="N2585" s="413"/>
      <c r="O2585" s="413"/>
      <c r="P2585" s="413"/>
      <c r="Q2585" s="413"/>
    </row>
    <row r="2586" spans="11:17">
      <c r="K2586" s="413"/>
      <c r="L2586" s="413"/>
      <c r="M2586" s="413"/>
      <c r="N2586" s="413"/>
      <c r="O2586" s="413"/>
      <c r="P2586" s="413"/>
      <c r="Q2586" s="413"/>
    </row>
    <row r="2587" spans="11:17">
      <c r="K2587" s="413"/>
      <c r="L2587" s="413"/>
      <c r="M2587" s="413"/>
      <c r="N2587" s="413"/>
      <c r="O2587" s="413"/>
      <c r="P2587" s="413"/>
      <c r="Q2587" s="413"/>
    </row>
    <row r="2588" spans="11:17">
      <c r="K2588" s="413"/>
      <c r="L2588" s="413"/>
      <c r="M2588" s="413"/>
      <c r="N2588" s="413"/>
      <c r="O2588" s="413"/>
      <c r="P2588" s="413"/>
      <c r="Q2588" s="413"/>
    </row>
    <row r="2589" spans="11:17">
      <c r="K2589" s="413"/>
      <c r="L2589" s="413"/>
      <c r="M2589" s="413"/>
      <c r="N2589" s="413"/>
      <c r="O2589" s="413"/>
      <c r="P2589" s="413"/>
      <c r="Q2589" s="413"/>
    </row>
    <row r="2590" spans="11:17">
      <c r="K2590" s="413"/>
      <c r="L2590" s="413"/>
      <c r="M2590" s="413"/>
      <c r="N2590" s="413"/>
      <c r="O2590" s="413"/>
      <c r="P2590" s="413"/>
      <c r="Q2590" s="413"/>
    </row>
    <row r="2591" spans="11:17">
      <c r="K2591" s="413"/>
      <c r="L2591" s="413"/>
      <c r="M2591" s="413"/>
      <c r="N2591" s="413"/>
      <c r="O2591" s="413"/>
      <c r="P2591" s="413"/>
      <c r="Q2591" s="413"/>
    </row>
    <row r="2592" spans="11:17">
      <c r="K2592" s="413"/>
      <c r="L2592" s="413"/>
      <c r="M2592" s="413"/>
      <c r="N2592" s="413"/>
      <c r="O2592" s="413"/>
      <c r="P2592" s="413"/>
      <c r="Q2592" s="413"/>
    </row>
    <row r="2593" spans="11:17">
      <c r="K2593" s="413"/>
      <c r="L2593" s="413"/>
      <c r="M2593" s="413"/>
      <c r="N2593" s="413"/>
      <c r="O2593" s="413"/>
      <c r="P2593" s="413"/>
      <c r="Q2593" s="413"/>
    </row>
    <row r="2594" spans="11:17">
      <c r="K2594" s="413"/>
      <c r="L2594" s="413"/>
      <c r="M2594" s="413"/>
      <c r="N2594" s="413"/>
      <c r="O2594" s="413"/>
      <c r="P2594" s="413"/>
      <c r="Q2594" s="413"/>
    </row>
    <row r="2595" spans="11:17">
      <c r="K2595" s="413"/>
      <c r="L2595" s="413"/>
      <c r="M2595" s="413"/>
      <c r="N2595" s="413"/>
      <c r="O2595" s="413"/>
      <c r="P2595" s="413"/>
      <c r="Q2595" s="413"/>
    </row>
    <row r="2596" spans="11:17">
      <c r="K2596" s="413"/>
      <c r="L2596" s="413"/>
      <c r="M2596" s="413"/>
      <c r="N2596" s="413"/>
      <c r="O2596" s="413"/>
      <c r="P2596" s="413"/>
      <c r="Q2596" s="413"/>
    </row>
    <row r="2597" spans="11:17">
      <c r="K2597" s="413"/>
      <c r="L2597" s="413"/>
      <c r="M2597" s="413"/>
      <c r="N2597" s="413"/>
      <c r="O2597" s="413"/>
      <c r="P2597" s="413"/>
      <c r="Q2597" s="413"/>
    </row>
    <row r="2598" spans="11:17">
      <c r="K2598" s="413"/>
      <c r="L2598" s="413"/>
      <c r="M2598" s="413"/>
      <c r="N2598" s="413"/>
      <c r="O2598" s="413"/>
      <c r="P2598" s="413"/>
      <c r="Q2598" s="413"/>
    </row>
    <row r="2599" spans="11:17">
      <c r="K2599" s="413"/>
      <c r="L2599" s="413"/>
      <c r="M2599" s="413"/>
      <c r="N2599" s="413"/>
      <c r="O2599" s="413"/>
      <c r="P2599" s="413"/>
      <c r="Q2599" s="413"/>
    </row>
    <row r="2600" spans="11:17">
      <c r="K2600" s="413"/>
      <c r="L2600" s="413"/>
      <c r="M2600" s="413"/>
      <c r="N2600" s="413"/>
      <c r="O2600" s="413"/>
      <c r="P2600" s="413"/>
      <c r="Q2600" s="413"/>
    </row>
    <row r="2601" spans="11:17">
      <c r="K2601" s="413"/>
      <c r="L2601" s="413"/>
      <c r="M2601" s="413"/>
      <c r="N2601" s="413"/>
      <c r="O2601" s="413"/>
      <c r="P2601" s="413"/>
      <c r="Q2601" s="413"/>
    </row>
    <row r="2602" spans="11:17">
      <c r="K2602" s="413"/>
      <c r="L2602" s="413"/>
      <c r="M2602" s="413"/>
      <c r="N2602" s="413"/>
      <c r="O2602" s="413"/>
      <c r="P2602" s="413"/>
      <c r="Q2602" s="413"/>
    </row>
    <row r="2603" spans="11:17">
      <c r="K2603" s="413"/>
      <c r="L2603" s="413"/>
      <c r="M2603" s="413"/>
      <c r="N2603" s="413"/>
      <c r="O2603" s="413"/>
      <c r="P2603" s="413"/>
      <c r="Q2603" s="413"/>
    </row>
    <row r="2604" spans="11:17">
      <c r="K2604" s="413"/>
      <c r="L2604" s="413"/>
      <c r="M2604" s="413"/>
      <c r="N2604" s="413"/>
      <c r="O2604" s="413"/>
      <c r="P2604" s="413"/>
      <c r="Q2604" s="413"/>
    </row>
    <row r="2605" spans="11:17">
      <c r="K2605" s="413"/>
      <c r="L2605" s="413"/>
      <c r="M2605" s="413"/>
      <c r="N2605" s="413"/>
      <c r="O2605" s="413"/>
      <c r="P2605" s="413"/>
      <c r="Q2605" s="413"/>
    </row>
    <row r="2606" spans="11:17">
      <c r="K2606" s="413"/>
      <c r="L2606" s="413"/>
      <c r="M2606" s="413"/>
      <c r="N2606" s="413"/>
      <c r="O2606" s="413"/>
      <c r="P2606" s="413"/>
      <c r="Q2606" s="413"/>
    </row>
    <row r="2607" spans="11:17">
      <c r="K2607" s="413"/>
      <c r="L2607" s="413"/>
      <c r="M2607" s="413"/>
      <c r="N2607" s="413"/>
      <c r="O2607" s="413"/>
      <c r="P2607" s="413"/>
      <c r="Q2607" s="413"/>
    </row>
    <row r="2608" spans="11:17">
      <c r="K2608" s="413"/>
      <c r="L2608" s="413"/>
      <c r="M2608" s="413"/>
      <c r="N2608" s="413"/>
      <c r="O2608" s="413"/>
      <c r="P2608" s="413"/>
      <c r="Q2608" s="413"/>
    </row>
    <row r="2609" spans="11:17">
      <c r="K2609" s="413"/>
      <c r="L2609" s="413"/>
      <c r="M2609" s="413"/>
      <c r="N2609" s="413"/>
      <c r="O2609" s="413"/>
      <c r="P2609" s="413"/>
      <c r="Q2609" s="413"/>
    </row>
    <row r="2610" spans="11:17">
      <c r="K2610" s="413"/>
      <c r="L2610" s="413"/>
      <c r="M2610" s="413"/>
      <c r="N2610" s="413"/>
      <c r="O2610" s="413"/>
      <c r="P2610" s="413"/>
      <c r="Q2610" s="413"/>
    </row>
    <row r="2611" spans="11:17">
      <c r="K2611" s="413"/>
      <c r="L2611" s="413"/>
      <c r="M2611" s="413"/>
      <c r="N2611" s="413"/>
      <c r="O2611" s="413"/>
      <c r="P2611" s="413"/>
      <c r="Q2611" s="413"/>
    </row>
    <row r="2612" spans="11:17">
      <c r="K2612" s="413"/>
      <c r="L2612" s="413"/>
      <c r="M2612" s="413"/>
      <c r="N2612" s="413"/>
      <c r="O2612" s="413"/>
      <c r="P2612" s="413"/>
      <c r="Q2612" s="413"/>
    </row>
    <row r="2613" spans="11:17">
      <c r="K2613" s="413"/>
      <c r="L2613" s="413"/>
      <c r="M2613" s="413"/>
      <c r="N2613" s="413"/>
      <c r="O2613" s="413"/>
      <c r="P2613" s="413"/>
      <c r="Q2613" s="413"/>
    </row>
    <row r="2614" spans="11:17">
      <c r="K2614" s="413"/>
      <c r="L2614" s="413"/>
      <c r="M2614" s="413"/>
      <c r="N2614" s="413"/>
      <c r="O2614" s="413"/>
      <c r="P2614" s="413"/>
      <c r="Q2614" s="413"/>
    </row>
    <row r="2615" spans="11:17">
      <c r="K2615" s="413"/>
      <c r="L2615" s="413"/>
      <c r="M2615" s="413"/>
      <c r="N2615" s="413"/>
      <c r="O2615" s="413"/>
      <c r="P2615" s="413"/>
      <c r="Q2615" s="413"/>
    </row>
    <row r="2616" spans="11:17">
      <c r="K2616" s="413"/>
      <c r="L2616" s="413"/>
      <c r="M2616" s="413"/>
      <c r="N2616" s="413"/>
      <c r="O2616" s="413"/>
      <c r="P2616" s="413"/>
      <c r="Q2616" s="413"/>
    </row>
    <row r="2617" spans="11:17">
      <c r="K2617" s="413"/>
      <c r="L2617" s="413"/>
      <c r="M2617" s="413"/>
      <c r="N2617" s="413"/>
      <c r="O2617" s="413"/>
      <c r="P2617" s="413"/>
      <c r="Q2617" s="413"/>
    </row>
    <row r="2618" spans="11:17">
      <c r="K2618" s="413"/>
      <c r="L2618" s="413"/>
      <c r="M2618" s="413"/>
      <c r="N2618" s="413"/>
      <c r="O2618" s="413"/>
      <c r="P2618" s="413"/>
      <c r="Q2618" s="413"/>
    </row>
    <row r="2619" spans="11:17">
      <c r="K2619" s="413"/>
      <c r="L2619" s="413"/>
      <c r="M2619" s="413"/>
      <c r="N2619" s="413"/>
      <c r="O2619" s="413"/>
      <c r="P2619" s="413"/>
      <c r="Q2619" s="413"/>
    </row>
    <row r="2620" spans="11:17">
      <c r="K2620" s="413"/>
      <c r="L2620" s="413"/>
      <c r="M2620" s="413"/>
      <c r="N2620" s="413"/>
      <c r="O2620" s="413"/>
      <c r="P2620" s="413"/>
      <c r="Q2620" s="413"/>
    </row>
    <row r="2621" spans="11:17">
      <c r="K2621" s="413"/>
      <c r="L2621" s="413"/>
      <c r="M2621" s="413"/>
      <c r="N2621" s="413"/>
      <c r="O2621" s="413"/>
      <c r="P2621" s="413"/>
      <c r="Q2621" s="413"/>
    </row>
    <row r="2622" spans="11:17">
      <c r="K2622" s="413"/>
      <c r="L2622" s="413"/>
      <c r="M2622" s="413"/>
      <c r="N2622" s="413"/>
      <c r="O2622" s="413"/>
      <c r="P2622" s="413"/>
      <c r="Q2622" s="413"/>
    </row>
    <row r="2623" spans="11:17">
      <c r="K2623" s="413"/>
      <c r="L2623" s="413"/>
      <c r="M2623" s="413"/>
      <c r="N2623" s="413"/>
      <c r="O2623" s="413"/>
      <c r="P2623" s="413"/>
      <c r="Q2623" s="413"/>
    </row>
    <row r="2624" spans="11:17">
      <c r="K2624" s="413"/>
      <c r="L2624" s="413"/>
      <c r="M2624" s="413"/>
      <c r="N2624" s="413"/>
      <c r="O2624" s="413"/>
      <c r="P2624" s="413"/>
      <c r="Q2624" s="413"/>
    </row>
    <row r="2625" spans="11:17">
      <c r="K2625" s="413"/>
      <c r="L2625" s="413"/>
      <c r="M2625" s="413"/>
      <c r="N2625" s="413"/>
      <c r="O2625" s="413"/>
      <c r="P2625" s="413"/>
      <c r="Q2625" s="413"/>
    </row>
    <row r="2626" spans="11:17">
      <c r="K2626" s="413"/>
      <c r="L2626" s="413"/>
      <c r="M2626" s="413"/>
      <c r="N2626" s="413"/>
      <c r="O2626" s="413"/>
      <c r="P2626" s="413"/>
      <c r="Q2626" s="413"/>
    </row>
    <row r="2627" spans="11:17">
      <c r="K2627" s="413"/>
      <c r="L2627" s="413"/>
      <c r="M2627" s="413"/>
      <c r="N2627" s="413"/>
      <c r="O2627" s="413"/>
      <c r="P2627" s="413"/>
      <c r="Q2627" s="413"/>
    </row>
    <row r="2628" spans="11:17">
      <c r="K2628" s="413"/>
      <c r="L2628" s="413"/>
      <c r="M2628" s="413"/>
      <c r="N2628" s="413"/>
      <c r="O2628" s="413"/>
      <c r="P2628" s="413"/>
      <c r="Q2628" s="413"/>
    </row>
    <row r="2629" spans="11:17">
      <c r="K2629" s="413"/>
      <c r="L2629" s="413"/>
      <c r="M2629" s="413"/>
      <c r="N2629" s="413"/>
      <c r="O2629" s="413"/>
      <c r="P2629" s="413"/>
      <c r="Q2629" s="413"/>
    </row>
    <row r="2630" spans="11:17">
      <c r="K2630" s="413"/>
      <c r="L2630" s="413"/>
      <c r="M2630" s="413"/>
      <c r="N2630" s="413"/>
      <c r="O2630" s="413"/>
      <c r="P2630" s="413"/>
      <c r="Q2630" s="413"/>
    </row>
    <row r="2631" spans="11:17">
      <c r="K2631" s="413"/>
      <c r="L2631" s="413"/>
      <c r="M2631" s="413"/>
      <c r="N2631" s="413"/>
      <c r="O2631" s="413"/>
      <c r="P2631" s="413"/>
      <c r="Q2631" s="413"/>
    </row>
    <row r="2632" spans="11:17">
      <c r="K2632" s="413"/>
      <c r="L2632" s="413"/>
      <c r="M2632" s="413"/>
      <c r="N2632" s="413"/>
      <c r="O2632" s="413"/>
      <c r="P2632" s="413"/>
      <c r="Q2632" s="413"/>
    </row>
    <row r="2633" spans="11:17">
      <c r="K2633" s="413"/>
      <c r="L2633" s="413"/>
      <c r="M2633" s="413"/>
      <c r="N2633" s="413"/>
      <c r="O2633" s="413"/>
      <c r="P2633" s="413"/>
      <c r="Q2633" s="413"/>
    </row>
    <row r="2634" spans="11:17">
      <c r="K2634" s="413"/>
      <c r="L2634" s="413"/>
      <c r="M2634" s="413"/>
      <c r="N2634" s="413"/>
      <c r="O2634" s="413"/>
      <c r="P2634" s="413"/>
      <c r="Q2634" s="413"/>
    </row>
    <row r="2635" spans="11:17">
      <c r="K2635" s="413"/>
      <c r="L2635" s="413"/>
      <c r="M2635" s="413"/>
      <c r="N2635" s="413"/>
      <c r="O2635" s="413"/>
      <c r="P2635" s="413"/>
      <c r="Q2635" s="413"/>
    </row>
    <row r="2636" spans="11:17">
      <c r="K2636" s="413"/>
      <c r="L2636" s="413"/>
      <c r="M2636" s="413"/>
      <c r="N2636" s="413"/>
      <c r="O2636" s="413"/>
      <c r="P2636" s="413"/>
      <c r="Q2636" s="413"/>
    </row>
    <row r="2637" spans="11:17">
      <c r="K2637" s="413"/>
      <c r="L2637" s="413"/>
      <c r="M2637" s="413"/>
      <c r="N2637" s="413"/>
      <c r="O2637" s="413"/>
      <c r="P2637" s="413"/>
      <c r="Q2637" s="413"/>
    </row>
    <row r="2638" spans="11:17">
      <c r="K2638" s="413"/>
      <c r="L2638" s="413"/>
      <c r="M2638" s="413"/>
      <c r="N2638" s="413"/>
      <c r="O2638" s="413"/>
      <c r="P2638" s="413"/>
      <c r="Q2638" s="413"/>
    </row>
    <row r="2639" spans="11:17">
      <c r="K2639" s="413"/>
      <c r="L2639" s="413"/>
      <c r="M2639" s="413"/>
      <c r="N2639" s="413"/>
      <c r="O2639" s="413"/>
      <c r="P2639" s="413"/>
      <c r="Q2639" s="413"/>
    </row>
    <row r="2640" spans="11:17">
      <c r="K2640" s="413"/>
      <c r="L2640" s="413"/>
      <c r="M2640" s="413"/>
      <c r="N2640" s="413"/>
      <c r="O2640" s="413"/>
      <c r="P2640" s="413"/>
      <c r="Q2640" s="413"/>
    </row>
    <row r="2641" spans="11:17">
      <c r="K2641" s="413"/>
      <c r="L2641" s="413"/>
      <c r="M2641" s="413"/>
      <c r="N2641" s="413"/>
      <c r="O2641" s="413"/>
      <c r="P2641" s="413"/>
      <c r="Q2641" s="413"/>
    </row>
    <row r="2642" spans="11:17">
      <c r="K2642" s="413"/>
      <c r="L2642" s="413"/>
      <c r="M2642" s="413"/>
      <c r="N2642" s="413"/>
      <c r="O2642" s="413"/>
      <c r="P2642" s="413"/>
      <c r="Q2642" s="413"/>
    </row>
    <row r="2643" spans="11:17">
      <c r="K2643" s="413"/>
      <c r="L2643" s="413"/>
      <c r="M2643" s="413"/>
      <c r="N2643" s="413"/>
      <c r="O2643" s="413"/>
      <c r="P2643" s="413"/>
      <c r="Q2643" s="413"/>
    </row>
    <row r="2644" spans="11:17">
      <c r="K2644" s="413"/>
      <c r="L2644" s="413"/>
      <c r="M2644" s="413"/>
      <c r="N2644" s="413"/>
      <c r="O2644" s="413"/>
      <c r="P2644" s="413"/>
      <c r="Q2644" s="413"/>
    </row>
    <row r="2645" spans="11:17">
      <c r="K2645" s="413"/>
      <c r="L2645" s="413"/>
      <c r="M2645" s="413"/>
      <c r="N2645" s="413"/>
      <c r="O2645" s="413"/>
      <c r="P2645" s="413"/>
      <c r="Q2645" s="413"/>
    </row>
    <row r="2646" spans="11:17">
      <c r="K2646" s="413"/>
      <c r="L2646" s="413"/>
      <c r="M2646" s="413"/>
      <c r="N2646" s="413"/>
      <c r="O2646" s="413"/>
      <c r="P2646" s="413"/>
      <c r="Q2646" s="413"/>
    </row>
    <row r="2647" spans="11:17">
      <c r="K2647" s="413"/>
      <c r="L2647" s="413"/>
      <c r="M2647" s="413"/>
      <c r="N2647" s="413"/>
      <c r="O2647" s="413"/>
      <c r="P2647" s="413"/>
      <c r="Q2647" s="413"/>
    </row>
    <row r="2648" spans="11:17">
      <c r="K2648" s="413"/>
      <c r="L2648" s="413"/>
      <c r="M2648" s="413"/>
      <c r="N2648" s="413"/>
      <c r="O2648" s="413"/>
      <c r="P2648" s="413"/>
      <c r="Q2648" s="413"/>
    </row>
    <row r="2649" spans="11:17">
      <c r="K2649" s="413"/>
      <c r="L2649" s="413"/>
      <c r="M2649" s="413"/>
      <c r="N2649" s="413"/>
      <c r="O2649" s="413"/>
      <c r="P2649" s="413"/>
      <c r="Q2649" s="413"/>
    </row>
    <row r="2650" spans="11:17">
      <c r="K2650" s="413"/>
      <c r="L2650" s="413"/>
      <c r="M2650" s="413"/>
      <c r="N2650" s="413"/>
      <c r="O2650" s="413"/>
      <c r="P2650" s="413"/>
      <c r="Q2650" s="413"/>
    </row>
    <row r="2651" spans="11:17">
      <c r="K2651" s="413"/>
      <c r="L2651" s="413"/>
      <c r="M2651" s="413"/>
      <c r="N2651" s="413"/>
      <c r="O2651" s="413"/>
      <c r="P2651" s="413"/>
      <c r="Q2651" s="413"/>
    </row>
    <row r="2652" spans="11:17">
      <c r="K2652" s="413"/>
      <c r="L2652" s="413"/>
      <c r="M2652" s="413"/>
      <c r="N2652" s="413"/>
      <c r="O2652" s="413"/>
      <c r="P2652" s="413"/>
      <c r="Q2652" s="413"/>
    </row>
    <row r="2653" spans="11:17">
      <c r="K2653" s="413"/>
      <c r="L2653" s="413"/>
      <c r="M2653" s="413"/>
      <c r="N2653" s="413"/>
      <c r="O2653" s="413"/>
      <c r="P2653" s="413"/>
      <c r="Q2653" s="413"/>
    </row>
    <row r="2654" spans="11:17">
      <c r="K2654" s="413"/>
      <c r="L2654" s="413"/>
      <c r="M2654" s="413"/>
      <c r="N2654" s="413"/>
      <c r="O2654" s="413"/>
      <c r="P2654" s="413"/>
      <c r="Q2654" s="413"/>
    </row>
    <row r="2655" spans="11:17">
      <c r="K2655" s="413"/>
      <c r="L2655" s="413"/>
      <c r="M2655" s="413"/>
      <c r="N2655" s="413"/>
      <c r="O2655" s="413"/>
      <c r="P2655" s="413"/>
      <c r="Q2655" s="413"/>
    </row>
    <row r="2656" spans="11:17">
      <c r="K2656" s="413"/>
      <c r="L2656" s="413"/>
      <c r="M2656" s="413"/>
      <c r="N2656" s="413"/>
      <c r="O2656" s="413"/>
      <c r="P2656" s="413"/>
      <c r="Q2656" s="413"/>
    </row>
    <row r="2657" spans="11:17">
      <c r="K2657" s="413"/>
      <c r="L2657" s="413"/>
      <c r="M2657" s="413"/>
      <c r="N2657" s="413"/>
      <c r="O2657" s="413"/>
      <c r="P2657" s="413"/>
      <c r="Q2657" s="413"/>
    </row>
    <row r="2658" spans="11:17">
      <c r="K2658" s="413"/>
      <c r="L2658" s="413"/>
      <c r="M2658" s="413"/>
      <c r="N2658" s="413"/>
      <c r="O2658" s="413"/>
      <c r="P2658" s="413"/>
      <c r="Q2658" s="413"/>
    </row>
    <row r="2659" spans="11:17">
      <c r="K2659" s="413"/>
      <c r="L2659" s="413"/>
      <c r="M2659" s="413"/>
      <c r="N2659" s="413"/>
      <c r="O2659" s="413"/>
      <c r="P2659" s="413"/>
      <c r="Q2659" s="413"/>
    </row>
    <row r="2660" spans="11:17">
      <c r="K2660" s="413"/>
      <c r="L2660" s="413"/>
      <c r="M2660" s="413"/>
      <c r="N2660" s="413"/>
      <c r="O2660" s="413"/>
      <c r="P2660" s="413"/>
      <c r="Q2660" s="413"/>
    </row>
    <row r="2661" spans="11:17">
      <c r="K2661" s="413"/>
      <c r="L2661" s="413"/>
      <c r="M2661" s="413"/>
      <c r="N2661" s="413"/>
      <c r="O2661" s="413"/>
      <c r="P2661" s="413"/>
      <c r="Q2661" s="413"/>
    </row>
    <row r="2662" spans="11:17">
      <c r="K2662" s="413"/>
      <c r="L2662" s="413"/>
      <c r="M2662" s="413"/>
      <c r="N2662" s="413"/>
      <c r="O2662" s="413"/>
      <c r="P2662" s="413"/>
      <c r="Q2662" s="413"/>
    </row>
    <row r="2663" spans="11:17">
      <c r="K2663" s="413"/>
      <c r="L2663" s="413"/>
      <c r="M2663" s="413"/>
      <c r="N2663" s="413"/>
      <c r="O2663" s="413"/>
      <c r="P2663" s="413"/>
      <c r="Q2663" s="413"/>
    </row>
    <row r="2664" spans="11:17">
      <c r="K2664" s="413"/>
      <c r="L2664" s="413"/>
      <c r="M2664" s="413"/>
      <c r="N2664" s="413"/>
      <c r="O2664" s="413"/>
      <c r="P2664" s="413"/>
      <c r="Q2664" s="413"/>
    </row>
    <row r="2665" spans="11:17">
      <c r="K2665" s="413"/>
      <c r="L2665" s="413"/>
      <c r="M2665" s="413"/>
      <c r="N2665" s="413"/>
      <c r="O2665" s="413"/>
      <c r="P2665" s="413"/>
      <c r="Q2665" s="413"/>
    </row>
    <row r="2666" spans="11:17">
      <c r="K2666" s="413"/>
      <c r="L2666" s="413"/>
      <c r="M2666" s="413"/>
      <c r="N2666" s="413"/>
      <c r="O2666" s="413"/>
      <c r="P2666" s="413"/>
      <c r="Q2666" s="413"/>
    </row>
    <row r="2667" spans="11:17">
      <c r="K2667" s="413"/>
      <c r="L2667" s="413"/>
      <c r="M2667" s="413"/>
      <c r="N2667" s="413"/>
      <c r="O2667" s="413"/>
      <c r="P2667" s="413"/>
      <c r="Q2667" s="413"/>
    </row>
    <row r="2668" spans="11:17">
      <c r="K2668" s="413"/>
      <c r="L2668" s="413"/>
      <c r="M2668" s="413"/>
      <c r="N2668" s="413"/>
      <c r="O2668" s="413"/>
      <c r="P2668" s="413"/>
      <c r="Q2668" s="413"/>
    </row>
    <row r="2669" spans="11:17">
      <c r="K2669" s="413"/>
      <c r="L2669" s="413"/>
      <c r="M2669" s="413"/>
      <c r="N2669" s="413"/>
      <c r="O2669" s="413"/>
      <c r="P2669" s="413"/>
      <c r="Q2669" s="413"/>
    </row>
    <row r="2670" spans="11:17">
      <c r="K2670" s="413"/>
      <c r="L2670" s="413"/>
      <c r="M2670" s="413"/>
      <c r="N2670" s="413"/>
      <c r="O2670" s="413"/>
      <c r="P2670" s="413"/>
      <c r="Q2670" s="413"/>
    </row>
    <row r="2671" spans="11:17">
      <c r="K2671" s="413"/>
      <c r="L2671" s="413"/>
      <c r="M2671" s="413"/>
      <c r="N2671" s="413"/>
      <c r="O2671" s="413"/>
      <c r="P2671" s="413"/>
      <c r="Q2671" s="413"/>
    </row>
    <row r="2672" spans="11:17">
      <c r="K2672" s="413"/>
      <c r="L2672" s="413"/>
      <c r="M2672" s="413"/>
      <c r="N2672" s="413"/>
      <c r="O2672" s="413"/>
      <c r="P2672" s="413"/>
      <c r="Q2672" s="413"/>
    </row>
    <row r="2673" spans="11:17">
      <c r="K2673" s="413"/>
      <c r="L2673" s="413"/>
      <c r="M2673" s="413"/>
      <c r="N2673" s="413"/>
      <c r="O2673" s="413"/>
      <c r="P2673" s="413"/>
      <c r="Q2673" s="413"/>
    </row>
    <row r="2674" spans="11:17">
      <c r="K2674" s="413"/>
      <c r="L2674" s="413"/>
      <c r="M2674" s="413"/>
      <c r="N2674" s="413"/>
      <c r="O2674" s="413"/>
      <c r="P2674" s="413"/>
      <c r="Q2674" s="413"/>
    </row>
    <row r="2675" spans="11:17">
      <c r="K2675" s="413"/>
      <c r="L2675" s="413"/>
      <c r="M2675" s="413"/>
      <c r="N2675" s="413"/>
      <c r="O2675" s="413"/>
      <c r="P2675" s="413"/>
      <c r="Q2675" s="413"/>
    </row>
    <row r="2676" spans="11:17">
      <c r="K2676" s="413"/>
      <c r="L2676" s="413"/>
      <c r="M2676" s="413"/>
      <c r="N2676" s="413"/>
      <c r="O2676" s="413"/>
      <c r="P2676" s="413"/>
      <c r="Q2676" s="413"/>
    </row>
    <row r="2677" spans="11:17">
      <c r="K2677" s="413"/>
      <c r="L2677" s="413"/>
      <c r="M2677" s="413"/>
      <c r="N2677" s="413"/>
      <c r="O2677" s="413"/>
      <c r="P2677" s="413"/>
      <c r="Q2677" s="413"/>
    </row>
    <row r="2678" spans="11:17">
      <c r="K2678" s="413"/>
      <c r="L2678" s="413"/>
      <c r="M2678" s="413"/>
      <c r="N2678" s="413"/>
      <c r="O2678" s="413"/>
      <c r="P2678" s="413"/>
      <c r="Q2678" s="413"/>
    </row>
    <row r="2679" spans="11:17">
      <c r="K2679" s="413"/>
      <c r="L2679" s="413"/>
      <c r="M2679" s="413"/>
      <c r="N2679" s="413"/>
      <c r="O2679" s="413"/>
      <c r="P2679" s="413"/>
      <c r="Q2679" s="413"/>
    </row>
    <row r="2680" spans="11:17">
      <c r="K2680" s="413"/>
      <c r="L2680" s="413"/>
      <c r="M2680" s="413"/>
      <c r="N2680" s="413"/>
      <c r="O2680" s="413"/>
      <c r="P2680" s="413"/>
      <c r="Q2680" s="413"/>
    </row>
    <row r="2681" spans="11:17">
      <c r="K2681" s="413"/>
      <c r="L2681" s="413"/>
      <c r="M2681" s="413"/>
      <c r="N2681" s="413"/>
      <c r="O2681" s="413"/>
      <c r="P2681" s="413"/>
      <c r="Q2681" s="413"/>
    </row>
    <row r="2682" spans="11:17">
      <c r="K2682" s="413"/>
      <c r="L2682" s="413"/>
      <c r="M2682" s="413"/>
      <c r="N2682" s="413"/>
      <c r="O2682" s="413"/>
      <c r="P2682" s="413"/>
      <c r="Q2682" s="413"/>
    </row>
    <row r="2683" spans="11:17">
      <c r="K2683" s="413"/>
      <c r="L2683" s="413"/>
      <c r="M2683" s="413"/>
      <c r="N2683" s="413"/>
      <c r="O2683" s="413"/>
      <c r="P2683" s="413"/>
      <c r="Q2683" s="413"/>
    </row>
    <row r="2684" spans="11:17">
      <c r="K2684" s="413"/>
      <c r="L2684" s="413"/>
      <c r="M2684" s="413"/>
      <c r="N2684" s="413"/>
      <c r="O2684" s="413"/>
      <c r="P2684" s="413"/>
      <c r="Q2684" s="413"/>
    </row>
    <row r="2685" spans="11:17">
      <c r="K2685" s="413"/>
      <c r="L2685" s="413"/>
      <c r="M2685" s="413"/>
      <c r="N2685" s="413"/>
      <c r="O2685" s="413"/>
      <c r="P2685" s="413"/>
      <c r="Q2685" s="413"/>
    </row>
    <row r="2686" spans="11:17">
      <c r="K2686" s="413"/>
      <c r="L2686" s="413"/>
      <c r="M2686" s="413"/>
      <c r="N2686" s="413"/>
      <c r="O2686" s="413"/>
      <c r="P2686" s="413"/>
      <c r="Q2686" s="413"/>
    </row>
    <row r="2687" spans="11:17">
      <c r="K2687" s="413"/>
      <c r="L2687" s="413"/>
      <c r="M2687" s="413"/>
      <c r="N2687" s="413"/>
      <c r="O2687" s="413"/>
      <c r="P2687" s="413"/>
      <c r="Q2687" s="413"/>
    </row>
    <row r="2688" spans="11:17">
      <c r="K2688" s="413"/>
      <c r="L2688" s="413"/>
      <c r="M2688" s="413"/>
      <c r="N2688" s="413"/>
      <c r="O2688" s="413"/>
      <c r="P2688" s="413"/>
      <c r="Q2688" s="413"/>
    </row>
    <row r="2689" spans="11:17">
      <c r="K2689" s="413"/>
      <c r="L2689" s="413"/>
      <c r="M2689" s="413"/>
      <c r="N2689" s="413"/>
      <c r="O2689" s="413"/>
      <c r="P2689" s="413"/>
      <c r="Q2689" s="413"/>
    </row>
    <row r="2690" spans="11:17">
      <c r="K2690" s="413"/>
      <c r="L2690" s="413"/>
      <c r="M2690" s="413"/>
      <c r="N2690" s="413"/>
      <c r="O2690" s="413"/>
      <c r="P2690" s="413"/>
      <c r="Q2690" s="413"/>
    </row>
    <row r="2691" spans="11:17">
      <c r="K2691" s="413"/>
      <c r="L2691" s="413"/>
      <c r="M2691" s="413"/>
      <c r="N2691" s="413"/>
      <c r="O2691" s="413"/>
      <c r="P2691" s="413"/>
      <c r="Q2691" s="413"/>
    </row>
    <row r="2692" spans="11:17">
      <c r="K2692" s="413"/>
      <c r="L2692" s="413"/>
      <c r="M2692" s="413"/>
      <c r="N2692" s="413"/>
      <c r="O2692" s="413"/>
      <c r="P2692" s="413"/>
      <c r="Q2692" s="413"/>
    </row>
    <row r="2693" spans="11:17">
      <c r="K2693" s="413"/>
      <c r="L2693" s="413"/>
      <c r="M2693" s="413"/>
      <c r="N2693" s="413"/>
      <c r="O2693" s="413"/>
      <c r="P2693" s="413"/>
      <c r="Q2693" s="413"/>
    </row>
    <row r="2694" spans="11:17">
      <c r="K2694" s="413"/>
      <c r="L2694" s="413"/>
      <c r="M2694" s="413"/>
      <c r="N2694" s="413"/>
      <c r="O2694" s="413"/>
      <c r="P2694" s="413"/>
      <c r="Q2694" s="413"/>
    </row>
    <row r="2695" spans="11:17">
      <c r="K2695" s="413"/>
      <c r="L2695" s="413"/>
      <c r="M2695" s="413"/>
      <c r="N2695" s="413"/>
      <c r="O2695" s="413"/>
      <c r="P2695" s="413"/>
      <c r="Q2695" s="413"/>
    </row>
    <row r="2696" spans="11:17">
      <c r="K2696" s="413"/>
      <c r="L2696" s="413"/>
      <c r="M2696" s="413"/>
      <c r="N2696" s="413"/>
      <c r="O2696" s="413"/>
      <c r="P2696" s="413"/>
      <c r="Q2696" s="413"/>
    </row>
    <row r="2697" spans="11:17">
      <c r="K2697" s="413"/>
      <c r="L2697" s="413"/>
      <c r="M2697" s="413"/>
      <c r="N2697" s="413"/>
      <c r="O2697" s="413"/>
      <c r="P2697" s="413"/>
      <c r="Q2697" s="413"/>
    </row>
    <row r="2698" spans="11:17">
      <c r="K2698" s="413"/>
      <c r="L2698" s="413"/>
      <c r="M2698" s="413"/>
      <c r="N2698" s="413"/>
      <c r="O2698" s="413"/>
      <c r="P2698" s="413"/>
      <c r="Q2698" s="413"/>
    </row>
    <row r="2699" spans="11:17">
      <c r="K2699" s="413"/>
      <c r="L2699" s="413"/>
      <c r="M2699" s="413"/>
      <c r="N2699" s="413"/>
      <c r="O2699" s="413"/>
      <c r="P2699" s="413"/>
      <c r="Q2699" s="413"/>
    </row>
    <row r="2700" spans="11:17">
      <c r="K2700" s="413"/>
      <c r="L2700" s="413"/>
      <c r="M2700" s="413"/>
      <c r="N2700" s="413"/>
      <c r="O2700" s="413"/>
      <c r="P2700" s="413"/>
      <c r="Q2700" s="413"/>
    </row>
    <row r="2701" spans="11:17">
      <c r="K2701" s="413"/>
      <c r="L2701" s="413"/>
      <c r="M2701" s="413"/>
      <c r="N2701" s="413"/>
      <c r="O2701" s="413"/>
      <c r="P2701" s="413"/>
      <c r="Q2701" s="413"/>
    </row>
    <row r="2702" spans="11:17">
      <c r="K2702" s="413"/>
      <c r="L2702" s="413"/>
      <c r="M2702" s="413"/>
      <c r="N2702" s="413"/>
      <c r="O2702" s="413"/>
      <c r="P2702" s="413"/>
      <c r="Q2702" s="413"/>
    </row>
    <row r="2703" spans="11:17">
      <c r="K2703" s="413"/>
      <c r="L2703" s="413"/>
      <c r="M2703" s="413"/>
      <c r="N2703" s="413"/>
      <c r="O2703" s="413"/>
      <c r="P2703" s="413"/>
      <c r="Q2703" s="413"/>
    </row>
    <row r="2704" spans="11:17">
      <c r="K2704" s="413"/>
      <c r="L2704" s="413"/>
      <c r="M2704" s="413"/>
      <c r="N2704" s="413"/>
      <c r="O2704" s="413"/>
      <c r="P2704" s="413"/>
      <c r="Q2704" s="413"/>
    </row>
    <row r="2705" spans="11:17">
      <c r="K2705" s="413"/>
      <c r="L2705" s="413"/>
      <c r="M2705" s="413"/>
      <c r="N2705" s="413"/>
      <c r="O2705" s="413"/>
      <c r="P2705" s="413"/>
      <c r="Q2705" s="413"/>
    </row>
    <row r="2706" spans="11:17">
      <c r="K2706" s="413"/>
      <c r="L2706" s="413"/>
      <c r="M2706" s="413"/>
      <c r="N2706" s="413"/>
      <c r="O2706" s="413"/>
      <c r="P2706" s="413"/>
      <c r="Q2706" s="413"/>
    </row>
    <row r="2707" spans="11:17">
      <c r="K2707" s="413"/>
      <c r="L2707" s="413"/>
      <c r="M2707" s="413"/>
      <c r="N2707" s="413"/>
      <c r="O2707" s="413"/>
      <c r="P2707" s="413"/>
      <c r="Q2707" s="413"/>
    </row>
    <row r="2708" spans="11:17">
      <c r="K2708" s="413"/>
      <c r="L2708" s="413"/>
      <c r="M2708" s="413"/>
      <c r="N2708" s="413"/>
      <c r="O2708" s="413"/>
      <c r="P2708" s="413"/>
      <c r="Q2708" s="413"/>
    </row>
    <row r="2709" spans="11:17">
      <c r="K2709" s="413"/>
      <c r="L2709" s="413"/>
      <c r="M2709" s="413"/>
      <c r="N2709" s="413"/>
      <c r="O2709" s="413"/>
      <c r="P2709" s="413"/>
      <c r="Q2709" s="413"/>
    </row>
    <row r="2710" spans="11:17">
      <c r="K2710" s="413"/>
      <c r="L2710" s="413"/>
      <c r="M2710" s="413"/>
      <c r="N2710" s="413"/>
      <c r="O2710" s="413"/>
      <c r="P2710" s="413"/>
      <c r="Q2710" s="413"/>
    </row>
    <row r="2711" spans="11:17">
      <c r="K2711" s="413"/>
      <c r="L2711" s="413"/>
      <c r="M2711" s="413"/>
      <c r="N2711" s="413"/>
      <c r="O2711" s="413"/>
      <c r="P2711" s="413"/>
      <c r="Q2711" s="413"/>
    </row>
    <row r="2712" spans="11:17">
      <c r="K2712" s="413"/>
      <c r="L2712" s="413"/>
      <c r="M2712" s="413"/>
      <c r="N2712" s="413"/>
      <c r="O2712" s="413"/>
      <c r="P2712" s="413"/>
      <c r="Q2712" s="413"/>
    </row>
    <row r="2713" spans="11:17">
      <c r="K2713" s="413"/>
      <c r="L2713" s="413"/>
      <c r="M2713" s="413"/>
      <c r="N2713" s="413"/>
      <c r="O2713" s="413"/>
      <c r="P2713" s="413"/>
      <c r="Q2713" s="413"/>
    </row>
    <row r="2714" spans="11:17">
      <c r="K2714" s="413"/>
      <c r="L2714" s="413"/>
      <c r="M2714" s="413"/>
      <c r="N2714" s="413"/>
      <c r="O2714" s="413"/>
      <c r="P2714" s="413"/>
      <c r="Q2714" s="413"/>
    </row>
    <row r="2715" spans="11:17">
      <c r="K2715" s="413"/>
      <c r="L2715" s="413"/>
      <c r="M2715" s="413"/>
      <c r="N2715" s="413"/>
      <c r="O2715" s="413"/>
      <c r="P2715" s="413"/>
      <c r="Q2715" s="413"/>
    </row>
    <row r="2716" spans="11:17">
      <c r="K2716" s="413"/>
      <c r="L2716" s="413"/>
      <c r="M2716" s="413"/>
      <c r="N2716" s="413"/>
      <c r="O2716" s="413"/>
      <c r="P2716" s="413"/>
      <c r="Q2716" s="413"/>
    </row>
    <row r="2717" spans="11:17">
      <c r="K2717" s="413"/>
      <c r="L2717" s="413"/>
      <c r="M2717" s="413"/>
      <c r="N2717" s="413"/>
      <c r="O2717" s="413"/>
      <c r="P2717" s="413"/>
      <c r="Q2717" s="413"/>
    </row>
    <row r="2718" spans="11:17">
      <c r="K2718" s="413"/>
      <c r="L2718" s="413"/>
      <c r="M2718" s="413"/>
      <c r="N2718" s="413"/>
      <c r="O2718" s="413"/>
      <c r="P2718" s="413"/>
      <c r="Q2718" s="413"/>
    </row>
    <row r="2719" spans="11:17">
      <c r="K2719" s="413"/>
      <c r="L2719" s="413"/>
      <c r="M2719" s="413"/>
      <c r="N2719" s="413"/>
      <c r="O2719" s="413"/>
      <c r="P2719" s="413"/>
      <c r="Q2719" s="413"/>
    </row>
    <row r="2720" spans="11:17">
      <c r="K2720" s="413"/>
      <c r="L2720" s="413"/>
      <c r="M2720" s="413"/>
      <c r="N2720" s="413"/>
      <c r="O2720" s="413"/>
      <c r="P2720" s="413"/>
      <c r="Q2720" s="413"/>
    </row>
    <row r="2721" spans="11:17">
      <c r="K2721" s="413"/>
      <c r="L2721" s="413"/>
      <c r="M2721" s="413"/>
      <c r="N2721" s="413"/>
      <c r="O2721" s="413"/>
      <c r="P2721" s="413"/>
      <c r="Q2721" s="413"/>
    </row>
    <row r="2722" spans="11:17">
      <c r="K2722" s="413"/>
      <c r="L2722" s="413"/>
      <c r="M2722" s="413"/>
      <c r="N2722" s="413"/>
      <c r="O2722" s="413"/>
      <c r="P2722" s="413"/>
      <c r="Q2722" s="413"/>
    </row>
    <row r="2723" spans="11:17">
      <c r="K2723" s="413"/>
      <c r="L2723" s="413"/>
      <c r="M2723" s="413"/>
      <c r="N2723" s="413"/>
      <c r="O2723" s="413"/>
      <c r="P2723" s="413"/>
      <c r="Q2723" s="413"/>
    </row>
    <row r="2724" spans="11:17">
      <c r="K2724" s="413"/>
      <c r="L2724" s="413"/>
      <c r="M2724" s="413"/>
      <c r="N2724" s="413"/>
      <c r="O2724" s="413"/>
      <c r="P2724" s="413"/>
      <c r="Q2724" s="413"/>
    </row>
    <row r="2725" spans="11:17">
      <c r="K2725" s="413"/>
      <c r="L2725" s="413"/>
      <c r="M2725" s="413"/>
      <c r="N2725" s="413"/>
      <c r="O2725" s="413"/>
      <c r="P2725" s="413"/>
      <c r="Q2725" s="413"/>
    </row>
    <row r="2726" spans="11:17">
      <c r="K2726" s="413"/>
      <c r="L2726" s="413"/>
      <c r="M2726" s="413"/>
      <c r="N2726" s="413"/>
      <c r="O2726" s="413"/>
      <c r="P2726" s="413"/>
      <c r="Q2726" s="413"/>
    </row>
    <row r="2727" spans="11:17">
      <c r="K2727" s="413"/>
      <c r="L2727" s="413"/>
      <c r="M2727" s="413"/>
      <c r="N2727" s="413"/>
      <c r="O2727" s="413"/>
      <c r="P2727" s="413"/>
      <c r="Q2727" s="413"/>
    </row>
    <row r="2728" spans="11:17">
      <c r="K2728" s="413"/>
      <c r="L2728" s="413"/>
      <c r="M2728" s="413"/>
      <c r="N2728" s="413"/>
      <c r="O2728" s="413"/>
      <c r="P2728" s="413"/>
      <c r="Q2728" s="413"/>
    </row>
    <row r="2729" spans="11:17">
      <c r="K2729" s="413"/>
      <c r="L2729" s="413"/>
      <c r="M2729" s="413"/>
      <c r="N2729" s="413"/>
      <c r="O2729" s="413"/>
      <c r="P2729" s="413"/>
      <c r="Q2729" s="413"/>
    </row>
    <row r="2730" spans="11:17">
      <c r="K2730" s="413"/>
      <c r="L2730" s="413"/>
      <c r="M2730" s="413"/>
      <c r="N2730" s="413"/>
      <c r="O2730" s="413"/>
      <c r="P2730" s="413"/>
      <c r="Q2730" s="413"/>
    </row>
    <row r="2731" spans="11:17">
      <c r="K2731" s="413"/>
      <c r="L2731" s="413"/>
      <c r="M2731" s="413"/>
      <c r="N2731" s="413"/>
      <c r="O2731" s="413"/>
      <c r="P2731" s="413"/>
      <c r="Q2731" s="413"/>
    </row>
    <row r="2732" spans="11:17">
      <c r="K2732" s="413"/>
      <c r="L2732" s="413"/>
      <c r="M2732" s="413"/>
      <c r="N2732" s="413"/>
      <c r="O2732" s="413"/>
      <c r="P2732" s="413"/>
      <c r="Q2732" s="413"/>
    </row>
    <row r="2733" spans="11:17">
      <c r="K2733" s="413"/>
      <c r="L2733" s="413"/>
      <c r="M2733" s="413"/>
      <c r="N2733" s="413"/>
      <c r="O2733" s="413"/>
      <c r="P2733" s="413"/>
      <c r="Q2733" s="413"/>
    </row>
    <row r="2734" spans="11:17">
      <c r="K2734" s="413"/>
      <c r="L2734" s="413"/>
      <c r="M2734" s="413"/>
      <c r="N2734" s="413"/>
      <c r="O2734" s="413"/>
      <c r="P2734" s="413"/>
      <c r="Q2734" s="413"/>
    </row>
    <row r="2735" spans="11:17">
      <c r="K2735" s="413"/>
      <c r="L2735" s="413"/>
      <c r="M2735" s="413"/>
      <c r="N2735" s="413"/>
      <c r="O2735" s="413"/>
      <c r="P2735" s="413"/>
      <c r="Q2735" s="413"/>
    </row>
    <row r="2736" spans="11:17">
      <c r="K2736" s="413"/>
      <c r="L2736" s="413"/>
      <c r="M2736" s="413"/>
      <c r="N2736" s="413"/>
      <c r="O2736" s="413"/>
      <c r="P2736" s="413"/>
      <c r="Q2736" s="413"/>
    </row>
    <row r="2737" spans="11:17">
      <c r="K2737" s="413"/>
      <c r="L2737" s="413"/>
      <c r="M2737" s="413"/>
      <c r="N2737" s="413"/>
      <c r="O2737" s="413"/>
      <c r="P2737" s="413"/>
      <c r="Q2737" s="413"/>
    </row>
    <row r="2738" spans="11:17">
      <c r="K2738" s="413"/>
      <c r="L2738" s="413"/>
      <c r="M2738" s="413"/>
      <c r="N2738" s="413"/>
      <c r="O2738" s="413"/>
      <c r="P2738" s="413"/>
      <c r="Q2738" s="413"/>
    </row>
    <row r="2739" spans="11:17">
      <c r="K2739" s="413"/>
      <c r="L2739" s="413"/>
      <c r="M2739" s="413"/>
      <c r="N2739" s="413"/>
      <c r="O2739" s="413"/>
      <c r="P2739" s="413"/>
      <c r="Q2739" s="413"/>
    </row>
    <row r="2740" spans="11:17">
      <c r="K2740" s="413"/>
      <c r="L2740" s="413"/>
      <c r="M2740" s="413"/>
      <c r="N2740" s="413"/>
      <c r="O2740" s="413"/>
      <c r="P2740" s="413"/>
      <c r="Q2740" s="413"/>
    </row>
    <row r="2741" spans="11:17">
      <c r="K2741" s="413"/>
      <c r="L2741" s="413"/>
      <c r="M2741" s="413"/>
      <c r="N2741" s="413"/>
      <c r="O2741" s="413"/>
      <c r="P2741" s="413"/>
      <c r="Q2741" s="413"/>
    </row>
    <row r="2742" spans="11:17">
      <c r="K2742" s="413"/>
      <c r="L2742" s="413"/>
      <c r="M2742" s="413"/>
      <c r="N2742" s="413"/>
      <c r="O2742" s="413"/>
      <c r="P2742" s="413"/>
      <c r="Q2742" s="413"/>
    </row>
    <row r="2743" spans="11:17">
      <c r="K2743" s="413"/>
      <c r="L2743" s="413"/>
      <c r="M2743" s="413"/>
      <c r="N2743" s="413"/>
      <c r="O2743" s="413"/>
      <c r="P2743" s="413"/>
      <c r="Q2743" s="413"/>
    </row>
    <row r="2744" spans="11:17">
      <c r="K2744" s="413"/>
      <c r="L2744" s="413"/>
      <c r="M2744" s="413"/>
      <c r="N2744" s="413"/>
      <c r="O2744" s="413"/>
      <c r="P2744" s="413"/>
      <c r="Q2744" s="413"/>
    </row>
    <row r="2745" spans="11:17">
      <c r="K2745" s="413"/>
      <c r="L2745" s="413"/>
      <c r="M2745" s="413"/>
      <c r="N2745" s="413"/>
      <c r="O2745" s="413"/>
      <c r="P2745" s="413"/>
      <c r="Q2745" s="413"/>
    </row>
    <row r="2746" spans="11:17">
      <c r="K2746" s="413"/>
      <c r="L2746" s="413"/>
      <c r="M2746" s="413"/>
      <c r="N2746" s="413"/>
      <c r="O2746" s="413"/>
      <c r="P2746" s="413"/>
      <c r="Q2746" s="413"/>
    </row>
    <row r="2747" spans="11:17">
      <c r="K2747" s="413"/>
      <c r="L2747" s="413"/>
      <c r="M2747" s="413"/>
      <c r="N2747" s="413"/>
      <c r="O2747" s="413"/>
      <c r="P2747" s="413"/>
      <c r="Q2747" s="413"/>
    </row>
    <row r="2748" spans="11:17">
      <c r="K2748" s="413"/>
      <c r="L2748" s="413"/>
      <c r="M2748" s="413"/>
      <c r="N2748" s="413"/>
      <c r="O2748" s="413"/>
      <c r="P2748" s="413"/>
      <c r="Q2748" s="413"/>
    </row>
    <row r="2749" spans="11:17">
      <c r="K2749" s="413"/>
      <c r="L2749" s="413"/>
      <c r="M2749" s="413"/>
      <c r="N2749" s="413"/>
      <c r="O2749" s="413"/>
      <c r="P2749" s="413"/>
      <c r="Q2749" s="413"/>
    </row>
    <row r="2750" spans="11:17">
      <c r="K2750" s="413"/>
      <c r="L2750" s="413"/>
      <c r="M2750" s="413"/>
      <c r="N2750" s="413"/>
      <c r="O2750" s="413"/>
      <c r="P2750" s="413"/>
      <c r="Q2750" s="413"/>
    </row>
    <row r="2751" spans="11:17">
      <c r="K2751" s="413"/>
      <c r="L2751" s="413"/>
      <c r="M2751" s="413"/>
      <c r="N2751" s="413"/>
      <c r="O2751" s="413"/>
      <c r="P2751" s="413"/>
      <c r="Q2751" s="413"/>
    </row>
    <row r="2752" spans="11:17">
      <c r="K2752" s="413"/>
      <c r="L2752" s="413"/>
      <c r="M2752" s="413"/>
      <c r="N2752" s="413"/>
      <c r="O2752" s="413"/>
      <c r="P2752" s="413"/>
      <c r="Q2752" s="413"/>
    </row>
    <row r="2753" spans="11:17">
      <c r="K2753" s="413"/>
      <c r="L2753" s="413"/>
      <c r="M2753" s="413"/>
      <c r="N2753" s="413"/>
      <c r="O2753" s="413"/>
      <c r="P2753" s="413"/>
      <c r="Q2753" s="413"/>
    </row>
    <row r="2754" spans="11:17">
      <c r="K2754" s="413"/>
      <c r="L2754" s="413"/>
      <c r="M2754" s="413"/>
      <c r="N2754" s="413"/>
      <c r="O2754" s="413"/>
      <c r="P2754" s="413"/>
      <c r="Q2754" s="413"/>
    </row>
    <row r="2755" spans="11:17">
      <c r="K2755" s="413"/>
      <c r="L2755" s="413"/>
      <c r="M2755" s="413"/>
      <c r="N2755" s="413"/>
      <c r="O2755" s="413"/>
      <c r="P2755" s="413"/>
      <c r="Q2755" s="413"/>
    </row>
    <row r="2756" spans="11:17">
      <c r="K2756" s="413"/>
      <c r="L2756" s="413"/>
      <c r="M2756" s="413"/>
      <c r="N2756" s="413"/>
      <c r="O2756" s="413"/>
      <c r="P2756" s="413"/>
      <c r="Q2756" s="413"/>
    </row>
    <row r="2757" spans="11:17">
      <c r="K2757" s="413"/>
      <c r="L2757" s="413"/>
      <c r="M2757" s="413"/>
      <c r="N2757" s="413"/>
      <c r="O2757" s="413"/>
      <c r="P2757" s="413"/>
      <c r="Q2757" s="413"/>
    </row>
    <row r="2758" spans="11:17">
      <c r="K2758" s="413"/>
      <c r="L2758" s="413"/>
      <c r="M2758" s="413"/>
      <c r="N2758" s="413"/>
      <c r="O2758" s="413"/>
      <c r="P2758" s="413"/>
      <c r="Q2758" s="413"/>
    </row>
    <row r="2759" spans="11:17">
      <c r="K2759" s="413"/>
      <c r="L2759" s="413"/>
      <c r="M2759" s="413"/>
      <c r="N2759" s="413"/>
      <c r="O2759" s="413"/>
      <c r="P2759" s="413"/>
      <c r="Q2759" s="413"/>
    </row>
    <row r="2760" spans="11:17">
      <c r="K2760" s="413"/>
      <c r="L2760" s="413"/>
      <c r="M2760" s="413"/>
      <c r="N2760" s="413"/>
      <c r="O2760" s="413"/>
      <c r="P2760" s="413"/>
      <c r="Q2760" s="413"/>
    </row>
    <row r="2761" spans="11:17">
      <c r="K2761" s="413"/>
      <c r="L2761" s="413"/>
      <c r="M2761" s="413"/>
      <c r="N2761" s="413"/>
      <c r="O2761" s="413"/>
      <c r="P2761" s="413"/>
      <c r="Q2761" s="413"/>
    </row>
    <row r="2762" spans="11:17">
      <c r="K2762" s="413"/>
      <c r="L2762" s="413"/>
      <c r="M2762" s="413"/>
      <c r="N2762" s="413"/>
      <c r="O2762" s="413"/>
      <c r="P2762" s="413"/>
      <c r="Q2762" s="413"/>
    </row>
    <row r="2763" spans="11:17">
      <c r="K2763" s="413"/>
      <c r="L2763" s="413"/>
      <c r="M2763" s="413"/>
      <c r="N2763" s="413"/>
      <c r="O2763" s="413"/>
      <c r="P2763" s="413"/>
      <c r="Q2763" s="413"/>
    </row>
    <row r="2764" spans="11:17">
      <c r="K2764" s="413"/>
      <c r="L2764" s="413"/>
      <c r="M2764" s="413"/>
      <c r="N2764" s="413"/>
      <c r="O2764" s="413"/>
      <c r="P2764" s="413"/>
      <c r="Q2764" s="413"/>
    </row>
    <row r="2765" spans="11:17">
      <c r="K2765" s="413"/>
      <c r="L2765" s="413"/>
      <c r="M2765" s="413"/>
      <c r="N2765" s="413"/>
      <c r="O2765" s="413"/>
      <c r="P2765" s="413"/>
      <c r="Q2765" s="413"/>
    </row>
    <row r="2766" spans="11:17">
      <c r="K2766" s="413"/>
      <c r="L2766" s="413"/>
      <c r="M2766" s="413"/>
      <c r="N2766" s="413"/>
      <c r="O2766" s="413"/>
      <c r="P2766" s="413"/>
      <c r="Q2766" s="413"/>
    </row>
    <row r="2767" spans="11:17">
      <c r="K2767" s="413"/>
      <c r="L2767" s="413"/>
      <c r="M2767" s="413"/>
      <c r="N2767" s="413"/>
      <c r="O2767" s="413"/>
      <c r="P2767" s="413"/>
      <c r="Q2767" s="413"/>
    </row>
    <row r="2768" spans="11:17">
      <c r="K2768" s="413"/>
      <c r="L2768" s="413"/>
      <c r="M2768" s="413"/>
      <c r="N2768" s="413"/>
      <c r="O2768" s="413"/>
      <c r="P2768" s="413"/>
      <c r="Q2768" s="413"/>
    </row>
    <row r="2769" spans="11:17">
      <c r="K2769" s="413"/>
      <c r="L2769" s="413"/>
      <c r="M2769" s="413"/>
      <c r="N2769" s="413"/>
      <c r="O2769" s="413"/>
      <c r="P2769" s="413"/>
      <c r="Q2769" s="413"/>
    </row>
    <row r="2770" spans="11:17">
      <c r="K2770" s="413"/>
      <c r="L2770" s="413"/>
      <c r="M2770" s="413"/>
      <c r="N2770" s="413"/>
      <c r="O2770" s="413"/>
      <c r="P2770" s="413"/>
      <c r="Q2770" s="413"/>
    </row>
    <row r="2771" spans="11:17">
      <c r="K2771" s="413"/>
      <c r="L2771" s="413"/>
      <c r="M2771" s="413"/>
      <c r="N2771" s="413"/>
      <c r="O2771" s="413"/>
      <c r="P2771" s="413"/>
      <c r="Q2771" s="413"/>
    </row>
    <row r="2772" spans="11:17">
      <c r="K2772" s="413"/>
      <c r="L2772" s="413"/>
      <c r="M2772" s="413"/>
      <c r="N2772" s="413"/>
      <c r="O2772" s="413"/>
      <c r="P2772" s="413"/>
      <c r="Q2772" s="413"/>
    </row>
    <row r="2773" spans="11:17">
      <c r="K2773" s="413"/>
      <c r="L2773" s="413"/>
      <c r="M2773" s="413"/>
      <c r="N2773" s="413"/>
      <c r="O2773" s="413"/>
      <c r="P2773" s="413"/>
      <c r="Q2773" s="413"/>
    </row>
    <row r="2774" spans="11:17">
      <c r="K2774" s="413"/>
      <c r="L2774" s="413"/>
      <c r="M2774" s="413"/>
      <c r="N2774" s="413"/>
      <c r="O2774" s="413"/>
      <c r="P2774" s="413"/>
      <c r="Q2774" s="413"/>
    </row>
    <row r="2775" spans="11:17">
      <c r="K2775" s="413"/>
      <c r="L2775" s="413"/>
      <c r="M2775" s="413"/>
      <c r="N2775" s="413"/>
      <c r="O2775" s="413"/>
      <c r="P2775" s="413"/>
      <c r="Q2775" s="413"/>
    </row>
    <row r="2776" spans="11:17">
      <c r="K2776" s="413"/>
      <c r="L2776" s="413"/>
      <c r="M2776" s="413"/>
      <c r="N2776" s="413"/>
      <c r="O2776" s="413"/>
      <c r="P2776" s="413"/>
      <c r="Q2776" s="413"/>
    </row>
    <row r="2777" spans="11:17">
      <c r="K2777" s="413"/>
      <c r="L2777" s="413"/>
      <c r="M2777" s="413"/>
      <c r="N2777" s="413"/>
      <c r="O2777" s="413"/>
      <c r="P2777" s="413"/>
      <c r="Q2777" s="413"/>
    </row>
    <row r="2778" spans="11:17">
      <c r="K2778" s="413"/>
      <c r="L2778" s="413"/>
      <c r="M2778" s="413"/>
      <c r="N2778" s="413"/>
      <c r="O2778" s="413"/>
      <c r="P2778" s="413"/>
      <c r="Q2778" s="413"/>
    </row>
    <row r="2779" spans="11:17">
      <c r="K2779" s="413"/>
      <c r="L2779" s="413"/>
      <c r="M2779" s="413"/>
      <c r="N2779" s="413"/>
      <c r="O2779" s="413"/>
      <c r="P2779" s="413"/>
      <c r="Q2779" s="413"/>
    </row>
    <row r="2780" spans="11:17">
      <c r="K2780" s="413"/>
      <c r="L2780" s="413"/>
      <c r="M2780" s="413"/>
      <c r="N2780" s="413"/>
      <c r="O2780" s="413"/>
      <c r="P2780" s="413"/>
      <c r="Q2780" s="413"/>
    </row>
    <row r="2781" spans="11:17">
      <c r="K2781" s="413"/>
      <c r="L2781" s="413"/>
      <c r="M2781" s="413"/>
      <c r="N2781" s="413"/>
      <c r="O2781" s="413"/>
      <c r="P2781" s="413"/>
      <c r="Q2781" s="413"/>
    </row>
    <row r="2782" spans="11:17">
      <c r="K2782" s="413"/>
      <c r="L2782" s="413"/>
      <c r="M2782" s="413"/>
      <c r="N2782" s="413"/>
      <c r="O2782" s="413"/>
      <c r="P2782" s="413"/>
      <c r="Q2782" s="413"/>
    </row>
    <row r="2783" spans="11:17">
      <c r="K2783" s="413"/>
      <c r="L2783" s="413"/>
      <c r="M2783" s="413"/>
      <c r="N2783" s="413"/>
      <c r="O2783" s="413"/>
      <c r="P2783" s="413"/>
      <c r="Q2783" s="413"/>
    </row>
    <row r="2784" spans="11:17">
      <c r="K2784" s="413"/>
      <c r="L2784" s="413"/>
      <c r="M2784" s="413"/>
      <c r="N2784" s="413"/>
      <c r="O2784" s="413"/>
      <c r="P2784" s="413"/>
      <c r="Q2784" s="413"/>
    </row>
    <row r="2785" spans="11:17">
      <c r="K2785" s="413"/>
      <c r="L2785" s="413"/>
      <c r="M2785" s="413"/>
      <c r="N2785" s="413"/>
      <c r="O2785" s="413"/>
      <c r="P2785" s="413"/>
      <c r="Q2785" s="413"/>
    </row>
    <row r="2786" spans="11:17">
      <c r="K2786" s="413"/>
      <c r="L2786" s="413"/>
      <c r="M2786" s="413"/>
      <c r="N2786" s="413"/>
      <c r="O2786" s="413"/>
      <c r="P2786" s="413"/>
      <c r="Q2786" s="413"/>
    </row>
    <row r="2787" spans="11:17">
      <c r="K2787" s="413"/>
      <c r="L2787" s="413"/>
      <c r="M2787" s="413"/>
      <c r="N2787" s="413"/>
      <c r="O2787" s="413"/>
      <c r="P2787" s="413"/>
      <c r="Q2787" s="413"/>
    </row>
    <row r="2788" spans="11:17">
      <c r="K2788" s="413"/>
      <c r="L2788" s="413"/>
      <c r="M2788" s="413"/>
      <c r="N2788" s="413"/>
      <c r="O2788" s="413"/>
      <c r="P2788" s="413"/>
      <c r="Q2788" s="413"/>
    </row>
    <row r="2789" spans="11:17">
      <c r="K2789" s="413"/>
      <c r="L2789" s="413"/>
      <c r="M2789" s="413"/>
      <c r="N2789" s="413"/>
      <c r="O2789" s="413"/>
      <c r="P2789" s="413"/>
      <c r="Q2789" s="413"/>
    </row>
    <row r="2790" spans="11:17">
      <c r="K2790" s="413"/>
      <c r="L2790" s="413"/>
      <c r="M2790" s="413"/>
      <c r="N2790" s="413"/>
      <c r="O2790" s="413"/>
      <c r="P2790" s="413"/>
      <c r="Q2790" s="413"/>
    </row>
    <row r="2791" spans="11:17">
      <c r="K2791" s="413"/>
      <c r="L2791" s="413"/>
      <c r="M2791" s="413"/>
      <c r="N2791" s="413"/>
      <c r="O2791" s="413"/>
      <c r="P2791" s="413"/>
      <c r="Q2791" s="413"/>
    </row>
    <row r="2792" spans="11:17">
      <c r="K2792" s="413"/>
      <c r="L2792" s="413"/>
      <c r="M2792" s="413"/>
      <c r="N2792" s="413"/>
      <c r="O2792" s="413"/>
      <c r="P2792" s="413"/>
      <c r="Q2792" s="413"/>
    </row>
    <row r="2793" spans="11:17">
      <c r="K2793" s="413"/>
      <c r="L2793" s="413"/>
      <c r="M2793" s="413"/>
      <c r="N2793" s="413"/>
      <c r="O2793" s="413"/>
      <c r="P2793" s="413"/>
      <c r="Q2793" s="413"/>
    </row>
    <row r="2794" spans="11:17">
      <c r="K2794" s="413"/>
      <c r="L2794" s="413"/>
      <c r="M2794" s="413"/>
      <c r="N2794" s="413"/>
      <c r="O2794" s="413"/>
      <c r="P2794" s="413"/>
      <c r="Q2794" s="413"/>
    </row>
    <row r="2795" spans="11:17">
      <c r="K2795" s="413"/>
      <c r="L2795" s="413"/>
      <c r="M2795" s="413"/>
      <c r="N2795" s="413"/>
      <c r="O2795" s="413"/>
      <c r="P2795" s="413"/>
      <c r="Q2795" s="413"/>
    </row>
    <row r="2796" spans="11:17">
      <c r="K2796" s="413"/>
      <c r="L2796" s="413"/>
      <c r="M2796" s="413"/>
      <c r="N2796" s="413"/>
      <c r="O2796" s="413"/>
      <c r="P2796" s="413"/>
      <c r="Q2796" s="413"/>
    </row>
    <row r="2797" spans="11:17">
      <c r="K2797" s="413"/>
      <c r="L2797" s="413"/>
      <c r="M2797" s="413"/>
      <c r="N2797" s="413"/>
      <c r="O2797" s="413"/>
      <c r="P2797" s="413"/>
      <c r="Q2797" s="413"/>
    </row>
    <row r="2798" spans="11:17">
      <c r="K2798" s="413"/>
      <c r="L2798" s="413"/>
      <c r="M2798" s="413"/>
      <c r="N2798" s="413"/>
      <c r="O2798" s="413"/>
      <c r="P2798" s="413"/>
      <c r="Q2798" s="413"/>
    </row>
    <row r="2799" spans="11:17">
      <c r="K2799" s="413"/>
      <c r="L2799" s="413"/>
      <c r="M2799" s="413"/>
      <c r="N2799" s="413"/>
      <c r="O2799" s="413"/>
      <c r="P2799" s="413"/>
      <c r="Q2799" s="413"/>
    </row>
    <row r="2800" spans="11:17">
      <c r="K2800" s="413"/>
      <c r="L2800" s="413"/>
      <c r="M2800" s="413"/>
      <c r="N2800" s="413"/>
      <c r="O2800" s="413"/>
      <c r="P2800" s="413"/>
      <c r="Q2800" s="413"/>
    </row>
    <row r="2801" spans="11:17">
      <c r="K2801" s="413"/>
      <c r="L2801" s="413"/>
      <c r="M2801" s="413"/>
      <c r="N2801" s="413"/>
      <c r="O2801" s="413"/>
      <c r="P2801" s="413"/>
      <c r="Q2801" s="413"/>
    </row>
    <row r="2802" spans="11:17">
      <c r="K2802" s="413"/>
      <c r="L2802" s="413"/>
      <c r="M2802" s="413"/>
      <c r="N2802" s="413"/>
      <c r="O2802" s="413"/>
      <c r="P2802" s="413"/>
      <c r="Q2802" s="413"/>
    </row>
    <row r="2803" spans="11:17">
      <c r="K2803" s="413"/>
      <c r="L2803" s="413"/>
      <c r="M2803" s="413"/>
      <c r="N2803" s="413"/>
      <c r="O2803" s="413"/>
      <c r="P2803" s="413"/>
      <c r="Q2803" s="413"/>
    </row>
    <row r="2804" spans="11:17">
      <c r="K2804" s="413"/>
      <c r="L2804" s="413"/>
      <c r="M2804" s="413"/>
      <c r="N2804" s="413"/>
      <c r="O2804" s="413"/>
      <c r="P2804" s="413"/>
      <c r="Q2804" s="413"/>
    </row>
    <row r="2805" spans="11:17">
      <c r="K2805" s="413"/>
      <c r="L2805" s="413"/>
      <c r="M2805" s="413"/>
      <c r="N2805" s="413"/>
      <c r="O2805" s="413"/>
      <c r="P2805" s="413"/>
      <c r="Q2805" s="413"/>
    </row>
    <row r="2806" spans="11:17">
      <c r="K2806" s="413"/>
      <c r="L2806" s="413"/>
      <c r="M2806" s="413"/>
      <c r="N2806" s="413"/>
      <c r="O2806" s="413"/>
      <c r="P2806" s="413"/>
      <c r="Q2806" s="413"/>
    </row>
    <row r="2807" spans="11:17">
      <c r="K2807" s="413"/>
      <c r="L2807" s="413"/>
      <c r="M2807" s="413"/>
      <c r="N2807" s="413"/>
      <c r="O2807" s="413"/>
      <c r="P2807" s="413"/>
      <c r="Q2807" s="413"/>
    </row>
    <row r="2808" spans="11:17">
      <c r="K2808" s="413"/>
      <c r="L2808" s="413"/>
      <c r="M2808" s="413"/>
      <c r="N2808" s="413"/>
      <c r="O2808" s="413"/>
      <c r="P2808" s="413"/>
      <c r="Q2808" s="413"/>
    </row>
    <row r="2809" spans="11:17">
      <c r="K2809" s="413"/>
      <c r="L2809" s="413"/>
      <c r="M2809" s="413"/>
      <c r="N2809" s="413"/>
      <c r="O2809" s="413"/>
      <c r="P2809" s="413"/>
      <c r="Q2809" s="413"/>
    </row>
    <row r="2810" spans="11:17">
      <c r="K2810" s="413"/>
      <c r="L2810" s="413"/>
      <c r="M2810" s="413"/>
      <c r="N2810" s="413"/>
      <c r="O2810" s="413"/>
      <c r="P2810" s="413"/>
      <c r="Q2810" s="413"/>
    </row>
    <row r="2811" spans="11:17">
      <c r="K2811" s="413"/>
      <c r="L2811" s="413"/>
      <c r="M2811" s="413"/>
      <c r="N2811" s="413"/>
      <c r="O2811" s="413"/>
      <c r="P2811" s="413"/>
      <c r="Q2811" s="413"/>
    </row>
    <row r="2812" spans="11:17">
      <c r="K2812" s="413"/>
      <c r="L2812" s="413"/>
      <c r="M2812" s="413"/>
      <c r="N2812" s="413"/>
      <c r="O2812" s="413"/>
      <c r="P2812" s="413"/>
      <c r="Q2812" s="413"/>
    </row>
    <row r="2813" spans="11:17">
      <c r="K2813" s="413"/>
      <c r="L2813" s="413"/>
      <c r="M2813" s="413"/>
      <c r="N2813" s="413"/>
      <c r="O2813" s="413"/>
      <c r="P2813" s="413"/>
      <c r="Q2813" s="413"/>
    </row>
    <row r="2814" spans="11:17">
      <c r="K2814" s="413"/>
      <c r="L2814" s="413"/>
      <c r="M2814" s="413"/>
      <c r="N2814" s="413"/>
      <c r="O2814" s="413"/>
      <c r="P2814" s="413"/>
      <c r="Q2814" s="413"/>
    </row>
    <row r="2815" spans="11:17">
      <c r="K2815" s="413"/>
      <c r="L2815" s="413"/>
      <c r="M2815" s="413"/>
      <c r="N2815" s="413"/>
      <c r="O2815" s="413"/>
      <c r="P2815" s="413"/>
      <c r="Q2815" s="413"/>
    </row>
    <row r="2816" spans="11:17">
      <c r="K2816" s="413"/>
      <c r="L2816" s="413"/>
      <c r="M2816" s="413"/>
      <c r="N2816" s="413"/>
      <c r="O2816" s="413"/>
      <c r="P2816" s="413"/>
      <c r="Q2816" s="413"/>
    </row>
    <row r="2817" spans="11:17">
      <c r="K2817" s="413"/>
      <c r="L2817" s="413"/>
      <c r="M2817" s="413"/>
      <c r="N2817" s="413"/>
      <c r="O2817" s="413"/>
      <c r="P2817" s="413"/>
      <c r="Q2817" s="413"/>
    </row>
    <row r="2818" spans="11:17">
      <c r="K2818" s="413"/>
      <c r="L2818" s="413"/>
      <c r="M2818" s="413"/>
      <c r="N2818" s="413"/>
      <c r="O2818" s="413"/>
      <c r="P2818" s="413"/>
      <c r="Q2818" s="413"/>
    </row>
    <row r="2819" spans="11:17">
      <c r="K2819" s="413"/>
      <c r="L2819" s="413"/>
      <c r="M2819" s="413"/>
      <c r="N2819" s="413"/>
      <c r="O2819" s="413"/>
      <c r="P2819" s="413"/>
      <c r="Q2819" s="413"/>
    </row>
    <row r="2820" spans="11:17">
      <c r="K2820" s="413"/>
      <c r="L2820" s="413"/>
      <c r="M2820" s="413"/>
      <c r="N2820" s="413"/>
      <c r="O2820" s="413"/>
      <c r="P2820" s="413"/>
      <c r="Q2820" s="413"/>
    </row>
    <row r="2821" spans="11:17">
      <c r="K2821" s="413"/>
      <c r="L2821" s="413"/>
      <c r="M2821" s="413"/>
      <c r="N2821" s="413"/>
      <c r="O2821" s="413"/>
      <c r="P2821" s="413"/>
      <c r="Q2821" s="413"/>
    </row>
    <row r="2822" spans="11:17">
      <c r="K2822" s="413"/>
      <c r="L2822" s="413"/>
      <c r="M2822" s="413"/>
      <c r="N2822" s="413"/>
      <c r="O2822" s="413"/>
      <c r="P2822" s="413"/>
      <c r="Q2822" s="413"/>
    </row>
    <row r="2823" spans="11:17">
      <c r="K2823" s="413"/>
      <c r="L2823" s="413"/>
      <c r="M2823" s="413"/>
      <c r="N2823" s="413"/>
      <c r="O2823" s="413"/>
      <c r="P2823" s="413"/>
      <c r="Q2823" s="413"/>
    </row>
    <row r="2824" spans="11:17">
      <c r="K2824" s="413"/>
      <c r="L2824" s="413"/>
      <c r="M2824" s="413"/>
      <c r="N2824" s="413"/>
      <c r="O2824" s="413"/>
      <c r="P2824" s="413"/>
      <c r="Q2824" s="413"/>
    </row>
    <row r="2825" spans="11:17">
      <c r="K2825" s="413"/>
      <c r="L2825" s="413"/>
      <c r="M2825" s="413"/>
      <c r="N2825" s="413"/>
      <c r="O2825" s="413"/>
      <c r="P2825" s="413"/>
      <c r="Q2825" s="413"/>
    </row>
    <row r="2826" spans="11:17">
      <c r="K2826" s="413"/>
      <c r="L2826" s="413"/>
      <c r="M2826" s="413"/>
      <c r="N2826" s="413"/>
      <c r="O2826" s="413"/>
      <c r="P2826" s="413"/>
      <c r="Q2826" s="413"/>
    </row>
    <row r="2827" spans="11:17">
      <c r="K2827" s="413"/>
      <c r="L2827" s="413"/>
      <c r="M2827" s="413"/>
      <c r="N2827" s="413"/>
      <c r="O2827" s="413"/>
      <c r="P2827" s="413"/>
      <c r="Q2827" s="413"/>
    </row>
    <row r="2828" spans="11:17">
      <c r="K2828" s="413"/>
      <c r="L2828" s="413"/>
      <c r="M2828" s="413"/>
      <c r="N2828" s="413"/>
      <c r="O2828" s="413"/>
      <c r="P2828" s="413"/>
      <c r="Q2828" s="413"/>
    </row>
    <row r="2829" spans="11:17">
      <c r="K2829" s="413"/>
      <c r="L2829" s="413"/>
      <c r="M2829" s="413"/>
      <c r="N2829" s="413"/>
      <c r="O2829" s="413"/>
      <c r="P2829" s="413"/>
      <c r="Q2829" s="413"/>
    </row>
    <row r="2830" spans="11:17">
      <c r="K2830" s="413"/>
      <c r="L2830" s="413"/>
      <c r="M2830" s="413"/>
      <c r="N2830" s="413"/>
      <c r="O2830" s="413"/>
      <c r="P2830" s="413"/>
      <c r="Q2830" s="413"/>
    </row>
    <row r="2831" spans="11:17">
      <c r="K2831" s="413"/>
      <c r="L2831" s="413"/>
      <c r="M2831" s="413"/>
      <c r="N2831" s="413"/>
      <c r="O2831" s="413"/>
      <c r="P2831" s="413"/>
      <c r="Q2831" s="413"/>
    </row>
    <row r="2832" spans="11:17">
      <c r="K2832" s="413"/>
      <c r="L2832" s="413"/>
      <c r="M2832" s="413"/>
      <c r="N2832" s="413"/>
      <c r="O2832" s="413"/>
      <c r="P2832" s="413"/>
      <c r="Q2832" s="413"/>
    </row>
    <row r="2833" spans="11:17">
      <c r="K2833" s="413"/>
      <c r="L2833" s="413"/>
      <c r="M2833" s="413"/>
      <c r="N2833" s="413"/>
      <c r="O2833" s="413"/>
      <c r="P2833" s="413"/>
      <c r="Q2833" s="413"/>
    </row>
    <row r="2834" spans="11:17">
      <c r="K2834" s="413"/>
      <c r="L2834" s="413"/>
      <c r="M2834" s="413"/>
      <c r="N2834" s="413"/>
      <c r="O2834" s="413"/>
      <c r="P2834" s="413"/>
      <c r="Q2834" s="413"/>
    </row>
    <row r="2835" spans="11:17">
      <c r="K2835" s="413"/>
      <c r="L2835" s="413"/>
      <c r="M2835" s="413"/>
      <c r="N2835" s="413"/>
      <c r="O2835" s="413"/>
      <c r="P2835" s="413"/>
      <c r="Q2835" s="413"/>
    </row>
    <row r="2836" spans="11:17">
      <c r="K2836" s="413"/>
      <c r="L2836" s="413"/>
      <c r="M2836" s="413"/>
      <c r="N2836" s="413"/>
      <c r="O2836" s="413"/>
      <c r="P2836" s="413"/>
      <c r="Q2836" s="413"/>
    </row>
    <row r="2837" spans="11:17">
      <c r="K2837" s="413"/>
      <c r="L2837" s="413"/>
      <c r="M2837" s="413"/>
      <c r="N2837" s="413"/>
      <c r="O2837" s="413"/>
      <c r="P2837" s="413"/>
      <c r="Q2837" s="413"/>
    </row>
    <row r="2838" spans="11:17">
      <c r="K2838" s="413"/>
      <c r="L2838" s="413"/>
      <c r="M2838" s="413"/>
      <c r="N2838" s="413"/>
      <c r="O2838" s="413"/>
      <c r="P2838" s="413"/>
      <c r="Q2838" s="413"/>
    </row>
    <row r="2839" spans="11:17">
      <c r="K2839" s="413"/>
      <c r="L2839" s="413"/>
      <c r="M2839" s="413"/>
      <c r="N2839" s="413"/>
      <c r="O2839" s="413"/>
      <c r="P2839" s="413"/>
      <c r="Q2839" s="413"/>
    </row>
    <row r="2840" spans="11:17">
      <c r="K2840" s="413"/>
      <c r="L2840" s="413"/>
      <c r="M2840" s="413"/>
      <c r="N2840" s="413"/>
      <c r="O2840" s="413"/>
      <c r="P2840" s="413"/>
      <c r="Q2840" s="413"/>
    </row>
    <row r="2841" spans="11:17">
      <c r="K2841" s="413"/>
      <c r="L2841" s="413"/>
      <c r="M2841" s="413"/>
      <c r="N2841" s="413"/>
      <c r="O2841" s="413"/>
      <c r="P2841" s="413"/>
      <c r="Q2841" s="413"/>
    </row>
    <row r="2842" spans="11:17">
      <c r="K2842" s="413"/>
      <c r="L2842" s="413"/>
      <c r="M2842" s="413"/>
      <c r="N2842" s="413"/>
      <c r="O2842" s="413"/>
      <c r="P2842" s="413"/>
      <c r="Q2842" s="413"/>
    </row>
    <row r="2843" spans="11:17">
      <c r="K2843" s="413"/>
      <c r="L2843" s="413"/>
      <c r="M2843" s="413"/>
      <c r="N2843" s="413"/>
      <c r="O2843" s="413"/>
      <c r="P2843" s="413"/>
      <c r="Q2843" s="413"/>
    </row>
    <row r="2844" spans="11:17">
      <c r="K2844" s="413"/>
      <c r="L2844" s="413"/>
      <c r="M2844" s="413"/>
      <c r="N2844" s="413"/>
      <c r="O2844" s="413"/>
      <c r="P2844" s="413"/>
      <c r="Q2844" s="413"/>
    </row>
    <row r="2845" spans="11:17">
      <c r="K2845" s="413"/>
      <c r="L2845" s="413"/>
      <c r="M2845" s="413"/>
      <c r="N2845" s="413"/>
      <c r="O2845" s="413"/>
      <c r="P2845" s="413"/>
      <c r="Q2845" s="413"/>
    </row>
    <row r="2846" spans="11:17">
      <c r="K2846" s="413"/>
      <c r="L2846" s="413"/>
      <c r="M2846" s="413"/>
      <c r="N2846" s="413"/>
      <c r="O2846" s="413"/>
      <c r="P2846" s="413"/>
      <c r="Q2846" s="413"/>
    </row>
    <row r="2847" spans="11:17">
      <c r="K2847" s="413"/>
      <c r="L2847" s="413"/>
      <c r="M2847" s="413"/>
      <c r="N2847" s="413"/>
      <c r="O2847" s="413"/>
      <c r="P2847" s="413"/>
      <c r="Q2847" s="413"/>
    </row>
    <row r="2848" spans="11:17">
      <c r="K2848" s="413"/>
      <c r="L2848" s="413"/>
      <c r="M2848" s="413"/>
      <c r="N2848" s="413"/>
      <c r="O2848" s="413"/>
      <c r="P2848" s="413"/>
      <c r="Q2848" s="413"/>
    </row>
    <row r="2849" spans="11:17">
      <c r="K2849" s="413"/>
      <c r="L2849" s="413"/>
      <c r="M2849" s="413"/>
      <c r="N2849" s="413"/>
      <c r="O2849" s="413"/>
      <c r="P2849" s="413"/>
      <c r="Q2849" s="413"/>
    </row>
    <row r="2850" spans="11:17">
      <c r="K2850" s="413"/>
      <c r="L2850" s="413"/>
      <c r="M2850" s="413"/>
      <c r="N2850" s="413"/>
      <c r="O2850" s="413"/>
      <c r="P2850" s="413"/>
      <c r="Q2850" s="413"/>
    </row>
    <row r="2851" spans="11:17">
      <c r="K2851" s="413"/>
      <c r="L2851" s="413"/>
      <c r="M2851" s="413"/>
      <c r="N2851" s="413"/>
      <c r="O2851" s="413"/>
      <c r="P2851" s="413"/>
      <c r="Q2851" s="413"/>
    </row>
    <row r="2852" spans="11:17">
      <c r="K2852" s="413"/>
      <c r="L2852" s="413"/>
      <c r="M2852" s="413"/>
      <c r="N2852" s="413"/>
      <c r="O2852" s="413"/>
      <c r="P2852" s="413"/>
      <c r="Q2852" s="413"/>
    </row>
    <row r="2853" spans="11:17">
      <c r="K2853" s="413"/>
      <c r="L2853" s="413"/>
      <c r="M2853" s="413"/>
      <c r="N2853" s="413"/>
      <c r="O2853" s="413"/>
      <c r="P2853" s="413"/>
      <c r="Q2853" s="413"/>
    </row>
    <row r="2854" spans="11:17">
      <c r="K2854" s="413"/>
      <c r="L2854" s="413"/>
      <c r="M2854" s="413"/>
      <c r="N2854" s="413"/>
      <c r="O2854" s="413"/>
      <c r="P2854" s="413"/>
      <c r="Q2854" s="413"/>
    </row>
    <row r="2855" spans="11:17">
      <c r="K2855" s="413"/>
      <c r="L2855" s="413"/>
      <c r="M2855" s="413"/>
      <c r="N2855" s="413"/>
      <c r="O2855" s="413"/>
      <c r="P2855" s="413"/>
      <c r="Q2855" s="413"/>
    </row>
    <row r="2856" spans="11:17">
      <c r="K2856" s="413"/>
      <c r="L2856" s="413"/>
      <c r="M2856" s="413"/>
      <c r="N2856" s="413"/>
      <c r="O2856" s="413"/>
      <c r="P2856" s="413"/>
      <c r="Q2856" s="413"/>
    </row>
    <row r="2857" spans="11:17">
      <c r="K2857" s="413"/>
      <c r="L2857" s="413"/>
      <c r="M2857" s="413"/>
      <c r="N2857" s="413"/>
      <c r="O2857" s="413"/>
      <c r="P2857" s="413"/>
      <c r="Q2857" s="413"/>
    </row>
    <row r="2858" spans="11:17">
      <c r="K2858" s="413"/>
      <c r="L2858" s="413"/>
      <c r="M2858" s="413"/>
      <c r="N2858" s="413"/>
      <c r="O2858" s="413"/>
      <c r="P2858" s="413"/>
      <c r="Q2858" s="413"/>
    </row>
    <row r="2859" spans="11:17">
      <c r="K2859" s="413"/>
      <c r="L2859" s="413"/>
      <c r="M2859" s="413"/>
      <c r="N2859" s="413"/>
      <c r="O2859" s="413"/>
      <c r="P2859" s="413"/>
      <c r="Q2859" s="413"/>
    </row>
    <row r="2860" spans="11:17">
      <c r="K2860" s="413"/>
      <c r="L2860" s="413"/>
      <c r="M2860" s="413"/>
      <c r="N2860" s="413"/>
      <c r="O2860" s="413"/>
      <c r="P2860" s="413"/>
      <c r="Q2860" s="413"/>
    </row>
    <row r="2861" spans="11:17">
      <c r="K2861" s="413"/>
      <c r="L2861" s="413"/>
      <c r="M2861" s="413"/>
      <c r="N2861" s="413"/>
      <c r="O2861" s="413"/>
      <c r="P2861" s="413"/>
      <c r="Q2861" s="413"/>
    </row>
    <row r="2862" spans="11:17">
      <c r="K2862" s="413"/>
      <c r="L2862" s="413"/>
      <c r="M2862" s="413"/>
      <c r="N2862" s="413"/>
      <c r="O2862" s="413"/>
      <c r="P2862" s="413"/>
      <c r="Q2862" s="413"/>
    </row>
    <row r="2863" spans="11:17">
      <c r="K2863" s="413"/>
      <c r="L2863" s="413"/>
      <c r="M2863" s="413"/>
      <c r="N2863" s="413"/>
      <c r="O2863" s="413"/>
      <c r="P2863" s="413"/>
      <c r="Q2863" s="413"/>
    </row>
    <row r="2864" spans="11:17">
      <c r="K2864" s="413"/>
      <c r="L2864" s="413"/>
      <c r="M2864" s="413"/>
      <c r="N2864" s="413"/>
      <c r="O2864" s="413"/>
      <c r="P2864" s="413"/>
      <c r="Q2864" s="413"/>
    </row>
    <row r="2865" spans="11:17">
      <c r="K2865" s="413"/>
      <c r="L2865" s="413"/>
      <c r="M2865" s="413"/>
      <c r="N2865" s="413"/>
      <c r="O2865" s="413"/>
      <c r="P2865" s="413"/>
      <c r="Q2865" s="413"/>
    </row>
    <row r="2866" spans="11:17">
      <c r="K2866" s="413"/>
      <c r="L2866" s="413"/>
      <c r="M2866" s="413"/>
      <c r="N2866" s="413"/>
      <c r="O2866" s="413"/>
      <c r="P2866" s="413"/>
      <c r="Q2866" s="413"/>
    </row>
    <row r="2867" spans="11:17">
      <c r="K2867" s="413"/>
      <c r="L2867" s="413"/>
      <c r="M2867" s="413"/>
      <c r="N2867" s="413"/>
      <c r="O2867" s="413"/>
      <c r="P2867" s="413"/>
      <c r="Q2867" s="413"/>
    </row>
    <row r="2868" spans="11:17">
      <c r="K2868" s="413"/>
      <c r="L2868" s="413"/>
      <c r="M2868" s="413"/>
      <c r="N2868" s="413"/>
      <c r="O2868" s="413"/>
      <c r="P2868" s="413"/>
      <c r="Q2868" s="413"/>
    </row>
    <row r="2869" spans="11:17">
      <c r="K2869" s="413"/>
      <c r="L2869" s="413"/>
      <c r="M2869" s="413"/>
      <c r="N2869" s="413"/>
      <c r="O2869" s="413"/>
      <c r="P2869" s="413"/>
      <c r="Q2869" s="413"/>
    </row>
    <row r="2870" spans="11:17">
      <c r="K2870" s="413"/>
      <c r="L2870" s="413"/>
      <c r="M2870" s="413"/>
      <c r="N2870" s="413"/>
      <c r="O2870" s="413"/>
      <c r="P2870" s="413"/>
      <c r="Q2870" s="413"/>
    </row>
    <row r="2871" spans="11:17">
      <c r="K2871" s="413"/>
      <c r="L2871" s="413"/>
      <c r="M2871" s="413"/>
      <c r="N2871" s="413"/>
      <c r="O2871" s="413"/>
      <c r="P2871" s="413"/>
      <c r="Q2871" s="413"/>
    </row>
    <row r="2872" spans="11:17">
      <c r="K2872" s="413"/>
      <c r="L2872" s="413"/>
      <c r="M2872" s="413"/>
      <c r="N2872" s="413"/>
      <c r="O2872" s="413"/>
      <c r="P2872" s="413"/>
      <c r="Q2872" s="413"/>
    </row>
    <row r="2873" spans="11:17">
      <c r="K2873" s="413"/>
      <c r="L2873" s="413"/>
      <c r="M2873" s="413"/>
      <c r="N2873" s="413"/>
      <c r="O2873" s="413"/>
      <c r="P2873" s="413"/>
      <c r="Q2873" s="413"/>
    </row>
    <row r="2874" spans="11:17">
      <c r="K2874" s="413"/>
      <c r="L2874" s="413"/>
      <c r="M2874" s="413"/>
      <c r="N2874" s="413"/>
      <c r="O2874" s="413"/>
      <c r="P2874" s="413"/>
      <c r="Q2874" s="413"/>
    </row>
    <row r="2875" spans="11:17">
      <c r="K2875" s="413"/>
      <c r="L2875" s="413"/>
      <c r="M2875" s="413"/>
      <c r="N2875" s="413"/>
      <c r="O2875" s="413"/>
      <c r="P2875" s="413"/>
      <c r="Q2875" s="413"/>
    </row>
    <row r="2876" spans="11:17">
      <c r="K2876" s="413"/>
      <c r="L2876" s="413"/>
      <c r="M2876" s="413"/>
      <c r="N2876" s="413"/>
      <c r="O2876" s="413"/>
      <c r="P2876" s="413"/>
      <c r="Q2876" s="413"/>
    </row>
    <row r="2877" spans="11:17">
      <c r="K2877" s="413"/>
      <c r="L2877" s="413"/>
      <c r="M2877" s="413"/>
      <c r="N2877" s="413"/>
      <c r="O2877" s="413"/>
      <c r="P2877" s="413"/>
      <c r="Q2877" s="413"/>
    </row>
    <row r="2878" spans="11:17">
      <c r="K2878" s="413"/>
      <c r="L2878" s="413"/>
      <c r="M2878" s="413"/>
      <c r="N2878" s="413"/>
      <c r="O2878" s="413"/>
      <c r="P2878" s="413"/>
      <c r="Q2878" s="413"/>
    </row>
    <row r="2879" spans="11:17">
      <c r="K2879" s="413"/>
      <c r="L2879" s="413"/>
      <c r="M2879" s="413"/>
      <c r="N2879" s="413"/>
      <c r="O2879" s="413"/>
      <c r="P2879" s="413"/>
      <c r="Q2879" s="413"/>
    </row>
    <row r="2880" spans="11:17">
      <c r="K2880" s="413"/>
      <c r="L2880" s="413"/>
      <c r="M2880" s="413"/>
      <c r="N2880" s="413"/>
      <c r="O2880" s="413"/>
      <c r="P2880" s="413"/>
      <c r="Q2880" s="413"/>
    </row>
    <row r="2881" spans="11:17">
      <c r="K2881" s="413"/>
      <c r="L2881" s="413"/>
      <c r="M2881" s="413"/>
      <c r="N2881" s="413"/>
      <c r="O2881" s="413"/>
      <c r="P2881" s="413"/>
      <c r="Q2881" s="413"/>
    </row>
    <row r="2882" spans="11:17">
      <c r="K2882" s="413"/>
      <c r="L2882" s="413"/>
      <c r="M2882" s="413"/>
      <c r="N2882" s="413"/>
      <c r="O2882" s="413"/>
      <c r="P2882" s="413"/>
      <c r="Q2882" s="413"/>
    </row>
    <row r="2883" spans="11:17">
      <c r="K2883" s="413"/>
      <c r="L2883" s="413"/>
      <c r="M2883" s="413"/>
      <c r="N2883" s="413"/>
      <c r="O2883" s="413"/>
      <c r="P2883" s="413"/>
      <c r="Q2883" s="413"/>
    </row>
    <row r="2884" spans="11:17">
      <c r="K2884" s="413"/>
      <c r="L2884" s="413"/>
      <c r="M2884" s="413"/>
      <c r="N2884" s="413"/>
      <c r="O2884" s="413"/>
      <c r="P2884" s="413"/>
      <c r="Q2884" s="413"/>
    </row>
    <row r="2885" spans="11:17">
      <c r="K2885" s="413"/>
      <c r="L2885" s="413"/>
      <c r="M2885" s="413"/>
      <c r="N2885" s="413"/>
      <c r="O2885" s="413"/>
      <c r="P2885" s="413"/>
      <c r="Q2885" s="413"/>
    </row>
    <row r="2886" spans="11:17">
      <c r="K2886" s="413"/>
      <c r="L2886" s="413"/>
      <c r="M2886" s="413"/>
      <c r="N2886" s="413"/>
      <c r="O2886" s="413"/>
      <c r="P2886" s="413"/>
      <c r="Q2886" s="413"/>
    </row>
    <row r="2887" spans="11:17">
      <c r="K2887" s="413"/>
      <c r="L2887" s="413"/>
      <c r="M2887" s="413"/>
      <c r="N2887" s="413"/>
      <c r="O2887" s="413"/>
      <c r="P2887" s="413"/>
      <c r="Q2887" s="413"/>
    </row>
    <row r="2888" spans="11:17">
      <c r="K2888" s="413"/>
      <c r="L2888" s="413"/>
      <c r="M2888" s="413"/>
      <c r="N2888" s="413"/>
      <c r="O2888" s="413"/>
      <c r="P2888" s="413"/>
      <c r="Q2888" s="413"/>
    </row>
    <row r="2889" spans="11:17">
      <c r="K2889" s="413"/>
      <c r="L2889" s="413"/>
      <c r="M2889" s="413"/>
      <c r="N2889" s="413"/>
      <c r="O2889" s="413"/>
      <c r="P2889" s="413"/>
      <c r="Q2889" s="413"/>
    </row>
    <row r="2890" spans="11:17">
      <c r="K2890" s="413"/>
      <c r="L2890" s="413"/>
      <c r="M2890" s="413"/>
      <c r="N2890" s="413"/>
      <c r="O2890" s="413"/>
      <c r="P2890" s="413"/>
      <c r="Q2890" s="413"/>
    </row>
    <row r="2891" spans="11:17">
      <c r="K2891" s="413"/>
      <c r="L2891" s="413"/>
      <c r="M2891" s="413"/>
      <c r="N2891" s="413"/>
      <c r="O2891" s="413"/>
      <c r="P2891" s="413"/>
      <c r="Q2891" s="413"/>
    </row>
    <row r="2892" spans="11:17">
      <c r="K2892" s="413"/>
      <c r="L2892" s="413"/>
      <c r="M2892" s="413"/>
      <c r="N2892" s="413"/>
      <c r="O2892" s="413"/>
      <c r="P2892" s="413"/>
      <c r="Q2892" s="413"/>
    </row>
    <row r="2893" spans="11:17">
      <c r="K2893" s="413"/>
      <c r="L2893" s="413"/>
      <c r="M2893" s="413"/>
      <c r="N2893" s="413"/>
      <c r="O2893" s="413"/>
      <c r="P2893" s="413"/>
      <c r="Q2893" s="413"/>
    </row>
    <row r="2894" spans="11:17">
      <c r="K2894" s="413"/>
      <c r="L2894" s="413"/>
      <c r="M2894" s="413"/>
      <c r="N2894" s="413"/>
      <c r="O2894" s="413"/>
      <c r="P2894" s="413"/>
      <c r="Q2894" s="413"/>
    </row>
    <row r="2895" spans="11:17">
      <c r="K2895" s="413"/>
      <c r="L2895" s="413"/>
      <c r="M2895" s="413"/>
      <c r="N2895" s="413"/>
      <c r="O2895" s="413"/>
      <c r="P2895" s="413"/>
      <c r="Q2895" s="413"/>
    </row>
    <row r="2896" spans="11:17">
      <c r="K2896" s="413"/>
      <c r="L2896" s="413"/>
      <c r="M2896" s="413"/>
      <c r="N2896" s="413"/>
      <c r="O2896" s="413"/>
      <c r="P2896" s="413"/>
      <c r="Q2896" s="413"/>
    </row>
    <row r="2897" spans="11:17">
      <c r="K2897" s="413"/>
      <c r="L2897" s="413"/>
      <c r="M2897" s="413"/>
      <c r="N2897" s="413"/>
      <c r="O2897" s="413"/>
      <c r="P2897" s="413"/>
      <c r="Q2897" s="413"/>
    </row>
    <row r="2898" spans="11:17">
      <c r="K2898" s="413"/>
      <c r="L2898" s="413"/>
      <c r="M2898" s="413"/>
      <c r="N2898" s="413"/>
      <c r="O2898" s="413"/>
      <c r="P2898" s="413"/>
      <c r="Q2898" s="413"/>
    </row>
    <row r="2899" spans="11:17">
      <c r="K2899" s="413"/>
      <c r="L2899" s="413"/>
      <c r="M2899" s="413"/>
      <c r="N2899" s="413"/>
      <c r="O2899" s="413"/>
      <c r="P2899" s="413"/>
      <c r="Q2899" s="413"/>
    </row>
    <row r="2900" spans="11:17">
      <c r="K2900" s="413"/>
      <c r="L2900" s="413"/>
      <c r="M2900" s="413"/>
      <c r="N2900" s="413"/>
      <c r="O2900" s="413"/>
      <c r="P2900" s="413"/>
      <c r="Q2900" s="413"/>
    </row>
    <row r="2901" spans="11:17">
      <c r="K2901" s="413"/>
      <c r="L2901" s="413"/>
      <c r="M2901" s="413"/>
      <c r="N2901" s="413"/>
      <c r="O2901" s="413"/>
      <c r="P2901" s="413"/>
      <c r="Q2901" s="413"/>
    </row>
    <row r="2902" spans="11:17">
      <c r="K2902" s="413"/>
      <c r="L2902" s="413"/>
      <c r="M2902" s="413"/>
      <c r="N2902" s="413"/>
      <c r="O2902" s="413"/>
      <c r="P2902" s="413"/>
      <c r="Q2902" s="413"/>
    </row>
    <row r="2903" spans="11:17">
      <c r="K2903" s="413"/>
      <c r="L2903" s="413"/>
      <c r="M2903" s="413"/>
      <c r="N2903" s="413"/>
      <c r="O2903" s="413"/>
      <c r="P2903" s="413"/>
      <c r="Q2903" s="413"/>
    </row>
    <row r="2904" spans="11:17">
      <c r="K2904" s="413"/>
      <c r="L2904" s="413"/>
      <c r="M2904" s="413"/>
      <c r="N2904" s="413"/>
      <c r="O2904" s="413"/>
      <c r="P2904" s="413"/>
      <c r="Q2904" s="413"/>
    </row>
    <row r="2905" spans="11:17">
      <c r="K2905" s="413"/>
      <c r="L2905" s="413"/>
      <c r="M2905" s="413"/>
      <c r="N2905" s="413"/>
      <c r="O2905" s="413"/>
      <c r="P2905" s="413"/>
      <c r="Q2905" s="413"/>
    </row>
    <row r="2906" spans="11:17">
      <c r="K2906" s="413"/>
      <c r="L2906" s="413"/>
      <c r="M2906" s="413"/>
      <c r="N2906" s="413"/>
      <c r="O2906" s="413"/>
      <c r="P2906" s="413"/>
      <c r="Q2906" s="413"/>
    </row>
    <row r="2907" spans="11:17">
      <c r="K2907" s="413"/>
      <c r="L2907" s="413"/>
      <c r="M2907" s="413"/>
      <c r="N2907" s="413"/>
      <c r="O2907" s="413"/>
      <c r="P2907" s="413"/>
      <c r="Q2907" s="413"/>
    </row>
    <row r="2908" spans="11:17">
      <c r="K2908" s="413"/>
      <c r="L2908" s="413"/>
      <c r="M2908" s="413"/>
      <c r="N2908" s="413"/>
      <c r="O2908" s="413"/>
      <c r="P2908" s="413"/>
      <c r="Q2908" s="413"/>
    </row>
    <row r="2909" spans="11:17">
      <c r="K2909" s="413"/>
      <c r="L2909" s="413"/>
      <c r="M2909" s="413"/>
      <c r="N2909" s="413"/>
      <c r="O2909" s="413"/>
      <c r="P2909" s="413"/>
      <c r="Q2909" s="413"/>
    </row>
    <row r="2910" spans="11:17">
      <c r="K2910" s="413"/>
      <c r="L2910" s="413"/>
      <c r="M2910" s="413"/>
      <c r="N2910" s="413"/>
      <c r="O2910" s="413"/>
      <c r="P2910" s="413"/>
      <c r="Q2910" s="413"/>
    </row>
    <row r="2911" spans="11:17">
      <c r="K2911" s="413"/>
      <c r="L2911" s="413"/>
      <c r="M2911" s="413"/>
      <c r="N2911" s="413"/>
      <c r="O2911" s="413"/>
      <c r="P2911" s="413"/>
      <c r="Q2911" s="413"/>
    </row>
    <row r="2912" spans="11:17">
      <c r="K2912" s="413"/>
      <c r="L2912" s="413"/>
      <c r="M2912" s="413"/>
      <c r="N2912" s="413"/>
      <c r="O2912" s="413"/>
      <c r="P2912" s="413"/>
      <c r="Q2912" s="413"/>
    </row>
    <row r="2913" spans="11:17">
      <c r="K2913" s="413"/>
      <c r="L2913" s="413"/>
      <c r="M2913" s="413"/>
      <c r="N2913" s="413"/>
      <c r="O2913" s="413"/>
      <c r="P2913" s="413"/>
      <c r="Q2913" s="413"/>
    </row>
    <row r="2914" spans="11:17">
      <c r="K2914" s="413"/>
      <c r="L2914" s="413"/>
      <c r="M2914" s="413"/>
      <c r="N2914" s="413"/>
      <c r="O2914" s="413"/>
      <c r="P2914" s="413"/>
      <c r="Q2914" s="413"/>
    </row>
    <row r="2915" spans="11:17">
      <c r="K2915" s="413"/>
      <c r="L2915" s="413"/>
      <c r="M2915" s="413"/>
      <c r="N2915" s="413"/>
      <c r="O2915" s="413"/>
      <c r="P2915" s="413"/>
      <c r="Q2915" s="413"/>
    </row>
    <row r="2916" spans="11:17">
      <c r="K2916" s="413"/>
      <c r="L2916" s="413"/>
      <c r="M2916" s="413"/>
      <c r="N2916" s="413"/>
      <c r="O2916" s="413"/>
      <c r="P2916" s="413"/>
      <c r="Q2916" s="413"/>
    </row>
    <row r="2917" spans="11:17">
      <c r="K2917" s="413"/>
      <c r="L2917" s="413"/>
      <c r="M2917" s="413"/>
      <c r="N2917" s="413"/>
      <c r="O2917" s="413"/>
      <c r="P2917" s="413"/>
      <c r="Q2917" s="413"/>
    </row>
    <row r="2918" spans="11:17">
      <c r="K2918" s="413"/>
      <c r="L2918" s="413"/>
      <c r="M2918" s="413"/>
      <c r="N2918" s="413"/>
      <c r="O2918" s="413"/>
      <c r="P2918" s="413"/>
      <c r="Q2918" s="413"/>
    </row>
    <row r="2919" spans="11:17">
      <c r="K2919" s="413"/>
      <c r="L2919" s="413"/>
      <c r="M2919" s="413"/>
      <c r="N2919" s="413"/>
      <c r="O2919" s="413"/>
      <c r="P2919" s="413"/>
      <c r="Q2919" s="413"/>
    </row>
    <row r="2920" spans="11:17">
      <c r="K2920" s="413"/>
      <c r="L2920" s="413"/>
      <c r="M2920" s="413"/>
      <c r="N2920" s="413"/>
      <c r="O2920" s="413"/>
      <c r="P2920" s="413"/>
      <c r="Q2920" s="413"/>
    </row>
    <row r="2921" spans="11:17">
      <c r="K2921" s="413"/>
      <c r="L2921" s="413"/>
      <c r="M2921" s="413"/>
      <c r="N2921" s="413"/>
      <c r="O2921" s="413"/>
      <c r="P2921" s="413"/>
      <c r="Q2921" s="413"/>
    </row>
    <row r="2922" spans="11:17">
      <c r="K2922" s="413"/>
      <c r="L2922" s="413"/>
      <c r="M2922" s="413"/>
      <c r="N2922" s="413"/>
      <c r="O2922" s="413"/>
      <c r="P2922" s="413"/>
      <c r="Q2922" s="413"/>
    </row>
    <row r="2923" spans="11:17">
      <c r="K2923" s="413"/>
      <c r="L2923" s="413"/>
      <c r="M2923" s="413"/>
      <c r="N2923" s="413"/>
      <c r="O2923" s="413"/>
      <c r="P2923" s="413"/>
      <c r="Q2923" s="413"/>
    </row>
    <row r="2924" spans="11:17">
      <c r="K2924" s="413"/>
      <c r="L2924" s="413"/>
      <c r="M2924" s="413"/>
      <c r="N2924" s="413"/>
      <c r="O2924" s="413"/>
      <c r="P2924" s="413"/>
      <c r="Q2924" s="413"/>
    </row>
    <row r="2925" spans="11:17">
      <c r="K2925" s="413"/>
      <c r="L2925" s="413"/>
      <c r="M2925" s="413"/>
      <c r="N2925" s="413"/>
      <c r="O2925" s="413"/>
      <c r="P2925" s="413"/>
      <c r="Q2925" s="413"/>
    </row>
    <row r="2926" spans="11:17">
      <c r="K2926" s="413"/>
      <c r="L2926" s="413"/>
      <c r="M2926" s="413"/>
      <c r="N2926" s="413"/>
      <c r="O2926" s="413"/>
      <c r="P2926" s="413"/>
      <c r="Q2926" s="413"/>
    </row>
    <row r="2927" spans="11:17">
      <c r="K2927" s="413"/>
      <c r="L2927" s="413"/>
      <c r="M2927" s="413"/>
      <c r="N2927" s="413"/>
      <c r="O2927" s="413"/>
      <c r="P2927" s="413"/>
      <c r="Q2927" s="413"/>
    </row>
    <row r="2928" spans="11:17">
      <c r="K2928" s="413"/>
      <c r="L2928" s="413"/>
      <c r="M2928" s="413"/>
      <c r="N2928" s="413"/>
      <c r="O2928" s="413"/>
      <c r="P2928" s="413"/>
      <c r="Q2928" s="413"/>
    </row>
    <row r="2929" spans="11:17">
      <c r="K2929" s="413"/>
      <c r="L2929" s="413"/>
      <c r="M2929" s="413"/>
      <c r="N2929" s="413"/>
      <c r="O2929" s="413"/>
      <c r="P2929" s="413"/>
      <c r="Q2929" s="413"/>
    </row>
    <row r="2930" spans="11:17">
      <c r="K2930" s="413"/>
      <c r="L2930" s="413"/>
      <c r="M2930" s="413"/>
      <c r="N2930" s="413"/>
      <c r="O2930" s="413"/>
      <c r="P2930" s="413"/>
      <c r="Q2930" s="413"/>
    </row>
    <row r="2931" spans="11:17">
      <c r="K2931" s="413"/>
      <c r="L2931" s="413"/>
      <c r="M2931" s="413"/>
      <c r="N2931" s="413"/>
      <c r="O2931" s="413"/>
      <c r="P2931" s="413"/>
      <c r="Q2931" s="413"/>
    </row>
    <row r="2932" spans="11:17">
      <c r="K2932" s="413"/>
      <c r="L2932" s="413"/>
      <c r="M2932" s="413"/>
      <c r="N2932" s="413"/>
      <c r="O2932" s="413"/>
      <c r="P2932" s="413"/>
      <c r="Q2932" s="413"/>
    </row>
    <row r="2933" spans="11:17">
      <c r="K2933" s="413"/>
      <c r="L2933" s="413"/>
      <c r="M2933" s="413"/>
      <c r="N2933" s="413"/>
      <c r="O2933" s="413"/>
      <c r="P2933" s="413"/>
      <c r="Q2933" s="413"/>
    </row>
    <row r="2934" spans="11:17">
      <c r="K2934" s="413"/>
      <c r="L2934" s="413"/>
      <c r="M2934" s="413"/>
      <c r="N2934" s="413"/>
      <c r="O2934" s="413"/>
      <c r="P2934" s="413"/>
      <c r="Q2934" s="413"/>
    </row>
    <row r="2935" spans="11:17">
      <c r="K2935" s="413"/>
      <c r="L2935" s="413"/>
      <c r="M2935" s="413"/>
      <c r="N2935" s="413"/>
      <c r="O2935" s="413"/>
      <c r="P2935" s="413"/>
      <c r="Q2935" s="413"/>
    </row>
    <row r="2936" spans="11:17">
      <c r="K2936" s="413"/>
      <c r="L2936" s="413"/>
      <c r="M2936" s="413"/>
      <c r="N2936" s="413"/>
      <c r="O2936" s="413"/>
      <c r="P2936" s="413"/>
      <c r="Q2936" s="413"/>
    </row>
    <row r="2937" spans="11:17">
      <c r="K2937" s="413"/>
      <c r="L2937" s="413"/>
      <c r="M2937" s="413"/>
      <c r="N2937" s="413"/>
      <c r="O2937" s="413"/>
      <c r="P2937" s="413"/>
      <c r="Q2937" s="413"/>
    </row>
    <row r="2938" spans="11:17">
      <c r="K2938" s="413"/>
      <c r="L2938" s="413"/>
      <c r="M2938" s="413"/>
      <c r="N2938" s="413"/>
      <c r="O2938" s="413"/>
      <c r="P2938" s="413"/>
      <c r="Q2938" s="413"/>
    </row>
    <row r="2939" spans="11:17">
      <c r="K2939" s="413"/>
      <c r="L2939" s="413"/>
      <c r="M2939" s="413"/>
      <c r="N2939" s="413"/>
      <c r="O2939" s="413"/>
      <c r="P2939" s="413"/>
      <c r="Q2939" s="413"/>
    </row>
    <row r="2940" spans="11:17">
      <c r="K2940" s="413"/>
      <c r="L2940" s="413"/>
      <c r="M2940" s="413"/>
      <c r="N2940" s="413"/>
      <c r="O2940" s="413"/>
      <c r="P2940" s="413"/>
      <c r="Q2940" s="413"/>
    </row>
    <row r="2941" spans="11:17">
      <c r="K2941" s="413"/>
      <c r="L2941" s="413"/>
      <c r="M2941" s="413"/>
      <c r="N2941" s="413"/>
      <c r="O2941" s="413"/>
      <c r="P2941" s="413"/>
      <c r="Q2941" s="413"/>
    </row>
    <row r="2942" spans="11:17">
      <c r="K2942" s="413"/>
      <c r="L2942" s="413"/>
      <c r="M2942" s="413"/>
      <c r="N2942" s="413"/>
      <c r="O2942" s="413"/>
      <c r="P2942" s="413"/>
      <c r="Q2942" s="413"/>
    </row>
    <row r="2943" spans="11:17">
      <c r="K2943" s="413"/>
      <c r="L2943" s="413"/>
      <c r="M2943" s="413"/>
      <c r="N2943" s="413"/>
      <c r="O2943" s="413"/>
      <c r="P2943" s="413"/>
      <c r="Q2943" s="413"/>
    </row>
    <row r="2944" spans="11:17">
      <c r="K2944" s="413"/>
      <c r="L2944" s="413"/>
      <c r="M2944" s="413"/>
      <c r="N2944" s="413"/>
      <c r="O2944" s="413"/>
      <c r="P2944" s="413"/>
      <c r="Q2944" s="413"/>
    </row>
    <row r="2945" spans="11:17">
      <c r="K2945" s="413"/>
      <c r="L2945" s="413"/>
      <c r="M2945" s="413"/>
      <c r="N2945" s="413"/>
      <c r="O2945" s="413"/>
      <c r="P2945" s="413"/>
      <c r="Q2945" s="413"/>
    </row>
    <row r="2946" spans="11:17">
      <c r="K2946" s="413"/>
      <c r="L2946" s="413"/>
      <c r="M2946" s="413"/>
      <c r="N2946" s="413"/>
      <c r="O2946" s="413"/>
      <c r="P2946" s="413"/>
      <c r="Q2946" s="413"/>
    </row>
    <row r="2947" spans="11:17">
      <c r="K2947" s="413"/>
      <c r="L2947" s="413"/>
      <c r="M2947" s="413"/>
      <c r="N2947" s="413"/>
      <c r="O2947" s="413"/>
      <c r="P2947" s="413"/>
      <c r="Q2947" s="413"/>
    </row>
    <row r="2948" spans="11:17">
      <c r="K2948" s="413"/>
      <c r="L2948" s="413"/>
      <c r="M2948" s="413"/>
      <c r="N2948" s="413"/>
      <c r="O2948" s="413"/>
      <c r="P2948" s="413"/>
      <c r="Q2948" s="413"/>
    </row>
    <row r="2949" spans="11:17">
      <c r="K2949" s="413"/>
      <c r="L2949" s="413"/>
      <c r="M2949" s="413"/>
      <c r="N2949" s="413"/>
      <c r="O2949" s="413"/>
      <c r="P2949" s="413"/>
      <c r="Q2949" s="413"/>
    </row>
    <row r="2950" spans="11:17">
      <c r="K2950" s="413"/>
      <c r="L2950" s="413"/>
      <c r="M2950" s="413"/>
      <c r="N2950" s="413"/>
      <c r="O2950" s="413"/>
      <c r="P2950" s="413"/>
      <c r="Q2950" s="413"/>
    </row>
    <row r="2951" spans="11:17">
      <c r="K2951" s="413"/>
      <c r="L2951" s="413"/>
      <c r="M2951" s="413"/>
      <c r="N2951" s="413"/>
      <c r="O2951" s="413"/>
      <c r="P2951" s="413"/>
      <c r="Q2951" s="413"/>
    </row>
    <row r="2952" spans="11:17">
      <c r="K2952" s="413"/>
      <c r="L2952" s="413"/>
      <c r="M2952" s="413"/>
      <c r="N2952" s="413"/>
      <c r="O2952" s="413"/>
      <c r="P2952" s="413"/>
      <c r="Q2952" s="413"/>
    </row>
    <row r="2953" spans="11:17">
      <c r="K2953" s="413"/>
      <c r="L2953" s="413"/>
      <c r="M2953" s="413"/>
      <c r="N2953" s="413"/>
      <c r="O2953" s="413"/>
      <c r="P2953" s="413"/>
      <c r="Q2953" s="413"/>
    </row>
    <row r="2954" spans="11:17">
      <c r="K2954" s="413"/>
      <c r="L2954" s="413"/>
      <c r="M2954" s="413"/>
      <c r="N2954" s="413"/>
      <c r="O2954" s="413"/>
      <c r="P2954" s="413"/>
      <c r="Q2954" s="413"/>
    </row>
    <row r="2955" spans="11:17">
      <c r="K2955" s="413"/>
      <c r="L2955" s="413"/>
      <c r="M2955" s="413"/>
      <c r="N2955" s="413"/>
      <c r="O2955" s="413"/>
      <c r="P2955" s="413"/>
      <c r="Q2955" s="413"/>
    </row>
    <row r="2956" spans="11:17">
      <c r="K2956" s="413"/>
      <c r="L2956" s="413"/>
      <c r="M2956" s="413"/>
      <c r="N2956" s="413"/>
      <c r="O2956" s="413"/>
      <c r="P2956" s="413"/>
      <c r="Q2956" s="413"/>
    </row>
    <row r="2957" spans="11:17">
      <c r="K2957" s="413"/>
      <c r="L2957" s="413"/>
      <c r="M2957" s="413"/>
      <c r="N2957" s="413"/>
      <c r="O2957" s="413"/>
      <c r="P2957" s="413"/>
      <c r="Q2957" s="413"/>
    </row>
    <row r="2958" spans="11:17">
      <c r="K2958" s="413"/>
      <c r="L2958" s="413"/>
      <c r="M2958" s="413"/>
      <c r="N2958" s="413"/>
      <c r="O2958" s="413"/>
      <c r="P2958" s="413"/>
      <c r="Q2958" s="413"/>
    </row>
    <row r="2959" spans="11:17">
      <c r="K2959" s="413"/>
      <c r="L2959" s="413"/>
      <c r="M2959" s="413"/>
      <c r="N2959" s="413"/>
      <c r="O2959" s="413"/>
      <c r="P2959" s="413"/>
      <c r="Q2959" s="413"/>
    </row>
    <row r="2960" spans="11:17">
      <c r="K2960" s="413"/>
      <c r="L2960" s="413"/>
      <c r="M2960" s="413"/>
      <c r="N2960" s="413"/>
      <c r="O2960" s="413"/>
      <c r="P2960" s="413"/>
      <c r="Q2960" s="413"/>
    </row>
    <row r="2961" spans="11:17">
      <c r="K2961" s="413"/>
      <c r="L2961" s="413"/>
      <c r="M2961" s="413"/>
      <c r="N2961" s="413"/>
      <c r="O2961" s="413"/>
      <c r="P2961" s="413"/>
      <c r="Q2961" s="413"/>
    </row>
    <row r="2962" spans="11:17">
      <c r="K2962" s="413"/>
      <c r="L2962" s="413"/>
      <c r="M2962" s="413"/>
      <c r="N2962" s="413"/>
      <c r="O2962" s="413"/>
      <c r="P2962" s="413"/>
      <c r="Q2962" s="413"/>
    </row>
    <row r="2963" spans="11:17">
      <c r="K2963" s="413"/>
      <c r="L2963" s="413"/>
      <c r="M2963" s="413"/>
      <c r="N2963" s="413"/>
      <c r="O2963" s="413"/>
      <c r="P2963" s="413"/>
      <c r="Q2963" s="413"/>
    </row>
    <row r="2964" spans="11:17">
      <c r="K2964" s="413"/>
      <c r="L2964" s="413"/>
      <c r="M2964" s="413"/>
      <c r="N2964" s="413"/>
      <c r="O2964" s="413"/>
      <c r="P2964" s="413"/>
      <c r="Q2964" s="413"/>
    </row>
    <row r="2965" spans="11:17">
      <c r="K2965" s="413"/>
      <c r="L2965" s="413"/>
      <c r="M2965" s="413"/>
      <c r="N2965" s="413"/>
      <c r="O2965" s="413"/>
      <c r="P2965" s="413"/>
      <c r="Q2965" s="413"/>
    </row>
    <row r="2966" spans="11:17">
      <c r="K2966" s="413"/>
      <c r="L2966" s="413"/>
      <c r="M2966" s="413"/>
      <c r="N2966" s="413"/>
      <c r="O2966" s="413"/>
      <c r="P2966" s="413"/>
      <c r="Q2966" s="413"/>
    </row>
    <row r="2967" spans="11:17">
      <c r="K2967" s="413"/>
      <c r="L2967" s="413"/>
      <c r="M2967" s="413"/>
      <c r="N2967" s="413"/>
      <c r="O2967" s="413"/>
      <c r="P2967" s="413"/>
      <c r="Q2967" s="413"/>
    </row>
    <row r="2968" spans="11:17">
      <c r="K2968" s="413"/>
      <c r="L2968" s="413"/>
      <c r="M2968" s="413"/>
      <c r="N2968" s="413"/>
      <c r="O2968" s="413"/>
      <c r="P2968" s="413"/>
      <c r="Q2968" s="413"/>
    </row>
    <row r="2969" spans="11:17">
      <c r="K2969" s="413"/>
      <c r="L2969" s="413"/>
      <c r="M2969" s="413"/>
      <c r="N2969" s="413"/>
      <c r="O2969" s="413"/>
      <c r="P2969" s="413"/>
      <c r="Q2969" s="413"/>
    </row>
    <row r="2970" spans="11:17">
      <c r="K2970" s="413"/>
      <c r="L2970" s="413"/>
      <c r="M2970" s="413"/>
      <c r="N2970" s="413"/>
      <c r="O2970" s="413"/>
      <c r="P2970" s="413"/>
      <c r="Q2970" s="413"/>
    </row>
    <row r="2971" spans="11:17">
      <c r="K2971" s="413"/>
      <c r="L2971" s="413"/>
      <c r="M2971" s="413"/>
      <c r="N2971" s="413"/>
      <c r="O2971" s="413"/>
      <c r="P2971" s="413"/>
      <c r="Q2971" s="413"/>
    </row>
    <row r="2972" spans="11:17">
      <c r="K2972" s="413"/>
      <c r="L2972" s="413"/>
      <c r="M2972" s="413"/>
      <c r="N2972" s="413"/>
      <c r="O2972" s="413"/>
      <c r="P2972" s="413"/>
      <c r="Q2972" s="413"/>
    </row>
    <row r="2973" spans="11:17">
      <c r="K2973" s="413"/>
      <c r="L2973" s="413"/>
      <c r="M2973" s="413"/>
      <c r="N2973" s="413"/>
      <c r="O2973" s="413"/>
      <c r="P2973" s="413"/>
      <c r="Q2973" s="413"/>
    </row>
    <row r="2974" spans="11:17">
      <c r="K2974" s="413"/>
      <c r="L2974" s="413"/>
      <c r="M2974" s="413"/>
      <c r="N2974" s="413"/>
      <c r="O2974" s="413"/>
      <c r="P2974" s="413"/>
      <c r="Q2974" s="413"/>
    </row>
    <row r="2975" spans="11:17">
      <c r="K2975" s="413"/>
      <c r="L2975" s="413"/>
      <c r="M2975" s="413"/>
      <c r="N2975" s="413"/>
      <c r="O2975" s="413"/>
      <c r="P2975" s="413"/>
      <c r="Q2975" s="413"/>
    </row>
    <row r="2976" spans="11:17">
      <c r="K2976" s="413"/>
      <c r="L2976" s="413"/>
      <c r="M2976" s="413"/>
      <c r="N2976" s="413"/>
      <c r="O2976" s="413"/>
      <c r="P2976" s="413"/>
      <c r="Q2976" s="413"/>
    </row>
    <row r="2977" spans="11:17">
      <c r="K2977" s="413"/>
      <c r="L2977" s="413"/>
      <c r="M2977" s="413"/>
      <c r="N2977" s="413"/>
      <c r="O2977" s="413"/>
      <c r="P2977" s="413"/>
      <c r="Q2977" s="413"/>
    </row>
    <row r="2978" spans="11:17">
      <c r="K2978" s="413"/>
      <c r="L2978" s="413"/>
      <c r="M2978" s="413"/>
      <c r="N2978" s="413"/>
      <c r="O2978" s="413"/>
      <c r="P2978" s="413"/>
      <c r="Q2978" s="413"/>
    </row>
    <row r="2979" spans="11:17">
      <c r="K2979" s="413"/>
      <c r="L2979" s="413"/>
      <c r="M2979" s="413"/>
      <c r="N2979" s="413"/>
      <c r="O2979" s="413"/>
      <c r="P2979" s="413"/>
      <c r="Q2979" s="413"/>
    </row>
    <row r="2980" spans="11:17">
      <c r="K2980" s="413"/>
      <c r="L2980" s="413"/>
      <c r="M2980" s="413"/>
      <c r="N2980" s="413"/>
      <c r="O2980" s="413"/>
      <c r="P2980" s="413"/>
      <c r="Q2980" s="413"/>
    </row>
    <row r="2981" spans="11:17">
      <c r="K2981" s="413"/>
      <c r="L2981" s="413"/>
      <c r="M2981" s="413"/>
      <c r="N2981" s="413"/>
      <c r="O2981" s="413"/>
      <c r="P2981" s="413"/>
      <c r="Q2981" s="413"/>
    </row>
    <row r="2982" spans="11:17">
      <c r="K2982" s="413"/>
      <c r="L2982" s="413"/>
      <c r="M2982" s="413"/>
      <c r="N2982" s="413"/>
      <c r="O2982" s="413"/>
      <c r="P2982" s="413"/>
      <c r="Q2982" s="413"/>
    </row>
    <row r="2983" spans="11:17">
      <c r="K2983" s="413"/>
      <c r="L2983" s="413"/>
      <c r="M2983" s="413"/>
      <c r="N2983" s="413"/>
      <c r="O2983" s="413"/>
      <c r="P2983" s="413"/>
      <c r="Q2983" s="413"/>
    </row>
    <row r="2984" spans="11:17">
      <c r="K2984" s="413"/>
      <c r="L2984" s="413"/>
      <c r="M2984" s="413"/>
      <c r="N2984" s="413"/>
      <c r="O2984" s="413"/>
      <c r="P2984" s="413"/>
      <c r="Q2984" s="413"/>
    </row>
    <row r="2985" spans="11:17">
      <c r="K2985" s="413"/>
      <c r="L2985" s="413"/>
      <c r="M2985" s="413"/>
      <c r="N2985" s="413"/>
      <c r="O2985" s="413"/>
      <c r="P2985" s="413"/>
      <c r="Q2985" s="413"/>
    </row>
    <row r="2986" spans="11:17">
      <c r="K2986" s="413"/>
      <c r="L2986" s="413"/>
      <c r="M2986" s="413"/>
      <c r="N2986" s="413"/>
      <c r="O2986" s="413"/>
      <c r="P2986" s="413"/>
      <c r="Q2986" s="413"/>
    </row>
    <row r="2987" spans="11:17">
      <c r="K2987" s="413"/>
      <c r="L2987" s="413"/>
      <c r="M2987" s="413"/>
      <c r="N2987" s="413"/>
      <c r="O2987" s="413"/>
      <c r="P2987" s="413"/>
      <c r="Q2987" s="413"/>
    </row>
    <row r="2988" spans="11:17">
      <c r="K2988" s="413"/>
      <c r="L2988" s="413"/>
      <c r="M2988" s="413"/>
      <c r="N2988" s="413"/>
      <c r="O2988" s="413"/>
      <c r="P2988" s="413"/>
      <c r="Q2988" s="413"/>
    </row>
    <row r="2989" spans="11:17">
      <c r="K2989" s="413"/>
      <c r="L2989" s="413"/>
      <c r="M2989" s="413"/>
      <c r="N2989" s="413"/>
      <c r="O2989" s="413"/>
      <c r="P2989" s="413"/>
      <c r="Q2989" s="413"/>
    </row>
    <row r="2990" spans="11:17">
      <c r="K2990" s="413"/>
      <c r="L2990" s="413"/>
      <c r="M2990" s="413"/>
      <c r="N2990" s="413"/>
      <c r="O2990" s="413"/>
      <c r="P2990" s="413"/>
      <c r="Q2990" s="413"/>
    </row>
    <row r="2991" spans="11:17">
      <c r="K2991" s="413"/>
      <c r="L2991" s="413"/>
      <c r="M2991" s="413"/>
      <c r="N2991" s="413"/>
      <c r="O2991" s="413"/>
      <c r="P2991" s="413"/>
      <c r="Q2991" s="413"/>
    </row>
    <row r="2992" spans="11:17">
      <c r="K2992" s="413"/>
      <c r="L2992" s="413"/>
      <c r="M2992" s="413"/>
      <c r="N2992" s="413"/>
      <c r="O2992" s="413"/>
      <c r="P2992" s="413"/>
      <c r="Q2992" s="413"/>
    </row>
    <row r="2993" spans="11:17">
      <c r="K2993" s="413"/>
      <c r="L2993" s="413"/>
      <c r="M2993" s="413"/>
      <c r="N2993" s="413"/>
      <c r="O2993" s="413"/>
      <c r="P2993" s="413"/>
      <c r="Q2993" s="413"/>
    </row>
    <row r="2994" spans="11:17">
      <c r="K2994" s="413"/>
      <c r="L2994" s="413"/>
      <c r="M2994" s="413"/>
      <c r="N2994" s="413"/>
      <c r="O2994" s="413"/>
      <c r="P2994" s="413"/>
      <c r="Q2994" s="413"/>
    </row>
    <row r="2995" spans="11:17">
      <c r="K2995" s="413"/>
      <c r="L2995" s="413"/>
      <c r="M2995" s="413"/>
      <c r="N2995" s="413"/>
      <c r="O2995" s="413"/>
      <c r="P2995" s="413"/>
      <c r="Q2995" s="413"/>
    </row>
    <row r="2996" spans="11:17">
      <c r="K2996" s="413"/>
      <c r="L2996" s="413"/>
      <c r="M2996" s="413"/>
      <c r="N2996" s="413"/>
      <c r="O2996" s="413"/>
      <c r="P2996" s="413"/>
      <c r="Q2996" s="413"/>
    </row>
    <row r="2997" spans="11:17">
      <c r="K2997" s="413"/>
      <c r="L2997" s="413"/>
      <c r="M2997" s="413"/>
      <c r="N2997" s="413"/>
      <c r="O2997" s="413"/>
      <c r="P2997" s="413"/>
      <c r="Q2997" s="413"/>
    </row>
    <row r="2998" spans="11:17">
      <c r="K2998" s="413"/>
      <c r="L2998" s="413"/>
      <c r="M2998" s="413"/>
      <c r="N2998" s="413"/>
      <c r="O2998" s="413"/>
      <c r="P2998" s="413"/>
      <c r="Q2998" s="413"/>
    </row>
    <row r="2999" spans="11:17">
      <c r="K2999" s="413"/>
      <c r="L2999" s="413"/>
      <c r="M2999" s="413"/>
      <c r="N2999" s="413"/>
      <c r="O2999" s="413"/>
      <c r="P2999" s="413"/>
      <c r="Q2999" s="413"/>
    </row>
    <row r="3000" spans="11:17">
      <c r="K3000" s="413"/>
      <c r="L3000" s="413"/>
      <c r="M3000" s="413"/>
      <c r="N3000" s="413"/>
      <c r="O3000" s="413"/>
      <c r="P3000" s="413"/>
      <c r="Q3000" s="413"/>
    </row>
    <row r="3001" spans="11:17">
      <c r="K3001" s="413"/>
      <c r="L3001" s="413"/>
      <c r="M3001" s="413"/>
      <c r="N3001" s="413"/>
      <c r="O3001" s="413"/>
      <c r="P3001" s="413"/>
      <c r="Q3001" s="413"/>
    </row>
    <row r="3002" spans="11:17">
      <c r="K3002" s="413"/>
      <c r="L3002" s="413"/>
      <c r="M3002" s="413"/>
      <c r="N3002" s="413"/>
      <c r="O3002" s="413"/>
      <c r="P3002" s="413"/>
      <c r="Q3002" s="413"/>
    </row>
    <row r="3003" spans="11:17">
      <c r="K3003" s="413"/>
      <c r="L3003" s="413"/>
      <c r="M3003" s="413"/>
      <c r="N3003" s="413"/>
      <c r="O3003" s="413"/>
      <c r="P3003" s="413"/>
      <c r="Q3003" s="413"/>
    </row>
    <row r="3004" spans="11:17">
      <c r="K3004" s="413"/>
      <c r="L3004" s="413"/>
      <c r="M3004" s="413"/>
      <c r="N3004" s="413"/>
      <c r="O3004" s="413"/>
      <c r="P3004" s="413"/>
      <c r="Q3004" s="413"/>
    </row>
    <row r="3005" spans="11:17">
      <c r="K3005" s="413"/>
      <c r="L3005" s="413"/>
      <c r="M3005" s="413"/>
      <c r="N3005" s="413"/>
      <c r="O3005" s="413"/>
      <c r="P3005" s="413"/>
      <c r="Q3005" s="413"/>
    </row>
    <row r="3006" spans="11:17">
      <c r="K3006" s="413"/>
      <c r="L3006" s="413"/>
      <c r="M3006" s="413"/>
      <c r="N3006" s="413"/>
      <c r="O3006" s="413"/>
      <c r="P3006" s="413"/>
      <c r="Q3006" s="413"/>
    </row>
    <row r="3007" spans="11:17">
      <c r="K3007" s="413"/>
      <c r="L3007" s="413"/>
      <c r="M3007" s="413"/>
      <c r="N3007" s="413"/>
      <c r="O3007" s="413"/>
      <c r="P3007" s="413"/>
      <c r="Q3007" s="413"/>
    </row>
    <row r="3008" spans="11:17">
      <c r="K3008" s="413"/>
      <c r="L3008" s="413"/>
      <c r="M3008" s="413"/>
      <c r="N3008" s="413"/>
      <c r="O3008" s="413"/>
      <c r="P3008" s="413"/>
      <c r="Q3008" s="413"/>
    </row>
    <row r="3009" spans="11:17">
      <c r="K3009" s="413"/>
      <c r="L3009" s="413"/>
      <c r="M3009" s="413"/>
      <c r="N3009" s="413"/>
      <c r="O3009" s="413"/>
      <c r="P3009" s="413"/>
      <c r="Q3009" s="413"/>
    </row>
    <row r="3010" spans="11:17">
      <c r="K3010" s="413"/>
      <c r="L3010" s="413"/>
      <c r="M3010" s="413"/>
      <c r="N3010" s="413"/>
      <c r="O3010" s="413"/>
      <c r="P3010" s="413"/>
      <c r="Q3010" s="413"/>
    </row>
    <row r="3011" spans="11:17">
      <c r="K3011" s="413"/>
      <c r="L3011" s="413"/>
      <c r="M3011" s="413"/>
      <c r="N3011" s="413"/>
      <c r="O3011" s="413"/>
      <c r="P3011" s="413"/>
      <c r="Q3011" s="413"/>
    </row>
    <row r="3012" spans="11:17">
      <c r="K3012" s="413"/>
      <c r="L3012" s="413"/>
      <c r="M3012" s="413"/>
      <c r="N3012" s="413"/>
      <c r="O3012" s="413"/>
      <c r="P3012" s="413"/>
      <c r="Q3012" s="413"/>
    </row>
    <row r="3013" spans="11:17">
      <c r="K3013" s="413"/>
      <c r="L3013" s="413"/>
      <c r="M3013" s="413"/>
      <c r="N3013" s="413"/>
      <c r="O3013" s="413"/>
      <c r="P3013" s="413"/>
      <c r="Q3013" s="413"/>
    </row>
    <row r="3014" spans="11:17">
      <c r="K3014" s="413"/>
      <c r="L3014" s="413"/>
      <c r="M3014" s="413"/>
      <c r="N3014" s="413"/>
      <c r="O3014" s="413"/>
      <c r="P3014" s="413"/>
      <c r="Q3014" s="413"/>
    </row>
    <row r="3015" spans="11:17">
      <c r="K3015" s="413"/>
      <c r="L3015" s="413"/>
      <c r="M3015" s="413"/>
      <c r="N3015" s="413"/>
      <c r="O3015" s="413"/>
      <c r="P3015" s="413"/>
      <c r="Q3015" s="413"/>
    </row>
    <row r="3016" spans="11:17">
      <c r="K3016" s="413"/>
      <c r="L3016" s="413"/>
      <c r="M3016" s="413"/>
      <c r="N3016" s="413"/>
      <c r="O3016" s="413"/>
      <c r="P3016" s="413"/>
      <c r="Q3016" s="413"/>
    </row>
    <row r="3017" spans="11:17">
      <c r="K3017" s="413"/>
      <c r="L3017" s="413"/>
      <c r="M3017" s="413"/>
      <c r="N3017" s="413"/>
      <c r="O3017" s="413"/>
      <c r="P3017" s="413"/>
      <c r="Q3017" s="413"/>
    </row>
    <row r="3018" spans="11:17">
      <c r="K3018" s="413"/>
      <c r="L3018" s="413"/>
      <c r="M3018" s="413"/>
      <c r="N3018" s="413"/>
      <c r="O3018" s="413"/>
      <c r="P3018" s="413"/>
      <c r="Q3018" s="413"/>
    </row>
    <row r="3019" spans="11:17">
      <c r="K3019" s="413"/>
      <c r="L3019" s="413"/>
      <c r="M3019" s="413"/>
      <c r="N3019" s="413"/>
      <c r="O3019" s="413"/>
      <c r="P3019" s="413"/>
      <c r="Q3019" s="413"/>
    </row>
    <row r="3020" spans="11:17">
      <c r="K3020" s="413"/>
      <c r="L3020" s="413"/>
      <c r="M3020" s="413"/>
      <c r="N3020" s="413"/>
      <c r="O3020" s="413"/>
      <c r="P3020" s="413"/>
      <c r="Q3020" s="413"/>
    </row>
    <row r="3021" spans="11:17">
      <c r="K3021" s="413"/>
      <c r="L3021" s="413"/>
      <c r="M3021" s="413"/>
      <c r="N3021" s="413"/>
      <c r="O3021" s="413"/>
      <c r="P3021" s="413"/>
      <c r="Q3021" s="413"/>
    </row>
    <row r="3022" spans="11:17">
      <c r="K3022" s="413"/>
      <c r="L3022" s="413"/>
      <c r="M3022" s="413"/>
      <c r="N3022" s="413"/>
      <c r="O3022" s="413"/>
      <c r="P3022" s="413"/>
      <c r="Q3022" s="413"/>
    </row>
    <row r="3023" spans="11:17">
      <c r="K3023" s="413"/>
      <c r="L3023" s="413"/>
      <c r="M3023" s="413"/>
      <c r="N3023" s="413"/>
      <c r="O3023" s="413"/>
      <c r="P3023" s="413"/>
      <c r="Q3023" s="413"/>
    </row>
    <row r="3024" spans="11:17">
      <c r="K3024" s="413"/>
      <c r="L3024" s="413"/>
      <c r="M3024" s="413"/>
      <c r="N3024" s="413"/>
      <c r="O3024" s="413"/>
      <c r="P3024" s="413"/>
      <c r="Q3024" s="413"/>
    </row>
    <row r="3025" spans="11:17">
      <c r="K3025" s="413"/>
      <c r="L3025" s="413"/>
      <c r="M3025" s="413"/>
      <c r="N3025" s="413"/>
      <c r="O3025" s="413"/>
      <c r="P3025" s="413"/>
      <c r="Q3025" s="413"/>
    </row>
    <row r="3026" spans="11:17">
      <c r="K3026" s="413"/>
      <c r="L3026" s="413"/>
      <c r="M3026" s="413"/>
      <c r="N3026" s="413"/>
      <c r="O3026" s="413"/>
      <c r="P3026" s="413"/>
      <c r="Q3026" s="413"/>
    </row>
    <row r="3027" spans="11:17">
      <c r="K3027" s="413"/>
      <c r="L3027" s="413"/>
      <c r="M3027" s="413"/>
      <c r="N3027" s="413"/>
      <c r="O3027" s="413"/>
      <c r="P3027" s="413"/>
      <c r="Q3027" s="413"/>
    </row>
    <row r="3028" spans="11:17">
      <c r="K3028" s="413"/>
      <c r="L3028" s="413"/>
      <c r="M3028" s="413"/>
      <c r="N3028" s="413"/>
      <c r="O3028" s="413"/>
      <c r="P3028" s="413"/>
      <c r="Q3028" s="413"/>
    </row>
    <row r="3029" spans="11:17">
      <c r="K3029" s="413"/>
      <c r="L3029" s="413"/>
      <c r="M3029" s="413"/>
      <c r="N3029" s="413"/>
      <c r="O3029" s="413"/>
      <c r="P3029" s="413"/>
      <c r="Q3029" s="413"/>
    </row>
    <row r="3030" spans="11:17">
      <c r="K3030" s="413"/>
      <c r="L3030" s="413"/>
      <c r="M3030" s="413"/>
      <c r="N3030" s="413"/>
      <c r="O3030" s="413"/>
      <c r="P3030" s="413"/>
      <c r="Q3030" s="413"/>
    </row>
    <row r="3031" spans="11:17">
      <c r="K3031" s="413"/>
      <c r="L3031" s="413"/>
      <c r="M3031" s="413"/>
      <c r="N3031" s="413"/>
      <c r="O3031" s="413"/>
      <c r="P3031" s="413"/>
      <c r="Q3031" s="413"/>
    </row>
    <row r="3032" spans="11:17">
      <c r="K3032" s="413"/>
      <c r="L3032" s="413"/>
      <c r="M3032" s="413"/>
      <c r="N3032" s="413"/>
      <c r="O3032" s="413"/>
      <c r="P3032" s="413"/>
      <c r="Q3032" s="413"/>
    </row>
    <row r="3033" spans="11:17">
      <c r="K3033" s="413"/>
      <c r="L3033" s="413"/>
      <c r="M3033" s="413"/>
      <c r="N3033" s="413"/>
      <c r="O3033" s="413"/>
      <c r="P3033" s="413"/>
      <c r="Q3033" s="413"/>
    </row>
    <row r="3034" spans="11:17">
      <c r="K3034" s="413"/>
      <c r="L3034" s="413"/>
      <c r="M3034" s="413"/>
      <c r="N3034" s="413"/>
      <c r="O3034" s="413"/>
      <c r="P3034" s="413"/>
      <c r="Q3034" s="413"/>
    </row>
    <row r="3035" spans="11:17">
      <c r="K3035" s="413"/>
      <c r="L3035" s="413"/>
      <c r="M3035" s="413"/>
      <c r="N3035" s="413"/>
      <c r="O3035" s="413"/>
      <c r="P3035" s="413"/>
      <c r="Q3035" s="413"/>
    </row>
    <row r="3036" spans="11:17">
      <c r="K3036" s="413"/>
      <c r="L3036" s="413"/>
      <c r="M3036" s="413"/>
      <c r="N3036" s="413"/>
      <c r="O3036" s="413"/>
      <c r="P3036" s="413"/>
      <c r="Q3036" s="413"/>
    </row>
    <row r="3037" spans="11:17">
      <c r="K3037" s="413"/>
      <c r="L3037" s="413"/>
      <c r="M3037" s="413"/>
      <c r="N3037" s="413"/>
      <c r="O3037" s="413"/>
      <c r="P3037" s="413"/>
      <c r="Q3037" s="413"/>
    </row>
    <row r="3038" spans="11:17">
      <c r="K3038" s="413"/>
      <c r="L3038" s="413"/>
      <c r="M3038" s="413"/>
      <c r="N3038" s="413"/>
      <c r="O3038" s="413"/>
      <c r="P3038" s="413"/>
      <c r="Q3038" s="413"/>
    </row>
    <row r="3039" spans="11:17">
      <c r="K3039" s="413"/>
      <c r="L3039" s="413"/>
      <c r="M3039" s="413"/>
      <c r="N3039" s="413"/>
      <c r="O3039" s="413"/>
      <c r="P3039" s="413"/>
      <c r="Q3039" s="413"/>
    </row>
    <row r="3040" spans="11:17">
      <c r="K3040" s="413"/>
      <c r="L3040" s="413"/>
      <c r="M3040" s="413"/>
      <c r="N3040" s="413"/>
      <c r="O3040" s="413"/>
      <c r="P3040" s="413"/>
      <c r="Q3040" s="413"/>
    </row>
    <row r="3041" spans="11:17">
      <c r="K3041" s="413"/>
      <c r="L3041" s="413"/>
      <c r="M3041" s="413"/>
      <c r="N3041" s="413"/>
      <c r="O3041" s="413"/>
      <c r="P3041" s="413"/>
      <c r="Q3041" s="413"/>
    </row>
    <row r="3042" spans="11:17">
      <c r="K3042" s="413"/>
      <c r="L3042" s="413"/>
      <c r="M3042" s="413"/>
      <c r="N3042" s="413"/>
      <c r="O3042" s="413"/>
      <c r="P3042" s="413"/>
      <c r="Q3042" s="413"/>
    </row>
    <row r="3043" spans="11:17">
      <c r="K3043" s="413"/>
      <c r="L3043" s="413"/>
      <c r="M3043" s="413"/>
      <c r="N3043" s="413"/>
      <c r="O3043" s="413"/>
      <c r="P3043" s="413"/>
      <c r="Q3043" s="413"/>
    </row>
    <row r="3044" spans="11:17">
      <c r="K3044" s="413"/>
      <c r="L3044" s="413"/>
      <c r="M3044" s="413"/>
      <c r="N3044" s="413"/>
      <c r="O3044" s="413"/>
      <c r="P3044" s="413"/>
      <c r="Q3044" s="413"/>
    </row>
    <row r="3045" spans="11:17">
      <c r="K3045" s="413"/>
      <c r="L3045" s="413"/>
      <c r="M3045" s="413"/>
      <c r="N3045" s="413"/>
      <c r="O3045" s="413"/>
      <c r="P3045" s="413"/>
      <c r="Q3045" s="413"/>
    </row>
    <row r="3046" spans="11:17">
      <c r="K3046" s="413"/>
      <c r="L3046" s="413"/>
      <c r="M3046" s="413"/>
      <c r="N3046" s="413"/>
      <c r="O3046" s="413"/>
      <c r="P3046" s="413"/>
      <c r="Q3046" s="413"/>
    </row>
    <row r="3047" spans="11:17">
      <c r="K3047" s="413"/>
      <c r="L3047" s="413"/>
      <c r="M3047" s="413"/>
      <c r="N3047" s="413"/>
      <c r="O3047" s="413"/>
      <c r="P3047" s="413"/>
      <c r="Q3047" s="413"/>
    </row>
    <row r="3048" spans="11:17">
      <c r="K3048" s="413"/>
      <c r="L3048" s="413"/>
      <c r="M3048" s="413"/>
      <c r="N3048" s="413"/>
      <c r="O3048" s="413"/>
      <c r="P3048" s="413"/>
      <c r="Q3048" s="413"/>
    </row>
    <row r="3049" spans="11:17">
      <c r="K3049" s="413"/>
      <c r="L3049" s="413"/>
      <c r="M3049" s="413"/>
      <c r="N3049" s="413"/>
      <c r="O3049" s="413"/>
      <c r="P3049" s="413"/>
      <c r="Q3049" s="413"/>
    </row>
    <row r="3050" spans="11:17">
      <c r="K3050" s="413"/>
      <c r="L3050" s="413"/>
      <c r="M3050" s="413"/>
      <c r="N3050" s="413"/>
      <c r="O3050" s="413"/>
      <c r="P3050" s="413"/>
      <c r="Q3050" s="413"/>
    </row>
    <row r="3051" spans="11:17">
      <c r="K3051" s="413"/>
      <c r="L3051" s="413"/>
      <c r="M3051" s="413"/>
      <c r="N3051" s="413"/>
      <c r="O3051" s="413"/>
      <c r="P3051" s="413"/>
      <c r="Q3051" s="413"/>
    </row>
    <row r="3052" spans="11:17">
      <c r="K3052" s="413"/>
      <c r="L3052" s="413"/>
      <c r="M3052" s="413"/>
      <c r="N3052" s="413"/>
      <c r="O3052" s="413"/>
      <c r="P3052" s="413"/>
      <c r="Q3052" s="413"/>
    </row>
    <row r="3053" spans="11:17">
      <c r="K3053" s="413"/>
      <c r="L3053" s="413"/>
      <c r="M3053" s="413"/>
      <c r="N3053" s="413"/>
      <c r="O3053" s="413"/>
      <c r="P3053" s="413"/>
      <c r="Q3053" s="413"/>
    </row>
    <row r="3054" spans="11:17">
      <c r="K3054" s="413"/>
      <c r="L3054" s="413"/>
      <c r="M3054" s="413"/>
      <c r="N3054" s="413"/>
      <c r="O3054" s="413"/>
      <c r="P3054" s="413"/>
      <c r="Q3054" s="413"/>
    </row>
    <row r="3055" spans="11:17">
      <c r="K3055" s="413"/>
      <c r="L3055" s="413"/>
      <c r="M3055" s="413"/>
      <c r="N3055" s="413"/>
      <c r="O3055" s="413"/>
      <c r="P3055" s="413"/>
      <c r="Q3055" s="413"/>
    </row>
    <row r="3056" spans="11:17">
      <c r="K3056" s="413"/>
      <c r="L3056" s="413"/>
      <c r="M3056" s="413"/>
      <c r="N3056" s="413"/>
      <c r="O3056" s="413"/>
      <c r="P3056" s="413"/>
      <c r="Q3056" s="413"/>
    </row>
    <row r="3057" spans="11:17">
      <c r="K3057" s="413"/>
      <c r="L3057" s="413"/>
      <c r="M3057" s="413"/>
      <c r="N3057" s="413"/>
      <c r="O3057" s="413"/>
      <c r="P3057" s="413"/>
      <c r="Q3057" s="413"/>
    </row>
    <row r="3058" spans="11:17">
      <c r="K3058" s="413"/>
      <c r="L3058" s="413"/>
      <c r="M3058" s="413"/>
      <c r="N3058" s="413"/>
      <c r="O3058" s="413"/>
      <c r="P3058" s="413"/>
      <c r="Q3058" s="413"/>
    </row>
    <row r="3059" spans="11:17">
      <c r="K3059" s="413"/>
      <c r="L3059" s="413"/>
      <c r="M3059" s="413"/>
      <c r="N3059" s="413"/>
      <c r="O3059" s="413"/>
      <c r="P3059" s="413"/>
      <c r="Q3059" s="413"/>
    </row>
    <row r="3060" spans="11:17">
      <c r="K3060" s="413"/>
      <c r="L3060" s="413"/>
      <c r="M3060" s="413"/>
      <c r="N3060" s="413"/>
      <c r="O3060" s="413"/>
      <c r="P3060" s="413"/>
      <c r="Q3060" s="413"/>
    </row>
    <row r="3061" spans="11:17">
      <c r="K3061" s="413"/>
      <c r="L3061" s="413"/>
      <c r="M3061" s="413"/>
      <c r="N3061" s="413"/>
      <c r="O3061" s="413"/>
      <c r="P3061" s="413"/>
      <c r="Q3061" s="413"/>
    </row>
    <row r="3062" spans="11:17">
      <c r="K3062" s="413"/>
      <c r="L3062" s="413"/>
      <c r="M3062" s="413"/>
      <c r="N3062" s="413"/>
      <c r="O3062" s="413"/>
      <c r="P3062" s="413"/>
      <c r="Q3062" s="413"/>
    </row>
    <row r="3063" spans="11:17">
      <c r="K3063" s="413"/>
      <c r="L3063" s="413"/>
      <c r="M3063" s="413"/>
      <c r="N3063" s="413"/>
      <c r="O3063" s="413"/>
      <c r="P3063" s="413"/>
      <c r="Q3063" s="413"/>
    </row>
    <row r="3064" spans="11:17">
      <c r="K3064" s="413"/>
      <c r="L3064" s="413"/>
      <c r="M3064" s="413"/>
      <c r="N3064" s="413"/>
      <c r="O3064" s="413"/>
      <c r="P3064" s="413"/>
      <c r="Q3064" s="413"/>
    </row>
    <row r="3065" spans="11:17">
      <c r="K3065" s="413"/>
      <c r="L3065" s="413"/>
      <c r="M3065" s="413"/>
      <c r="N3065" s="413"/>
      <c r="O3065" s="413"/>
      <c r="P3065" s="413"/>
      <c r="Q3065" s="413"/>
    </row>
    <row r="3066" spans="11:17">
      <c r="K3066" s="413"/>
      <c r="L3066" s="413"/>
      <c r="M3066" s="413"/>
      <c r="N3066" s="413"/>
      <c r="O3066" s="413"/>
      <c r="P3066" s="413"/>
      <c r="Q3066" s="413"/>
    </row>
    <row r="3067" spans="11:17">
      <c r="K3067" s="413"/>
      <c r="L3067" s="413"/>
      <c r="M3067" s="413"/>
      <c r="N3067" s="413"/>
      <c r="O3067" s="413"/>
      <c r="P3067" s="413"/>
      <c r="Q3067" s="413"/>
    </row>
    <row r="3068" spans="11:17">
      <c r="K3068" s="413"/>
      <c r="L3068" s="413"/>
      <c r="M3068" s="413"/>
      <c r="N3068" s="413"/>
      <c r="O3068" s="413"/>
      <c r="P3068" s="413"/>
      <c r="Q3068" s="413"/>
    </row>
    <row r="3069" spans="11:17">
      <c r="K3069" s="413"/>
      <c r="L3069" s="413"/>
      <c r="M3069" s="413"/>
      <c r="N3069" s="413"/>
      <c r="O3069" s="413"/>
      <c r="P3069" s="413"/>
      <c r="Q3069" s="413"/>
    </row>
    <row r="3070" spans="11:17">
      <c r="K3070" s="413"/>
      <c r="L3070" s="413"/>
      <c r="M3070" s="413"/>
      <c r="N3070" s="413"/>
      <c r="O3070" s="413"/>
      <c r="P3070" s="413"/>
      <c r="Q3070" s="413"/>
    </row>
    <row r="3071" spans="11:17">
      <c r="K3071" s="413"/>
      <c r="L3071" s="413"/>
      <c r="M3071" s="413"/>
      <c r="N3071" s="413"/>
      <c r="O3071" s="413"/>
      <c r="P3071" s="413"/>
      <c r="Q3071" s="413"/>
    </row>
    <row r="3072" spans="11:17">
      <c r="K3072" s="413"/>
      <c r="L3072" s="413"/>
      <c r="M3072" s="413"/>
      <c r="N3072" s="413"/>
      <c r="O3072" s="413"/>
      <c r="P3072" s="413"/>
      <c r="Q3072" s="413"/>
    </row>
    <row r="3073" spans="11:17">
      <c r="K3073" s="413"/>
      <c r="L3073" s="413"/>
      <c r="M3073" s="413"/>
      <c r="N3073" s="413"/>
      <c r="O3073" s="413"/>
      <c r="P3073" s="413"/>
      <c r="Q3073" s="413"/>
    </row>
    <row r="3074" spans="11:17">
      <c r="K3074" s="413"/>
      <c r="L3074" s="413"/>
      <c r="M3074" s="413"/>
      <c r="N3074" s="413"/>
      <c r="O3074" s="413"/>
      <c r="P3074" s="413"/>
      <c r="Q3074" s="413"/>
    </row>
    <row r="3075" spans="11:17">
      <c r="K3075" s="413"/>
      <c r="L3075" s="413"/>
      <c r="M3075" s="413"/>
      <c r="N3075" s="413"/>
      <c r="O3075" s="413"/>
      <c r="P3075" s="413"/>
      <c r="Q3075" s="413"/>
    </row>
    <row r="3076" spans="11:17">
      <c r="K3076" s="413"/>
      <c r="L3076" s="413"/>
      <c r="M3076" s="413"/>
      <c r="N3076" s="413"/>
      <c r="O3076" s="413"/>
      <c r="P3076" s="413"/>
      <c r="Q3076" s="413"/>
    </row>
    <row r="3077" spans="11:17">
      <c r="K3077" s="413"/>
      <c r="L3077" s="413"/>
      <c r="M3077" s="413"/>
      <c r="N3077" s="413"/>
      <c r="O3077" s="413"/>
      <c r="P3077" s="413"/>
      <c r="Q3077" s="413"/>
    </row>
    <row r="3078" spans="11:17">
      <c r="K3078" s="413"/>
      <c r="L3078" s="413"/>
      <c r="M3078" s="413"/>
      <c r="N3078" s="413"/>
      <c r="O3078" s="413"/>
      <c r="P3078" s="413"/>
      <c r="Q3078" s="413"/>
    </row>
    <row r="3079" spans="11:17">
      <c r="K3079" s="413"/>
      <c r="L3079" s="413"/>
      <c r="M3079" s="413"/>
      <c r="N3079" s="413"/>
      <c r="O3079" s="413"/>
      <c r="P3079" s="413"/>
      <c r="Q3079" s="413"/>
    </row>
    <row r="3080" spans="11:17">
      <c r="K3080" s="413"/>
      <c r="L3080" s="413"/>
      <c r="M3080" s="413"/>
      <c r="N3080" s="413"/>
      <c r="O3080" s="413"/>
      <c r="P3080" s="413"/>
      <c r="Q3080" s="413"/>
    </row>
    <row r="3081" spans="11:17">
      <c r="K3081" s="413"/>
      <c r="L3081" s="413"/>
      <c r="M3081" s="413"/>
      <c r="N3081" s="413"/>
      <c r="O3081" s="413"/>
      <c r="P3081" s="413"/>
      <c r="Q3081" s="413"/>
    </row>
    <row r="3082" spans="11:17">
      <c r="K3082" s="413"/>
      <c r="L3082" s="413"/>
      <c r="M3082" s="413"/>
      <c r="N3082" s="413"/>
      <c r="O3082" s="413"/>
      <c r="P3082" s="413"/>
      <c r="Q3082" s="413"/>
    </row>
    <row r="3083" spans="11:17">
      <c r="K3083" s="413"/>
      <c r="L3083" s="413"/>
      <c r="M3083" s="413"/>
      <c r="N3083" s="413"/>
      <c r="O3083" s="413"/>
      <c r="P3083" s="413"/>
      <c r="Q3083" s="413"/>
    </row>
    <row r="3084" spans="11:17">
      <c r="K3084" s="413"/>
      <c r="L3084" s="413"/>
      <c r="M3084" s="413"/>
      <c r="N3084" s="413"/>
      <c r="O3084" s="413"/>
      <c r="P3084" s="413"/>
      <c r="Q3084" s="413"/>
    </row>
    <row r="3085" spans="11:17">
      <c r="K3085" s="413"/>
      <c r="L3085" s="413"/>
      <c r="M3085" s="413"/>
      <c r="N3085" s="413"/>
      <c r="O3085" s="413"/>
      <c r="P3085" s="413"/>
      <c r="Q3085" s="413"/>
    </row>
    <row r="3086" spans="11:17">
      <c r="K3086" s="413"/>
      <c r="L3086" s="413"/>
      <c r="M3086" s="413"/>
      <c r="N3086" s="413"/>
      <c r="O3086" s="413"/>
      <c r="P3086" s="413"/>
      <c r="Q3086" s="413"/>
    </row>
    <row r="3087" spans="11:17">
      <c r="K3087" s="413"/>
      <c r="L3087" s="413"/>
      <c r="M3087" s="413"/>
      <c r="N3087" s="413"/>
      <c r="O3087" s="413"/>
      <c r="P3087" s="413"/>
      <c r="Q3087" s="413"/>
    </row>
    <row r="3088" spans="11:17">
      <c r="K3088" s="413"/>
      <c r="L3088" s="413"/>
      <c r="M3088" s="413"/>
      <c r="N3088" s="413"/>
      <c r="O3088" s="413"/>
      <c r="P3088" s="413"/>
      <c r="Q3088" s="413"/>
    </row>
    <row r="3089" spans="11:17">
      <c r="K3089" s="413"/>
      <c r="L3089" s="413"/>
      <c r="M3089" s="413"/>
      <c r="N3089" s="413"/>
      <c r="O3089" s="413"/>
      <c r="P3089" s="413"/>
      <c r="Q3089" s="413"/>
    </row>
    <row r="3090" spans="11:17">
      <c r="K3090" s="413"/>
      <c r="L3090" s="413"/>
      <c r="M3090" s="413"/>
      <c r="N3090" s="413"/>
      <c r="O3090" s="413"/>
      <c r="P3090" s="413"/>
      <c r="Q3090" s="413"/>
    </row>
    <row r="3091" spans="11:17">
      <c r="K3091" s="413"/>
      <c r="L3091" s="413"/>
      <c r="M3091" s="413"/>
      <c r="N3091" s="413"/>
      <c r="O3091" s="413"/>
      <c r="P3091" s="413"/>
      <c r="Q3091" s="413"/>
    </row>
    <row r="3092" spans="11:17">
      <c r="K3092" s="413"/>
      <c r="L3092" s="413"/>
      <c r="M3092" s="413"/>
      <c r="N3092" s="413"/>
      <c r="O3092" s="413"/>
      <c r="P3092" s="413"/>
      <c r="Q3092" s="413"/>
    </row>
    <row r="3093" spans="11:17">
      <c r="K3093" s="413"/>
      <c r="L3093" s="413"/>
      <c r="M3093" s="413"/>
      <c r="N3093" s="413"/>
      <c r="O3093" s="413"/>
      <c r="P3093" s="413"/>
      <c r="Q3093" s="413"/>
    </row>
    <row r="3094" spans="11:17">
      <c r="K3094" s="413"/>
      <c r="L3094" s="413"/>
      <c r="M3094" s="413"/>
      <c r="N3094" s="413"/>
      <c r="O3094" s="413"/>
      <c r="P3094" s="413"/>
      <c r="Q3094" s="413"/>
    </row>
    <row r="3095" spans="11:17">
      <c r="K3095" s="413"/>
      <c r="L3095" s="413"/>
      <c r="M3095" s="413"/>
      <c r="N3095" s="413"/>
      <c r="O3095" s="413"/>
      <c r="P3095" s="413"/>
      <c r="Q3095" s="413"/>
    </row>
    <row r="3096" spans="11:17">
      <c r="K3096" s="413"/>
      <c r="L3096" s="413"/>
      <c r="M3096" s="413"/>
      <c r="N3096" s="413"/>
      <c r="O3096" s="413"/>
      <c r="P3096" s="413"/>
      <c r="Q3096" s="413"/>
    </row>
    <row r="3097" spans="11:17">
      <c r="K3097" s="413"/>
      <c r="L3097" s="413"/>
      <c r="M3097" s="413"/>
      <c r="N3097" s="413"/>
      <c r="O3097" s="413"/>
      <c r="P3097" s="413"/>
      <c r="Q3097" s="413"/>
    </row>
    <row r="3098" spans="11:17">
      <c r="K3098" s="413"/>
      <c r="L3098" s="413"/>
      <c r="M3098" s="413"/>
      <c r="N3098" s="413"/>
      <c r="O3098" s="413"/>
      <c r="P3098" s="413"/>
      <c r="Q3098" s="413"/>
    </row>
    <row r="3099" spans="11:17">
      <c r="K3099" s="413"/>
      <c r="L3099" s="413"/>
      <c r="M3099" s="413"/>
      <c r="N3099" s="413"/>
      <c r="O3099" s="413"/>
      <c r="P3099" s="413"/>
      <c r="Q3099" s="413"/>
    </row>
    <row r="3100" spans="11:17">
      <c r="K3100" s="413"/>
      <c r="L3100" s="413"/>
      <c r="M3100" s="413"/>
      <c r="N3100" s="413"/>
      <c r="O3100" s="413"/>
      <c r="P3100" s="413"/>
      <c r="Q3100" s="413"/>
    </row>
    <row r="3101" spans="11:17">
      <c r="K3101" s="413"/>
      <c r="L3101" s="413"/>
      <c r="M3101" s="413"/>
      <c r="N3101" s="413"/>
      <c r="O3101" s="413"/>
      <c r="P3101" s="413"/>
      <c r="Q3101" s="413"/>
    </row>
    <row r="3102" spans="11:17">
      <c r="K3102" s="413"/>
      <c r="L3102" s="413"/>
      <c r="M3102" s="413"/>
      <c r="N3102" s="413"/>
      <c r="O3102" s="413"/>
      <c r="P3102" s="413"/>
      <c r="Q3102" s="413"/>
    </row>
    <row r="3103" spans="11:17">
      <c r="K3103" s="413"/>
      <c r="L3103" s="413"/>
      <c r="M3103" s="413"/>
      <c r="N3103" s="413"/>
      <c r="O3103" s="413"/>
      <c r="P3103" s="413"/>
      <c r="Q3103" s="413"/>
    </row>
    <row r="3104" spans="11:17">
      <c r="K3104" s="413"/>
      <c r="L3104" s="413"/>
      <c r="M3104" s="413"/>
      <c r="N3104" s="413"/>
      <c r="O3104" s="413"/>
      <c r="P3104" s="413"/>
      <c r="Q3104" s="413"/>
    </row>
    <row r="3105" spans="11:17">
      <c r="K3105" s="413"/>
      <c r="L3105" s="413"/>
      <c r="M3105" s="413"/>
      <c r="N3105" s="413"/>
      <c r="O3105" s="413"/>
      <c r="P3105" s="413"/>
      <c r="Q3105" s="413"/>
    </row>
    <row r="3106" spans="11:17">
      <c r="K3106" s="413"/>
      <c r="L3106" s="413"/>
      <c r="M3106" s="413"/>
      <c r="N3106" s="413"/>
      <c r="O3106" s="413"/>
      <c r="P3106" s="413"/>
      <c r="Q3106" s="413"/>
    </row>
    <row r="3107" spans="11:17">
      <c r="K3107" s="413"/>
      <c r="L3107" s="413"/>
      <c r="M3107" s="413"/>
      <c r="N3107" s="413"/>
      <c r="O3107" s="413"/>
      <c r="P3107" s="413"/>
      <c r="Q3107" s="413"/>
    </row>
    <row r="3108" spans="11:17">
      <c r="K3108" s="413"/>
      <c r="L3108" s="413"/>
      <c r="M3108" s="413"/>
      <c r="N3108" s="413"/>
      <c r="O3108" s="413"/>
      <c r="P3108" s="413"/>
      <c r="Q3108" s="413"/>
    </row>
    <row r="3109" spans="11:17">
      <c r="K3109" s="413"/>
      <c r="L3109" s="413"/>
      <c r="M3109" s="413"/>
      <c r="N3109" s="413"/>
      <c r="O3109" s="413"/>
      <c r="P3109" s="413"/>
      <c r="Q3109" s="413"/>
    </row>
    <row r="3110" spans="11:17">
      <c r="K3110" s="413"/>
      <c r="L3110" s="413"/>
      <c r="M3110" s="413"/>
      <c r="N3110" s="413"/>
      <c r="O3110" s="413"/>
      <c r="P3110" s="413"/>
      <c r="Q3110" s="413"/>
    </row>
    <row r="3111" spans="11:17">
      <c r="K3111" s="413"/>
      <c r="L3111" s="413"/>
      <c r="M3111" s="413"/>
      <c r="N3111" s="413"/>
      <c r="O3111" s="413"/>
      <c r="P3111" s="413"/>
      <c r="Q3111" s="413"/>
    </row>
    <row r="3112" spans="11:17">
      <c r="K3112" s="413"/>
      <c r="L3112" s="413"/>
      <c r="M3112" s="413"/>
      <c r="N3112" s="413"/>
      <c r="O3112" s="413"/>
      <c r="P3112" s="413"/>
      <c r="Q3112" s="413"/>
    </row>
    <row r="3113" spans="11:17">
      <c r="K3113" s="413"/>
      <c r="L3113" s="413"/>
      <c r="M3113" s="413"/>
      <c r="N3113" s="413"/>
      <c r="O3113" s="413"/>
      <c r="P3113" s="413"/>
      <c r="Q3113" s="413"/>
    </row>
    <row r="3114" spans="11:17">
      <c r="K3114" s="413"/>
      <c r="L3114" s="413"/>
      <c r="M3114" s="413"/>
      <c r="N3114" s="413"/>
      <c r="O3114" s="413"/>
      <c r="P3114" s="413"/>
      <c r="Q3114" s="413"/>
    </row>
    <row r="3115" spans="11:17">
      <c r="K3115" s="413"/>
      <c r="L3115" s="413"/>
      <c r="M3115" s="413"/>
      <c r="N3115" s="413"/>
      <c r="O3115" s="413"/>
      <c r="P3115" s="413"/>
      <c r="Q3115" s="413"/>
    </row>
    <row r="3116" spans="11:17">
      <c r="K3116" s="413"/>
      <c r="L3116" s="413"/>
      <c r="M3116" s="413"/>
      <c r="N3116" s="413"/>
      <c r="O3116" s="413"/>
      <c r="P3116" s="413"/>
      <c r="Q3116" s="413"/>
    </row>
    <row r="3117" spans="11:17">
      <c r="K3117" s="413"/>
      <c r="L3117" s="413"/>
      <c r="M3117" s="413"/>
      <c r="N3117" s="413"/>
      <c r="O3117" s="413"/>
      <c r="P3117" s="413"/>
      <c r="Q3117" s="413"/>
    </row>
    <row r="3118" spans="11:17">
      <c r="K3118" s="413"/>
      <c r="L3118" s="413"/>
      <c r="M3118" s="413"/>
      <c r="N3118" s="413"/>
      <c r="O3118" s="413"/>
      <c r="P3118" s="413"/>
      <c r="Q3118" s="413"/>
    </row>
    <row r="3119" spans="11:17">
      <c r="K3119" s="413"/>
      <c r="L3119" s="413"/>
      <c r="M3119" s="413"/>
      <c r="N3119" s="413"/>
      <c r="O3119" s="413"/>
      <c r="P3119" s="413"/>
      <c r="Q3119" s="413"/>
    </row>
    <row r="3120" spans="11:17">
      <c r="K3120" s="413"/>
      <c r="L3120" s="413"/>
      <c r="M3120" s="413"/>
      <c r="N3120" s="413"/>
      <c r="O3120" s="413"/>
      <c r="P3120" s="413"/>
      <c r="Q3120" s="413"/>
    </row>
    <row r="3121" spans="11:17">
      <c r="K3121" s="413"/>
      <c r="L3121" s="413"/>
      <c r="M3121" s="413"/>
      <c r="N3121" s="413"/>
      <c r="O3121" s="413"/>
      <c r="P3121" s="413"/>
      <c r="Q3121" s="413"/>
    </row>
    <row r="3122" spans="11:17">
      <c r="K3122" s="413"/>
      <c r="L3122" s="413"/>
      <c r="M3122" s="413"/>
      <c r="N3122" s="413"/>
      <c r="O3122" s="413"/>
      <c r="P3122" s="413"/>
      <c r="Q3122" s="413"/>
    </row>
    <row r="3123" spans="11:17">
      <c r="K3123" s="413"/>
      <c r="L3123" s="413"/>
      <c r="M3123" s="413"/>
      <c r="N3123" s="413"/>
      <c r="O3123" s="413"/>
      <c r="P3123" s="413"/>
      <c r="Q3123" s="413"/>
    </row>
    <row r="3124" spans="11:17">
      <c r="K3124" s="413"/>
      <c r="L3124" s="413"/>
      <c r="M3124" s="413"/>
      <c r="N3124" s="413"/>
      <c r="O3124" s="413"/>
      <c r="P3124" s="413"/>
      <c r="Q3124" s="413"/>
    </row>
    <row r="3125" spans="11:17">
      <c r="K3125" s="413"/>
      <c r="L3125" s="413"/>
      <c r="M3125" s="413"/>
      <c r="N3125" s="413"/>
      <c r="O3125" s="413"/>
      <c r="P3125" s="413"/>
      <c r="Q3125" s="413"/>
    </row>
    <row r="3126" spans="11:17">
      <c r="K3126" s="413"/>
      <c r="L3126" s="413"/>
      <c r="M3126" s="413"/>
      <c r="N3126" s="413"/>
      <c r="O3126" s="413"/>
      <c r="P3126" s="413"/>
      <c r="Q3126" s="413"/>
    </row>
    <row r="3127" spans="11:17">
      <c r="K3127" s="413"/>
      <c r="L3127" s="413"/>
      <c r="M3127" s="413"/>
      <c r="N3127" s="413"/>
      <c r="O3127" s="413"/>
      <c r="P3127" s="413"/>
      <c r="Q3127" s="413"/>
    </row>
    <row r="3128" spans="11:17">
      <c r="K3128" s="413"/>
      <c r="L3128" s="413"/>
      <c r="M3128" s="413"/>
      <c r="N3128" s="413"/>
      <c r="O3128" s="413"/>
      <c r="P3128" s="413"/>
      <c r="Q3128" s="413"/>
    </row>
    <row r="3129" spans="11:17">
      <c r="K3129" s="413"/>
      <c r="L3129" s="413"/>
      <c r="M3129" s="413"/>
      <c r="N3129" s="413"/>
      <c r="O3129" s="413"/>
      <c r="P3129" s="413"/>
      <c r="Q3129" s="413"/>
    </row>
    <row r="3130" spans="11:17">
      <c r="K3130" s="413"/>
      <c r="L3130" s="413"/>
      <c r="M3130" s="413"/>
      <c r="N3130" s="413"/>
      <c r="O3130" s="413"/>
      <c r="P3130" s="413"/>
      <c r="Q3130" s="413"/>
    </row>
    <row r="3131" spans="11:17">
      <c r="K3131" s="413"/>
      <c r="L3131" s="413"/>
      <c r="M3131" s="413"/>
      <c r="N3131" s="413"/>
      <c r="O3131" s="413"/>
      <c r="P3131" s="413"/>
      <c r="Q3131" s="413"/>
    </row>
    <row r="3132" spans="11:17">
      <c r="K3132" s="413"/>
      <c r="L3132" s="413"/>
      <c r="M3132" s="413"/>
      <c r="N3132" s="413"/>
      <c r="O3132" s="413"/>
      <c r="P3132" s="413"/>
      <c r="Q3132" s="413"/>
    </row>
    <row r="3133" spans="11:17">
      <c r="K3133" s="413"/>
      <c r="L3133" s="413"/>
      <c r="M3133" s="413"/>
      <c r="N3133" s="413"/>
      <c r="O3133" s="413"/>
      <c r="P3133" s="413"/>
      <c r="Q3133" s="413"/>
    </row>
    <row r="3134" spans="11:17">
      <c r="K3134" s="413"/>
      <c r="L3134" s="413"/>
      <c r="M3134" s="413"/>
      <c r="N3134" s="413"/>
      <c r="O3134" s="413"/>
      <c r="P3134" s="413"/>
      <c r="Q3134" s="413"/>
    </row>
    <row r="3135" spans="11:17">
      <c r="K3135" s="413"/>
      <c r="L3135" s="413"/>
      <c r="M3135" s="413"/>
      <c r="N3135" s="413"/>
      <c r="O3135" s="413"/>
      <c r="P3135" s="413"/>
      <c r="Q3135" s="413"/>
    </row>
    <row r="3136" spans="11:17">
      <c r="K3136" s="413"/>
      <c r="L3136" s="413"/>
      <c r="M3136" s="413"/>
      <c r="N3136" s="413"/>
      <c r="O3136" s="413"/>
      <c r="P3136" s="413"/>
      <c r="Q3136" s="413"/>
    </row>
    <row r="3137" spans="11:17">
      <c r="K3137" s="413"/>
      <c r="L3137" s="413"/>
      <c r="M3137" s="413"/>
      <c r="N3137" s="413"/>
      <c r="O3137" s="413"/>
      <c r="P3137" s="413"/>
      <c r="Q3137" s="413"/>
    </row>
    <row r="3138" spans="11:17">
      <c r="K3138" s="413"/>
      <c r="L3138" s="413"/>
      <c r="M3138" s="413"/>
      <c r="N3138" s="413"/>
      <c r="O3138" s="413"/>
      <c r="P3138" s="413"/>
      <c r="Q3138" s="413"/>
    </row>
    <row r="3139" spans="11:17">
      <c r="K3139" s="413"/>
      <c r="L3139" s="413"/>
      <c r="M3139" s="413"/>
      <c r="N3139" s="413"/>
      <c r="O3139" s="413"/>
      <c r="P3139" s="413"/>
      <c r="Q3139" s="413"/>
    </row>
    <row r="3140" spans="11:17">
      <c r="K3140" s="413"/>
      <c r="L3140" s="413"/>
      <c r="M3140" s="413"/>
      <c r="N3140" s="413"/>
      <c r="O3140" s="413"/>
      <c r="P3140" s="413"/>
      <c r="Q3140" s="413"/>
    </row>
    <row r="3141" spans="11:17">
      <c r="K3141" s="413"/>
      <c r="L3141" s="413"/>
      <c r="M3141" s="413"/>
      <c r="N3141" s="413"/>
      <c r="O3141" s="413"/>
      <c r="P3141" s="413"/>
      <c r="Q3141" s="413"/>
    </row>
    <row r="3142" spans="11:17">
      <c r="K3142" s="413"/>
      <c r="L3142" s="413"/>
      <c r="M3142" s="413"/>
      <c r="N3142" s="413"/>
      <c r="O3142" s="413"/>
      <c r="P3142" s="413"/>
      <c r="Q3142" s="413"/>
    </row>
    <row r="3143" spans="11:17">
      <c r="K3143" s="413"/>
      <c r="L3143" s="413"/>
      <c r="M3143" s="413"/>
      <c r="N3143" s="413"/>
      <c r="O3143" s="413"/>
      <c r="P3143" s="413"/>
      <c r="Q3143" s="413"/>
    </row>
    <row r="3144" spans="11:17">
      <c r="K3144" s="413"/>
      <c r="L3144" s="413"/>
      <c r="M3144" s="413"/>
      <c r="N3144" s="413"/>
      <c r="O3144" s="413"/>
      <c r="P3144" s="413"/>
      <c r="Q3144" s="413"/>
    </row>
    <row r="3145" spans="11:17">
      <c r="K3145" s="413"/>
      <c r="L3145" s="413"/>
      <c r="M3145" s="413"/>
      <c r="N3145" s="413"/>
      <c r="O3145" s="413"/>
      <c r="P3145" s="413"/>
      <c r="Q3145" s="413"/>
    </row>
    <row r="3146" spans="11:17">
      <c r="K3146" s="413"/>
      <c r="L3146" s="413"/>
      <c r="M3146" s="413"/>
      <c r="N3146" s="413"/>
      <c r="O3146" s="413"/>
      <c r="P3146" s="413"/>
      <c r="Q3146" s="413"/>
    </row>
    <row r="3147" spans="11:17">
      <c r="K3147" s="413"/>
      <c r="L3147" s="413"/>
      <c r="M3147" s="413"/>
      <c r="N3147" s="413"/>
      <c r="O3147" s="413"/>
      <c r="P3147" s="413"/>
      <c r="Q3147" s="413"/>
    </row>
    <row r="3148" spans="11:17">
      <c r="K3148" s="413"/>
      <c r="L3148" s="413"/>
      <c r="M3148" s="413"/>
      <c r="N3148" s="413"/>
      <c r="O3148" s="413"/>
      <c r="P3148" s="413"/>
      <c r="Q3148" s="413"/>
    </row>
    <row r="3149" spans="11:17">
      <c r="K3149" s="413"/>
      <c r="L3149" s="413"/>
      <c r="M3149" s="413"/>
      <c r="N3149" s="413"/>
      <c r="O3149" s="413"/>
      <c r="P3149" s="413"/>
      <c r="Q3149" s="413"/>
    </row>
    <row r="3150" spans="11:17">
      <c r="K3150" s="413"/>
      <c r="L3150" s="413"/>
      <c r="M3150" s="413"/>
      <c r="N3150" s="413"/>
      <c r="O3150" s="413"/>
      <c r="P3150" s="413"/>
      <c r="Q3150" s="413"/>
    </row>
    <row r="3151" spans="11:17">
      <c r="K3151" s="413"/>
      <c r="L3151" s="413"/>
      <c r="M3151" s="413"/>
      <c r="N3151" s="413"/>
      <c r="O3151" s="413"/>
      <c r="P3151" s="413"/>
      <c r="Q3151" s="413"/>
    </row>
    <row r="3152" spans="11:17">
      <c r="K3152" s="413"/>
      <c r="L3152" s="413"/>
      <c r="M3152" s="413"/>
      <c r="N3152" s="413"/>
      <c r="O3152" s="413"/>
      <c r="P3152" s="413"/>
      <c r="Q3152" s="413"/>
    </row>
    <row r="3153" spans="11:17">
      <c r="K3153" s="413"/>
      <c r="L3153" s="413"/>
      <c r="M3153" s="413"/>
      <c r="N3153" s="413"/>
      <c r="O3153" s="413"/>
      <c r="P3153" s="413"/>
      <c r="Q3153" s="413"/>
    </row>
    <row r="3154" spans="11:17">
      <c r="K3154" s="413"/>
      <c r="L3154" s="413"/>
      <c r="M3154" s="413"/>
      <c r="N3154" s="413"/>
      <c r="O3154" s="413"/>
      <c r="P3154" s="413"/>
      <c r="Q3154" s="413"/>
    </row>
    <row r="3155" spans="11:17">
      <c r="K3155" s="413"/>
      <c r="L3155" s="413"/>
      <c r="M3155" s="413"/>
      <c r="N3155" s="413"/>
      <c r="O3155" s="413"/>
      <c r="P3155" s="413"/>
      <c r="Q3155" s="413"/>
    </row>
    <row r="3156" spans="11:17">
      <c r="K3156" s="413"/>
      <c r="L3156" s="413"/>
      <c r="M3156" s="413"/>
      <c r="N3156" s="413"/>
      <c r="O3156" s="413"/>
      <c r="P3156" s="413"/>
      <c r="Q3156" s="413"/>
    </row>
    <row r="3157" spans="11:17">
      <c r="K3157" s="413"/>
      <c r="L3157" s="413"/>
      <c r="M3157" s="413"/>
      <c r="N3157" s="413"/>
      <c r="O3157" s="413"/>
      <c r="P3157" s="413"/>
      <c r="Q3157" s="413"/>
    </row>
    <row r="3158" spans="11:17">
      <c r="K3158" s="413"/>
      <c r="L3158" s="413"/>
      <c r="M3158" s="413"/>
      <c r="N3158" s="413"/>
      <c r="O3158" s="413"/>
      <c r="P3158" s="413"/>
      <c r="Q3158" s="413"/>
    </row>
    <row r="3159" spans="11:17">
      <c r="K3159" s="413"/>
      <c r="L3159" s="413"/>
      <c r="M3159" s="413"/>
      <c r="N3159" s="413"/>
      <c r="O3159" s="413"/>
      <c r="P3159" s="413"/>
      <c r="Q3159" s="413"/>
    </row>
    <row r="3160" spans="11:17">
      <c r="K3160" s="413"/>
      <c r="L3160" s="413"/>
      <c r="M3160" s="413"/>
      <c r="N3160" s="413"/>
      <c r="O3160" s="413"/>
      <c r="P3160" s="413"/>
      <c r="Q3160" s="413"/>
    </row>
    <row r="3161" spans="11:17">
      <c r="K3161" s="413"/>
      <c r="L3161" s="413"/>
      <c r="M3161" s="413"/>
      <c r="N3161" s="413"/>
      <c r="O3161" s="413"/>
      <c r="P3161" s="413"/>
      <c r="Q3161" s="413"/>
    </row>
    <row r="3162" spans="11:17">
      <c r="K3162" s="413"/>
      <c r="L3162" s="413"/>
      <c r="M3162" s="413"/>
      <c r="N3162" s="413"/>
      <c r="O3162" s="413"/>
      <c r="P3162" s="413"/>
      <c r="Q3162" s="413"/>
    </row>
    <row r="3163" spans="11:17">
      <c r="K3163" s="413"/>
      <c r="L3163" s="413"/>
      <c r="M3163" s="413"/>
      <c r="N3163" s="413"/>
      <c r="O3163" s="413"/>
      <c r="P3163" s="413"/>
      <c r="Q3163" s="413"/>
    </row>
    <row r="3164" spans="11:17">
      <c r="K3164" s="413"/>
      <c r="L3164" s="413"/>
      <c r="M3164" s="413"/>
      <c r="N3164" s="413"/>
      <c r="O3164" s="413"/>
      <c r="P3164" s="413"/>
      <c r="Q3164" s="413"/>
    </row>
    <row r="3165" spans="11:17">
      <c r="K3165" s="413"/>
      <c r="L3165" s="413"/>
      <c r="M3165" s="413"/>
      <c r="N3165" s="413"/>
      <c r="O3165" s="413"/>
      <c r="P3165" s="413"/>
      <c r="Q3165" s="413"/>
    </row>
    <row r="3166" spans="11:17">
      <c r="K3166" s="413"/>
      <c r="L3166" s="413"/>
      <c r="M3166" s="413"/>
      <c r="N3166" s="413"/>
      <c r="O3166" s="413"/>
      <c r="P3166" s="413"/>
      <c r="Q3166" s="413"/>
    </row>
    <row r="3167" spans="11:17">
      <c r="K3167" s="413"/>
      <c r="L3167" s="413"/>
      <c r="M3167" s="413"/>
      <c r="N3167" s="413"/>
      <c r="O3167" s="413"/>
      <c r="P3167" s="413"/>
      <c r="Q3167" s="413"/>
    </row>
    <row r="3168" spans="11:17">
      <c r="K3168" s="413"/>
      <c r="L3168" s="413"/>
      <c r="M3168" s="413"/>
      <c r="N3168" s="413"/>
      <c r="O3168" s="413"/>
      <c r="P3168" s="413"/>
      <c r="Q3168" s="413"/>
    </row>
    <row r="3169" spans="11:17">
      <c r="K3169" s="413"/>
      <c r="L3169" s="413"/>
      <c r="M3169" s="413"/>
      <c r="N3169" s="413"/>
      <c r="O3169" s="413"/>
      <c r="P3169" s="413"/>
      <c r="Q3169" s="413"/>
    </row>
    <row r="3170" spans="11:17">
      <c r="K3170" s="413"/>
      <c r="L3170" s="413"/>
      <c r="M3170" s="413"/>
      <c r="N3170" s="413"/>
      <c r="O3170" s="413"/>
      <c r="P3170" s="413"/>
      <c r="Q3170" s="413"/>
    </row>
    <row r="3171" spans="11:17">
      <c r="K3171" s="413"/>
      <c r="L3171" s="413"/>
      <c r="M3171" s="413"/>
      <c r="N3171" s="413"/>
      <c r="O3171" s="413"/>
      <c r="P3171" s="413"/>
      <c r="Q3171" s="413"/>
    </row>
    <row r="3172" spans="11:17">
      <c r="K3172" s="413"/>
      <c r="L3172" s="413"/>
      <c r="M3172" s="413"/>
      <c r="N3172" s="413"/>
      <c r="O3172" s="413"/>
      <c r="P3172" s="413"/>
      <c r="Q3172" s="413"/>
    </row>
    <row r="3173" spans="11:17">
      <c r="K3173" s="413"/>
      <c r="L3173" s="413"/>
      <c r="M3173" s="413"/>
      <c r="N3173" s="413"/>
      <c r="O3173" s="413"/>
      <c r="P3173" s="413"/>
      <c r="Q3173" s="413"/>
    </row>
    <row r="3174" spans="11:17">
      <c r="K3174" s="413"/>
      <c r="L3174" s="413"/>
      <c r="M3174" s="413"/>
      <c r="N3174" s="413"/>
      <c r="O3174" s="413"/>
      <c r="P3174" s="413"/>
      <c r="Q3174" s="413"/>
    </row>
    <row r="3175" spans="11:17">
      <c r="K3175" s="413"/>
      <c r="L3175" s="413"/>
      <c r="M3175" s="413"/>
      <c r="N3175" s="413"/>
      <c r="O3175" s="413"/>
      <c r="P3175" s="413"/>
      <c r="Q3175" s="413"/>
    </row>
    <row r="3176" spans="11:17">
      <c r="K3176" s="413"/>
      <c r="L3176" s="413"/>
      <c r="M3176" s="413"/>
      <c r="N3176" s="413"/>
      <c r="O3176" s="413"/>
      <c r="P3176" s="413"/>
      <c r="Q3176" s="413"/>
    </row>
    <row r="3177" spans="11:17">
      <c r="K3177" s="413"/>
      <c r="L3177" s="413"/>
      <c r="M3177" s="413"/>
      <c r="N3177" s="413"/>
      <c r="O3177" s="413"/>
      <c r="P3177" s="413"/>
      <c r="Q3177" s="413"/>
    </row>
    <row r="3178" spans="11:17">
      <c r="K3178" s="413"/>
      <c r="L3178" s="413"/>
      <c r="M3178" s="413"/>
      <c r="N3178" s="413"/>
      <c r="O3178" s="413"/>
      <c r="P3178" s="413"/>
      <c r="Q3178" s="413"/>
    </row>
    <row r="3179" spans="11:17">
      <c r="K3179" s="413"/>
      <c r="L3179" s="413"/>
      <c r="M3179" s="413"/>
      <c r="N3179" s="413"/>
      <c r="O3179" s="413"/>
      <c r="P3179" s="413"/>
      <c r="Q3179" s="413"/>
    </row>
    <row r="3180" spans="11:17">
      <c r="K3180" s="413"/>
      <c r="L3180" s="413"/>
      <c r="M3180" s="413"/>
      <c r="N3180" s="413"/>
      <c r="O3180" s="413"/>
      <c r="P3180" s="413"/>
      <c r="Q3180" s="413"/>
    </row>
    <row r="3181" spans="11:17">
      <c r="K3181" s="413"/>
      <c r="L3181" s="413"/>
      <c r="M3181" s="413"/>
      <c r="N3181" s="413"/>
      <c r="O3181" s="413"/>
      <c r="P3181" s="413"/>
      <c r="Q3181" s="413"/>
    </row>
    <row r="3182" spans="11:17">
      <c r="K3182" s="413"/>
      <c r="L3182" s="413"/>
      <c r="M3182" s="413"/>
      <c r="N3182" s="413"/>
      <c r="O3182" s="413"/>
      <c r="P3182" s="413"/>
      <c r="Q3182" s="413"/>
    </row>
    <row r="3183" spans="11:17">
      <c r="K3183" s="413"/>
      <c r="L3183" s="413"/>
      <c r="M3183" s="413"/>
      <c r="N3183" s="413"/>
      <c r="O3183" s="413"/>
      <c r="P3183" s="413"/>
      <c r="Q3183" s="413"/>
    </row>
    <row r="3184" spans="11:17">
      <c r="K3184" s="413"/>
      <c r="L3184" s="413"/>
      <c r="M3184" s="413"/>
      <c r="N3184" s="413"/>
      <c r="O3184" s="413"/>
      <c r="P3184" s="413"/>
      <c r="Q3184" s="413"/>
    </row>
    <row r="3185" spans="11:17">
      <c r="K3185" s="413"/>
      <c r="L3185" s="413"/>
      <c r="M3185" s="413"/>
      <c r="N3185" s="413"/>
      <c r="O3185" s="413"/>
      <c r="P3185" s="413"/>
      <c r="Q3185" s="413"/>
    </row>
    <row r="3186" spans="11:17">
      <c r="K3186" s="413"/>
      <c r="L3186" s="413"/>
      <c r="M3186" s="413"/>
      <c r="N3186" s="413"/>
      <c r="O3186" s="413"/>
      <c r="P3186" s="413"/>
      <c r="Q3186" s="413"/>
    </row>
    <row r="3187" spans="11:17">
      <c r="K3187" s="413"/>
      <c r="L3187" s="413"/>
      <c r="M3187" s="413"/>
      <c r="N3187" s="413"/>
      <c r="O3187" s="413"/>
      <c r="P3187" s="413"/>
      <c r="Q3187" s="413"/>
    </row>
    <row r="3188" spans="11:17">
      <c r="K3188" s="413"/>
      <c r="L3188" s="413"/>
      <c r="M3188" s="413"/>
      <c r="N3188" s="413"/>
      <c r="O3188" s="413"/>
      <c r="P3188" s="413"/>
      <c r="Q3188" s="413"/>
    </row>
    <row r="3189" spans="11:17">
      <c r="K3189" s="413"/>
      <c r="L3189" s="413"/>
      <c r="M3189" s="413"/>
      <c r="N3189" s="413"/>
      <c r="O3189" s="413"/>
      <c r="P3189" s="413"/>
      <c r="Q3189" s="413"/>
    </row>
    <row r="3190" spans="11:17">
      <c r="K3190" s="413"/>
      <c r="L3190" s="413"/>
      <c r="M3190" s="413"/>
      <c r="N3190" s="413"/>
      <c r="O3190" s="413"/>
      <c r="P3190" s="413"/>
      <c r="Q3190" s="413"/>
    </row>
    <row r="3191" spans="11:17">
      <c r="K3191" s="413"/>
      <c r="L3191" s="413"/>
      <c r="M3191" s="413"/>
      <c r="N3191" s="413"/>
      <c r="O3191" s="413"/>
      <c r="P3191" s="413"/>
      <c r="Q3191" s="413"/>
    </row>
    <row r="3192" spans="11:17">
      <c r="K3192" s="413"/>
      <c r="L3192" s="413"/>
      <c r="M3192" s="413"/>
      <c r="N3192" s="413"/>
      <c r="O3192" s="413"/>
      <c r="P3192" s="413"/>
      <c r="Q3192" s="413"/>
    </row>
    <row r="3193" spans="11:17">
      <c r="K3193" s="413"/>
      <c r="L3193" s="413"/>
      <c r="M3193" s="413"/>
      <c r="N3193" s="413"/>
      <c r="O3193" s="413"/>
      <c r="P3193" s="413"/>
      <c r="Q3193" s="413"/>
    </row>
    <row r="3194" spans="11:17">
      <c r="K3194" s="413"/>
      <c r="L3194" s="413"/>
      <c r="M3194" s="413"/>
      <c r="N3194" s="413"/>
      <c r="O3194" s="413"/>
      <c r="P3194" s="413"/>
      <c r="Q3194" s="413"/>
    </row>
    <row r="3195" spans="11:17">
      <c r="K3195" s="413"/>
      <c r="L3195" s="413"/>
      <c r="M3195" s="413"/>
      <c r="N3195" s="413"/>
      <c r="O3195" s="413"/>
      <c r="P3195" s="413"/>
      <c r="Q3195" s="413"/>
    </row>
    <row r="3196" spans="11:17">
      <c r="K3196" s="413"/>
      <c r="L3196" s="413"/>
      <c r="M3196" s="413"/>
      <c r="N3196" s="413"/>
      <c r="O3196" s="413"/>
      <c r="P3196" s="413"/>
      <c r="Q3196" s="413"/>
    </row>
    <row r="3197" spans="11:17">
      <c r="K3197" s="413"/>
      <c r="L3197" s="413"/>
      <c r="M3197" s="413"/>
      <c r="N3197" s="413"/>
      <c r="O3197" s="413"/>
      <c r="P3197" s="413"/>
      <c r="Q3197" s="413"/>
    </row>
    <row r="3198" spans="11:17">
      <c r="K3198" s="413"/>
      <c r="L3198" s="413"/>
      <c r="M3198" s="413"/>
      <c r="N3198" s="413"/>
      <c r="O3198" s="413"/>
      <c r="P3198" s="413"/>
      <c r="Q3198" s="413"/>
    </row>
    <row r="3199" spans="11:17">
      <c r="K3199" s="413"/>
      <c r="L3199" s="413"/>
      <c r="M3199" s="413"/>
      <c r="N3199" s="413"/>
      <c r="O3199" s="413"/>
      <c r="P3199" s="413"/>
      <c r="Q3199" s="413"/>
    </row>
    <row r="3200" spans="11:17">
      <c r="K3200" s="413"/>
      <c r="L3200" s="413"/>
      <c r="M3200" s="413"/>
      <c r="N3200" s="413"/>
      <c r="O3200" s="413"/>
      <c r="P3200" s="413"/>
      <c r="Q3200" s="413"/>
    </row>
    <row r="3201" spans="11:17">
      <c r="K3201" s="413"/>
      <c r="L3201" s="413"/>
      <c r="M3201" s="413"/>
      <c r="N3201" s="413"/>
      <c r="O3201" s="413"/>
      <c r="P3201" s="413"/>
      <c r="Q3201" s="413"/>
    </row>
    <row r="3202" spans="11:17">
      <c r="K3202" s="413"/>
      <c r="L3202" s="413"/>
      <c r="M3202" s="413"/>
      <c r="N3202" s="413"/>
      <c r="O3202" s="413"/>
      <c r="P3202" s="413"/>
      <c r="Q3202" s="413"/>
    </row>
    <row r="3203" spans="11:17">
      <c r="K3203" s="413"/>
      <c r="L3203" s="413"/>
      <c r="M3203" s="413"/>
      <c r="N3203" s="413"/>
      <c r="O3203" s="413"/>
      <c r="P3203" s="413"/>
      <c r="Q3203" s="413"/>
    </row>
    <row r="3204" spans="11:17">
      <c r="K3204" s="413"/>
      <c r="L3204" s="413"/>
      <c r="M3204" s="413"/>
      <c r="N3204" s="413"/>
      <c r="O3204" s="413"/>
      <c r="P3204" s="413"/>
      <c r="Q3204" s="413"/>
    </row>
    <row r="3205" spans="11:17">
      <c r="K3205" s="413"/>
      <c r="L3205" s="413"/>
      <c r="M3205" s="413"/>
      <c r="N3205" s="413"/>
      <c r="O3205" s="413"/>
      <c r="P3205" s="413"/>
      <c r="Q3205" s="413"/>
    </row>
    <row r="3206" spans="11:17">
      <c r="K3206" s="413"/>
      <c r="L3206" s="413"/>
      <c r="M3206" s="413"/>
      <c r="N3206" s="413"/>
      <c r="O3206" s="413"/>
      <c r="P3206" s="413"/>
      <c r="Q3206" s="413"/>
    </row>
    <row r="3207" spans="11:17">
      <c r="K3207" s="413"/>
      <c r="L3207" s="413"/>
      <c r="M3207" s="413"/>
      <c r="N3207" s="413"/>
      <c r="O3207" s="413"/>
      <c r="P3207" s="413"/>
      <c r="Q3207" s="413"/>
    </row>
    <row r="3208" spans="11:17">
      <c r="K3208" s="413"/>
      <c r="L3208" s="413"/>
      <c r="M3208" s="413"/>
      <c r="N3208" s="413"/>
      <c r="O3208" s="413"/>
      <c r="P3208" s="413"/>
      <c r="Q3208" s="413"/>
    </row>
    <row r="3209" spans="11:17">
      <c r="K3209" s="413"/>
      <c r="L3209" s="413"/>
      <c r="M3209" s="413"/>
      <c r="N3209" s="413"/>
      <c r="O3209" s="413"/>
      <c r="P3209" s="413"/>
      <c r="Q3209" s="413"/>
    </row>
    <row r="3210" spans="11:17">
      <c r="K3210" s="413"/>
      <c r="L3210" s="413"/>
      <c r="M3210" s="413"/>
      <c r="N3210" s="413"/>
      <c r="O3210" s="413"/>
      <c r="P3210" s="413"/>
      <c r="Q3210" s="413"/>
    </row>
    <row r="3211" spans="11:17">
      <c r="K3211" s="413"/>
      <c r="L3211" s="413"/>
      <c r="M3211" s="413"/>
      <c r="N3211" s="413"/>
      <c r="O3211" s="413"/>
      <c r="P3211" s="413"/>
      <c r="Q3211" s="413"/>
    </row>
    <row r="3212" spans="11:17">
      <c r="K3212" s="413"/>
      <c r="L3212" s="413"/>
      <c r="M3212" s="413"/>
      <c r="N3212" s="413"/>
      <c r="O3212" s="413"/>
      <c r="P3212" s="413"/>
      <c r="Q3212" s="413"/>
    </row>
    <row r="3213" spans="11:17">
      <c r="K3213" s="413"/>
      <c r="L3213" s="413"/>
      <c r="M3213" s="413"/>
      <c r="N3213" s="413"/>
      <c r="O3213" s="413"/>
      <c r="P3213" s="413"/>
      <c r="Q3213" s="413"/>
    </row>
    <row r="3214" spans="11:17">
      <c r="K3214" s="413"/>
      <c r="L3214" s="413"/>
      <c r="M3214" s="413"/>
      <c r="N3214" s="413"/>
      <c r="O3214" s="413"/>
      <c r="P3214" s="413"/>
      <c r="Q3214" s="413"/>
    </row>
    <row r="3215" spans="11:17">
      <c r="K3215" s="413"/>
      <c r="L3215" s="413"/>
      <c r="M3215" s="413"/>
      <c r="N3215" s="413"/>
      <c r="O3215" s="413"/>
      <c r="P3215" s="413"/>
      <c r="Q3215" s="413"/>
    </row>
    <row r="3216" spans="11:17">
      <c r="K3216" s="413"/>
      <c r="L3216" s="413"/>
      <c r="M3216" s="413"/>
      <c r="N3216" s="413"/>
      <c r="O3216" s="413"/>
      <c r="P3216" s="413"/>
      <c r="Q3216" s="413"/>
    </row>
    <row r="3217" spans="11:17">
      <c r="K3217" s="413"/>
      <c r="L3217" s="413"/>
      <c r="M3217" s="413"/>
      <c r="N3217" s="413"/>
      <c r="O3217" s="413"/>
      <c r="P3217" s="413"/>
      <c r="Q3217" s="413"/>
    </row>
    <row r="3218" spans="11:17">
      <c r="K3218" s="413"/>
      <c r="L3218" s="413"/>
      <c r="M3218" s="413"/>
      <c r="N3218" s="413"/>
      <c r="O3218" s="413"/>
      <c r="P3218" s="413"/>
      <c r="Q3218" s="413"/>
    </row>
    <row r="3219" spans="11:17">
      <c r="K3219" s="413"/>
      <c r="L3219" s="413"/>
      <c r="M3219" s="413"/>
      <c r="N3219" s="413"/>
      <c r="O3219" s="413"/>
      <c r="P3219" s="413"/>
      <c r="Q3219" s="413"/>
    </row>
    <row r="3220" spans="11:17">
      <c r="K3220" s="413"/>
      <c r="L3220" s="413"/>
      <c r="M3220" s="413"/>
      <c r="N3220" s="413"/>
      <c r="O3220" s="413"/>
      <c r="P3220" s="413"/>
      <c r="Q3220" s="413"/>
    </row>
    <row r="3221" spans="11:17">
      <c r="K3221" s="413"/>
      <c r="L3221" s="413"/>
      <c r="M3221" s="413"/>
      <c r="N3221" s="413"/>
      <c r="O3221" s="413"/>
      <c r="P3221" s="413"/>
      <c r="Q3221" s="413"/>
    </row>
    <row r="3222" spans="11:17">
      <c r="K3222" s="413"/>
      <c r="L3222" s="413"/>
      <c r="M3222" s="413"/>
      <c r="N3222" s="413"/>
      <c r="O3222" s="413"/>
      <c r="P3222" s="413"/>
      <c r="Q3222" s="413"/>
    </row>
    <row r="3223" spans="11:17">
      <c r="K3223" s="413"/>
      <c r="L3223" s="413"/>
      <c r="M3223" s="413"/>
      <c r="N3223" s="413"/>
      <c r="O3223" s="413"/>
      <c r="P3223" s="413"/>
      <c r="Q3223" s="413"/>
    </row>
    <row r="3224" spans="11:17">
      <c r="K3224" s="413"/>
      <c r="L3224" s="413"/>
      <c r="M3224" s="413"/>
      <c r="N3224" s="413"/>
      <c r="O3224" s="413"/>
      <c r="P3224" s="413"/>
      <c r="Q3224" s="413"/>
    </row>
    <row r="3225" spans="11:17">
      <c r="K3225" s="413"/>
      <c r="L3225" s="413"/>
      <c r="M3225" s="413"/>
      <c r="N3225" s="413"/>
      <c r="O3225" s="413"/>
      <c r="P3225" s="413"/>
      <c r="Q3225" s="413"/>
    </row>
    <row r="3226" spans="11:17">
      <c r="K3226" s="413"/>
      <c r="L3226" s="413"/>
      <c r="M3226" s="413"/>
      <c r="N3226" s="413"/>
      <c r="O3226" s="413"/>
      <c r="P3226" s="413"/>
      <c r="Q3226" s="413"/>
    </row>
    <row r="3227" spans="11:17">
      <c r="K3227" s="413"/>
      <c r="L3227" s="413"/>
      <c r="M3227" s="413"/>
      <c r="N3227" s="413"/>
      <c r="O3227" s="413"/>
      <c r="P3227" s="413"/>
      <c r="Q3227" s="413"/>
    </row>
    <row r="3228" spans="11:17">
      <c r="K3228" s="413"/>
      <c r="L3228" s="413"/>
      <c r="M3228" s="413"/>
      <c r="N3228" s="413"/>
      <c r="O3228" s="413"/>
      <c r="P3228" s="413"/>
      <c r="Q3228" s="413"/>
    </row>
    <row r="3229" spans="11:17">
      <c r="K3229" s="413"/>
      <c r="L3229" s="413"/>
      <c r="M3229" s="413"/>
      <c r="N3229" s="413"/>
      <c r="O3229" s="413"/>
      <c r="P3229" s="413"/>
      <c r="Q3229" s="413"/>
    </row>
    <row r="3230" spans="11:17">
      <c r="K3230" s="413"/>
      <c r="L3230" s="413"/>
      <c r="M3230" s="413"/>
      <c r="N3230" s="413"/>
      <c r="O3230" s="413"/>
      <c r="P3230" s="413"/>
      <c r="Q3230" s="413"/>
    </row>
    <row r="3231" spans="11:17">
      <c r="K3231" s="413"/>
      <c r="L3231" s="413"/>
      <c r="M3231" s="413"/>
      <c r="N3231" s="413"/>
      <c r="O3231" s="413"/>
      <c r="P3231" s="413"/>
      <c r="Q3231" s="413"/>
    </row>
    <row r="3232" spans="11:17">
      <c r="K3232" s="413"/>
      <c r="L3232" s="413"/>
      <c r="M3232" s="413"/>
      <c r="N3232" s="413"/>
      <c r="O3232" s="413"/>
      <c r="P3232" s="413"/>
      <c r="Q3232" s="413"/>
    </row>
    <row r="3233" spans="11:17">
      <c r="K3233" s="413"/>
      <c r="L3233" s="413"/>
      <c r="M3233" s="413"/>
      <c r="N3233" s="413"/>
      <c r="O3233" s="413"/>
      <c r="P3233" s="413"/>
      <c r="Q3233" s="413"/>
    </row>
    <row r="3234" spans="11:17">
      <c r="K3234" s="413"/>
      <c r="L3234" s="413"/>
      <c r="M3234" s="413"/>
      <c r="N3234" s="413"/>
      <c r="O3234" s="413"/>
      <c r="P3234" s="413"/>
      <c r="Q3234" s="413"/>
    </row>
    <row r="3235" spans="11:17">
      <c r="K3235" s="413"/>
      <c r="L3235" s="413"/>
      <c r="M3235" s="413"/>
      <c r="N3235" s="413"/>
      <c r="O3235" s="413"/>
      <c r="P3235" s="413"/>
      <c r="Q3235" s="413"/>
    </row>
    <row r="3236" spans="11:17">
      <c r="K3236" s="413"/>
      <c r="L3236" s="413"/>
      <c r="M3236" s="413"/>
      <c r="N3236" s="413"/>
      <c r="O3236" s="413"/>
      <c r="P3236" s="413"/>
      <c r="Q3236" s="413"/>
    </row>
    <row r="3237" spans="11:17">
      <c r="K3237" s="413"/>
      <c r="L3237" s="413"/>
      <c r="M3237" s="413"/>
      <c r="N3237" s="413"/>
      <c r="O3237" s="413"/>
      <c r="P3237" s="413"/>
      <c r="Q3237" s="413"/>
    </row>
    <row r="3238" spans="11:17">
      <c r="K3238" s="413"/>
      <c r="L3238" s="413"/>
      <c r="M3238" s="413"/>
      <c r="N3238" s="413"/>
      <c r="O3238" s="413"/>
      <c r="P3238" s="413"/>
      <c r="Q3238" s="413"/>
    </row>
    <row r="3239" spans="11:17">
      <c r="K3239" s="413"/>
      <c r="L3239" s="413"/>
      <c r="M3239" s="413"/>
      <c r="N3239" s="413"/>
      <c r="O3239" s="413"/>
      <c r="P3239" s="413"/>
      <c r="Q3239" s="413"/>
    </row>
    <row r="3240" spans="11:17">
      <c r="K3240" s="413"/>
      <c r="L3240" s="413"/>
      <c r="M3240" s="413"/>
      <c r="N3240" s="413"/>
      <c r="O3240" s="413"/>
      <c r="P3240" s="413"/>
      <c r="Q3240" s="413"/>
    </row>
    <row r="3241" spans="11:17">
      <c r="K3241" s="413"/>
      <c r="L3241" s="413"/>
      <c r="M3241" s="413"/>
      <c r="N3241" s="413"/>
      <c r="O3241" s="413"/>
      <c r="P3241" s="413"/>
      <c r="Q3241" s="413"/>
    </row>
    <row r="3242" spans="11:17">
      <c r="K3242" s="413"/>
      <c r="L3242" s="413"/>
      <c r="M3242" s="413"/>
      <c r="N3242" s="413"/>
      <c r="O3242" s="413"/>
      <c r="P3242" s="413"/>
      <c r="Q3242" s="413"/>
    </row>
    <row r="3243" spans="11:17">
      <c r="K3243" s="413"/>
      <c r="L3243" s="413"/>
      <c r="M3243" s="413"/>
      <c r="N3243" s="413"/>
      <c r="O3243" s="413"/>
      <c r="P3243" s="413"/>
      <c r="Q3243" s="413"/>
    </row>
    <row r="3244" spans="11:17">
      <c r="K3244" s="413"/>
      <c r="L3244" s="413"/>
      <c r="M3244" s="413"/>
      <c r="N3244" s="413"/>
      <c r="O3244" s="413"/>
      <c r="P3244" s="413"/>
      <c r="Q3244" s="413"/>
    </row>
    <row r="3245" spans="11:17">
      <c r="K3245" s="413"/>
      <c r="L3245" s="413"/>
      <c r="M3245" s="413"/>
      <c r="N3245" s="413"/>
      <c r="O3245" s="413"/>
      <c r="P3245" s="413"/>
      <c r="Q3245" s="413"/>
    </row>
    <row r="3246" spans="11:17">
      <c r="K3246" s="413"/>
      <c r="L3246" s="413"/>
      <c r="M3246" s="413"/>
      <c r="N3246" s="413"/>
      <c r="O3246" s="413"/>
      <c r="P3246" s="413"/>
      <c r="Q3246" s="413"/>
    </row>
    <row r="3247" spans="11:17">
      <c r="K3247" s="413"/>
      <c r="L3247" s="413"/>
      <c r="M3247" s="413"/>
      <c r="N3247" s="413"/>
      <c r="O3247" s="413"/>
      <c r="P3247" s="413"/>
      <c r="Q3247" s="413"/>
    </row>
    <row r="3248" spans="11:17">
      <c r="K3248" s="413"/>
      <c r="L3248" s="413"/>
      <c r="M3248" s="413"/>
      <c r="N3248" s="413"/>
      <c r="O3248" s="413"/>
      <c r="P3248" s="413"/>
      <c r="Q3248" s="413"/>
    </row>
    <row r="3249" spans="11:17">
      <c r="K3249" s="413"/>
      <c r="L3249" s="413"/>
      <c r="M3249" s="413"/>
      <c r="N3249" s="413"/>
      <c r="O3249" s="413"/>
      <c r="P3249" s="413"/>
      <c r="Q3249" s="413"/>
    </row>
    <row r="3250" spans="11:17">
      <c r="K3250" s="413"/>
      <c r="L3250" s="413"/>
      <c r="M3250" s="413"/>
      <c r="N3250" s="413"/>
      <c r="O3250" s="413"/>
      <c r="P3250" s="413"/>
      <c r="Q3250" s="413"/>
    </row>
    <row r="3251" spans="11:17">
      <c r="K3251" s="413"/>
      <c r="L3251" s="413"/>
      <c r="M3251" s="413"/>
      <c r="N3251" s="413"/>
      <c r="O3251" s="413"/>
      <c r="P3251" s="413"/>
      <c r="Q3251" s="413"/>
    </row>
    <row r="3252" spans="11:17">
      <c r="K3252" s="413"/>
      <c r="L3252" s="413"/>
      <c r="M3252" s="413"/>
      <c r="N3252" s="413"/>
      <c r="O3252" s="413"/>
      <c r="P3252" s="413"/>
      <c r="Q3252" s="413"/>
    </row>
    <row r="3253" spans="11:17">
      <c r="K3253" s="413"/>
      <c r="L3253" s="413"/>
      <c r="M3253" s="413"/>
      <c r="N3253" s="413"/>
      <c r="O3253" s="413"/>
      <c r="P3253" s="413"/>
      <c r="Q3253" s="413"/>
    </row>
    <row r="3254" spans="11:17">
      <c r="K3254" s="413"/>
      <c r="L3254" s="413"/>
      <c r="M3254" s="413"/>
      <c r="N3254" s="413"/>
      <c r="O3254" s="413"/>
      <c r="P3254" s="413"/>
      <c r="Q3254" s="413"/>
    </row>
    <row r="3255" spans="11:17">
      <c r="K3255" s="413"/>
      <c r="L3255" s="413"/>
      <c r="M3255" s="413"/>
      <c r="N3255" s="413"/>
      <c r="O3255" s="413"/>
      <c r="P3255" s="413"/>
      <c r="Q3255" s="413"/>
    </row>
    <row r="3256" spans="11:17">
      <c r="K3256" s="413"/>
      <c r="L3256" s="413"/>
      <c r="M3256" s="413"/>
      <c r="N3256" s="413"/>
      <c r="O3256" s="413"/>
      <c r="P3256" s="413"/>
      <c r="Q3256" s="413"/>
    </row>
    <row r="3257" spans="11:17">
      <c r="K3257" s="413"/>
      <c r="L3257" s="413"/>
      <c r="M3257" s="413"/>
      <c r="N3257" s="413"/>
      <c r="O3257" s="413"/>
      <c r="P3257" s="413"/>
      <c r="Q3257" s="413"/>
    </row>
    <row r="3258" spans="11:17">
      <c r="K3258" s="413"/>
      <c r="L3258" s="413"/>
      <c r="M3258" s="413"/>
      <c r="N3258" s="413"/>
      <c r="O3258" s="413"/>
      <c r="P3258" s="413"/>
      <c r="Q3258" s="413"/>
    </row>
    <row r="3259" spans="11:17">
      <c r="K3259" s="413"/>
      <c r="L3259" s="413"/>
      <c r="M3259" s="413"/>
      <c r="N3259" s="413"/>
      <c r="O3259" s="413"/>
      <c r="P3259" s="413"/>
      <c r="Q3259" s="413"/>
    </row>
    <row r="3260" spans="11:17">
      <c r="K3260" s="413"/>
      <c r="L3260" s="413"/>
      <c r="M3260" s="413"/>
      <c r="N3260" s="413"/>
      <c r="O3260" s="413"/>
      <c r="P3260" s="413"/>
      <c r="Q3260" s="413"/>
    </row>
    <row r="3261" spans="11:17">
      <c r="K3261" s="413"/>
      <c r="L3261" s="413"/>
      <c r="M3261" s="413"/>
      <c r="N3261" s="413"/>
      <c r="O3261" s="413"/>
      <c r="P3261" s="413"/>
      <c r="Q3261" s="413"/>
    </row>
    <row r="3262" spans="11:17">
      <c r="K3262" s="413"/>
      <c r="L3262" s="413"/>
      <c r="M3262" s="413"/>
      <c r="N3262" s="413"/>
      <c r="O3262" s="413"/>
      <c r="P3262" s="413"/>
      <c r="Q3262" s="413"/>
    </row>
    <row r="3263" spans="11:17">
      <c r="K3263" s="413"/>
      <c r="L3263" s="413"/>
      <c r="M3263" s="413"/>
      <c r="N3263" s="413"/>
      <c r="O3263" s="413"/>
      <c r="P3263" s="413"/>
      <c r="Q3263" s="413"/>
    </row>
    <row r="3264" spans="11:17">
      <c r="K3264" s="413"/>
      <c r="L3264" s="413"/>
      <c r="M3264" s="413"/>
      <c r="N3264" s="413"/>
      <c r="O3264" s="413"/>
      <c r="P3264" s="413"/>
      <c r="Q3264" s="413"/>
    </row>
    <row r="3265" spans="11:17">
      <c r="K3265" s="413"/>
      <c r="L3265" s="413"/>
      <c r="M3265" s="413"/>
      <c r="N3265" s="413"/>
      <c r="O3265" s="413"/>
      <c r="P3265" s="413"/>
      <c r="Q3265" s="413"/>
    </row>
    <row r="3266" spans="11:17">
      <c r="K3266" s="413"/>
      <c r="L3266" s="413"/>
      <c r="M3266" s="413"/>
      <c r="N3266" s="413"/>
      <c r="O3266" s="413"/>
      <c r="P3266" s="413"/>
      <c r="Q3266" s="413"/>
    </row>
    <row r="3267" spans="11:17">
      <c r="K3267" s="413"/>
      <c r="L3267" s="413"/>
      <c r="M3267" s="413"/>
      <c r="N3267" s="413"/>
      <c r="O3267" s="413"/>
      <c r="P3267" s="413"/>
      <c r="Q3267" s="413"/>
    </row>
    <row r="3268" spans="11:17">
      <c r="K3268" s="413"/>
      <c r="L3268" s="413"/>
      <c r="M3268" s="413"/>
      <c r="N3268" s="413"/>
      <c r="O3268" s="413"/>
      <c r="P3268" s="413"/>
      <c r="Q3268" s="413"/>
    </row>
    <row r="3269" spans="11:17">
      <c r="K3269" s="413"/>
      <c r="L3269" s="413"/>
      <c r="M3269" s="413"/>
      <c r="N3269" s="413"/>
      <c r="O3269" s="413"/>
      <c r="P3269" s="413"/>
      <c r="Q3269" s="413"/>
    </row>
    <row r="3270" spans="11:17">
      <c r="K3270" s="413"/>
      <c r="L3270" s="413"/>
      <c r="M3270" s="413"/>
      <c r="N3270" s="413"/>
      <c r="O3270" s="413"/>
      <c r="P3270" s="413"/>
      <c r="Q3270" s="413"/>
    </row>
    <row r="3271" spans="11:17">
      <c r="K3271" s="413"/>
      <c r="L3271" s="413"/>
      <c r="M3271" s="413"/>
      <c r="N3271" s="413"/>
      <c r="O3271" s="413"/>
      <c r="P3271" s="413"/>
      <c r="Q3271" s="413"/>
    </row>
    <row r="3272" spans="11:17">
      <c r="K3272" s="413"/>
      <c r="L3272" s="413"/>
      <c r="M3272" s="413"/>
      <c r="N3272" s="413"/>
      <c r="O3272" s="413"/>
      <c r="P3272" s="413"/>
      <c r="Q3272" s="413"/>
    </row>
    <row r="3273" spans="11:17">
      <c r="K3273" s="413"/>
      <c r="L3273" s="413"/>
      <c r="M3273" s="413"/>
      <c r="N3273" s="413"/>
      <c r="O3273" s="413"/>
      <c r="P3273" s="413"/>
      <c r="Q3273" s="413"/>
    </row>
    <row r="3274" spans="11:17">
      <c r="K3274" s="413"/>
      <c r="L3274" s="413"/>
      <c r="M3274" s="413"/>
      <c r="N3274" s="413"/>
      <c r="O3274" s="413"/>
      <c r="P3274" s="413"/>
      <c r="Q3274" s="413"/>
    </row>
    <row r="3275" spans="11:17">
      <c r="K3275" s="413"/>
      <c r="L3275" s="413"/>
      <c r="M3275" s="413"/>
      <c r="N3275" s="413"/>
      <c r="O3275" s="413"/>
      <c r="P3275" s="413"/>
      <c r="Q3275" s="413"/>
    </row>
    <row r="3276" spans="11:17">
      <c r="K3276" s="413"/>
      <c r="L3276" s="413"/>
      <c r="M3276" s="413"/>
      <c r="N3276" s="413"/>
      <c r="O3276" s="413"/>
      <c r="P3276" s="413"/>
      <c r="Q3276" s="413"/>
    </row>
    <row r="3277" spans="11:17">
      <c r="K3277" s="413"/>
      <c r="L3277" s="413"/>
      <c r="M3277" s="413"/>
      <c r="N3277" s="413"/>
      <c r="O3277" s="413"/>
      <c r="P3277" s="413"/>
      <c r="Q3277" s="413"/>
    </row>
    <row r="3278" spans="11:17">
      <c r="K3278" s="413"/>
      <c r="L3278" s="413"/>
      <c r="M3278" s="413"/>
      <c r="N3278" s="413"/>
      <c r="O3278" s="413"/>
      <c r="P3278" s="413"/>
      <c r="Q3278" s="413"/>
    </row>
    <row r="3279" spans="11:17">
      <c r="K3279" s="413"/>
      <c r="L3279" s="413"/>
      <c r="M3279" s="413"/>
      <c r="N3279" s="413"/>
      <c r="O3279" s="413"/>
      <c r="P3279" s="413"/>
      <c r="Q3279" s="413"/>
    </row>
    <row r="3280" spans="11:17">
      <c r="K3280" s="413"/>
      <c r="L3280" s="413"/>
      <c r="M3280" s="413"/>
      <c r="N3280" s="413"/>
      <c r="O3280" s="413"/>
      <c r="P3280" s="413"/>
      <c r="Q3280" s="413"/>
    </row>
    <row r="3281" spans="11:17">
      <c r="K3281" s="413"/>
      <c r="L3281" s="413"/>
      <c r="M3281" s="413"/>
      <c r="N3281" s="413"/>
      <c r="O3281" s="413"/>
      <c r="P3281" s="413"/>
      <c r="Q3281" s="413"/>
    </row>
    <row r="3282" spans="11:17">
      <c r="K3282" s="413"/>
      <c r="L3282" s="413"/>
      <c r="M3282" s="413"/>
      <c r="N3282" s="413"/>
      <c r="O3282" s="413"/>
      <c r="P3282" s="413"/>
      <c r="Q3282" s="413"/>
    </row>
    <row r="3283" spans="11:17">
      <c r="K3283" s="413"/>
      <c r="L3283" s="413"/>
      <c r="M3283" s="413"/>
      <c r="N3283" s="413"/>
      <c r="O3283" s="413"/>
      <c r="P3283" s="413"/>
      <c r="Q3283" s="413"/>
    </row>
    <row r="3284" spans="11:17">
      <c r="K3284" s="413"/>
      <c r="L3284" s="413"/>
      <c r="M3284" s="413"/>
      <c r="N3284" s="413"/>
      <c r="O3284" s="413"/>
      <c r="P3284" s="413"/>
      <c r="Q3284" s="413"/>
    </row>
    <row r="3285" spans="11:17">
      <c r="K3285" s="413"/>
      <c r="L3285" s="413"/>
      <c r="M3285" s="413"/>
      <c r="N3285" s="413"/>
      <c r="O3285" s="413"/>
      <c r="P3285" s="413"/>
      <c r="Q3285" s="413"/>
    </row>
    <row r="3286" spans="11:17">
      <c r="K3286" s="413"/>
      <c r="L3286" s="413"/>
      <c r="M3286" s="413"/>
      <c r="N3286" s="413"/>
      <c r="O3286" s="413"/>
      <c r="P3286" s="413"/>
      <c r="Q3286" s="413"/>
    </row>
    <row r="3287" spans="11:17">
      <c r="K3287" s="413"/>
      <c r="L3287" s="413"/>
      <c r="M3287" s="413"/>
      <c r="N3287" s="413"/>
      <c r="O3287" s="413"/>
      <c r="P3287" s="413"/>
      <c r="Q3287" s="413"/>
    </row>
    <row r="3288" spans="11:17">
      <c r="K3288" s="413"/>
      <c r="L3288" s="413"/>
      <c r="M3288" s="413"/>
      <c r="N3288" s="413"/>
      <c r="O3288" s="413"/>
      <c r="P3288" s="413"/>
      <c r="Q3288" s="413"/>
    </row>
    <row r="3289" spans="11:17">
      <c r="K3289" s="413"/>
      <c r="L3289" s="413"/>
      <c r="M3289" s="413"/>
      <c r="N3289" s="413"/>
      <c r="O3289" s="413"/>
      <c r="P3289" s="413"/>
      <c r="Q3289" s="413"/>
    </row>
    <row r="3290" spans="11:17">
      <c r="K3290" s="413"/>
      <c r="L3290" s="413"/>
      <c r="M3290" s="413"/>
      <c r="N3290" s="413"/>
      <c r="O3290" s="413"/>
      <c r="P3290" s="413"/>
      <c r="Q3290" s="413"/>
    </row>
    <row r="3291" spans="11:17">
      <c r="K3291" s="413"/>
      <c r="L3291" s="413"/>
      <c r="M3291" s="413"/>
      <c r="N3291" s="413"/>
      <c r="O3291" s="413"/>
      <c r="P3291" s="413"/>
      <c r="Q3291" s="413"/>
    </row>
    <row r="3292" spans="11:17">
      <c r="K3292" s="413"/>
      <c r="L3292" s="413"/>
      <c r="M3292" s="413"/>
      <c r="N3292" s="413"/>
      <c r="O3292" s="413"/>
      <c r="P3292" s="413"/>
      <c r="Q3292" s="413"/>
    </row>
    <row r="3293" spans="11:17">
      <c r="K3293" s="413"/>
      <c r="L3293" s="413"/>
      <c r="M3293" s="413"/>
      <c r="N3293" s="413"/>
      <c r="O3293" s="413"/>
      <c r="P3293" s="413"/>
      <c r="Q3293" s="413"/>
    </row>
    <row r="3294" spans="11:17">
      <c r="K3294" s="413"/>
      <c r="L3294" s="413"/>
      <c r="M3294" s="413"/>
      <c r="N3294" s="413"/>
      <c r="O3294" s="413"/>
      <c r="P3294" s="413"/>
      <c r="Q3294" s="413"/>
    </row>
    <row r="3295" spans="11:17">
      <c r="K3295" s="413"/>
      <c r="L3295" s="413"/>
      <c r="M3295" s="413"/>
      <c r="N3295" s="413"/>
      <c r="O3295" s="413"/>
      <c r="P3295" s="413"/>
      <c r="Q3295" s="413"/>
    </row>
    <row r="3296" spans="11:17">
      <c r="K3296" s="413"/>
      <c r="L3296" s="413"/>
      <c r="M3296" s="413"/>
      <c r="N3296" s="413"/>
      <c r="O3296" s="413"/>
      <c r="P3296" s="413"/>
      <c r="Q3296" s="413"/>
    </row>
    <row r="3297" spans="11:17">
      <c r="K3297" s="413"/>
      <c r="L3297" s="413"/>
      <c r="M3297" s="413"/>
      <c r="N3297" s="413"/>
      <c r="O3297" s="413"/>
      <c r="P3297" s="413"/>
      <c r="Q3297" s="413"/>
    </row>
    <row r="3298" spans="11:17">
      <c r="K3298" s="413"/>
      <c r="L3298" s="413"/>
      <c r="M3298" s="413"/>
      <c r="N3298" s="413"/>
      <c r="O3298" s="413"/>
      <c r="P3298" s="413"/>
      <c r="Q3298" s="413"/>
    </row>
    <row r="3299" spans="11:17">
      <c r="K3299" s="413"/>
      <c r="L3299" s="413"/>
      <c r="M3299" s="413"/>
      <c r="N3299" s="413"/>
      <c r="O3299" s="413"/>
      <c r="P3299" s="413"/>
      <c r="Q3299" s="413"/>
    </row>
    <row r="3300" spans="11:17">
      <c r="K3300" s="413"/>
      <c r="L3300" s="413"/>
      <c r="M3300" s="413"/>
      <c r="N3300" s="413"/>
      <c r="O3300" s="413"/>
      <c r="P3300" s="413"/>
      <c r="Q3300" s="413"/>
    </row>
    <row r="3301" spans="11:17">
      <c r="K3301" s="413"/>
      <c r="L3301" s="413"/>
      <c r="M3301" s="413"/>
      <c r="N3301" s="413"/>
      <c r="O3301" s="413"/>
      <c r="P3301" s="413"/>
      <c r="Q3301" s="413"/>
    </row>
    <row r="3302" spans="11:17">
      <c r="K3302" s="413"/>
      <c r="L3302" s="413"/>
      <c r="M3302" s="413"/>
      <c r="N3302" s="413"/>
      <c r="O3302" s="413"/>
      <c r="P3302" s="413"/>
      <c r="Q3302" s="413"/>
    </row>
    <row r="3303" spans="11:17">
      <c r="K3303" s="413"/>
      <c r="L3303" s="413"/>
      <c r="M3303" s="413"/>
      <c r="N3303" s="413"/>
      <c r="O3303" s="413"/>
      <c r="P3303" s="413"/>
      <c r="Q3303" s="413"/>
    </row>
    <row r="3304" spans="11:17">
      <c r="K3304" s="413"/>
      <c r="L3304" s="413"/>
      <c r="M3304" s="413"/>
      <c r="N3304" s="413"/>
      <c r="O3304" s="413"/>
      <c r="P3304" s="413"/>
      <c r="Q3304" s="413"/>
    </row>
    <row r="3305" spans="11:17">
      <c r="K3305" s="413"/>
      <c r="L3305" s="413"/>
      <c r="M3305" s="413"/>
      <c r="N3305" s="413"/>
      <c r="O3305" s="413"/>
      <c r="P3305" s="413"/>
      <c r="Q3305" s="413"/>
    </row>
    <row r="3306" spans="11:17">
      <c r="K3306" s="413"/>
      <c r="L3306" s="413"/>
      <c r="M3306" s="413"/>
      <c r="N3306" s="413"/>
      <c r="O3306" s="413"/>
      <c r="P3306" s="413"/>
      <c r="Q3306" s="413"/>
    </row>
    <row r="3307" spans="11:17">
      <c r="K3307" s="413"/>
      <c r="L3307" s="413"/>
      <c r="M3307" s="413"/>
      <c r="N3307" s="413"/>
      <c r="O3307" s="413"/>
      <c r="P3307" s="413"/>
      <c r="Q3307" s="413"/>
    </row>
    <row r="3308" spans="11:17">
      <c r="K3308" s="413"/>
      <c r="L3308" s="413"/>
      <c r="M3308" s="413"/>
      <c r="N3308" s="413"/>
      <c r="O3308" s="413"/>
      <c r="P3308" s="413"/>
      <c r="Q3308" s="413"/>
    </row>
    <row r="3309" spans="11:17">
      <c r="K3309" s="413"/>
      <c r="L3309" s="413"/>
      <c r="M3309" s="413"/>
      <c r="N3309" s="413"/>
      <c r="O3309" s="413"/>
      <c r="P3309" s="413"/>
      <c r="Q3309" s="413"/>
    </row>
    <row r="3310" spans="11:17">
      <c r="K3310" s="413"/>
      <c r="L3310" s="413"/>
      <c r="M3310" s="413"/>
      <c r="N3310" s="413"/>
      <c r="O3310" s="413"/>
      <c r="P3310" s="413"/>
      <c r="Q3310" s="413"/>
    </row>
    <row r="3311" spans="11:17">
      <c r="K3311" s="413"/>
      <c r="L3311" s="413"/>
      <c r="M3311" s="413"/>
      <c r="N3311" s="413"/>
      <c r="O3311" s="413"/>
      <c r="P3311" s="413"/>
      <c r="Q3311" s="413"/>
    </row>
    <row r="3312" spans="11:17">
      <c r="K3312" s="413"/>
      <c r="L3312" s="413"/>
      <c r="M3312" s="413"/>
      <c r="N3312" s="413"/>
      <c r="O3312" s="413"/>
      <c r="P3312" s="413"/>
      <c r="Q3312" s="413"/>
    </row>
    <row r="3313" spans="11:17">
      <c r="K3313" s="413"/>
      <c r="L3313" s="413"/>
      <c r="M3313" s="413"/>
      <c r="N3313" s="413"/>
      <c r="O3313" s="413"/>
      <c r="P3313" s="413"/>
      <c r="Q3313" s="413"/>
    </row>
    <row r="3314" spans="11:17">
      <c r="K3314" s="413"/>
      <c r="L3314" s="413"/>
      <c r="M3314" s="413"/>
      <c r="N3314" s="413"/>
      <c r="O3314" s="413"/>
      <c r="P3314" s="413"/>
      <c r="Q3314" s="413"/>
    </row>
    <row r="3315" spans="11:17">
      <c r="K3315" s="413"/>
      <c r="L3315" s="413"/>
      <c r="M3315" s="413"/>
      <c r="N3315" s="413"/>
      <c r="O3315" s="413"/>
      <c r="P3315" s="413"/>
      <c r="Q3315" s="413"/>
    </row>
    <row r="3316" spans="11:17">
      <c r="K3316" s="413"/>
      <c r="L3316" s="413"/>
      <c r="M3316" s="413"/>
      <c r="N3316" s="413"/>
      <c r="O3316" s="413"/>
      <c r="P3316" s="413"/>
      <c r="Q3316" s="413"/>
    </row>
    <row r="3317" spans="11:17">
      <c r="K3317" s="413"/>
      <c r="L3317" s="413"/>
      <c r="M3317" s="413"/>
      <c r="N3317" s="413"/>
      <c r="O3317" s="413"/>
      <c r="P3317" s="413"/>
      <c r="Q3317" s="413"/>
    </row>
    <row r="3318" spans="11:17">
      <c r="K3318" s="413"/>
      <c r="L3318" s="413"/>
      <c r="M3318" s="413"/>
      <c r="N3318" s="413"/>
      <c r="O3318" s="413"/>
      <c r="P3318" s="413"/>
      <c r="Q3318" s="413"/>
    </row>
    <row r="3319" spans="11:17">
      <c r="K3319" s="413"/>
      <c r="L3319" s="413"/>
      <c r="M3319" s="413"/>
      <c r="N3319" s="413"/>
      <c r="O3319" s="413"/>
      <c r="P3319" s="413"/>
      <c r="Q3319" s="413"/>
    </row>
    <row r="3320" spans="11:17">
      <c r="K3320" s="413"/>
      <c r="L3320" s="413"/>
      <c r="M3320" s="413"/>
      <c r="N3320" s="413"/>
      <c r="O3320" s="413"/>
      <c r="P3320" s="413"/>
      <c r="Q3320" s="413"/>
    </row>
    <row r="3321" spans="11:17">
      <c r="K3321" s="413"/>
      <c r="L3321" s="413"/>
      <c r="M3321" s="413"/>
      <c r="N3321" s="413"/>
      <c r="O3321" s="413"/>
      <c r="P3321" s="413"/>
      <c r="Q3321" s="413"/>
    </row>
    <row r="3322" spans="11:17">
      <c r="K3322" s="413"/>
      <c r="L3322" s="413"/>
      <c r="M3322" s="413"/>
      <c r="N3322" s="413"/>
      <c r="O3322" s="413"/>
      <c r="P3322" s="413"/>
      <c r="Q3322" s="413"/>
    </row>
    <row r="3323" spans="11:17">
      <c r="K3323" s="413"/>
      <c r="L3323" s="413"/>
      <c r="M3323" s="413"/>
      <c r="N3323" s="413"/>
      <c r="O3323" s="413"/>
      <c r="P3323" s="413"/>
      <c r="Q3323" s="413"/>
    </row>
    <row r="3324" spans="11:17">
      <c r="K3324" s="413"/>
      <c r="L3324" s="413"/>
      <c r="M3324" s="413"/>
      <c r="N3324" s="413"/>
      <c r="O3324" s="413"/>
      <c r="P3324" s="413"/>
      <c r="Q3324" s="413"/>
    </row>
    <row r="3325" spans="11:17">
      <c r="K3325" s="413"/>
      <c r="L3325" s="413"/>
      <c r="M3325" s="413"/>
      <c r="N3325" s="413"/>
      <c r="O3325" s="413"/>
      <c r="P3325" s="413"/>
      <c r="Q3325" s="413"/>
    </row>
    <row r="3326" spans="11:17">
      <c r="K3326" s="413"/>
      <c r="L3326" s="413"/>
      <c r="M3326" s="413"/>
      <c r="N3326" s="413"/>
      <c r="O3326" s="413"/>
      <c r="P3326" s="413"/>
      <c r="Q3326" s="413"/>
    </row>
    <row r="3327" spans="11:17">
      <c r="K3327" s="413"/>
      <c r="L3327" s="413"/>
      <c r="M3327" s="413"/>
      <c r="N3327" s="413"/>
      <c r="O3327" s="413"/>
      <c r="P3327" s="413"/>
      <c r="Q3327" s="413"/>
    </row>
    <row r="3328" spans="11:17">
      <c r="K3328" s="413"/>
      <c r="L3328" s="413"/>
      <c r="M3328" s="413"/>
      <c r="N3328" s="413"/>
      <c r="O3328" s="413"/>
      <c r="P3328" s="413"/>
      <c r="Q3328" s="413"/>
    </row>
    <row r="3329" spans="11:17">
      <c r="K3329" s="413"/>
      <c r="L3329" s="413"/>
      <c r="M3329" s="413"/>
      <c r="N3329" s="413"/>
      <c r="O3329" s="413"/>
      <c r="P3329" s="413"/>
      <c r="Q3329" s="413"/>
    </row>
    <row r="3330" spans="11:17">
      <c r="K3330" s="413"/>
      <c r="L3330" s="413"/>
      <c r="M3330" s="413"/>
      <c r="N3330" s="413"/>
      <c r="O3330" s="413"/>
      <c r="P3330" s="413"/>
      <c r="Q3330" s="413"/>
    </row>
    <row r="3331" spans="11:17">
      <c r="K3331" s="413"/>
      <c r="L3331" s="413"/>
      <c r="M3331" s="413"/>
      <c r="N3331" s="413"/>
      <c r="O3331" s="413"/>
      <c r="P3331" s="413"/>
      <c r="Q3331" s="413"/>
    </row>
    <row r="3332" spans="11:17">
      <c r="K3332" s="413"/>
      <c r="L3332" s="413"/>
      <c r="M3332" s="413"/>
      <c r="N3332" s="413"/>
      <c r="O3332" s="413"/>
      <c r="P3332" s="413"/>
      <c r="Q3332" s="413"/>
    </row>
    <row r="3333" spans="11:17">
      <c r="K3333" s="413"/>
      <c r="L3333" s="413"/>
      <c r="M3333" s="413"/>
      <c r="N3333" s="413"/>
      <c r="O3333" s="413"/>
      <c r="P3333" s="413"/>
      <c r="Q3333" s="413"/>
    </row>
    <row r="3334" spans="11:17">
      <c r="K3334" s="413"/>
      <c r="L3334" s="413"/>
      <c r="M3334" s="413"/>
      <c r="N3334" s="413"/>
      <c r="O3334" s="413"/>
      <c r="P3334" s="413"/>
      <c r="Q3334" s="413"/>
    </row>
    <row r="3335" spans="11:17">
      <c r="K3335" s="413"/>
      <c r="L3335" s="413"/>
      <c r="M3335" s="413"/>
      <c r="N3335" s="413"/>
      <c r="O3335" s="413"/>
      <c r="P3335" s="413"/>
      <c r="Q3335" s="413"/>
    </row>
    <row r="3336" spans="11:17">
      <c r="K3336" s="413"/>
      <c r="L3336" s="413"/>
      <c r="M3336" s="413"/>
      <c r="N3336" s="413"/>
      <c r="O3336" s="413"/>
      <c r="P3336" s="413"/>
      <c r="Q3336" s="413"/>
    </row>
    <row r="3337" spans="11:17">
      <c r="K3337" s="413"/>
      <c r="L3337" s="413"/>
      <c r="M3337" s="413"/>
      <c r="N3337" s="413"/>
      <c r="O3337" s="413"/>
      <c r="P3337" s="413"/>
      <c r="Q3337" s="413"/>
    </row>
    <row r="3338" spans="11:17">
      <c r="K3338" s="413"/>
      <c r="L3338" s="413"/>
      <c r="M3338" s="413"/>
      <c r="N3338" s="413"/>
      <c r="O3338" s="413"/>
      <c r="P3338" s="413"/>
      <c r="Q3338" s="413"/>
    </row>
    <row r="3339" spans="11:17">
      <c r="K3339" s="413"/>
      <c r="L3339" s="413"/>
      <c r="M3339" s="413"/>
      <c r="N3339" s="413"/>
      <c r="O3339" s="413"/>
      <c r="P3339" s="413"/>
      <c r="Q3339" s="413"/>
    </row>
    <row r="3340" spans="11:17">
      <c r="K3340" s="413"/>
      <c r="L3340" s="413"/>
      <c r="M3340" s="413"/>
      <c r="N3340" s="413"/>
      <c r="O3340" s="413"/>
      <c r="P3340" s="413"/>
      <c r="Q3340" s="413"/>
    </row>
    <row r="3341" spans="11:17">
      <c r="K3341" s="413"/>
      <c r="L3341" s="413"/>
      <c r="M3341" s="413"/>
      <c r="N3341" s="413"/>
      <c r="O3341" s="413"/>
      <c r="P3341" s="413"/>
      <c r="Q3341" s="413"/>
    </row>
    <row r="3342" spans="11:17">
      <c r="K3342" s="413"/>
      <c r="L3342" s="413"/>
      <c r="M3342" s="413"/>
      <c r="N3342" s="413"/>
      <c r="O3342" s="413"/>
      <c r="P3342" s="413"/>
      <c r="Q3342" s="413"/>
    </row>
    <row r="3343" spans="11:17">
      <c r="K3343" s="413"/>
      <c r="L3343" s="413"/>
      <c r="M3343" s="413"/>
      <c r="N3343" s="413"/>
      <c r="O3343" s="413"/>
      <c r="P3343" s="413"/>
      <c r="Q3343" s="413"/>
    </row>
    <row r="3344" spans="11:17">
      <c r="K3344" s="413"/>
      <c r="L3344" s="413"/>
      <c r="M3344" s="413"/>
      <c r="N3344" s="413"/>
      <c r="O3344" s="413"/>
      <c r="P3344" s="413"/>
      <c r="Q3344" s="413"/>
    </row>
    <row r="3345" spans="11:17">
      <c r="K3345" s="413"/>
      <c r="L3345" s="413"/>
      <c r="M3345" s="413"/>
      <c r="N3345" s="413"/>
      <c r="O3345" s="413"/>
      <c r="P3345" s="413"/>
      <c r="Q3345" s="413"/>
    </row>
    <row r="3346" spans="11:17">
      <c r="K3346" s="413"/>
      <c r="L3346" s="413"/>
      <c r="M3346" s="413"/>
      <c r="N3346" s="413"/>
      <c r="O3346" s="413"/>
      <c r="P3346" s="413"/>
      <c r="Q3346" s="413"/>
    </row>
    <row r="3347" spans="11:17">
      <c r="K3347" s="413"/>
      <c r="L3347" s="413"/>
      <c r="M3347" s="413"/>
      <c r="N3347" s="413"/>
      <c r="O3347" s="413"/>
      <c r="P3347" s="413"/>
      <c r="Q3347" s="413"/>
    </row>
    <row r="3348" spans="11:17">
      <c r="K3348" s="413"/>
      <c r="L3348" s="413"/>
      <c r="M3348" s="413"/>
      <c r="N3348" s="413"/>
      <c r="O3348" s="413"/>
      <c r="P3348" s="413"/>
      <c r="Q3348" s="413"/>
    </row>
    <row r="3349" spans="11:17">
      <c r="K3349" s="413"/>
      <c r="L3349" s="413"/>
      <c r="M3349" s="413"/>
      <c r="N3349" s="413"/>
      <c r="O3349" s="413"/>
      <c r="P3349" s="413"/>
      <c r="Q3349" s="413"/>
    </row>
    <row r="3350" spans="11:17">
      <c r="K3350" s="413"/>
      <c r="L3350" s="413"/>
      <c r="M3350" s="413"/>
      <c r="N3350" s="413"/>
      <c r="O3350" s="413"/>
      <c r="P3350" s="413"/>
      <c r="Q3350" s="413"/>
    </row>
    <row r="3351" spans="11:17">
      <c r="K3351" s="413"/>
      <c r="L3351" s="413"/>
      <c r="M3351" s="413"/>
      <c r="N3351" s="413"/>
      <c r="O3351" s="413"/>
      <c r="P3351" s="413"/>
      <c r="Q3351" s="413"/>
    </row>
    <row r="3352" spans="11:17">
      <c r="K3352" s="413"/>
      <c r="L3352" s="413"/>
      <c r="M3352" s="413"/>
      <c r="N3352" s="413"/>
      <c r="O3352" s="413"/>
      <c r="P3352" s="413"/>
      <c r="Q3352" s="413"/>
    </row>
    <row r="3353" spans="11:17">
      <c r="K3353" s="413"/>
      <c r="L3353" s="413"/>
      <c r="M3353" s="413"/>
      <c r="N3353" s="413"/>
      <c r="O3353" s="413"/>
      <c r="P3353" s="413"/>
      <c r="Q3353" s="413"/>
    </row>
    <row r="3354" spans="11:17">
      <c r="K3354" s="413"/>
      <c r="L3354" s="413"/>
      <c r="M3354" s="413"/>
      <c r="N3354" s="413"/>
      <c r="O3354" s="413"/>
      <c r="P3354" s="413"/>
      <c r="Q3354" s="413"/>
    </row>
    <row r="3355" spans="11:17">
      <c r="K3355" s="413"/>
      <c r="L3355" s="413"/>
      <c r="M3355" s="413"/>
      <c r="N3355" s="413"/>
      <c r="O3355" s="413"/>
      <c r="P3355" s="413"/>
      <c r="Q3355" s="413"/>
    </row>
    <row r="3356" spans="11:17">
      <c r="K3356" s="413"/>
      <c r="L3356" s="413"/>
      <c r="M3356" s="413"/>
      <c r="N3356" s="413"/>
      <c r="O3356" s="413"/>
      <c r="P3356" s="413"/>
      <c r="Q3356" s="413"/>
    </row>
    <row r="3357" spans="11:17">
      <c r="K3357" s="413"/>
      <c r="L3357" s="413"/>
      <c r="M3357" s="413"/>
      <c r="N3357" s="413"/>
      <c r="O3357" s="413"/>
      <c r="P3357" s="413"/>
      <c r="Q3357" s="413"/>
    </row>
    <row r="3358" spans="11:17">
      <c r="K3358" s="413"/>
      <c r="L3358" s="413"/>
      <c r="M3358" s="413"/>
      <c r="N3358" s="413"/>
      <c r="O3358" s="413"/>
      <c r="P3358" s="413"/>
      <c r="Q3358" s="413"/>
    </row>
    <row r="3359" spans="11:17">
      <c r="K3359" s="413"/>
      <c r="L3359" s="413"/>
      <c r="M3359" s="413"/>
      <c r="N3359" s="413"/>
      <c r="O3359" s="413"/>
      <c r="P3359" s="413"/>
      <c r="Q3359" s="413"/>
    </row>
    <row r="3360" spans="11:17">
      <c r="K3360" s="413"/>
      <c r="L3360" s="413"/>
      <c r="M3360" s="413"/>
      <c r="N3360" s="413"/>
      <c r="O3360" s="413"/>
      <c r="P3360" s="413"/>
      <c r="Q3360" s="413"/>
    </row>
    <row r="3361" spans="11:17">
      <c r="K3361" s="413"/>
      <c r="L3361" s="413"/>
      <c r="M3361" s="413"/>
      <c r="N3361" s="413"/>
      <c r="O3361" s="413"/>
      <c r="P3361" s="413"/>
      <c r="Q3361" s="413"/>
    </row>
    <row r="3362" spans="11:17">
      <c r="K3362" s="413"/>
      <c r="L3362" s="413"/>
      <c r="M3362" s="413"/>
      <c r="N3362" s="413"/>
      <c r="O3362" s="413"/>
      <c r="P3362" s="413"/>
      <c r="Q3362" s="413"/>
    </row>
    <row r="3363" spans="11:17">
      <c r="K3363" s="413"/>
      <c r="L3363" s="413"/>
      <c r="M3363" s="413"/>
      <c r="N3363" s="413"/>
      <c r="O3363" s="413"/>
      <c r="P3363" s="413"/>
      <c r="Q3363" s="413"/>
    </row>
    <row r="3364" spans="11:17">
      <c r="K3364" s="413"/>
      <c r="L3364" s="413"/>
      <c r="M3364" s="413"/>
      <c r="N3364" s="413"/>
      <c r="O3364" s="413"/>
      <c r="P3364" s="413"/>
      <c r="Q3364" s="413"/>
    </row>
    <row r="3365" spans="11:17">
      <c r="K3365" s="413"/>
      <c r="L3365" s="413"/>
      <c r="M3365" s="413"/>
      <c r="N3365" s="413"/>
      <c r="O3365" s="413"/>
      <c r="P3365" s="413"/>
      <c r="Q3365" s="413"/>
    </row>
    <row r="3366" spans="11:17">
      <c r="K3366" s="413"/>
      <c r="L3366" s="413"/>
      <c r="M3366" s="413"/>
      <c r="N3366" s="413"/>
      <c r="O3366" s="413"/>
      <c r="P3366" s="413"/>
      <c r="Q3366" s="413"/>
    </row>
    <row r="3367" spans="11:17">
      <c r="K3367" s="413"/>
      <c r="L3367" s="413"/>
      <c r="M3367" s="413"/>
      <c r="N3367" s="413"/>
      <c r="O3367" s="413"/>
      <c r="P3367" s="413"/>
      <c r="Q3367" s="413"/>
    </row>
    <row r="3368" spans="11:17">
      <c r="K3368" s="413"/>
      <c r="L3368" s="413"/>
      <c r="M3368" s="413"/>
      <c r="N3368" s="413"/>
      <c r="O3368" s="413"/>
      <c r="P3368" s="413"/>
      <c r="Q3368" s="413"/>
    </row>
    <row r="3369" spans="11:17">
      <c r="K3369" s="413"/>
      <c r="L3369" s="413"/>
      <c r="M3369" s="413"/>
      <c r="N3369" s="413"/>
      <c r="O3369" s="413"/>
      <c r="P3369" s="413"/>
      <c r="Q3369" s="413"/>
    </row>
    <row r="3370" spans="11:17">
      <c r="K3370" s="413"/>
      <c r="L3370" s="413"/>
      <c r="M3370" s="413"/>
      <c r="N3370" s="413"/>
      <c r="O3370" s="413"/>
      <c r="P3370" s="413"/>
      <c r="Q3370" s="413"/>
    </row>
    <row r="3371" spans="11:17">
      <c r="K3371" s="413"/>
      <c r="L3371" s="413"/>
      <c r="M3371" s="413"/>
      <c r="N3371" s="413"/>
      <c r="O3371" s="413"/>
      <c r="P3371" s="413"/>
      <c r="Q3371" s="413"/>
    </row>
    <row r="3372" spans="11:17">
      <c r="K3372" s="413"/>
      <c r="L3372" s="413"/>
      <c r="M3372" s="413"/>
      <c r="N3372" s="413"/>
      <c r="O3372" s="413"/>
      <c r="P3372" s="413"/>
      <c r="Q3372" s="413"/>
    </row>
    <row r="3373" spans="11:17">
      <c r="K3373" s="413"/>
      <c r="L3373" s="413"/>
      <c r="M3373" s="413"/>
      <c r="N3373" s="413"/>
      <c r="O3373" s="413"/>
      <c r="P3373" s="413"/>
      <c r="Q3373" s="413"/>
    </row>
    <row r="3374" spans="11:17">
      <c r="K3374" s="413"/>
      <c r="L3374" s="413"/>
      <c r="M3374" s="413"/>
      <c r="N3374" s="413"/>
      <c r="O3374" s="413"/>
      <c r="P3374" s="413"/>
      <c r="Q3374" s="413"/>
    </row>
    <row r="3375" spans="11:17">
      <c r="K3375" s="413"/>
      <c r="L3375" s="413"/>
      <c r="M3375" s="413"/>
      <c r="N3375" s="413"/>
      <c r="O3375" s="413"/>
      <c r="P3375" s="413"/>
      <c r="Q3375" s="413"/>
    </row>
    <row r="3376" spans="11:17">
      <c r="K3376" s="413"/>
      <c r="L3376" s="413"/>
      <c r="M3376" s="413"/>
      <c r="N3376" s="413"/>
      <c r="O3376" s="413"/>
      <c r="P3376" s="413"/>
      <c r="Q3376" s="413"/>
    </row>
    <row r="3377" spans="11:17">
      <c r="K3377" s="413"/>
      <c r="L3377" s="413"/>
      <c r="M3377" s="413"/>
      <c r="N3377" s="413"/>
      <c r="O3377" s="413"/>
      <c r="P3377" s="413"/>
      <c r="Q3377" s="413"/>
    </row>
    <row r="3378" spans="11:17">
      <c r="K3378" s="413"/>
      <c r="L3378" s="413"/>
      <c r="M3378" s="413"/>
      <c r="N3378" s="413"/>
      <c r="O3378" s="413"/>
      <c r="P3378" s="413"/>
      <c r="Q3378" s="413"/>
    </row>
    <row r="3379" spans="11:17">
      <c r="K3379" s="413"/>
      <c r="L3379" s="413"/>
      <c r="M3379" s="413"/>
      <c r="N3379" s="413"/>
      <c r="O3379" s="413"/>
      <c r="P3379" s="413"/>
      <c r="Q3379" s="413"/>
    </row>
    <row r="3380" spans="11:17">
      <c r="K3380" s="413"/>
      <c r="L3380" s="413"/>
      <c r="M3380" s="413"/>
      <c r="N3380" s="413"/>
      <c r="O3380" s="413"/>
      <c r="P3380" s="413"/>
      <c r="Q3380" s="413"/>
    </row>
    <row r="3381" spans="11:17">
      <c r="K3381" s="413"/>
      <c r="L3381" s="413"/>
      <c r="M3381" s="413"/>
      <c r="N3381" s="413"/>
      <c r="O3381" s="413"/>
      <c r="P3381" s="413"/>
      <c r="Q3381" s="413"/>
    </row>
    <row r="3382" spans="11:17">
      <c r="K3382" s="413"/>
      <c r="L3382" s="413"/>
      <c r="M3382" s="413"/>
      <c r="N3382" s="413"/>
      <c r="O3382" s="413"/>
      <c r="P3382" s="413"/>
      <c r="Q3382" s="413"/>
    </row>
    <row r="3383" spans="11:17">
      <c r="K3383" s="413"/>
      <c r="L3383" s="413"/>
      <c r="M3383" s="413"/>
      <c r="N3383" s="413"/>
      <c r="O3383" s="413"/>
      <c r="P3383" s="413"/>
      <c r="Q3383" s="413"/>
    </row>
    <row r="3384" spans="11:17">
      <c r="K3384" s="413"/>
      <c r="L3384" s="413"/>
      <c r="M3384" s="413"/>
      <c r="N3384" s="413"/>
      <c r="O3384" s="413"/>
      <c r="P3384" s="413"/>
      <c r="Q3384" s="413"/>
    </row>
    <row r="3385" spans="11:17">
      <c r="K3385" s="413"/>
      <c r="L3385" s="413"/>
      <c r="M3385" s="413"/>
      <c r="N3385" s="413"/>
      <c r="O3385" s="413"/>
      <c r="P3385" s="413"/>
      <c r="Q3385" s="413"/>
    </row>
    <row r="3386" spans="11:17">
      <c r="K3386" s="413"/>
      <c r="L3386" s="413"/>
      <c r="M3386" s="413"/>
      <c r="N3386" s="413"/>
      <c r="O3386" s="413"/>
      <c r="P3386" s="413"/>
      <c r="Q3386" s="413"/>
    </row>
    <row r="3387" spans="11:17">
      <c r="K3387" s="413"/>
      <c r="L3387" s="413"/>
      <c r="M3387" s="413"/>
      <c r="N3387" s="413"/>
      <c r="O3387" s="413"/>
      <c r="P3387" s="413"/>
      <c r="Q3387" s="413"/>
    </row>
    <row r="3388" spans="11:17">
      <c r="K3388" s="413"/>
      <c r="L3388" s="413"/>
      <c r="M3388" s="413"/>
      <c r="N3388" s="413"/>
      <c r="O3388" s="413"/>
      <c r="P3388" s="413"/>
      <c r="Q3388" s="413"/>
    </row>
    <row r="3389" spans="11:17">
      <c r="K3389" s="413"/>
      <c r="L3389" s="413"/>
      <c r="M3389" s="413"/>
      <c r="N3389" s="413"/>
      <c r="O3389" s="413"/>
      <c r="P3389" s="413"/>
      <c r="Q3389" s="413"/>
    </row>
    <row r="3390" spans="11:17">
      <c r="K3390" s="413"/>
      <c r="L3390" s="413"/>
      <c r="M3390" s="413"/>
      <c r="N3390" s="413"/>
      <c r="O3390" s="413"/>
      <c r="P3390" s="413"/>
      <c r="Q3390" s="413"/>
    </row>
    <row r="3391" spans="11:17">
      <c r="K3391" s="413"/>
      <c r="L3391" s="413"/>
      <c r="M3391" s="413"/>
      <c r="N3391" s="413"/>
      <c r="O3391" s="413"/>
      <c r="P3391" s="413"/>
      <c r="Q3391" s="413"/>
    </row>
    <row r="3392" spans="11:17">
      <c r="K3392" s="413"/>
      <c r="L3392" s="413"/>
      <c r="M3392" s="413"/>
      <c r="N3392" s="413"/>
      <c r="O3392" s="413"/>
      <c r="P3392" s="413"/>
      <c r="Q3392" s="413"/>
    </row>
    <row r="3393" spans="11:17">
      <c r="K3393" s="413"/>
      <c r="L3393" s="413"/>
      <c r="M3393" s="413"/>
      <c r="N3393" s="413"/>
      <c r="O3393" s="413"/>
      <c r="P3393" s="413"/>
      <c r="Q3393" s="413"/>
    </row>
    <row r="3394" spans="11:17">
      <c r="K3394" s="413"/>
      <c r="L3394" s="413"/>
      <c r="M3394" s="413"/>
      <c r="N3394" s="413"/>
      <c r="O3394" s="413"/>
      <c r="P3394" s="413"/>
      <c r="Q3394" s="413"/>
    </row>
    <row r="3395" spans="11:17">
      <c r="K3395" s="413"/>
      <c r="L3395" s="413"/>
      <c r="M3395" s="413"/>
      <c r="N3395" s="413"/>
      <c r="O3395" s="413"/>
      <c r="P3395" s="413"/>
      <c r="Q3395" s="413"/>
    </row>
    <row r="3396" spans="11:17">
      <c r="K3396" s="413"/>
      <c r="L3396" s="413"/>
      <c r="M3396" s="413"/>
      <c r="N3396" s="413"/>
      <c r="O3396" s="413"/>
      <c r="P3396" s="413"/>
      <c r="Q3396" s="413"/>
    </row>
    <row r="3397" spans="11:17">
      <c r="K3397" s="413"/>
      <c r="L3397" s="413"/>
      <c r="M3397" s="413"/>
      <c r="N3397" s="413"/>
      <c r="O3397" s="413"/>
      <c r="P3397" s="413"/>
      <c r="Q3397" s="413"/>
    </row>
    <row r="3398" spans="11:17">
      <c r="K3398" s="413"/>
      <c r="L3398" s="413"/>
      <c r="M3398" s="413"/>
      <c r="N3398" s="413"/>
      <c r="O3398" s="413"/>
      <c r="P3398" s="413"/>
      <c r="Q3398" s="413"/>
    </row>
    <row r="3399" spans="11:17">
      <c r="K3399" s="413"/>
      <c r="L3399" s="413"/>
      <c r="M3399" s="413"/>
      <c r="N3399" s="413"/>
      <c r="O3399" s="413"/>
      <c r="P3399" s="413"/>
      <c r="Q3399" s="413"/>
    </row>
    <row r="3400" spans="11:17">
      <c r="K3400" s="413"/>
      <c r="L3400" s="413"/>
      <c r="M3400" s="413"/>
      <c r="N3400" s="413"/>
      <c r="O3400" s="413"/>
      <c r="P3400" s="413"/>
      <c r="Q3400" s="413"/>
    </row>
    <row r="3401" spans="11:17">
      <c r="K3401" s="413"/>
      <c r="L3401" s="413"/>
      <c r="M3401" s="413"/>
      <c r="N3401" s="413"/>
      <c r="O3401" s="413"/>
      <c r="P3401" s="413"/>
      <c r="Q3401" s="413"/>
    </row>
    <row r="3402" spans="11:17">
      <c r="K3402" s="413"/>
      <c r="L3402" s="413"/>
      <c r="M3402" s="413"/>
      <c r="N3402" s="413"/>
      <c r="O3402" s="413"/>
      <c r="P3402" s="413"/>
      <c r="Q3402" s="413"/>
    </row>
    <row r="3403" spans="11:17">
      <c r="K3403" s="413"/>
      <c r="L3403" s="413"/>
      <c r="M3403" s="413"/>
      <c r="N3403" s="413"/>
      <c r="O3403" s="413"/>
      <c r="P3403" s="413"/>
      <c r="Q3403" s="413"/>
    </row>
    <row r="3404" spans="11:17">
      <c r="K3404" s="413"/>
      <c r="L3404" s="413"/>
      <c r="M3404" s="413"/>
      <c r="N3404" s="413"/>
      <c r="O3404" s="413"/>
      <c r="P3404" s="413"/>
      <c r="Q3404" s="413"/>
    </row>
    <row r="3405" spans="11:17">
      <c r="K3405" s="413"/>
      <c r="L3405" s="413"/>
      <c r="M3405" s="413"/>
      <c r="N3405" s="413"/>
      <c r="O3405" s="413"/>
      <c r="P3405" s="413"/>
      <c r="Q3405" s="413"/>
    </row>
    <row r="3406" spans="11:17">
      <c r="K3406" s="413"/>
      <c r="L3406" s="413"/>
      <c r="M3406" s="413"/>
      <c r="N3406" s="413"/>
      <c r="O3406" s="413"/>
      <c r="P3406" s="413"/>
      <c r="Q3406" s="413"/>
    </row>
    <row r="3407" spans="11:17">
      <c r="K3407" s="413"/>
      <c r="L3407" s="413"/>
      <c r="M3407" s="413"/>
      <c r="N3407" s="413"/>
      <c r="O3407" s="413"/>
      <c r="P3407" s="413"/>
      <c r="Q3407" s="413"/>
    </row>
    <row r="3408" spans="11:17">
      <c r="K3408" s="413"/>
      <c r="L3408" s="413"/>
      <c r="M3408" s="413"/>
      <c r="N3408" s="413"/>
      <c r="O3408" s="413"/>
      <c r="P3408" s="413"/>
      <c r="Q3408" s="413"/>
    </row>
    <row r="3409" spans="11:17">
      <c r="K3409" s="413"/>
      <c r="L3409" s="413"/>
      <c r="M3409" s="413"/>
      <c r="N3409" s="413"/>
      <c r="O3409" s="413"/>
      <c r="P3409" s="413"/>
      <c r="Q3409" s="413"/>
    </row>
    <row r="3410" spans="11:17">
      <c r="K3410" s="413"/>
      <c r="L3410" s="413"/>
      <c r="M3410" s="413"/>
      <c r="N3410" s="413"/>
      <c r="O3410" s="413"/>
      <c r="P3410" s="413"/>
      <c r="Q3410" s="413"/>
    </row>
    <row r="3411" spans="11:17">
      <c r="K3411" s="413"/>
      <c r="L3411" s="413"/>
      <c r="M3411" s="413"/>
      <c r="N3411" s="413"/>
      <c r="O3411" s="413"/>
      <c r="P3411" s="413"/>
      <c r="Q3411" s="413"/>
    </row>
    <row r="3412" spans="11:17">
      <c r="K3412" s="413"/>
      <c r="L3412" s="413"/>
      <c r="M3412" s="413"/>
      <c r="N3412" s="413"/>
      <c r="O3412" s="413"/>
      <c r="P3412" s="413"/>
      <c r="Q3412" s="413"/>
    </row>
    <row r="3413" spans="11:17">
      <c r="K3413" s="413"/>
      <c r="L3413" s="413"/>
      <c r="M3413" s="413"/>
      <c r="N3413" s="413"/>
      <c r="O3413" s="413"/>
      <c r="P3413" s="413"/>
      <c r="Q3413" s="413"/>
    </row>
    <row r="3414" spans="11:17">
      <c r="K3414" s="413"/>
      <c r="L3414" s="413"/>
      <c r="M3414" s="413"/>
      <c r="N3414" s="413"/>
      <c r="O3414" s="413"/>
      <c r="P3414" s="413"/>
      <c r="Q3414" s="413"/>
    </row>
    <row r="3415" spans="11:17">
      <c r="K3415" s="413"/>
      <c r="L3415" s="413"/>
      <c r="M3415" s="413"/>
      <c r="N3415" s="413"/>
      <c r="O3415" s="413"/>
      <c r="P3415" s="413"/>
      <c r="Q3415" s="413"/>
    </row>
    <row r="3416" spans="11:17">
      <c r="K3416" s="413"/>
      <c r="L3416" s="413"/>
      <c r="M3416" s="413"/>
      <c r="N3416" s="413"/>
      <c r="O3416" s="413"/>
      <c r="P3416" s="413"/>
      <c r="Q3416" s="413"/>
    </row>
    <row r="3417" spans="11:17">
      <c r="K3417" s="413"/>
      <c r="L3417" s="413"/>
      <c r="M3417" s="413"/>
      <c r="N3417" s="413"/>
      <c r="O3417" s="413"/>
      <c r="P3417" s="413"/>
      <c r="Q3417" s="413"/>
    </row>
    <row r="3418" spans="11:17">
      <c r="K3418" s="413"/>
      <c r="L3418" s="413"/>
      <c r="M3418" s="413"/>
      <c r="N3418" s="413"/>
      <c r="O3418" s="413"/>
      <c r="P3418" s="413"/>
      <c r="Q3418" s="413"/>
    </row>
    <row r="3419" spans="11:17">
      <c r="K3419" s="413"/>
      <c r="L3419" s="413"/>
      <c r="M3419" s="413"/>
      <c r="N3419" s="413"/>
      <c r="O3419" s="413"/>
      <c r="P3419" s="413"/>
      <c r="Q3419" s="413"/>
    </row>
    <row r="3420" spans="11:17">
      <c r="K3420" s="413"/>
      <c r="L3420" s="413"/>
      <c r="M3420" s="413"/>
      <c r="N3420" s="413"/>
      <c r="O3420" s="413"/>
      <c r="P3420" s="413"/>
      <c r="Q3420" s="413"/>
    </row>
    <row r="3421" spans="11:17">
      <c r="K3421" s="413"/>
      <c r="L3421" s="413"/>
      <c r="M3421" s="413"/>
      <c r="N3421" s="413"/>
      <c r="O3421" s="413"/>
      <c r="P3421" s="413"/>
      <c r="Q3421" s="413"/>
    </row>
    <row r="3422" spans="11:17">
      <c r="K3422" s="413"/>
      <c r="L3422" s="413"/>
      <c r="M3422" s="413"/>
      <c r="N3422" s="413"/>
      <c r="O3422" s="413"/>
      <c r="P3422" s="413"/>
      <c r="Q3422" s="413"/>
    </row>
    <row r="3423" spans="11:17">
      <c r="K3423" s="413"/>
      <c r="L3423" s="413"/>
      <c r="M3423" s="413"/>
      <c r="N3423" s="413"/>
      <c r="O3423" s="413"/>
      <c r="P3423" s="413"/>
      <c r="Q3423" s="413"/>
    </row>
    <row r="3424" spans="11:17">
      <c r="K3424" s="413"/>
      <c r="L3424" s="413"/>
      <c r="M3424" s="413"/>
      <c r="N3424" s="413"/>
      <c r="O3424" s="413"/>
      <c r="P3424" s="413"/>
      <c r="Q3424" s="413"/>
    </row>
    <row r="3425" spans="11:17">
      <c r="K3425" s="413"/>
      <c r="L3425" s="413"/>
      <c r="M3425" s="413"/>
      <c r="N3425" s="413"/>
      <c r="O3425" s="413"/>
      <c r="P3425" s="413"/>
      <c r="Q3425" s="413"/>
    </row>
    <row r="3426" spans="11:17">
      <c r="K3426" s="413"/>
      <c r="L3426" s="413"/>
      <c r="M3426" s="413"/>
      <c r="N3426" s="413"/>
      <c r="O3426" s="413"/>
      <c r="P3426" s="413"/>
      <c r="Q3426" s="413"/>
    </row>
    <row r="3427" spans="11:17">
      <c r="K3427" s="413"/>
      <c r="L3427" s="413"/>
      <c r="M3427" s="413"/>
      <c r="N3427" s="413"/>
      <c r="O3427" s="413"/>
      <c r="P3427" s="413"/>
      <c r="Q3427" s="413"/>
    </row>
    <row r="3428" spans="11:17">
      <c r="K3428" s="413"/>
      <c r="L3428" s="413"/>
      <c r="M3428" s="413"/>
      <c r="N3428" s="413"/>
      <c r="O3428" s="413"/>
      <c r="P3428" s="413"/>
      <c r="Q3428" s="413"/>
    </row>
    <row r="3429" spans="11:17">
      <c r="K3429" s="413"/>
      <c r="L3429" s="413"/>
      <c r="M3429" s="413"/>
      <c r="N3429" s="413"/>
      <c r="O3429" s="413"/>
      <c r="P3429" s="413"/>
      <c r="Q3429" s="413"/>
    </row>
    <row r="3430" spans="11:17">
      <c r="K3430" s="413"/>
      <c r="L3430" s="413"/>
      <c r="M3430" s="413"/>
      <c r="N3430" s="413"/>
      <c r="O3430" s="413"/>
      <c r="P3430" s="413"/>
      <c r="Q3430" s="413"/>
    </row>
    <row r="3431" spans="11:17">
      <c r="K3431" s="413"/>
      <c r="L3431" s="413"/>
      <c r="M3431" s="413"/>
      <c r="N3431" s="413"/>
      <c r="O3431" s="413"/>
      <c r="P3431" s="413"/>
      <c r="Q3431" s="413"/>
    </row>
    <row r="3432" spans="11:17">
      <c r="K3432" s="413"/>
      <c r="L3432" s="413"/>
      <c r="M3432" s="413"/>
      <c r="N3432" s="413"/>
      <c r="O3432" s="413"/>
      <c r="P3432" s="413"/>
      <c r="Q3432" s="413"/>
    </row>
    <row r="3433" spans="11:17">
      <c r="K3433" s="413"/>
      <c r="L3433" s="413"/>
      <c r="M3433" s="413"/>
      <c r="N3433" s="413"/>
      <c r="O3433" s="413"/>
      <c r="P3433" s="413"/>
      <c r="Q3433" s="413"/>
    </row>
    <row r="3434" spans="11:17">
      <c r="K3434" s="413"/>
      <c r="L3434" s="413"/>
      <c r="M3434" s="413"/>
      <c r="N3434" s="413"/>
      <c r="O3434" s="413"/>
      <c r="P3434" s="413"/>
      <c r="Q3434" s="413"/>
    </row>
    <row r="3435" spans="11:17">
      <c r="K3435" s="413"/>
      <c r="L3435" s="413"/>
      <c r="M3435" s="413"/>
      <c r="N3435" s="413"/>
      <c r="O3435" s="413"/>
      <c r="P3435" s="413"/>
      <c r="Q3435" s="413"/>
    </row>
    <row r="3436" spans="11:17">
      <c r="K3436" s="413"/>
      <c r="L3436" s="413"/>
      <c r="M3436" s="413"/>
      <c r="N3436" s="413"/>
      <c r="O3436" s="413"/>
      <c r="P3436" s="413"/>
      <c r="Q3436" s="413"/>
    </row>
    <row r="3437" spans="11:17">
      <c r="K3437" s="413"/>
      <c r="L3437" s="413"/>
      <c r="M3437" s="413"/>
      <c r="N3437" s="413"/>
      <c r="O3437" s="413"/>
      <c r="P3437" s="413"/>
      <c r="Q3437" s="413"/>
    </row>
    <row r="3438" spans="11:17">
      <c r="K3438" s="413"/>
      <c r="L3438" s="413"/>
      <c r="M3438" s="413"/>
      <c r="N3438" s="413"/>
      <c r="O3438" s="413"/>
      <c r="P3438" s="413"/>
      <c r="Q3438" s="413"/>
    </row>
    <row r="3439" spans="11:17">
      <c r="K3439" s="413"/>
      <c r="L3439" s="413"/>
      <c r="M3439" s="413"/>
      <c r="N3439" s="413"/>
      <c r="O3439" s="413"/>
      <c r="P3439" s="413"/>
      <c r="Q3439" s="413"/>
    </row>
    <row r="3440" spans="11:17">
      <c r="K3440" s="413"/>
      <c r="L3440" s="413"/>
      <c r="M3440" s="413"/>
      <c r="N3440" s="413"/>
      <c r="O3440" s="413"/>
      <c r="P3440" s="413"/>
      <c r="Q3440" s="413"/>
    </row>
    <row r="3441" spans="11:17">
      <c r="K3441" s="413"/>
      <c r="L3441" s="413"/>
      <c r="M3441" s="413"/>
      <c r="N3441" s="413"/>
      <c r="O3441" s="413"/>
      <c r="P3441" s="413"/>
      <c r="Q3441" s="413"/>
    </row>
    <row r="3442" spans="11:17">
      <c r="K3442" s="413"/>
      <c r="L3442" s="413"/>
      <c r="M3442" s="413"/>
      <c r="N3442" s="413"/>
      <c r="O3442" s="413"/>
      <c r="P3442" s="413"/>
      <c r="Q3442" s="413"/>
    </row>
    <row r="3443" spans="11:17">
      <c r="K3443" s="413"/>
      <c r="L3443" s="413"/>
      <c r="M3443" s="413"/>
      <c r="N3443" s="413"/>
      <c r="O3443" s="413"/>
      <c r="P3443" s="413"/>
      <c r="Q3443" s="413"/>
    </row>
    <row r="3444" spans="11:17">
      <c r="K3444" s="413"/>
      <c r="L3444" s="413"/>
      <c r="M3444" s="413"/>
      <c r="N3444" s="413"/>
      <c r="O3444" s="413"/>
      <c r="P3444" s="413"/>
      <c r="Q3444" s="413"/>
    </row>
    <row r="3445" spans="11:17">
      <c r="K3445" s="413"/>
      <c r="L3445" s="413"/>
      <c r="M3445" s="413"/>
      <c r="N3445" s="413"/>
      <c r="O3445" s="413"/>
      <c r="P3445" s="413"/>
      <c r="Q3445" s="413"/>
    </row>
    <row r="3446" spans="11:17">
      <c r="K3446" s="413"/>
      <c r="L3446" s="413"/>
      <c r="M3446" s="413"/>
      <c r="N3446" s="413"/>
      <c r="O3446" s="413"/>
      <c r="P3446" s="413"/>
      <c r="Q3446" s="413"/>
    </row>
    <row r="3447" spans="11:17">
      <c r="K3447" s="413"/>
      <c r="L3447" s="413"/>
      <c r="M3447" s="413"/>
      <c r="N3447" s="413"/>
      <c r="O3447" s="413"/>
      <c r="P3447" s="413"/>
      <c r="Q3447" s="413"/>
    </row>
    <row r="3448" spans="11:17">
      <c r="K3448" s="413"/>
      <c r="L3448" s="413"/>
      <c r="M3448" s="413"/>
      <c r="N3448" s="413"/>
      <c r="O3448" s="413"/>
      <c r="P3448" s="413"/>
      <c r="Q3448" s="413"/>
    </row>
    <row r="3449" spans="11:17">
      <c r="K3449" s="413"/>
      <c r="L3449" s="413"/>
      <c r="M3449" s="413"/>
      <c r="N3449" s="413"/>
      <c r="O3449" s="413"/>
      <c r="P3449" s="413"/>
      <c r="Q3449" s="413"/>
    </row>
    <row r="3450" spans="11:17">
      <c r="K3450" s="413"/>
      <c r="L3450" s="413"/>
      <c r="M3450" s="413"/>
      <c r="N3450" s="413"/>
      <c r="O3450" s="413"/>
      <c r="P3450" s="413"/>
      <c r="Q3450" s="413"/>
    </row>
    <row r="3451" spans="11:17">
      <c r="K3451" s="413"/>
      <c r="L3451" s="413"/>
      <c r="M3451" s="413"/>
      <c r="N3451" s="413"/>
      <c r="O3451" s="413"/>
      <c r="P3451" s="413"/>
      <c r="Q3451" s="413"/>
    </row>
    <row r="3452" spans="11:17">
      <c r="K3452" s="413"/>
      <c r="L3452" s="413"/>
      <c r="M3452" s="413"/>
      <c r="N3452" s="413"/>
      <c r="O3452" s="413"/>
      <c r="P3452" s="413"/>
      <c r="Q3452" s="413"/>
    </row>
    <row r="3453" spans="11:17">
      <c r="K3453" s="413"/>
      <c r="L3453" s="413"/>
      <c r="M3453" s="413"/>
      <c r="N3453" s="413"/>
      <c r="O3453" s="413"/>
      <c r="P3453" s="413"/>
      <c r="Q3453" s="413"/>
    </row>
    <row r="3454" spans="11:17">
      <c r="K3454" s="413"/>
      <c r="L3454" s="413"/>
      <c r="M3454" s="413"/>
      <c r="N3454" s="413"/>
      <c r="O3454" s="413"/>
      <c r="P3454" s="413"/>
      <c r="Q3454" s="413"/>
    </row>
    <row r="3455" spans="11:17">
      <c r="K3455" s="413"/>
      <c r="L3455" s="413"/>
      <c r="M3455" s="413"/>
      <c r="N3455" s="413"/>
      <c r="O3455" s="413"/>
      <c r="P3455" s="413"/>
      <c r="Q3455" s="413"/>
    </row>
    <row r="3456" spans="11:17">
      <c r="K3456" s="413"/>
      <c r="L3456" s="413"/>
      <c r="M3456" s="413"/>
      <c r="N3456" s="413"/>
      <c r="O3456" s="413"/>
      <c r="P3456" s="413"/>
      <c r="Q3456" s="413"/>
    </row>
    <row r="3457" spans="11:17">
      <c r="K3457" s="413"/>
      <c r="L3457" s="413"/>
      <c r="M3457" s="413"/>
      <c r="N3457" s="413"/>
      <c r="O3457" s="413"/>
      <c r="P3457" s="413"/>
      <c r="Q3457" s="413"/>
    </row>
    <row r="3458" spans="11:17">
      <c r="K3458" s="413"/>
      <c r="L3458" s="413"/>
      <c r="M3458" s="413"/>
      <c r="N3458" s="413"/>
      <c r="O3458" s="413"/>
      <c r="P3458" s="413"/>
      <c r="Q3458" s="413"/>
    </row>
    <row r="3459" spans="11:17">
      <c r="K3459" s="413"/>
      <c r="L3459" s="413"/>
      <c r="M3459" s="413"/>
      <c r="N3459" s="413"/>
      <c r="O3459" s="413"/>
      <c r="P3459" s="413"/>
      <c r="Q3459" s="413"/>
    </row>
    <row r="3460" spans="11:17">
      <c r="K3460" s="413"/>
      <c r="L3460" s="413"/>
      <c r="M3460" s="413"/>
      <c r="N3460" s="413"/>
      <c r="O3460" s="413"/>
      <c r="P3460" s="413"/>
      <c r="Q3460" s="413"/>
    </row>
    <row r="3461" spans="11:17">
      <c r="K3461" s="413"/>
      <c r="L3461" s="413"/>
      <c r="M3461" s="413"/>
      <c r="N3461" s="413"/>
      <c r="O3461" s="413"/>
      <c r="P3461" s="413"/>
      <c r="Q3461" s="413"/>
    </row>
    <row r="3462" spans="11:17">
      <c r="K3462" s="413"/>
      <c r="L3462" s="413"/>
      <c r="M3462" s="413"/>
      <c r="N3462" s="413"/>
      <c r="O3462" s="413"/>
      <c r="P3462" s="413"/>
      <c r="Q3462" s="413"/>
    </row>
    <row r="3463" spans="11:17">
      <c r="K3463" s="413"/>
      <c r="L3463" s="413"/>
      <c r="M3463" s="413"/>
      <c r="N3463" s="413"/>
      <c r="O3463" s="413"/>
      <c r="P3463" s="413"/>
      <c r="Q3463" s="413"/>
    </row>
    <row r="3464" spans="11:17">
      <c r="K3464" s="413"/>
      <c r="L3464" s="413"/>
      <c r="M3464" s="413"/>
      <c r="N3464" s="413"/>
      <c r="O3464" s="413"/>
      <c r="P3464" s="413"/>
      <c r="Q3464" s="413"/>
    </row>
    <row r="3465" spans="11:17">
      <c r="K3465" s="413"/>
      <c r="L3465" s="413"/>
      <c r="M3465" s="413"/>
      <c r="N3465" s="413"/>
      <c r="O3465" s="413"/>
      <c r="P3465" s="413"/>
      <c r="Q3465" s="413"/>
    </row>
    <row r="3466" spans="11:17">
      <c r="K3466" s="413"/>
      <c r="L3466" s="413"/>
      <c r="M3466" s="413"/>
      <c r="N3466" s="413"/>
      <c r="O3466" s="413"/>
      <c r="P3466" s="413"/>
      <c r="Q3466" s="413"/>
    </row>
    <row r="3467" spans="11:17">
      <c r="K3467" s="413"/>
      <c r="L3467" s="413"/>
      <c r="M3467" s="413"/>
      <c r="N3467" s="413"/>
      <c r="O3467" s="413"/>
      <c r="P3467" s="413"/>
      <c r="Q3467" s="413"/>
    </row>
    <row r="3468" spans="11:17">
      <c r="K3468" s="413"/>
      <c r="L3468" s="413"/>
      <c r="M3468" s="413"/>
      <c r="N3468" s="413"/>
      <c r="O3468" s="413"/>
      <c r="P3468" s="413"/>
      <c r="Q3468" s="413"/>
    </row>
    <row r="3469" spans="11:17">
      <c r="K3469" s="413"/>
      <c r="L3469" s="413"/>
      <c r="M3469" s="413"/>
      <c r="N3469" s="413"/>
      <c r="O3469" s="413"/>
      <c r="P3469" s="413"/>
      <c r="Q3469" s="413"/>
    </row>
    <row r="3470" spans="11:17">
      <c r="K3470" s="413"/>
      <c r="L3470" s="413"/>
      <c r="M3470" s="413"/>
      <c r="N3470" s="413"/>
      <c r="O3470" s="413"/>
      <c r="P3470" s="413"/>
      <c r="Q3470" s="413"/>
    </row>
    <row r="3471" spans="11:17">
      <c r="K3471" s="413"/>
      <c r="L3471" s="413"/>
      <c r="M3471" s="413"/>
      <c r="N3471" s="413"/>
      <c r="O3471" s="413"/>
      <c r="P3471" s="413"/>
      <c r="Q3471" s="413"/>
    </row>
    <row r="3472" spans="11:17">
      <c r="K3472" s="413"/>
      <c r="L3472" s="413"/>
      <c r="M3472" s="413"/>
      <c r="N3472" s="413"/>
      <c r="O3472" s="413"/>
      <c r="P3472" s="413"/>
      <c r="Q3472" s="413"/>
    </row>
    <row r="3473" spans="11:17">
      <c r="K3473" s="413"/>
      <c r="L3473" s="413"/>
      <c r="M3473" s="413"/>
      <c r="N3473" s="413"/>
      <c r="O3473" s="413"/>
      <c r="P3473" s="413"/>
      <c r="Q3473" s="413"/>
    </row>
    <row r="3474" spans="11:17">
      <c r="K3474" s="413"/>
      <c r="L3474" s="413"/>
      <c r="M3474" s="413"/>
      <c r="N3474" s="413"/>
      <c r="O3474" s="413"/>
      <c r="P3474" s="413"/>
      <c r="Q3474" s="413"/>
    </row>
    <row r="3475" spans="11:17">
      <c r="K3475" s="413"/>
      <c r="L3475" s="413"/>
      <c r="M3475" s="413"/>
      <c r="N3475" s="413"/>
      <c r="O3475" s="413"/>
      <c r="P3475" s="413"/>
      <c r="Q3475" s="413"/>
    </row>
    <row r="3476" spans="11:17">
      <c r="K3476" s="413"/>
      <c r="L3476" s="413"/>
      <c r="M3476" s="413"/>
      <c r="N3476" s="413"/>
      <c r="O3476" s="413"/>
      <c r="P3476" s="413"/>
      <c r="Q3476" s="413"/>
    </row>
    <row r="3477" spans="11:17">
      <c r="K3477" s="413"/>
      <c r="L3477" s="413"/>
      <c r="M3477" s="413"/>
      <c r="N3477" s="413"/>
      <c r="O3477" s="413"/>
      <c r="P3477" s="413"/>
      <c r="Q3477" s="413"/>
    </row>
    <row r="3478" spans="11:17">
      <c r="K3478" s="413"/>
      <c r="L3478" s="413"/>
      <c r="M3478" s="413"/>
      <c r="N3478" s="413"/>
      <c r="O3478" s="413"/>
      <c r="P3478" s="413"/>
      <c r="Q3478" s="413"/>
    </row>
    <row r="3479" spans="11:17">
      <c r="K3479" s="413"/>
      <c r="L3479" s="413"/>
      <c r="M3479" s="413"/>
      <c r="N3479" s="413"/>
      <c r="O3479" s="413"/>
      <c r="P3479" s="413"/>
      <c r="Q3479" s="413"/>
    </row>
    <row r="3480" spans="11:17">
      <c r="K3480" s="413"/>
      <c r="L3480" s="413"/>
      <c r="M3480" s="413"/>
      <c r="N3480" s="413"/>
      <c r="O3480" s="413"/>
      <c r="P3480" s="413"/>
      <c r="Q3480" s="413"/>
    </row>
    <row r="3481" spans="11:17">
      <c r="K3481" s="413"/>
      <c r="L3481" s="413"/>
      <c r="M3481" s="413"/>
      <c r="N3481" s="413"/>
      <c r="O3481" s="413"/>
      <c r="P3481" s="413"/>
      <c r="Q3481" s="413"/>
    </row>
    <row r="3482" spans="11:17">
      <c r="K3482" s="413"/>
      <c r="L3482" s="413"/>
      <c r="M3482" s="413"/>
      <c r="N3482" s="413"/>
      <c r="O3482" s="413"/>
      <c r="P3482" s="413"/>
      <c r="Q3482" s="413"/>
    </row>
    <row r="3483" spans="11:17">
      <c r="K3483" s="413"/>
      <c r="L3483" s="413"/>
      <c r="M3483" s="413"/>
      <c r="N3483" s="413"/>
      <c r="O3483" s="413"/>
      <c r="P3483" s="413"/>
      <c r="Q3483" s="413"/>
    </row>
    <row r="3484" spans="11:17">
      <c r="K3484" s="413"/>
      <c r="L3484" s="413"/>
      <c r="M3484" s="413"/>
      <c r="N3484" s="413"/>
      <c r="O3484" s="413"/>
      <c r="P3484" s="413"/>
      <c r="Q3484" s="413"/>
    </row>
    <row r="3485" spans="11:17">
      <c r="K3485" s="413"/>
      <c r="L3485" s="413"/>
      <c r="M3485" s="413"/>
      <c r="N3485" s="413"/>
      <c r="O3485" s="413"/>
      <c r="P3485" s="413"/>
      <c r="Q3485" s="413"/>
    </row>
    <row r="3486" spans="11:17">
      <c r="K3486" s="413"/>
      <c r="L3486" s="413"/>
      <c r="M3486" s="413"/>
      <c r="N3486" s="413"/>
      <c r="O3486" s="413"/>
      <c r="P3486" s="413"/>
      <c r="Q3486" s="413"/>
    </row>
    <row r="3487" spans="11:17">
      <c r="K3487" s="413"/>
      <c r="L3487" s="413"/>
      <c r="M3487" s="413"/>
      <c r="N3487" s="413"/>
      <c r="O3487" s="413"/>
      <c r="P3487" s="413"/>
      <c r="Q3487" s="413"/>
    </row>
    <row r="3488" spans="11:17">
      <c r="K3488" s="413"/>
      <c r="L3488" s="413"/>
      <c r="M3488" s="413"/>
      <c r="N3488" s="413"/>
      <c r="O3488" s="413"/>
      <c r="P3488" s="413"/>
      <c r="Q3488" s="413"/>
    </row>
    <row r="3489" spans="11:17">
      <c r="K3489" s="413"/>
      <c r="L3489" s="413"/>
      <c r="M3489" s="413"/>
      <c r="N3489" s="413"/>
      <c r="O3489" s="413"/>
      <c r="P3489" s="413"/>
      <c r="Q3489" s="413"/>
    </row>
    <row r="3490" spans="11:17">
      <c r="K3490" s="413"/>
      <c r="L3490" s="413"/>
      <c r="M3490" s="413"/>
      <c r="N3490" s="413"/>
      <c r="O3490" s="413"/>
      <c r="P3490" s="413"/>
      <c r="Q3490" s="413"/>
    </row>
    <row r="3491" spans="11:17">
      <c r="K3491" s="413"/>
      <c r="L3491" s="413"/>
      <c r="M3491" s="413"/>
      <c r="N3491" s="413"/>
      <c r="O3491" s="413"/>
      <c r="P3491" s="413"/>
      <c r="Q3491" s="413"/>
    </row>
    <row r="3492" spans="11:17">
      <c r="K3492" s="413"/>
      <c r="L3492" s="413"/>
      <c r="M3492" s="413"/>
      <c r="N3492" s="413"/>
      <c r="O3492" s="413"/>
      <c r="P3492" s="413"/>
      <c r="Q3492" s="413"/>
    </row>
    <row r="3493" spans="11:17">
      <c r="K3493" s="413"/>
      <c r="L3493" s="413"/>
      <c r="M3493" s="413"/>
      <c r="N3493" s="413"/>
      <c r="O3493" s="413"/>
      <c r="P3493" s="413"/>
      <c r="Q3493" s="413"/>
    </row>
    <row r="3494" spans="11:17">
      <c r="K3494" s="413"/>
      <c r="L3494" s="413"/>
      <c r="M3494" s="413"/>
      <c r="N3494" s="413"/>
      <c r="O3494" s="413"/>
      <c r="P3494" s="413"/>
      <c r="Q3494" s="413"/>
    </row>
    <row r="3495" spans="11:17">
      <c r="K3495" s="413"/>
      <c r="L3495" s="413"/>
      <c r="M3495" s="413"/>
      <c r="N3495" s="413"/>
      <c r="O3495" s="413"/>
      <c r="P3495" s="413"/>
      <c r="Q3495" s="413"/>
    </row>
    <row r="3496" spans="11:17">
      <c r="K3496" s="413"/>
      <c r="L3496" s="413"/>
      <c r="M3496" s="413"/>
      <c r="N3496" s="413"/>
      <c r="O3496" s="413"/>
      <c r="P3496" s="413"/>
      <c r="Q3496" s="413"/>
    </row>
    <row r="3497" spans="11:17">
      <c r="K3497" s="413"/>
      <c r="L3497" s="413"/>
      <c r="M3497" s="413"/>
      <c r="N3497" s="413"/>
      <c r="O3497" s="413"/>
      <c r="P3497" s="413"/>
      <c r="Q3497" s="413"/>
    </row>
    <row r="3498" spans="11:17">
      <c r="K3498" s="413"/>
      <c r="L3498" s="413"/>
      <c r="M3498" s="413"/>
      <c r="N3498" s="413"/>
      <c r="O3498" s="413"/>
      <c r="P3498" s="413"/>
      <c r="Q3498" s="413"/>
    </row>
    <row r="3499" spans="11:17">
      <c r="K3499" s="413"/>
      <c r="L3499" s="413"/>
      <c r="M3499" s="413"/>
      <c r="N3499" s="413"/>
      <c r="O3499" s="413"/>
      <c r="P3499" s="413"/>
      <c r="Q3499" s="413"/>
    </row>
    <row r="3500" spans="11:17">
      <c r="K3500" s="413"/>
      <c r="L3500" s="413"/>
      <c r="M3500" s="413"/>
      <c r="N3500" s="413"/>
      <c r="O3500" s="413"/>
      <c r="P3500" s="413"/>
      <c r="Q3500" s="413"/>
    </row>
    <row r="3501" spans="11:17">
      <c r="K3501" s="413"/>
      <c r="L3501" s="413"/>
      <c r="M3501" s="413"/>
      <c r="N3501" s="413"/>
      <c r="O3501" s="413"/>
      <c r="P3501" s="413"/>
      <c r="Q3501" s="413"/>
    </row>
    <row r="3502" spans="11:17">
      <c r="K3502" s="413"/>
      <c r="L3502" s="413"/>
      <c r="M3502" s="413"/>
      <c r="N3502" s="413"/>
      <c r="O3502" s="413"/>
      <c r="P3502" s="413"/>
      <c r="Q3502" s="413"/>
    </row>
    <row r="3503" spans="11:17">
      <c r="K3503" s="413"/>
      <c r="L3503" s="413"/>
      <c r="M3503" s="413"/>
      <c r="N3503" s="413"/>
      <c r="O3503" s="413"/>
      <c r="P3503" s="413"/>
      <c r="Q3503" s="413"/>
    </row>
    <row r="3504" spans="11:17">
      <c r="K3504" s="413"/>
      <c r="L3504" s="413"/>
      <c r="M3504" s="413"/>
      <c r="N3504" s="413"/>
      <c r="O3504" s="413"/>
      <c r="P3504" s="413"/>
      <c r="Q3504" s="413"/>
    </row>
    <row r="3505" spans="11:17">
      <c r="K3505" s="413"/>
      <c r="L3505" s="413"/>
      <c r="M3505" s="413"/>
      <c r="N3505" s="413"/>
      <c r="O3505" s="413"/>
      <c r="P3505" s="413"/>
      <c r="Q3505" s="413"/>
    </row>
    <row r="3506" spans="11:17">
      <c r="K3506" s="413"/>
      <c r="L3506" s="413"/>
      <c r="M3506" s="413"/>
      <c r="N3506" s="413"/>
      <c r="O3506" s="413"/>
      <c r="P3506" s="413"/>
      <c r="Q3506" s="413"/>
    </row>
    <row r="3507" spans="11:17">
      <c r="K3507" s="413"/>
      <c r="L3507" s="413"/>
      <c r="M3507" s="413"/>
      <c r="N3507" s="413"/>
      <c r="O3507" s="413"/>
      <c r="P3507" s="413"/>
      <c r="Q3507" s="413"/>
    </row>
    <row r="3508" spans="11:17">
      <c r="K3508" s="413"/>
      <c r="L3508" s="413"/>
      <c r="M3508" s="413"/>
      <c r="N3508" s="413"/>
      <c r="O3508" s="413"/>
      <c r="P3508" s="413"/>
      <c r="Q3508" s="413"/>
    </row>
    <row r="3509" spans="11:17">
      <c r="K3509" s="413"/>
      <c r="L3509" s="413"/>
      <c r="M3509" s="413"/>
      <c r="N3509" s="413"/>
      <c r="O3509" s="413"/>
      <c r="P3509" s="413"/>
      <c r="Q3509" s="413"/>
    </row>
    <row r="3510" spans="11:17">
      <c r="K3510" s="413"/>
      <c r="L3510" s="413"/>
      <c r="M3510" s="413"/>
      <c r="N3510" s="413"/>
      <c r="O3510" s="413"/>
      <c r="P3510" s="413"/>
      <c r="Q3510" s="413"/>
    </row>
    <row r="3511" spans="11:17">
      <c r="K3511" s="413"/>
      <c r="L3511" s="413"/>
      <c r="M3511" s="413"/>
      <c r="N3511" s="413"/>
      <c r="O3511" s="413"/>
      <c r="P3511" s="413"/>
      <c r="Q3511" s="413"/>
    </row>
    <row r="3512" spans="11:17">
      <c r="K3512" s="413"/>
      <c r="L3512" s="413"/>
      <c r="M3512" s="413"/>
      <c r="N3512" s="413"/>
      <c r="O3512" s="413"/>
      <c r="P3512" s="413"/>
      <c r="Q3512" s="413"/>
    </row>
    <row r="3513" spans="11:17">
      <c r="K3513" s="413"/>
      <c r="L3513" s="413"/>
      <c r="M3513" s="413"/>
      <c r="N3513" s="413"/>
      <c r="O3513" s="413"/>
      <c r="P3513" s="413"/>
      <c r="Q3513" s="413"/>
    </row>
    <row r="3514" spans="11:17">
      <c r="K3514" s="413"/>
      <c r="L3514" s="413"/>
      <c r="M3514" s="413"/>
      <c r="N3514" s="413"/>
      <c r="O3514" s="413"/>
      <c r="P3514" s="413"/>
      <c r="Q3514" s="413"/>
    </row>
    <row r="3515" spans="11:17">
      <c r="K3515" s="413"/>
      <c r="L3515" s="413"/>
      <c r="M3515" s="413"/>
      <c r="N3515" s="413"/>
      <c r="O3515" s="413"/>
      <c r="P3515" s="413"/>
      <c r="Q3515" s="413"/>
    </row>
    <row r="3516" spans="11:17">
      <c r="K3516" s="413"/>
      <c r="L3516" s="413"/>
      <c r="M3516" s="413"/>
      <c r="N3516" s="413"/>
      <c r="O3516" s="413"/>
      <c r="P3516" s="413"/>
      <c r="Q3516" s="413"/>
    </row>
    <row r="3517" spans="11:17">
      <c r="K3517" s="413"/>
      <c r="L3517" s="413"/>
      <c r="M3517" s="413"/>
      <c r="N3517" s="413"/>
      <c r="O3517" s="413"/>
      <c r="P3517" s="413"/>
      <c r="Q3517" s="413"/>
    </row>
    <row r="3518" spans="11:17">
      <c r="K3518" s="413"/>
      <c r="L3518" s="413"/>
      <c r="M3518" s="413"/>
      <c r="N3518" s="413"/>
      <c r="O3518" s="413"/>
      <c r="P3518" s="413"/>
      <c r="Q3518" s="413"/>
    </row>
    <row r="3519" spans="11:17">
      <c r="K3519" s="413"/>
      <c r="L3519" s="413"/>
      <c r="M3519" s="413"/>
      <c r="N3519" s="413"/>
      <c r="O3519" s="413"/>
      <c r="P3519" s="413"/>
      <c r="Q3519" s="413"/>
    </row>
    <row r="3520" spans="11:17">
      <c r="K3520" s="413"/>
      <c r="L3520" s="413"/>
      <c r="M3520" s="413"/>
      <c r="N3520" s="413"/>
      <c r="O3520" s="413"/>
      <c r="P3520" s="413"/>
      <c r="Q3520" s="413"/>
    </row>
    <row r="3521" spans="11:17">
      <c r="K3521" s="413"/>
      <c r="L3521" s="413"/>
      <c r="M3521" s="413"/>
      <c r="N3521" s="413"/>
      <c r="O3521" s="413"/>
      <c r="P3521" s="413"/>
      <c r="Q3521" s="413"/>
    </row>
    <row r="3522" spans="11:17">
      <c r="K3522" s="413"/>
      <c r="L3522" s="413"/>
      <c r="M3522" s="413"/>
      <c r="N3522" s="413"/>
      <c r="O3522" s="413"/>
      <c r="P3522" s="413"/>
      <c r="Q3522" s="413"/>
    </row>
    <row r="3523" spans="11:17">
      <c r="K3523" s="413"/>
      <c r="L3523" s="413"/>
      <c r="M3523" s="413"/>
      <c r="N3523" s="413"/>
      <c r="O3523" s="413"/>
      <c r="P3523" s="413"/>
      <c r="Q3523" s="413"/>
    </row>
    <row r="3524" spans="11:17">
      <c r="K3524" s="413"/>
      <c r="L3524" s="413"/>
      <c r="M3524" s="413"/>
      <c r="N3524" s="413"/>
      <c r="O3524" s="413"/>
      <c r="P3524" s="413"/>
      <c r="Q3524" s="413"/>
    </row>
    <row r="3525" spans="11:17">
      <c r="K3525" s="413"/>
      <c r="L3525" s="413"/>
      <c r="M3525" s="413"/>
      <c r="N3525" s="413"/>
      <c r="O3525" s="413"/>
      <c r="P3525" s="413"/>
      <c r="Q3525" s="413"/>
    </row>
    <row r="3526" spans="11:17">
      <c r="K3526" s="413"/>
      <c r="L3526" s="413"/>
      <c r="M3526" s="413"/>
      <c r="N3526" s="413"/>
      <c r="O3526" s="413"/>
      <c r="P3526" s="413"/>
      <c r="Q3526" s="413"/>
    </row>
    <row r="3527" spans="11:17">
      <c r="K3527" s="413"/>
      <c r="L3527" s="413"/>
      <c r="M3527" s="413"/>
      <c r="N3527" s="413"/>
      <c r="O3527" s="413"/>
      <c r="P3527" s="413"/>
      <c r="Q3527" s="413"/>
    </row>
    <row r="3528" spans="11:17">
      <c r="K3528" s="413"/>
      <c r="L3528" s="413"/>
      <c r="M3528" s="413"/>
      <c r="N3528" s="413"/>
      <c r="O3528" s="413"/>
      <c r="P3528" s="413"/>
      <c r="Q3528" s="413"/>
    </row>
    <row r="3529" spans="11:17">
      <c r="K3529" s="413"/>
      <c r="L3529" s="413"/>
      <c r="M3529" s="413"/>
      <c r="N3529" s="413"/>
      <c r="O3529" s="413"/>
      <c r="P3529" s="413"/>
      <c r="Q3529" s="413"/>
    </row>
    <row r="3530" spans="11:17">
      <c r="K3530" s="413"/>
      <c r="L3530" s="413"/>
      <c r="M3530" s="413"/>
      <c r="N3530" s="413"/>
      <c r="O3530" s="413"/>
      <c r="P3530" s="413"/>
      <c r="Q3530" s="413"/>
    </row>
    <row r="3531" spans="11:17">
      <c r="K3531" s="413"/>
      <c r="L3531" s="413"/>
      <c r="M3531" s="413"/>
      <c r="N3531" s="413"/>
      <c r="O3531" s="413"/>
      <c r="P3531" s="413"/>
      <c r="Q3531" s="413"/>
    </row>
    <row r="3532" spans="11:17">
      <c r="K3532" s="413"/>
      <c r="L3532" s="413"/>
      <c r="M3532" s="413"/>
      <c r="N3532" s="413"/>
      <c r="O3532" s="413"/>
      <c r="P3532" s="413"/>
      <c r="Q3532" s="413"/>
    </row>
    <row r="3533" spans="11:17">
      <c r="K3533" s="413"/>
      <c r="L3533" s="413"/>
      <c r="M3533" s="413"/>
      <c r="N3533" s="413"/>
      <c r="O3533" s="413"/>
      <c r="P3533" s="413"/>
      <c r="Q3533" s="413"/>
    </row>
    <row r="3534" spans="11:17">
      <c r="K3534" s="413"/>
      <c r="L3534" s="413"/>
      <c r="M3534" s="413"/>
      <c r="N3534" s="413"/>
      <c r="O3534" s="413"/>
      <c r="P3534" s="413"/>
      <c r="Q3534" s="413"/>
    </row>
    <row r="3535" spans="11:17">
      <c r="K3535" s="413"/>
      <c r="L3535" s="413"/>
      <c r="M3535" s="413"/>
      <c r="N3535" s="413"/>
      <c r="O3535" s="413"/>
      <c r="P3535" s="413"/>
      <c r="Q3535" s="413"/>
    </row>
    <row r="3536" spans="11:17">
      <c r="K3536" s="413"/>
      <c r="L3536" s="413"/>
      <c r="M3536" s="413"/>
      <c r="N3536" s="413"/>
      <c r="O3536" s="413"/>
      <c r="P3536" s="413"/>
      <c r="Q3536" s="413"/>
    </row>
    <row r="3537" spans="11:17">
      <c r="K3537" s="413"/>
      <c r="L3537" s="413"/>
      <c r="M3537" s="413"/>
      <c r="N3537" s="413"/>
      <c r="O3537" s="413"/>
      <c r="P3537" s="413"/>
      <c r="Q3537" s="413"/>
    </row>
    <row r="3538" spans="11:17">
      <c r="K3538" s="413"/>
      <c r="L3538" s="413"/>
      <c r="M3538" s="413"/>
      <c r="N3538" s="413"/>
      <c r="O3538" s="413"/>
      <c r="P3538" s="413"/>
      <c r="Q3538" s="413"/>
    </row>
    <row r="3539" spans="11:17">
      <c r="K3539" s="413"/>
      <c r="L3539" s="413"/>
      <c r="M3539" s="413"/>
      <c r="N3539" s="413"/>
      <c r="O3539" s="413"/>
      <c r="P3539" s="413"/>
      <c r="Q3539" s="413"/>
    </row>
    <row r="3540" spans="11:17">
      <c r="K3540" s="413"/>
      <c r="L3540" s="413"/>
      <c r="M3540" s="413"/>
      <c r="N3540" s="413"/>
      <c r="O3540" s="413"/>
      <c r="P3540" s="413"/>
      <c r="Q3540" s="413"/>
    </row>
    <row r="3541" spans="11:17">
      <c r="K3541" s="413"/>
      <c r="L3541" s="413"/>
      <c r="M3541" s="413"/>
      <c r="N3541" s="413"/>
      <c r="O3541" s="413"/>
      <c r="P3541" s="413"/>
      <c r="Q3541" s="413"/>
    </row>
    <row r="3542" spans="11:17">
      <c r="K3542" s="413"/>
      <c r="L3542" s="413"/>
      <c r="M3542" s="413"/>
      <c r="N3542" s="413"/>
      <c r="O3542" s="413"/>
      <c r="P3542" s="413"/>
      <c r="Q3542" s="413"/>
    </row>
    <row r="3543" spans="11:17">
      <c r="K3543" s="413"/>
      <c r="L3543" s="413"/>
      <c r="M3543" s="413"/>
      <c r="N3543" s="413"/>
      <c r="O3543" s="413"/>
      <c r="P3543" s="413"/>
      <c r="Q3543" s="413"/>
    </row>
    <row r="3544" spans="11:17">
      <c r="K3544" s="413"/>
      <c r="L3544" s="413"/>
      <c r="M3544" s="413"/>
      <c r="N3544" s="413"/>
      <c r="O3544" s="413"/>
      <c r="P3544" s="413"/>
      <c r="Q3544" s="413"/>
    </row>
    <row r="3545" spans="11:17">
      <c r="K3545" s="413"/>
      <c r="L3545" s="413"/>
      <c r="M3545" s="413"/>
      <c r="N3545" s="413"/>
      <c r="O3545" s="413"/>
      <c r="P3545" s="413"/>
      <c r="Q3545" s="413"/>
    </row>
    <row r="3546" spans="11:17">
      <c r="K3546" s="413"/>
      <c r="L3546" s="413"/>
      <c r="M3546" s="413"/>
      <c r="N3546" s="413"/>
      <c r="O3546" s="413"/>
      <c r="P3546" s="413"/>
      <c r="Q3546" s="413"/>
    </row>
    <row r="3547" spans="11:17">
      <c r="K3547" s="413"/>
      <c r="L3547" s="413"/>
      <c r="M3547" s="413"/>
      <c r="N3547" s="413"/>
      <c r="O3547" s="413"/>
      <c r="P3547" s="413"/>
      <c r="Q3547" s="413"/>
    </row>
    <row r="3548" spans="11:17">
      <c r="K3548" s="413"/>
      <c r="L3548" s="413"/>
      <c r="M3548" s="413"/>
      <c r="N3548" s="413"/>
      <c r="O3548" s="413"/>
      <c r="P3548" s="413"/>
      <c r="Q3548" s="413"/>
    </row>
    <row r="3549" spans="11:17">
      <c r="K3549" s="413"/>
      <c r="L3549" s="413"/>
      <c r="M3549" s="413"/>
      <c r="N3549" s="413"/>
      <c r="O3549" s="413"/>
      <c r="P3549" s="413"/>
      <c r="Q3549" s="413"/>
    </row>
    <row r="3550" spans="11:17">
      <c r="K3550" s="413"/>
      <c r="L3550" s="413"/>
      <c r="M3550" s="413"/>
      <c r="N3550" s="413"/>
      <c r="O3550" s="413"/>
      <c r="P3550" s="413"/>
      <c r="Q3550" s="413"/>
    </row>
    <row r="3551" spans="11:17">
      <c r="K3551" s="413"/>
      <c r="L3551" s="413"/>
      <c r="M3551" s="413"/>
      <c r="N3551" s="413"/>
      <c r="O3551" s="413"/>
      <c r="P3551" s="413"/>
      <c r="Q3551" s="413"/>
    </row>
    <row r="3552" spans="11:17">
      <c r="K3552" s="413"/>
      <c r="L3552" s="413"/>
      <c r="M3552" s="413"/>
      <c r="N3552" s="413"/>
      <c r="O3552" s="413"/>
      <c r="P3552" s="413"/>
      <c r="Q3552" s="413"/>
    </row>
    <row r="3553" spans="11:17">
      <c r="K3553" s="413"/>
      <c r="L3553" s="413"/>
      <c r="M3553" s="413"/>
      <c r="N3553" s="413"/>
      <c r="O3553" s="413"/>
      <c r="P3553" s="413"/>
      <c r="Q3553" s="413"/>
    </row>
    <row r="3554" spans="11:17">
      <c r="K3554" s="413"/>
      <c r="L3554" s="413"/>
      <c r="M3554" s="413"/>
      <c r="N3554" s="413"/>
      <c r="O3554" s="413"/>
      <c r="P3554" s="413"/>
      <c r="Q3554" s="413"/>
    </row>
    <row r="3555" spans="11:17">
      <c r="K3555" s="413"/>
      <c r="L3555" s="413"/>
      <c r="M3555" s="413"/>
      <c r="N3555" s="413"/>
      <c r="O3555" s="413"/>
      <c r="P3555" s="413"/>
      <c r="Q3555" s="413"/>
    </row>
    <row r="3556" spans="11:17">
      <c r="K3556" s="413"/>
      <c r="L3556" s="413"/>
      <c r="M3556" s="413"/>
      <c r="N3556" s="413"/>
      <c r="O3556" s="413"/>
      <c r="P3556" s="413"/>
      <c r="Q3556" s="413"/>
    </row>
    <row r="3557" spans="11:17">
      <c r="K3557" s="413"/>
      <c r="L3557" s="413"/>
      <c r="M3557" s="413"/>
      <c r="N3557" s="413"/>
      <c r="O3557" s="413"/>
      <c r="P3557" s="413"/>
      <c r="Q3557" s="413"/>
    </row>
    <row r="3558" spans="11:17">
      <c r="K3558" s="413"/>
      <c r="L3558" s="413"/>
      <c r="M3558" s="413"/>
      <c r="N3558" s="413"/>
      <c r="O3558" s="413"/>
      <c r="P3558" s="413"/>
      <c r="Q3558" s="413"/>
    </row>
    <row r="3559" spans="11:17">
      <c r="K3559" s="413"/>
      <c r="L3559" s="413"/>
      <c r="M3559" s="413"/>
      <c r="N3559" s="413"/>
      <c r="O3559" s="413"/>
      <c r="P3559" s="413"/>
      <c r="Q3559" s="413"/>
    </row>
    <row r="3560" spans="11:17">
      <c r="K3560" s="413"/>
      <c r="L3560" s="413"/>
      <c r="M3560" s="413"/>
      <c r="N3560" s="413"/>
      <c r="O3560" s="413"/>
      <c r="P3560" s="413"/>
      <c r="Q3560" s="413"/>
    </row>
    <row r="3561" spans="11:17">
      <c r="K3561" s="413"/>
      <c r="L3561" s="413"/>
      <c r="M3561" s="413"/>
      <c r="N3561" s="413"/>
      <c r="O3561" s="413"/>
      <c r="P3561" s="413"/>
      <c r="Q3561" s="413"/>
    </row>
    <row r="3562" spans="11:17">
      <c r="K3562" s="413"/>
      <c r="L3562" s="413"/>
      <c r="M3562" s="413"/>
      <c r="N3562" s="413"/>
      <c r="O3562" s="413"/>
      <c r="P3562" s="413"/>
      <c r="Q3562" s="413"/>
    </row>
    <row r="3563" spans="11:17">
      <c r="K3563" s="413"/>
      <c r="L3563" s="413"/>
      <c r="M3563" s="413"/>
      <c r="N3563" s="413"/>
      <c r="O3563" s="413"/>
      <c r="P3563" s="413"/>
      <c r="Q3563" s="413"/>
    </row>
    <row r="3564" spans="11:17">
      <c r="K3564" s="413"/>
      <c r="L3564" s="413"/>
      <c r="M3564" s="413"/>
      <c r="N3564" s="413"/>
      <c r="O3564" s="413"/>
      <c r="P3564" s="413"/>
      <c r="Q3564" s="413"/>
    </row>
    <row r="3565" spans="11:17">
      <c r="K3565" s="413"/>
      <c r="L3565" s="413"/>
      <c r="M3565" s="413"/>
      <c r="N3565" s="413"/>
      <c r="O3565" s="413"/>
      <c r="P3565" s="413"/>
      <c r="Q3565" s="413"/>
    </row>
    <row r="3566" spans="11:17">
      <c r="K3566" s="413"/>
      <c r="L3566" s="413"/>
      <c r="M3566" s="413"/>
      <c r="N3566" s="413"/>
      <c r="O3566" s="413"/>
      <c r="P3566" s="413"/>
      <c r="Q3566" s="413"/>
    </row>
    <row r="3567" spans="11:17">
      <c r="K3567" s="413"/>
      <c r="L3567" s="413"/>
      <c r="M3567" s="413"/>
      <c r="N3567" s="413"/>
      <c r="O3567" s="413"/>
      <c r="P3567" s="413"/>
      <c r="Q3567" s="413"/>
    </row>
    <row r="3568" spans="11:17">
      <c r="K3568" s="413"/>
      <c r="L3568" s="413"/>
      <c r="M3568" s="413"/>
      <c r="N3568" s="413"/>
      <c r="O3568" s="413"/>
      <c r="P3568" s="413"/>
      <c r="Q3568" s="413"/>
    </row>
    <row r="3569" spans="11:17">
      <c r="K3569" s="413"/>
      <c r="L3569" s="413"/>
      <c r="M3569" s="413"/>
      <c r="N3569" s="413"/>
      <c r="O3569" s="413"/>
      <c r="P3569" s="413"/>
      <c r="Q3569" s="413"/>
    </row>
    <row r="3570" spans="11:17">
      <c r="K3570" s="413"/>
      <c r="L3570" s="413"/>
      <c r="M3570" s="413"/>
      <c r="N3570" s="413"/>
      <c r="O3570" s="413"/>
      <c r="P3570" s="413"/>
      <c r="Q3570" s="413"/>
    </row>
    <row r="3571" spans="11:17">
      <c r="K3571" s="413"/>
      <c r="L3571" s="413"/>
      <c r="M3571" s="413"/>
      <c r="N3571" s="413"/>
      <c r="O3571" s="413"/>
      <c r="P3571" s="413"/>
      <c r="Q3571" s="413"/>
    </row>
    <row r="3572" spans="11:17">
      <c r="K3572" s="413"/>
      <c r="L3572" s="413"/>
      <c r="M3572" s="413"/>
      <c r="N3572" s="413"/>
      <c r="O3572" s="413"/>
      <c r="P3572" s="413"/>
      <c r="Q3572" s="413"/>
    </row>
    <row r="3573" spans="11:17">
      <c r="K3573" s="413"/>
      <c r="L3573" s="413"/>
      <c r="M3573" s="413"/>
      <c r="N3573" s="413"/>
      <c r="O3573" s="413"/>
      <c r="P3573" s="413"/>
      <c r="Q3573" s="413"/>
    </row>
    <row r="3574" spans="11:17">
      <c r="K3574" s="413"/>
      <c r="L3574" s="413"/>
      <c r="M3574" s="413"/>
      <c r="N3574" s="413"/>
      <c r="O3574" s="413"/>
      <c r="P3574" s="413"/>
      <c r="Q3574" s="413"/>
    </row>
    <row r="3575" spans="11:17">
      <c r="K3575" s="413"/>
      <c r="L3575" s="413"/>
      <c r="M3575" s="413"/>
      <c r="N3575" s="413"/>
      <c r="O3575" s="413"/>
      <c r="P3575" s="413"/>
      <c r="Q3575" s="413"/>
    </row>
    <row r="3576" spans="11:17">
      <c r="K3576" s="413"/>
      <c r="L3576" s="413"/>
      <c r="M3576" s="413"/>
      <c r="N3576" s="413"/>
      <c r="O3576" s="413"/>
      <c r="P3576" s="413"/>
      <c r="Q3576" s="413"/>
    </row>
    <row r="3577" spans="11:17">
      <c r="K3577" s="413"/>
      <c r="L3577" s="413"/>
      <c r="M3577" s="413"/>
      <c r="N3577" s="413"/>
      <c r="O3577" s="413"/>
      <c r="P3577" s="413"/>
      <c r="Q3577" s="413"/>
    </row>
    <row r="3578" spans="11:17">
      <c r="K3578" s="413"/>
      <c r="L3578" s="413"/>
      <c r="M3578" s="413"/>
      <c r="N3578" s="413"/>
      <c r="O3578" s="413"/>
      <c r="P3578" s="413"/>
      <c r="Q3578" s="413"/>
    </row>
    <row r="3579" spans="11:17">
      <c r="K3579" s="413"/>
      <c r="L3579" s="413"/>
      <c r="M3579" s="413"/>
      <c r="N3579" s="413"/>
      <c r="O3579" s="413"/>
      <c r="P3579" s="413"/>
      <c r="Q3579" s="413"/>
    </row>
    <row r="3580" spans="11:17">
      <c r="K3580" s="413"/>
      <c r="L3580" s="413"/>
      <c r="M3580" s="413"/>
      <c r="N3580" s="413"/>
      <c r="O3580" s="413"/>
      <c r="P3580" s="413"/>
      <c r="Q3580" s="413"/>
    </row>
    <row r="3581" spans="11:17">
      <c r="K3581" s="413"/>
      <c r="L3581" s="413"/>
      <c r="M3581" s="413"/>
      <c r="N3581" s="413"/>
      <c r="O3581" s="413"/>
      <c r="P3581" s="413"/>
      <c r="Q3581" s="413"/>
    </row>
    <row r="3582" spans="11:17">
      <c r="K3582" s="413"/>
      <c r="L3582" s="413"/>
      <c r="M3582" s="413"/>
      <c r="N3582" s="413"/>
      <c r="O3582" s="413"/>
      <c r="P3582" s="413"/>
      <c r="Q3582" s="413"/>
    </row>
    <row r="3583" spans="11:17">
      <c r="K3583" s="413"/>
      <c r="L3583" s="413"/>
      <c r="M3583" s="413"/>
      <c r="N3583" s="413"/>
      <c r="O3583" s="413"/>
      <c r="P3583" s="413"/>
      <c r="Q3583" s="413"/>
    </row>
    <row r="3584" spans="11:17">
      <c r="K3584" s="413"/>
      <c r="L3584" s="413"/>
      <c r="M3584" s="413"/>
      <c r="N3584" s="413"/>
      <c r="O3584" s="413"/>
      <c r="P3584" s="413"/>
      <c r="Q3584" s="413"/>
    </row>
    <row r="3585" spans="11:17">
      <c r="K3585" s="413"/>
      <c r="L3585" s="413"/>
      <c r="M3585" s="413"/>
      <c r="N3585" s="413"/>
      <c r="O3585" s="413"/>
      <c r="P3585" s="413"/>
      <c r="Q3585" s="413"/>
    </row>
    <row r="3586" spans="11:17">
      <c r="K3586" s="413"/>
      <c r="L3586" s="413"/>
      <c r="M3586" s="413"/>
      <c r="N3586" s="413"/>
      <c r="O3586" s="413"/>
      <c r="P3586" s="413"/>
      <c r="Q3586" s="413"/>
    </row>
    <row r="3587" spans="11:17">
      <c r="K3587" s="413"/>
      <c r="L3587" s="413"/>
      <c r="M3587" s="413"/>
      <c r="N3587" s="413"/>
      <c r="O3587" s="413"/>
      <c r="P3587" s="413"/>
      <c r="Q3587" s="413"/>
    </row>
    <row r="3588" spans="11:17">
      <c r="K3588" s="413"/>
      <c r="L3588" s="413"/>
      <c r="M3588" s="413"/>
      <c r="N3588" s="413"/>
      <c r="O3588" s="413"/>
      <c r="P3588" s="413"/>
      <c r="Q3588" s="413"/>
    </row>
    <row r="3589" spans="11:17">
      <c r="K3589" s="413"/>
      <c r="L3589" s="413"/>
      <c r="M3589" s="413"/>
      <c r="N3589" s="413"/>
      <c r="O3589" s="413"/>
      <c r="P3589" s="413"/>
      <c r="Q3589" s="413"/>
    </row>
    <row r="3590" spans="11:17">
      <c r="K3590" s="413"/>
      <c r="L3590" s="413"/>
      <c r="M3590" s="413"/>
      <c r="N3590" s="413"/>
      <c r="O3590" s="413"/>
      <c r="P3590" s="413"/>
      <c r="Q3590" s="413"/>
    </row>
    <row r="3591" spans="11:17">
      <c r="K3591" s="413"/>
      <c r="L3591" s="413"/>
      <c r="M3591" s="413"/>
      <c r="N3591" s="413"/>
      <c r="O3591" s="413"/>
      <c r="P3591" s="413"/>
      <c r="Q3591" s="413"/>
    </row>
    <row r="3592" spans="11:17">
      <c r="K3592" s="413"/>
      <c r="L3592" s="413"/>
      <c r="M3592" s="413"/>
      <c r="N3592" s="413"/>
      <c r="O3592" s="413"/>
      <c r="P3592" s="413"/>
      <c r="Q3592" s="413"/>
    </row>
    <row r="3593" spans="11:17">
      <c r="K3593" s="413"/>
      <c r="L3593" s="413"/>
      <c r="M3593" s="413"/>
      <c r="N3593" s="413"/>
      <c r="O3593" s="413"/>
      <c r="P3593" s="413"/>
      <c r="Q3593" s="413"/>
    </row>
    <row r="3594" spans="11:17">
      <c r="K3594" s="413"/>
      <c r="L3594" s="413"/>
      <c r="M3594" s="413"/>
      <c r="N3594" s="413"/>
      <c r="O3594" s="413"/>
      <c r="P3594" s="413"/>
      <c r="Q3594" s="413"/>
    </row>
    <row r="3595" spans="11:17">
      <c r="K3595" s="413"/>
      <c r="L3595" s="413"/>
      <c r="M3595" s="413"/>
      <c r="N3595" s="413"/>
      <c r="O3595" s="413"/>
      <c r="P3595" s="413"/>
      <c r="Q3595" s="413"/>
    </row>
    <row r="3596" spans="11:17">
      <c r="K3596" s="413"/>
      <c r="L3596" s="413"/>
      <c r="M3596" s="413"/>
      <c r="N3596" s="413"/>
      <c r="O3596" s="413"/>
      <c r="P3596" s="413"/>
      <c r="Q3596" s="413"/>
    </row>
    <row r="3597" spans="11:17">
      <c r="K3597" s="413"/>
      <c r="L3597" s="413"/>
      <c r="M3597" s="413"/>
      <c r="N3597" s="413"/>
      <c r="O3597" s="413"/>
      <c r="P3597" s="413"/>
      <c r="Q3597" s="413"/>
    </row>
    <row r="3598" spans="11:17">
      <c r="K3598" s="413"/>
      <c r="L3598" s="413"/>
      <c r="M3598" s="413"/>
      <c r="N3598" s="413"/>
      <c r="O3598" s="413"/>
      <c r="P3598" s="413"/>
      <c r="Q3598" s="413"/>
    </row>
    <row r="3599" spans="11:17">
      <c r="K3599" s="413"/>
      <c r="L3599" s="413"/>
      <c r="M3599" s="413"/>
      <c r="N3599" s="413"/>
      <c r="O3599" s="413"/>
      <c r="P3599" s="413"/>
      <c r="Q3599" s="413"/>
    </row>
    <row r="3600" spans="11:17">
      <c r="K3600" s="413"/>
      <c r="L3600" s="413"/>
      <c r="M3600" s="413"/>
      <c r="N3600" s="413"/>
      <c r="O3600" s="413"/>
      <c r="P3600" s="413"/>
      <c r="Q3600" s="413"/>
    </row>
    <row r="3601" spans="11:17">
      <c r="K3601" s="413"/>
      <c r="L3601" s="413"/>
      <c r="M3601" s="413"/>
      <c r="N3601" s="413"/>
      <c r="O3601" s="413"/>
      <c r="P3601" s="413"/>
      <c r="Q3601" s="413"/>
    </row>
    <row r="3602" spans="11:17">
      <c r="K3602" s="413"/>
      <c r="L3602" s="413"/>
      <c r="M3602" s="413"/>
      <c r="N3602" s="413"/>
      <c r="O3602" s="413"/>
      <c r="P3602" s="413"/>
      <c r="Q3602" s="413"/>
    </row>
    <row r="3603" spans="11:17">
      <c r="K3603" s="413"/>
      <c r="L3603" s="413"/>
      <c r="M3603" s="413"/>
      <c r="N3603" s="413"/>
      <c r="O3603" s="413"/>
      <c r="P3603" s="413"/>
      <c r="Q3603" s="413"/>
    </row>
    <row r="3604" spans="11:17">
      <c r="K3604" s="413"/>
      <c r="L3604" s="413"/>
      <c r="M3604" s="413"/>
      <c r="N3604" s="413"/>
      <c r="O3604" s="413"/>
      <c r="P3604" s="413"/>
      <c r="Q3604" s="413"/>
    </row>
    <row r="3605" spans="11:17">
      <c r="K3605" s="413"/>
      <c r="L3605" s="413"/>
      <c r="M3605" s="413"/>
      <c r="N3605" s="413"/>
      <c r="O3605" s="413"/>
      <c r="P3605" s="413"/>
      <c r="Q3605" s="413"/>
    </row>
    <row r="3606" spans="11:17">
      <c r="K3606" s="413"/>
      <c r="L3606" s="413"/>
      <c r="M3606" s="413"/>
      <c r="N3606" s="413"/>
      <c r="O3606" s="413"/>
      <c r="P3606" s="413"/>
      <c r="Q3606" s="413"/>
    </row>
    <row r="3607" spans="11:17">
      <c r="K3607" s="413"/>
      <c r="L3607" s="413"/>
      <c r="M3607" s="413"/>
      <c r="N3607" s="413"/>
      <c r="O3607" s="413"/>
      <c r="P3607" s="413"/>
      <c r="Q3607" s="413"/>
    </row>
    <row r="3608" spans="11:17">
      <c r="K3608" s="413"/>
      <c r="L3608" s="413"/>
      <c r="M3608" s="413"/>
      <c r="N3608" s="413"/>
      <c r="O3608" s="413"/>
      <c r="P3608" s="413"/>
      <c r="Q3608" s="413"/>
    </row>
    <row r="3609" spans="11:17">
      <c r="K3609" s="413"/>
      <c r="L3609" s="413"/>
      <c r="M3609" s="413"/>
      <c r="N3609" s="413"/>
      <c r="O3609" s="413"/>
      <c r="P3609" s="413"/>
      <c r="Q3609" s="413"/>
    </row>
    <row r="3610" spans="11:17">
      <c r="K3610" s="413"/>
      <c r="L3610" s="413"/>
      <c r="M3610" s="413"/>
      <c r="N3610" s="413"/>
      <c r="O3610" s="413"/>
      <c r="P3610" s="413"/>
      <c r="Q3610" s="413"/>
    </row>
    <row r="3611" spans="11:17">
      <c r="K3611" s="413"/>
      <c r="L3611" s="413"/>
      <c r="M3611" s="413"/>
      <c r="N3611" s="413"/>
      <c r="O3611" s="413"/>
      <c r="P3611" s="413"/>
      <c r="Q3611" s="413"/>
    </row>
    <row r="3612" spans="11:17">
      <c r="K3612" s="413"/>
      <c r="L3612" s="413"/>
      <c r="M3612" s="413"/>
      <c r="N3612" s="413"/>
      <c r="O3612" s="413"/>
      <c r="P3612" s="413"/>
      <c r="Q3612" s="413"/>
    </row>
    <row r="3613" spans="11:17">
      <c r="K3613" s="413"/>
      <c r="L3613" s="413"/>
      <c r="M3613" s="413"/>
      <c r="N3613" s="413"/>
      <c r="O3613" s="413"/>
      <c r="P3613" s="413"/>
      <c r="Q3613" s="413"/>
    </row>
    <row r="3614" spans="11:17">
      <c r="K3614" s="413"/>
      <c r="L3614" s="413"/>
      <c r="M3614" s="413"/>
      <c r="N3614" s="413"/>
      <c r="O3614" s="413"/>
      <c r="P3614" s="413"/>
      <c r="Q3614" s="413"/>
    </row>
    <row r="3615" spans="11:17">
      <c r="K3615" s="413"/>
      <c r="L3615" s="413"/>
      <c r="M3615" s="413"/>
      <c r="N3615" s="413"/>
      <c r="O3615" s="413"/>
      <c r="P3615" s="413"/>
      <c r="Q3615" s="413"/>
    </row>
    <row r="3616" spans="11:17">
      <c r="K3616" s="413"/>
      <c r="L3616" s="413"/>
      <c r="M3616" s="413"/>
      <c r="N3616" s="413"/>
      <c r="O3616" s="413"/>
      <c r="P3616" s="413"/>
      <c r="Q3616" s="413"/>
    </row>
    <row r="3617" spans="11:17">
      <c r="K3617" s="413"/>
      <c r="L3617" s="413"/>
      <c r="M3617" s="413"/>
      <c r="N3617" s="413"/>
      <c r="O3617" s="413"/>
      <c r="P3617" s="413"/>
      <c r="Q3617" s="413"/>
    </row>
    <row r="3618" spans="11:17">
      <c r="K3618" s="413"/>
      <c r="L3618" s="413"/>
      <c r="M3618" s="413"/>
      <c r="N3618" s="413"/>
      <c r="O3618" s="413"/>
      <c r="P3618" s="413"/>
      <c r="Q3618" s="413"/>
    </row>
    <row r="3619" spans="11:17">
      <c r="K3619" s="413"/>
      <c r="L3619" s="413"/>
      <c r="M3619" s="413"/>
      <c r="N3619" s="413"/>
      <c r="O3619" s="413"/>
      <c r="P3619" s="413"/>
      <c r="Q3619" s="413"/>
    </row>
    <row r="3620" spans="11:17">
      <c r="K3620" s="413"/>
      <c r="L3620" s="413"/>
      <c r="M3620" s="413"/>
      <c r="N3620" s="413"/>
      <c r="O3620" s="413"/>
      <c r="P3620" s="413"/>
      <c r="Q3620" s="413"/>
    </row>
    <row r="3621" spans="11:17">
      <c r="K3621" s="413"/>
      <c r="L3621" s="413"/>
      <c r="M3621" s="413"/>
      <c r="N3621" s="413"/>
      <c r="O3621" s="413"/>
      <c r="P3621" s="413"/>
      <c r="Q3621" s="413"/>
    </row>
    <row r="3622" spans="11:17">
      <c r="K3622" s="413"/>
      <c r="L3622" s="413"/>
      <c r="M3622" s="413"/>
      <c r="N3622" s="413"/>
      <c r="O3622" s="413"/>
      <c r="P3622" s="413"/>
      <c r="Q3622" s="413"/>
    </row>
    <row r="3623" spans="11:17">
      <c r="K3623" s="413"/>
      <c r="L3623" s="413"/>
      <c r="M3623" s="413"/>
      <c r="N3623" s="413"/>
      <c r="O3623" s="413"/>
      <c r="P3623" s="413"/>
      <c r="Q3623" s="413"/>
    </row>
    <row r="3624" spans="11:17">
      <c r="K3624" s="413"/>
      <c r="L3624" s="413"/>
      <c r="M3624" s="413"/>
      <c r="N3624" s="413"/>
      <c r="O3624" s="413"/>
      <c r="P3624" s="413"/>
      <c r="Q3624" s="413"/>
    </row>
    <row r="3625" spans="11:17">
      <c r="K3625" s="413"/>
      <c r="L3625" s="413"/>
      <c r="M3625" s="413"/>
      <c r="N3625" s="413"/>
      <c r="O3625" s="413"/>
      <c r="P3625" s="413"/>
      <c r="Q3625" s="413"/>
    </row>
    <row r="3626" spans="11:17">
      <c r="K3626" s="413"/>
      <c r="L3626" s="413"/>
      <c r="M3626" s="413"/>
      <c r="N3626" s="413"/>
      <c r="O3626" s="413"/>
      <c r="P3626" s="413"/>
      <c r="Q3626" s="413"/>
    </row>
    <row r="3627" spans="11:17">
      <c r="K3627" s="413"/>
      <c r="L3627" s="413"/>
      <c r="M3627" s="413"/>
      <c r="N3627" s="413"/>
      <c r="O3627" s="413"/>
      <c r="P3627" s="413"/>
      <c r="Q3627" s="413"/>
    </row>
    <row r="3628" spans="11:17">
      <c r="K3628" s="413"/>
      <c r="L3628" s="413"/>
      <c r="M3628" s="413"/>
      <c r="N3628" s="413"/>
      <c r="O3628" s="413"/>
      <c r="P3628" s="413"/>
      <c r="Q3628" s="413"/>
    </row>
    <row r="3629" spans="11:17">
      <c r="K3629" s="413"/>
      <c r="L3629" s="413"/>
      <c r="M3629" s="413"/>
      <c r="N3629" s="413"/>
      <c r="O3629" s="413"/>
      <c r="P3629" s="413"/>
      <c r="Q3629" s="413"/>
    </row>
    <row r="3630" spans="11:17">
      <c r="K3630" s="413"/>
      <c r="L3630" s="413"/>
      <c r="M3630" s="413"/>
      <c r="N3630" s="413"/>
      <c r="O3630" s="413"/>
      <c r="P3630" s="413"/>
      <c r="Q3630" s="413"/>
    </row>
    <row r="3631" spans="11:17">
      <c r="K3631" s="413"/>
      <c r="L3631" s="413"/>
      <c r="M3631" s="413"/>
      <c r="N3631" s="413"/>
      <c r="O3631" s="413"/>
      <c r="P3631" s="413"/>
      <c r="Q3631" s="413"/>
    </row>
    <row r="3632" spans="11:17">
      <c r="K3632" s="413"/>
      <c r="L3632" s="413"/>
      <c r="M3632" s="413"/>
      <c r="N3632" s="413"/>
      <c r="O3632" s="413"/>
      <c r="P3632" s="413"/>
      <c r="Q3632" s="413"/>
    </row>
    <row r="3633" spans="11:17">
      <c r="K3633" s="413"/>
      <c r="L3633" s="413"/>
      <c r="M3633" s="413"/>
      <c r="N3633" s="413"/>
      <c r="O3633" s="413"/>
      <c r="P3633" s="413"/>
      <c r="Q3633" s="413"/>
    </row>
    <row r="3634" spans="11:17">
      <c r="K3634" s="413"/>
      <c r="L3634" s="413"/>
      <c r="M3634" s="413"/>
      <c r="N3634" s="413"/>
      <c r="O3634" s="413"/>
      <c r="P3634" s="413"/>
      <c r="Q3634" s="413"/>
    </row>
    <row r="3635" spans="11:17">
      <c r="K3635" s="413"/>
      <c r="L3635" s="413"/>
      <c r="M3635" s="413"/>
      <c r="N3635" s="413"/>
      <c r="O3635" s="413"/>
      <c r="P3635" s="413"/>
      <c r="Q3635" s="413"/>
    </row>
    <row r="3636" spans="11:17">
      <c r="K3636" s="413"/>
      <c r="L3636" s="413"/>
      <c r="M3636" s="413"/>
      <c r="N3636" s="413"/>
      <c r="O3636" s="413"/>
      <c r="P3636" s="413"/>
      <c r="Q3636" s="413"/>
    </row>
    <row r="3637" spans="11:17">
      <c r="K3637" s="413"/>
      <c r="L3637" s="413"/>
      <c r="M3637" s="413"/>
      <c r="N3637" s="413"/>
      <c r="O3637" s="413"/>
      <c r="P3637" s="413"/>
      <c r="Q3637" s="413"/>
    </row>
    <row r="3638" spans="11:17">
      <c r="K3638" s="413"/>
      <c r="L3638" s="413"/>
      <c r="M3638" s="413"/>
      <c r="N3638" s="413"/>
      <c r="O3638" s="413"/>
      <c r="P3638" s="413"/>
      <c r="Q3638" s="413"/>
    </row>
    <row r="3639" spans="11:17">
      <c r="K3639" s="413"/>
      <c r="L3639" s="413"/>
      <c r="M3639" s="413"/>
      <c r="N3639" s="413"/>
      <c r="O3639" s="413"/>
      <c r="P3639" s="413"/>
      <c r="Q3639" s="413"/>
    </row>
    <row r="3640" spans="11:17">
      <c r="K3640" s="413"/>
      <c r="L3640" s="413"/>
      <c r="M3640" s="413"/>
      <c r="N3640" s="413"/>
      <c r="O3640" s="413"/>
      <c r="P3640" s="413"/>
      <c r="Q3640" s="413"/>
    </row>
    <row r="3641" spans="11:17">
      <c r="K3641" s="413"/>
      <c r="L3641" s="413"/>
      <c r="M3641" s="413"/>
      <c r="N3641" s="413"/>
      <c r="O3641" s="413"/>
      <c r="P3641" s="413"/>
      <c r="Q3641" s="413"/>
    </row>
    <row r="3642" spans="11:17">
      <c r="K3642" s="413"/>
      <c r="L3642" s="413"/>
      <c r="M3642" s="413"/>
      <c r="N3642" s="413"/>
      <c r="O3642" s="413"/>
      <c r="P3642" s="413"/>
      <c r="Q3642" s="413"/>
    </row>
    <row r="3643" spans="11:17">
      <c r="K3643" s="413"/>
      <c r="L3643" s="413"/>
      <c r="M3643" s="413"/>
      <c r="N3643" s="413"/>
      <c r="O3643" s="413"/>
      <c r="P3643" s="413"/>
      <c r="Q3643" s="413"/>
    </row>
    <row r="3644" spans="11:17">
      <c r="K3644" s="413"/>
      <c r="L3644" s="413"/>
      <c r="M3644" s="413"/>
      <c r="N3644" s="413"/>
      <c r="O3644" s="413"/>
      <c r="P3644" s="413"/>
      <c r="Q3644" s="413"/>
    </row>
    <row r="3645" spans="11:17">
      <c r="K3645" s="413"/>
      <c r="L3645" s="413"/>
      <c r="M3645" s="413"/>
      <c r="N3645" s="413"/>
      <c r="O3645" s="413"/>
      <c r="P3645" s="413"/>
      <c r="Q3645" s="413"/>
    </row>
    <row r="3646" spans="11:17">
      <c r="K3646" s="413"/>
      <c r="L3646" s="413"/>
      <c r="M3646" s="413"/>
      <c r="N3646" s="413"/>
      <c r="O3646" s="413"/>
      <c r="P3646" s="413"/>
      <c r="Q3646" s="413"/>
    </row>
    <row r="3647" spans="11:17">
      <c r="K3647" s="413"/>
      <c r="L3647" s="413"/>
      <c r="M3647" s="413"/>
      <c r="N3647" s="413"/>
      <c r="O3647" s="413"/>
      <c r="P3647" s="413"/>
      <c r="Q3647" s="413"/>
    </row>
    <row r="3648" spans="11:17">
      <c r="K3648" s="413"/>
      <c r="L3648" s="413"/>
      <c r="M3648" s="413"/>
      <c r="N3648" s="413"/>
      <c r="O3648" s="413"/>
      <c r="P3648" s="413"/>
      <c r="Q3648" s="413"/>
    </row>
    <row r="3649" spans="11:17">
      <c r="K3649" s="413"/>
      <c r="L3649" s="413"/>
      <c r="M3649" s="413"/>
      <c r="N3649" s="413"/>
      <c r="O3649" s="413"/>
      <c r="P3649" s="413"/>
      <c r="Q3649" s="413"/>
    </row>
    <row r="3650" spans="11:17">
      <c r="K3650" s="413"/>
      <c r="L3650" s="413"/>
      <c r="M3650" s="413"/>
      <c r="N3650" s="413"/>
      <c r="O3650" s="413"/>
      <c r="P3650" s="413"/>
      <c r="Q3650" s="413"/>
    </row>
    <row r="3651" spans="11:17">
      <c r="K3651" s="413"/>
      <c r="L3651" s="413"/>
      <c r="M3651" s="413"/>
      <c r="N3651" s="413"/>
      <c r="O3651" s="413"/>
      <c r="P3651" s="413"/>
      <c r="Q3651" s="413"/>
    </row>
    <row r="3652" spans="11:17">
      <c r="K3652" s="413"/>
      <c r="L3652" s="413"/>
      <c r="M3652" s="413"/>
      <c r="N3652" s="413"/>
      <c r="O3652" s="413"/>
      <c r="P3652" s="413"/>
      <c r="Q3652" s="413"/>
    </row>
    <row r="3653" spans="11:17">
      <c r="K3653" s="413"/>
      <c r="L3653" s="413"/>
      <c r="M3653" s="413"/>
      <c r="N3653" s="413"/>
      <c r="O3653" s="413"/>
      <c r="P3653" s="413"/>
      <c r="Q3653" s="413"/>
    </row>
    <row r="3654" spans="11:17">
      <c r="K3654" s="413"/>
      <c r="L3654" s="413"/>
      <c r="M3654" s="413"/>
      <c r="N3654" s="413"/>
      <c r="O3654" s="413"/>
      <c r="P3654" s="413"/>
      <c r="Q3654" s="413"/>
    </row>
    <row r="3655" spans="11:17">
      <c r="K3655" s="413"/>
      <c r="L3655" s="413"/>
      <c r="M3655" s="413"/>
      <c r="N3655" s="413"/>
      <c r="O3655" s="413"/>
      <c r="P3655" s="413"/>
      <c r="Q3655" s="413"/>
    </row>
    <row r="3656" spans="11:17">
      <c r="K3656" s="413"/>
      <c r="L3656" s="413"/>
      <c r="M3656" s="413"/>
      <c r="N3656" s="413"/>
      <c r="O3656" s="413"/>
      <c r="P3656" s="413"/>
      <c r="Q3656" s="413"/>
    </row>
    <row r="3657" spans="11:17">
      <c r="K3657" s="413"/>
      <c r="L3657" s="413"/>
      <c r="M3657" s="413"/>
      <c r="N3657" s="413"/>
      <c r="O3657" s="413"/>
      <c r="P3657" s="413"/>
      <c r="Q3657" s="413"/>
    </row>
    <row r="3658" spans="11:17">
      <c r="K3658" s="413"/>
      <c r="L3658" s="413"/>
      <c r="M3658" s="413"/>
      <c r="N3658" s="413"/>
      <c r="O3658" s="413"/>
      <c r="P3658" s="413"/>
      <c r="Q3658" s="413"/>
    </row>
    <row r="3659" spans="11:17">
      <c r="K3659" s="413"/>
      <c r="L3659" s="413"/>
      <c r="M3659" s="413"/>
      <c r="N3659" s="413"/>
      <c r="O3659" s="413"/>
      <c r="P3659" s="413"/>
      <c r="Q3659" s="413"/>
    </row>
    <row r="3660" spans="11:17">
      <c r="K3660" s="413"/>
      <c r="L3660" s="413"/>
      <c r="M3660" s="413"/>
      <c r="N3660" s="413"/>
      <c r="O3660" s="413"/>
      <c r="P3660" s="413"/>
      <c r="Q3660" s="413"/>
    </row>
    <row r="3661" spans="11:17">
      <c r="K3661" s="413"/>
      <c r="L3661" s="413"/>
      <c r="M3661" s="413"/>
      <c r="N3661" s="413"/>
      <c r="O3661" s="413"/>
      <c r="P3661" s="413"/>
      <c r="Q3661" s="413"/>
    </row>
    <row r="3662" spans="11:17">
      <c r="K3662" s="413"/>
      <c r="L3662" s="413"/>
      <c r="M3662" s="413"/>
      <c r="N3662" s="413"/>
      <c r="O3662" s="413"/>
      <c r="P3662" s="413"/>
      <c r="Q3662" s="413"/>
    </row>
    <row r="3663" spans="11:17">
      <c r="K3663" s="413"/>
      <c r="L3663" s="413"/>
      <c r="M3663" s="413"/>
      <c r="N3663" s="413"/>
      <c r="O3663" s="413"/>
      <c r="P3663" s="413"/>
      <c r="Q3663" s="413"/>
    </row>
    <row r="3664" spans="11:17">
      <c r="K3664" s="413"/>
      <c r="L3664" s="413"/>
      <c r="M3664" s="413"/>
      <c r="N3664" s="413"/>
      <c r="O3664" s="413"/>
      <c r="P3664" s="413"/>
      <c r="Q3664" s="413"/>
    </row>
    <row r="3665" spans="11:17">
      <c r="K3665" s="413"/>
      <c r="L3665" s="413"/>
      <c r="M3665" s="413"/>
      <c r="N3665" s="413"/>
      <c r="O3665" s="413"/>
      <c r="P3665" s="413"/>
      <c r="Q3665" s="413"/>
    </row>
    <row r="3666" spans="11:17">
      <c r="K3666" s="413"/>
      <c r="L3666" s="413"/>
      <c r="M3666" s="413"/>
      <c r="N3666" s="413"/>
      <c r="O3666" s="413"/>
      <c r="P3666" s="413"/>
      <c r="Q3666" s="413"/>
    </row>
    <row r="3667" spans="11:17">
      <c r="K3667" s="413"/>
      <c r="L3667" s="413"/>
      <c r="M3667" s="413"/>
      <c r="N3667" s="413"/>
      <c r="O3667" s="413"/>
      <c r="P3667" s="413"/>
      <c r="Q3667" s="413"/>
    </row>
    <row r="3668" spans="11:17">
      <c r="K3668" s="413"/>
      <c r="L3668" s="413"/>
      <c r="M3668" s="413"/>
      <c r="N3668" s="413"/>
      <c r="O3668" s="413"/>
      <c r="P3668" s="413"/>
      <c r="Q3668" s="413"/>
    </row>
    <row r="3669" spans="11:17">
      <c r="K3669" s="413"/>
      <c r="L3669" s="413"/>
      <c r="M3669" s="413"/>
      <c r="N3669" s="413"/>
      <c r="O3669" s="413"/>
      <c r="P3669" s="413"/>
      <c r="Q3669" s="413"/>
    </row>
    <row r="3670" spans="11:17">
      <c r="K3670" s="413"/>
      <c r="L3670" s="413"/>
      <c r="M3670" s="413"/>
      <c r="N3670" s="413"/>
      <c r="O3670" s="413"/>
      <c r="P3670" s="413"/>
      <c r="Q3670" s="413"/>
    </row>
    <row r="3671" spans="11:17">
      <c r="K3671" s="413"/>
      <c r="L3671" s="413"/>
      <c r="M3671" s="413"/>
      <c r="N3671" s="413"/>
      <c r="O3671" s="413"/>
      <c r="P3671" s="413"/>
      <c r="Q3671" s="413"/>
    </row>
    <row r="3672" spans="11:17">
      <c r="K3672" s="413"/>
      <c r="L3672" s="413"/>
      <c r="M3672" s="413"/>
      <c r="N3672" s="413"/>
      <c r="O3672" s="413"/>
      <c r="P3672" s="413"/>
      <c r="Q3672" s="413"/>
    </row>
    <row r="3673" spans="11:17">
      <c r="K3673" s="413"/>
      <c r="L3673" s="413"/>
      <c r="M3673" s="413"/>
      <c r="N3673" s="413"/>
      <c r="O3673" s="413"/>
      <c r="P3673" s="413"/>
      <c r="Q3673" s="413"/>
    </row>
    <row r="3674" spans="11:17">
      <c r="K3674" s="413"/>
      <c r="L3674" s="413"/>
      <c r="M3674" s="413"/>
      <c r="N3674" s="413"/>
      <c r="O3674" s="413"/>
      <c r="P3674" s="413"/>
      <c r="Q3674" s="413"/>
    </row>
    <row r="3675" spans="11:17">
      <c r="K3675" s="413"/>
      <c r="L3675" s="413"/>
      <c r="M3675" s="413"/>
      <c r="N3675" s="413"/>
      <c r="O3675" s="413"/>
      <c r="P3675" s="413"/>
      <c r="Q3675" s="413"/>
    </row>
    <row r="3676" spans="11:17">
      <c r="K3676" s="413"/>
      <c r="L3676" s="413"/>
      <c r="M3676" s="413"/>
      <c r="N3676" s="413"/>
      <c r="O3676" s="413"/>
      <c r="P3676" s="413"/>
      <c r="Q3676" s="413"/>
    </row>
    <row r="3677" spans="11:17">
      <c r="K3677" s="413"/>
      <c r="L3677" s="413"/>
      <c r="M3677" s="413"/>
      <c r="N3677" s="413"/>
      <c r="O3677" s="413"/>
      <c r="P3677" s="413"/>
      <c r="Q3677" s="413"/>
    </row>
    <row r="3678" spans="11:17">
      <c r="K3678" s="413"/>
      <c r="L3678" s="413"/>
      <c r="M3678" s="413"/>
      <c r="N3678" s="413"/>
      <c r="O3678" s="413"/>
      <c r="P3678" s="413"/>
      <c r="Q3678" s="413"/>
    </row>
    <row r="3679" spans="11:17">
      <c r="K3679" s="413"/>
      <c r="L3679" s="413"/>
      <c r="M3679" s="413"/>
      <c r="N3679" s="413"/>
      <c r="O3679" s="413"/>
      <c r="P3679" s="413"/>
      <c r="Q3679" s="413"/>
    </row>
    <row r="3680" spans="11:17">
      <c r="K3680" s="413"/>
      <c r="L3680" s="413"/>
      <c r="M3680" s="413"/>
      <c r="N3680" s="413"/>
      <c r="O3680" s="413"/>
      <c r="P3680" s="413"/>
      <c r="Q3680" s="413"/>
    </row>
    <row r="3681" spans="11:17">
      <c r="K3681" s="413"/>
      <c r="L3681" s="413"/>
      <c r="M3681" s="413"/>
      <c r="N3681" s="413"/>
      <c r="O3681" s="413"/>
      <c r="P3681" s="413"/>
      <c r="Q3681" s="413"/>
    </row>
    <row r="3682" spans="11:17">
      <c r="K3682" s="413"/>
      <c r="L3682" s="413"/>
      <c r="M3682" s="413"/>
      <c r="N3682" s="413"/>
      <c r="O3682" s="413"/>
      <c r="P3682" s="413"/>
      <c r="Q3682" s="413"/>
    </row>
    <row r="3683" spans="11:17">
      <c r="K3683" s="413"/>
      <c r="L3683" s="413"/>
      <c r="M3683" s="413"/>
      <c r="N3683" s="413"/>
      <c r="O3683" s="413"/>
      <c r="P3683" s="413"/>
      <c r="Q3683" s="413"/>
    </row>
    <row r="3684" spans="11:17">
      <c r="K3684" s="413"/>
      <c r="L3684" s="413"/>
      <c r="M3684" s="413"/>
      <c r="N3684" s="413"/>
      <c r="O3684" s="413"/>
      <c r="P3684" s="413"/>
      <c r="Q3684" s="413"/>
    </row>
    <row r="3685" spans="11:17">
      <c r="K3685" s="413"/>
      <c r="L3685" s="413"/>
      <c r="M3685" s="413"/>
      <c r="N3685" s="413"/>
      <c r="O3685" s="413"/>
      <c r="P3685" s="413"/>
      <c r="Q3685" s="413"/>
    </row>
    <row r="3686" spans="11:17">
      <c r="K3686" s="413"/>
      <c r="L3686" s="413"/>
      <c r="M3686" s="413"/>
      <c r="N3686" s="413"/>
      <c r="O3686" s="413"/>
      <c r="P3686" s="413"/>
      <c r="Q3686" s="413"/>
    </row>
    <row r="3687" spans="11:17">
      <c r="K3687" s="413"/>
      <c r="L3687" s="413"/>
      <c r="M3687" s="413"/>
      <c r="N3687" s="413"/>
      <c r="O3687" s="413"/>
      <c r="P3687" s="413"/>
      <c r="Q3687" s="413"/>
    </row>
    <row r="3688" spans="11:17">
      <c r="K3688" s="413"/>
      <c r="L3688" s="413"/>
      <c r="M3688" s="413"/>
      <c r="N3688" s="413"/>
      <c r="O3688" s="413"/>
      <c r="P3688" s="413"/>
      <c r="Q3688" s="413"/>
    </row>
    <row r="3689" spans="11:17">
      <c r="K3689" s="413"/>
      <c r="L3689" s="413"/>
      <c r="M3689" s="413"/>
      <c r="N3689" s="413"/>
      <c r="O3689" s="413"/>
      <c r="P3689" s="413"/>
      <c r="Q3689" s="413"/>
    </row>
    <row r="3690" spans="11:17">
      <c r="K3690" s="413"/>
      <c r="L3690" s="413"/>
      <c r="M3690" s="413"/>
      <c r="N3690" s="413"/>
      <c r="O3690" s="413"/>
      <c r="P3690" s="413"/>
      <c r="Q3690" s="413"/>
    </row>
    <row r="3691" spans="11:17">
      <c r="K3691" s="413"/>
      <c r="L3691" s="413"/>
      <c r="M3691" s="413"/>
      <c r="N3691" s="413"/>
      <c r="O3691" s="413"/>
      <c r="P3691" s="413"/>
      <c r="Q3691" s="413"/>
    </row>
    <row r="3692" spans="11:17">
      <c r="K3692" s="413"/>
      <c r="L3692" s="413"/>
      <c r="M3692" s="413"/>
      <c r="N3692" s="413"/>
      <c r="O3692" s="413"/>
      <c r="P3692" s="413"/>
      <c r="Q3692" s="413"/>
    </row>
    <row r="3693" spans="11:17">
      <c r="K3693" s="413"/>
      <c r="L3693" s="413"/>
      <c r="M3693" s="413"/>
      <c r="N3693" s="413"/>
      <c r="O3693" s="413"/>
      <c r="P3693" s="413"/>
      <c r="Q3693" s="413"/>
    </row>
    <row r="3694" spans="11:17">
      <c r="K3694" s="413"/>
      <c r="L3694" s="413"/>
      <c r="M3694" s="413"/>
      <c r="N3694" s="413"/>
      <c r="O3694" s="413"/>
      <c r="P3694" s="413"/>
      <c r="Q3694" s="413"/>
    </row>
    <row r="3695" spans="11:17">
      <c r="K3695" s="413"/>
      <c r="L3695" s="413"/>
      <c r="M3695" s="413"/>
      <c r="N3695" s="413"/>
      <c r="O3695" s="413"/>
      <c r="P3695" s="413"/>
      <c r="Q3695" s="413"/>
    </row>
    <row r="3696" spans="11:17">
      <c r="K3696" s="413"/>
      <c r="L3696" s="413"/>
      <c r="M3696" s="413"/>
      <c r="N3696" s="413"/>
      <c r="O3696" s="413"/>
      <c r="P3696" s="413"/>
      <c r="Q3696" s="413"/>
    </row>
    <row r="3697" spans="11:17">
      <c r="K3697" s="413"/>
      <c r="L3697" s="413"/>
      <c r="M3697" s="413"/>
      <c r="N3697" s="413"/>
      <c r="O3697" s="413"/>
      <c r="P3697" s="413"/>
      <c r="Q3697" s="413"/>
    </row>
    <row r="3698" spans="11:17">
      <c r="K3698" s="413"/>
      <c r="L3698" s="413"/>
      <c r="M3698" s="413"/>
      <c r="N3698" s="413"/>
      <c r="O3698" s="413"/>
      <c r="P3698" s="413"/>
      <c r="Q3698" s="413"/>
    </row>
    <row r="3699" spans="11:17">
      <c r="K3699" s="413"/>
      <c r="L3699" s="413"/>
      <c r="M3699" s="413"/>
      <c r="N3699" s="413"/>
      <c r="O3699" s="413"/>
      <c r="P3699" s="413"/>
      <c r="Q3699" s="413"/>
    </row>
    <row r="3700" spans="11:17">
      <c r="K3700" s="413"/>
      <c r="L3700" s="413"/>
      <c r="M3700" s="413"/>
      <c r="N3700" s="413"/>
      <c r="O3700" s="413"/>
      <c r="P3700" s="413"/>
      <c r="Q3700" s="413"/>
    </row>
    <row r="3701" spans="11:17">
      <c r="K3701" s="413"/>
      <c r="L3701" s="413"/>
      <c r="M3701" s="413"/>
      <c r="N3701" s="413"/>
      <c r="O3701" s="413"/>
      <c r="P3701" s="413"/>
      <c r="Q3701" s="413"/>
    </row>
    <row r="3702" spans="11:17">
      <c r="K3702" s="413"/>
      <c r="L3702" s="413"/>
      <c r="M3702" s="413"/>
      <c r="N3702" s="413"/>
      <c r="O3702" s="413"/>
      <c r="P3702" s="413"/>
      <c r="Q3702" s="413"/>
    </row>
    <row r="3703" spans="11:17">
      <c r="K3703" s="413"/>
      <c r="L3703" s="413"/>
      <c r="M3703" s="413"/>
      <c r="N3703" s="413"/>
      <c r="O3703" s="413"/>
      <c r="P3703" s="413"/>
      <c r="Q3703" s="413"/>
    </row>
    <row r="3704" spans="11:17">
      <c r="K3704" s="413"/>
      <c r="L3704" s="413"/>
      <c r="M3704" s="413"/>
      <c r="N3704" s="413"/>
      <c r="O3704" s="413"/>
      <c r="P3704" s="413"/>
      <c r="Q3704" s="413"/>
    </row>
    <row r="3705" spans="11:17">
      <c r="K3705" s="413"/>
      <c r="L3705" s="413"/>
      <c r="M3705" s="413"/>
      <c r="N3705" s="413"/>
      <c r="O3705" s="413"/>
      <c r="P3705" s="413"/>
      <c r="Q3705" s="413"/>
    </row>
    <row r="3706" spans="11:17">
      <c r="K3706" s="413"/>
      <c r="L3706" s="413"/>
      <c r="M3706" s="413"/>
      <c r="N3706" s="413"/>
      <c r="O3706" s="413"/>
      <c r="P3706" s="413"/>
      <c r="Q3706" s="413"/>
    </row>
    <row r="3707" spans="11:17">
      <c r="K3707" s="413"/>
      <c r="L3707" s="413"/>
      <c r="M3707" s="413"/>
      <c r="N3707" s="413"/>
      <c r="O3707" s="413"/>
      <c r="P3707" s="413"/>
      <c r="Q3707" s="413"/>
    </row>
    <row r="3708" spans="11:17">
      <c r="K3708" s="413"/>
      <c r="L3708" s="413"/>
      <c r="M3708" s="413"/>
      <c r="N3708" s="413"/>
      <c r="O3708" s="413"/>
      <c r="P3708" s="413"/>
      <c r="Q3708" s="413"/>
    </row>
    <row r="3709" spans="11:17">
      <c r="K3709" s="413"/>
      <c r="L3709" s="413"/>
      <c r="M3709" s="413"/>
      <c r="N3709" s="413"/>
      <c r="O3709" s="413"/>
      <c r="P3709" s="413"/>
      <c r="Q3709" s="413"/>
    </row>
    <row r="3710" spans="11:17">
      <c r="K3710" s="413"/>
      <c r="L3710" s="413"/>
      <c r="M3710" s="413"/>
      <c r="N3710" s="413"/>
      <c r="O3710" s="413"/>
      <c r="P3710" s="413"/>
      <c r="Q3710" s="413"/>
    </row>
    <row r="3711" spans="11:17">
      <c r="K3711" s="413"/>
      <c r="L3711" s="413"/>
      <c r="M3711" s="413"/>
      <c r="N3711" s="413"/>
      <c r="O3711" s="413"/>
      <c r="P3711" s="413"/>
      <c r="Q3711" s="413"/>
    </row>
    <row r="3712" spans="11:17">
      <c r="K3712" s="413"/>
      <c r="L3712" s="413"/>
      <c r="M3712" s="413"/>
      <c r="N3712" s="413"/>
      <c r="O3712" s="413"/>
      <c r="P3712" s="413"/>
      <c r="Q3712" s="413"/>
    </row>
    <row r="3713" spans="11:17">
      <c r="K3713" s="413"/>
      <c r="L3713" s="413"/>
      <c r="M3713" s="413"/>
      <c r="N3713" s="413"/>
      <c r="O3713" s="413"/>
      <c r="P3713" s="413"/>
      <c r="Q3713" s="413"/>
    </row>
    <row r="3714" spans="11:17">
      <c r="K3714" s="413"/>
      <c r="L3714" s="413"/>
      <c r="M3714" s="413"/>
      <c r="N3714" s="413"/>
      <c r="O3714" s="413"/>
      <c r="P3714" s="413"/>
      <c r="Q3714" s="413"/>
    </row>
    <row r="3715" spans="11:17">
      <c r="K3715" s="413"/>
      <c r="L3715" s="413"/>
      <c r="M3715" s="413"/>
      <c r="N3715" s="413"/>
      <c r="O3715" s="413"/>
      <c r="P3715" s="413"/>
      <c r="Q3715" s="413"/>
    </row>
    <row r="3716" spans="11:17">
      <c r="K3716" s="413"/>
      <c r="L3716" s="413"/>
      <c r="M3716" s="413"/>
      <c r="N3716" s="413"/>
      <c r="O3716" s="413"/>
      <c r="P3716" s="413"/>
      <c r="Q3716" s="413"/>
    </row>
    <row r="3717" spans="11:17">
      <c r="K3717" s="413"/>
      <c r="L3717" s="413"/>
      <c r="M3717" s="413"/>
      <c r="N3717" s="413"/>
      <c r="O3717" s="413"/>
      <c r="P3717" s="413"/>
      <c r="Q3717" s="413"/>
    </row>
    <row r="3718" spans="11:17">
      <c r="K3718" s="413"/>
      <c r="L3718" s="413"/>
      <c r="M3718" s="413"/>
      <c r="N3718" s="413"/>
      <c r="O3718" s="413"/>
      <c r="P3718" s="413"/>
      <c r="Q3718" s="413"/>
    </row>
    <row r="3719" spans="11:17">
      <c r="K3719" s="413"/>
      <c r="L3719" s="413"/>
      <c r="M3719" s="413"/>
      <c r="N3719" s="413"/>
      <c r="O3719" s="413"/>
      <c r="P3719" s="413"/>
      <c r="Q3719" s="413"/>
    </row>
    <row r="3720" spans="11:17">
      <c r="K3720" s="413"/>
      <c r="L3720" s="413"/>
      <c r="M3720" s="413"/>
      <c r="N3720" s="413"/>
      <c r="O3720" s="413"/>
      <c r="P3720" s="413"/>
      <c r="Q3720" s="413"/>
    </row>
    <row r="3721" spans="11:17">
      <c r="K3721" s="413"/>
      <c r="L3721" s="413"/>
      <c r="M3721" s="413"/>
      <c r="N3721" s="413"/>
      <c r="O3721" s="413"/>
      <c r="P3721" s="413"/>
      <c r="Q3721" s="413"/>
    </row>
    <row r="3722" spans="11:17">
      <c r="K3722" s="413"/>
      <c r="L3722" s="413"/>
      <c r="M3722" s="413"/>
      <c r="N3722" s="413"/>
      <c r="O3722" s="413"/>
      <c r="P3722" s="413"/>
      <c r="Q3722" s="413"/>
    </row>
    <row r="3723" spans="11:17">
      <c r="K3723" s="413"/>
      <c r="L3723" s="413"/>
      <c r="M3723" s="413"/>
      <c r="N3723" s="413"/>
      <c r="O3723" s="413"/>
      <c r="P3723" s="413"/>
      <c r="Q3723" s="413"/>
    </row>
    <row r="3724" spans="11:17">
      <c r="K3724" s="413"/>
      <c r="L3724" s="413"/>
      <c r="M3724" s="413"/>
      <c r="N3724" s="413"/>
      <c r="O3724" s="413"/>
      <c r="P3724" s="413"/>
      <c r="Q3724" s="413"/>
    </row>
    <row r="3725" spans="11:17">
      <c r="K3725" s="413"/>
      <c r="L3725" s="413"/>
      <c r="M3725" s="413"/>
      <c r="N3725" s="413"/>
      <c r="O3725" s="413"/>
      <c r="P3725" s="413"/>
      <c r="Q3725" s="413"/>
    </row>
    <row r="3726" spans="11:17">
      <c r="K3726" s="413"/>
      <c r="L3726" s="413"/>
      <c r="M3726" s="413"/>
      <c r="N3726" s="413"/>
      <c r="O3726" s="413"/>
      <c r="P3726" s="413"/>
      <c r="Q3726" s="413"/>
    </row>
    <row r="3727" spans="11:17">
      <c r="K3727" s="413"/>
      <c r="L3727" s="413"/>
      <c r="M3727" s="413"/>
      <c r="N3727" s="413"/>
      <c r="O3727" s="413"/>
      <c r="P3727" s="413"/>
      <c r="Q3727" s="413"/>
    </row>
    <row r="3728" spans="11:17">
      <c r="K3728" s="413"/>
      <c r="L3728" s="413"/>
      <c r="M3728" s="413"/>
      <c r="N3728" s="413"/>
      <c r="O3728" s="413"/>
      <c r="P3728" s="413"/>
      <c r="Q3728" s="413"/>
    </row>
    <row r="3729" spans="11:17">
      <c r="K3729" s="413"/>
      <c r="L3729" s="413"/>
      <c r="M3729" s="413"/>
      <c r="N3729" s="413"/>
      <c r="O3729" s="413"/>
      <c r="P3729" s="413"/>
      <c r="Q3729" s="413"/>
    </row>
    <row r="3730" spans="11:17">
      <c r="K3730" s="413"/>
      <c r="L3730" s="413"/>
      <c r="M3730" s="413"/>
      <c r="N3730" s="413"/>
      <c r="O3730" s="413"/>
      <c r="P3730" s="413"/>
      <c r="Q3730" s="413"/>
    </row>
    <row r="3731" spans="11:17">
      <c r="K3731" s="413"/>
      <c r="L3731" s="413"/>
      <c r="M3731" s="413"/>
      <c r="N3731" s="413"/>
      <c r="O3731" s="413"/>
      <c r="P3731" s="413"/>
      <c r="Q3731" s="413"/>
    </row>
    <row r="3732" spans="11:17">
      <c r="K3732" s="413"/>
      <c r="L3732" s="413"/>
      <c r="M3732" s="413"/>
      <c r="N3732" s="413"/>
      <c r="O3732" s="413"/>
      <c r="P3732" s="413"/>
      <c r="Q3732" s="413"/>
    </row>
    <row r="3733" spans="11:17">
      <c r="K3733" s="413"/>
      <c r="L3733" s="413"/>
      <c r="M3733" s="413"/>
      <c r="N3733" s="413"/>
      <c r="O3733" s="413"/>
      <c r="P3733" s="413"/>
      <c r="Q3733" s="413"/>
    </row>
    <row r="3734" spans="11:17">
      <c r="K3734" s="413"/>
      <c r="L3734" s="413"/>
      <c r="M3734" s="413"/>
      <c r="N3734" s="413"/>
      <c r="O3734" s="413"/>
      <c r="P3734" s="413"/>
      <c r="Q3734" s="413"/>
    </row>
    <row r="3735" spans="11:17">
      <c r="K3735" s="413"/>
      <c r="L3735" s="413"/>
      <c r="M3735" s="413"/>
      <c r="N3735" s="413"/>
      <c r="O3735" s="413"/>
      <c r="P3735" s="413"/>
      <c r="Q3735" s="413"/>
    </row>
    <row r="3736" spans="11:17">
      <c r="K3736" s="413"/>
      <c r="L3736" s="413"/>
      <c r="M3736" s="413"/>
      <c r="N3736" s="413"/>
      <c r="O3736" s="413"/>
      <c r="P3736" s="413"/>
      <c r="Q3736" s="413"/>
    </row>
    <row r="3737" spans="11:17">
      <c r="K3737" s="413"/>
      <c r="L3737" s="413"/>
      <c r="M3737" s="413"/>
      <c r="N3737" s="413"/>
      <c r="O3737" s="413"/>
      <c r="P3737" s="413"/>
      <c r="Q3737" s="413"/>
    </row>
    <row r="3738" spans="11:17">
      <c r="K3738" s="413"/>
      <c r="L3738" s="413"/>
      <c r="M3738" s="413"/>
      <c r="N3738" s="413"/>
      <c r="O3738" s="413"/>
      <c r="P3738" s="413"/>
      <c r="Q3738" s="413"/>
    </row>
    <row r="3739" spans="11:17">
      <c r="K3739" s="413"/>
      <c r="L3739" s="413"/>
      <c r="M3739" s="413"/>
      <c r="N3739" s="413"/>
      <c r="O3739" s="413"/>
      <c r="P3739" s="413"/>
      <c r="Q3739" s="413"/>
    </row>
    <row r="3740" spans="11:17">
      <c r="K3740" s="413"/>
      <c r="L3740" s="413"/>
      <c r="M3740" s="413"/>
      <c r="N3740" s="413"/>
      <c r="O3740" s="413"/>
      <c r="P3740" s="413"/>
      <c r="Q3740" s="413"/>
    </row>
    <row r="3741" spans="11:17">
      <c r="K3741" s="413"/>
      <c r="L3741" s="413"/>
      <c r="M3741" s="413"/>
      <c r="N3741" s="413"/>
      <c r="O3741" s="413"/>
      <c r="P3741" s="413"/>
      <c r="Q3741" s="413"/>
    </row>
    <row r="3742" spans="11:17">
      <c r="K3742" s="413"/>
      <c r="L3742" s="413"/>
      <c r="M3742" s="413"/>
      <c r="N3742" s="413"/>
      <c r="O3742" s="413"/>
      <c r="P3742" s="413"/>
      <c r="Q3742" s="413"/>
    </row>
    <row r="3743" spans="11:17">
      <c r="K3743" s="413"/>
      <c r="L3743" s="413"/>
      <c r="M3743" s="413"/>
      <c r="N3743" s="413"/>
      <c r="O3743" s="413"/>
      <c r="P3743" s="413"/>
      <c r="Q3743" s="413"/>
    </row>
    <row r="3744" spans="11:17">
      <c r="K3744" s="413"/>
      <c r="L3744" s="413"/>
      <c r="M3744" s="413"/>
      <c r="N3744" s="413"/>
      <c r="O3744" s="413"/>
      <c r="P3744" s="413"/>
      <c r="Q3744" s="413"/>
    </row>
    <row r="3745" spans="11:17">
      <c r="K3745" s="413"/>
      <c r="L3745" s="413"/>
      <c r="M3745" s="413"/>
      <c r="N3745" s="413"/>
      <c r="O3745" s="413"/>
      <c r="P3745" s="413"/>
      <c r="Q3745" s="413"/>
    </row>
    <row r="3746" spans="11:17">
      <c r="K3746" s="413"/>
      <c r="L3746" s="413"/>
      <c r="M3746" s="413"/>
      <c r="N3746" s="413"/>
      <c r="O3746" s="413"/>
      <c r="P3746" s="413"/>
      <c r="Q3746" s="413"/>
    </row>
    <row r="3747" spans="11:17">
      <c r="K3747" s="413"/>
      <c r="L3747" s="413"/>
      <c r="M3747" s="413"/>
      <c r="N3747" s="413"/>
      <c r="O3747" s="413"/>
      <c r="P3747" s="413"/>
      <c r="Q3747" s="413"/>
    </row>
    <row r="3748" spans="11:17">
      <c r="K3748" s="413"/>
      <c r="L3748" s="413"/>
      <c r="M3748" s="413"/>
      <c r="N3748" s="413"/>
      <c r="O3748" s="413"/>
      <c r="P3748" s="413"/>
      <c r="Q3748" s="413"/>
    </row>
    <row r="3749" spans="11:17">
      <c r="K3749" s="413"/>
      <c r="L3749" s="413"/>
      <c r="M3749" s="413"/>
      <c r="N3749" s="413"/>
      <c r="O3749" s="413"/>
      <c r="P3749" s="413"/>
      <c r="Q3749" s="413"/>
    </row>
    <row r="3750" spans="11:17">
      <c r="K3750" s="413"/>
      <c r="L3750" s="413"/>
      <c r="M3750" s="413"/>
      <c r="N3750" s="413"/>
      <c r="O3750" s="413"/>
      <c r="P3750" s="413"/>
      <c r="Q3750" s="413"/>
    </row>
    <row r="3751" spans="11:17">
      <c r="K3751" s="413"/>
      <c r="L3751" s="413"/>
      <c r="M3751" s="413"/>
      <c r="N3751" s="413"/>
      <c r="O3751" s="413"/>
      <c r="P3751" s="413"/>
      <c r="Q3751" s="413"/>
    </row>
    <row r="3752" spans="11:17">
      <c r="K3752" s="413"/>
      <c r="L3752" s="413"/>
      <c r="M3752" s="413"/>
      <c r="N3752" s="413"/>
      <c r="O3752" s="413"/>
      <c r="P3752" s="413"/>
      <c r="Q3752" s="413"/>
    </row>
    <row r="3753" spans="11:17">
      <c r="K3753" s="413"/>
      <c r="L3753" s="413"/>
      <c r="M3753" s="413"/>
      <c r="N3753" s="413"/>
      <c r="O3753" s="413"/>
      <c r="P3753" s="413"/>
      <c r="Q3753" s="413"/>
    </row>
    <row r="3754" spans="11:17">
      <c r="K3754" s="413"/>
      <c r="L3754" s="413"/>
      <c r="M3754" s="413"/>
      <c r="N3754" s="413"/>
      <c r="O3754" s="413"/>
      <c r="P3754" s="413"/>
      <c r="Q3754" s="413"/>
    </row>
    <row r="3755" spans="11:17">
      <c r="K3755" s="413"/>
      <c r="L3755" s="413"/>
      <c r="M3755" s="413"/>
      <c r="N3755" s="413"/>
      <c r="O3755" s="413"/>
      <c r="P3755" s="413"/>
      <c r="Q3755" s="413"/>
    </row>
    <row r="3756" spans="11:17">
      <c r="K3756" s="413"/>
      <c r="L3756" s="413"/>
      <c r="M3756" s="413"/>
      <c r="N3756" s="413"/>
      <c r="O3756" s="413"/>
      <c r="P3756" s="413"/>
      <c r="Q3756" s="413"/>
    </row>
    <row r="3757" spans="11:17">
      <c r="K3757" s="413"/>
      <c r="L3757" s="413"/>
      <c r="M3757" s="413"/>
      <c r="N3757" s="413"/>
      <c r="O3757" s="413"/>
      <c r="P3757" s="413"/>
      <c r="Q3757" s="413"/>
    </row>
    <row r="3758" spans="11:17">
      <c r="K3758" s="413"/>
      <c r="L3758" s="413"/>
      <c r="M3758" s="413"/>
      <c r="N3758" s="413"/>
      <c r="O3758" s="413"/>
      <c r="P3758" s="413"/>
      <c r="Q3758" s="413"/>
    </row>
    <row r="3759" spans="11:17">
      <c r="K3759" s="413"/>
      <c r="L3759" s="413"/>
      <c r="M3759" s="413"/>
      <c r="N3759" s="413"/>
      <c r="O3759" s="413"/>
      <c r="P3759" s="413"/>
      <c r="Q3759" s="413"/>
    </row>
    <row r="3760" spans="11:17">
      <c r="K3760" s="413"/>
      <c r="L3760" s="413"/>
      <c r="M3760" s="413"/>
      <c r="N3760" s="413"/>
      <c r="O3760" s="413"/>
      <c r="P3760" s="413"/>
      <c r="Q3760" s="413"/>
    </row>
    <row r="3761" spans="11:17">
      <c r="K3761" s="413"/>
      <c r="L3761" s="413"/>
      <c r="M3761" s="413"/>
      <c r="N3761" s="413"/>
      <c r="O3761" s="413"/>
      <c r="P3761" s="413"/>
      <c r="Q3761" s="413"/>
    </row>
    <row r="3762" spans="11:17">
      <c r="K3762" s="413"/>
      <c r="L3762" s="413"/>
      <c r="M3762" s="413"/>
      <c r="N3762" s="413"/>
      <c r="O3762" s="413"/>
      <c r="P3762" s="413"/>
      <c r="Q3762" s="413"/>
    </row>
    <row r="3763" spans="11:17">
      <c r="K3763" s="413"/>
      <c r="L3763" s="413"/>
      <c r="M3763" s="413"/>
      <c r="N3763" s="413"/>
      <c r="O3763" s="413"/>
      <c r="P3763" s="413"/>
      <c r="Q3763" s="413"/>
    </row>
    <row r="3764" spans="11:17">
      <c r="K3764" s="413"/>
      <c r="L3764" s="413"/>
      <c r="M3764" s="413"/>
      <c r="N3764" s="413"/>
      <c r="O3764" s="413"/>
      <c r="P3764" s="413"/>
      <c r="Q3764" s="413"/>
    </row>
    <row r="3765" spans="11:17">
      <c r="K3765" s="413"/>
      <c r="L3765" s="413"/>
      <c r="M3765" s="413"/>
      <c r="N3765" s="413"/>
      <c r="O3765" s="413"/>
      <c r="P3765" s="413"/>
      <c r="Q3765" s="413"/>
    </row>
    <row r="3766" spans="11:17">
      <c r="K3766" s="413"/>
      <c r="L3766" s="413"/>
      <c r="M3766" s="413"/>
      <c r="N3766" s="413"/>
      <c r="O3766" s="413"/>
      <c r="P3766" s="413"/>
      <c r="Q3766" s="413"/>
    </row>
    <row r="3767" spans="11:17">
      <c r="K3767" s="413"/>
      <c r="L3767" s="413"/>
      <c r="M3767" s="413"/>
      <c r="N3767" s="413"/>
      <c r="O3767" s="413"/>
      <c r="P3767" s="413"/>
      <c r="Q3767" s="413"/>
    </row>
    <row r="3768" spans="11:17">
      <c r="K3768" s="413"/>
      <c r="L3768" s="413"/>
      <c r="M3768" s="413"/>
      <c r="N3768" s="413"/>
      <c r="O3768" s="413"/>
      <c r="P3768" s="413"/>
      <c r="Q3768" s="413"/>
    </row>
    <row r="3769" spans="11:17">
      <c r="K3769" s="413"/>
      <c r="L3769" s="413"/>
      <c r="M3769" s="413"/>
      <c r="N3769" s="413"/>
      <c r="O3769" s="413"/>
      <c r="P3769" s="413"/>
      <c r="Q3769" s="413"/>
    </row>
    <row r="3770" spans="11:17">
      <c r="K3770" s="413"/>
      <c r="L3770" s="413"/>
      <c r="M3770" s="413"/>
      <c r="N3770" s="413"/>
      <c r="O3770" s="413"/>
      <c r="P3770" s="413"/>
      <c r="Q3770" s="413"/>
    </row>
    <row r="3771" spans="11:17">
      <c r="K3771" s="413"/>
      <c r="L3771" s="413"/>
      <c r="M3771" s="413"/>
      <c r="N3771" s="413"/>
      <c r="O3771" s="413"/>
      <c r="P3771" s="413"/>
      <c r="Q3771" s="413"/>
    </row>
    <row r="3772" spans="11:17">
      <c r="K3772" s="413"/>
      <c r="L3772" s="413"/>
      <c r="M3772" s="413"/>
      <c r="N3772" s="413"/>
      <c r="O3772" s="413"/>
      <c r="P3772" s="413"/>
      <c r="Q3772" s="413"/>
    </row>
    <row r="3773" spans="11:17">
      <c r="K3773" s="413"/>
      <c r="L3773" s="413"/>
      <c r="M3773" s="413"/>
      <c r="N3773" s="413"/>
      <c r="O3773" s="413"/>
      <c r="P3773" s="413"/>
      <c r="Q3773" s="413"/>
    </row>
    <row r="3774" spans="11:17">
      <c r="K3774" s="413"/>
      <c r="L3774" s="413"/>
      <c r="M3774" s="413"/>
      <c r="N3774" s="413"/>
      <c r="O3774" s="413"/>
      <c r="P3774" s="413"/>
      <c r="Q3774" s="413"/>
    </row>
    <row r="3775" spans="11:17">
      <c r="K3775" s="413"/>
      <c r="L3775" s="413"/>
      <c r="M3775" s="413"/>
      <c r="N3775" s="413"/>
      <c r="O3775" s="413"/>
      <c r="P3775" s="413"/>
      <c r="Q3775" s="413"/>
    </row>
    <row r="3776" spans="11:17">
      <c r="K3776" s="413"/>
      <c r="L3776" s="413"/>
      <c r="M3776" s="413"/>
      <c r="N3776" s="413"/>
      <c r="O3776" s="413"/>
      <c r="P3776" s="413"/>
      <c r="Q3776" s="413"/>
    </row>
    <row r="3777" spans="11:17">
      <c r="K3777" s="413"/>
      <c r="L3777" s="413"/>
      <c r="M3777" s="413"/>
      <c r="N3777" s="413"/>
      <c r="O3777" s="413"/>
      <c r="P3777" s="413"/>
      <c r="Q3777" s="413"/>
    </row>
    <row r="3778" spans="11:17">
      <c r="K3778" s="413"/>
      <c r="L3778" s="413"/>
      <c r="M3778" s="413"/>
      <c r="N3778" s="413"/>
      <c r="O3778" s="413"/>
      <c r="P3778" s="413"/>
      <c r="Q3778" s="413"/>
    </row>
    <row r="3779" spans="11:17">
      <c r="K3779" s="413"/>
      <c r="L3779" s="413"/>
      <c r="M3779" s="413"/>
      <c r="N3779" s="413"/>
      <c r="O3779" s="413"/>
      <c r="P3779" s="413"/>
      <c r="Q3779" s="413"/>
    </row>
    <row r="3780" spans="11:17">
      <c r="K3780" s="413"/>
      <c r="L3780" s="413"/>
      <c r="M3780" s="413"/>
      <c r="N3780" s="413"/>
      <c r="O3780" s="413"/>
      <c r="P3780" s="413"/>
      <c r="Q3780" s="413"/>
    </row>
    <row r="3781" spans="11:17">
      <c r="K3781" s="413"/>
      <c r="L3781" s="413"/>
      <c r="M3781" s="413"/>
      <c r="N3781" s="413"/>
      <c r="O3781" s="413"/>
      <c r="P3781" s="413"/>
      <c r="Q3781" s="413"/>
    </row>
    <row r="3782" spans="11:17">
      <c r="K3782" s="413"/>
      <c r="L3782" s="413"/>
      <c r="M3782" s="413"/>
      <c r="N3782" s="413"/>
      <c r="O3782" s="413"/>
      <c r="P3782" s="413"/>
      <c r="Q3782" s="413"/>
    </row>
    <row r="3783" spans="11:17">
      <c r="K3783" s="413"/>
      <c r="L3783" s="413"/>
      <c r="M3783" s="413"/>
      <c r="N3783" s="413"/>
      <c r="O3783" s="413"/>
      <c r="P3783" s="413"/>
      <c r="Q3783" s="413"/>
    </row>
    <row r="3784" spans="11:17">
      <c r="K3784" s="413"/>
      <c r="L3784" s="413"/>
      <c r="M3784" s="413"/>
      <c r="N3784" s="413"/>
      <c r="O3784" s="413"/>
      <c r="P3784" s="413"/>
      <c r="Q3784" s="413"/>
    </row>
    <row r="3785" spans="11:17">
      <c r="K3785" s="413"/>
      <c r="L3785" s="413"/>
      <c r="M3785" s="413"/>
      <c r="N3785" s="413"/>
      <c r="O3785" s="413"/>
      <c r="P3785" s="413"/>
      <c r="Q3785" s="413"/>
    </row>
    <row r="3786" spans="11:17">
      <c r="K3786" s="413"/>
      <c r="L3786" s="413"/>
      <c r="M3786" s="413"/>
      <c r="N3786" s="413"/>
      <c r="O3786" s="413"/>
      <c r="P3786" s="413"/>
      <c r="Q3786" s="413"/>
    </row>
    <row r="3787" spans="11:17">
      <c r="K3787" s="413"/>
      <c r="L3787" s="413"/>
      <c r="M3787" s="413"/>
      <c r="N3787" s="413"/>
      <c r="O3787" s="413"/>
      <c r="P3787" s="413"/>
      <c r="Q3787" s="413"/>
    </row>
    <row r="3788" spans="11:17">
      <c r="K3788" s="413"/>
      <c r="L3788" s="413"/>
      <c r="M3788" s="413"/>
      <c r="N3788" s="413"/>
      <c r="O3788" s="413"/>
      <c r="P3788" s="413"/>
      <c r="Q3788" s="413"/>
    </row>
    <row r="3789" spans="11:17">
      <c r="K3789" s="413"/>
      <c r="L3789" s="413"/>
      <c r="M3789" s="413"/>
      <c r="N3789" s="413"/>
      <c r="O3789" s="413"/>
      <c r="P3789" s="413"/>
      <c r="Q3789" s="413"/>
    </row>
    <row r="3790" spans="11:17">
      <c r="K3790" s="413"/>
      <c r="L3790" s="413"/>
      <c r="M3790" s="413"/>
      <c r="N3790" s="413"/>
      <c r="O3790" s="413"/>
      <c r="P3790" s="413"/>
      <c r="Q3790" s="413"/>
    </row>
    <row r="3791" spans="11:17">
      <c r="K3791" s="413"/>
      <c r="L3791" s="413"/>
      <c r="M3791" s="413"/>
      <c r="N3791" s="413"/>
      <c r="O3791" s="413"/>
      <c r="P3791" s="413"/>
      <c r="Q3791" s="413"/>
    </row>
    <row r="3792" spans="11:17">
      <c r="K3792" s="413"/>
      <c r="L3792" s="413"/>
      <c r="M3792" s="413"/>
      <c r="N3792" s="413"/>
      <c r="O3792" s="413"/>
      <c r="P3792" s="413"/>
      <c r="Q3792" s="413"/>
    </row>
    <row r="3793" spans="11:17">
      <c r="K3793" s="413"/>
      <c r="L3793" s="413"/>
      <c r="M3793" s="413"/>
      <c r="N3793" s="413"/>
      <c r="O3793" s="413"/>
      <c r="P3793" s="413"/>
      <c r="Q3793" s="413"/>
    </row>
    <row r="3794" spans="11:17">
      <c r="K3794" s="413"/>
      <c r="L3794" s="413"/>
      <c r="M3794" s="413"/>
      <c r="N3794" s="413"/>
      <c r="O3794" s="413"/>
      <c r="P3794" s="413"/>
      <c r="Q3794" s="413"/>
    </row>
    <row r="3795" spans="11:17">
      <c r="K3795" s="413"/>
      <c r="L3795" s="413"/>
      <c r="M3795" s="413"/>
      <c r="N3795" s="413"/>
      <c r="O3795" s="413"/>
      <c r="P3795" s="413"/>
      <c r="Q3795" s="413"/>
    </row>
    <row r="3796" spans="11:17">
      <c r="K3796" s="413"/>
      <c r="L3796" s="413"/>
      <c r="M3796" s="413"/>
      <c r="N3796" s="413"/>
      <c r="O3796" s="413"/>
      <c r="P3796" s="413"/>
      <c r="Q3796" s="413"/>
    </row>
    <row r="3797" spans="11:17">
      <c r="K3797" s="413"/>
      <c r="L3797" s="413"/>
      <c r="M3797" s="413"/>
      <c r="N3797" s="413"/>
      <c r="O3797" s="413"/>
      <c r="P3797" s="413"/>
      <c r="Q3797" s="413"/>
    </row>
    <row r="3798" spans="11:17">
      <c r="K3798" s="413"/>
      <c r="L3798" s="413"/>
      <c r="M3798" s="413"/>
      <c r="N3798" s="413"/>
      <c r="O3798" s="413"/>
      <c r="P3798" s="413"/>
      <c r="Q3798" s="413"/>
    </row>
    <row r="3799" spans="11:17">
      <c r="K3799" s="413"/>
      <c r="L3799" s="413"/>
      <c r="M3799" s="413"/>
      <c r="N3799" s="413"/>
      <c r="O3799" s="413"/>
      <c r="P3799" s="413"/>
      <c r="Q3799" s="413"/>
    </row>
    <row r="3800" spans="11:17">
      <c r="K3800" s="413"/>
      <c r="L3800" s="413"/>
      <c r="M3800" s="413"/>
      <c r="N3800" s="413"/>
      <c r="O3800" s="413"/>
      <c r="P3800" s="413"/>
      <c r="Q3800" s="413"/>
    </row>
    <row r="3801" spans="11:17">
      <c r="K3801" s="413"/>
      <c r="L3801" s="413"/>
      <c r="M3801" s="413"/>
      <c r="N3801" s="413"/>
      <c r="O3801" s="413"/>
      <c r="P3801" s="413"/>
      <c r="Q3801" s="413"/>
    </row>
    <row r="3802" spans="11:17">
      <c r="K3802" s="413"/>
      <c r="L3802" s="413"/>
      <c r="M3802" s="413"/>
      <c r="N3802" s="413"/>
      <c r="O3802" s="413"/>
      <c r="P3802" s="413"/>
      <c r="Q3802" s="413"/>
    </row>
    <row r="3803" spans="11:17">
      <c r="K3803" s="413"/>
      <c r="L3803" s="413"/>
      <c r="M3803" s="413"/>
      <c r="N3803" s="413"/>
      <c r="O3803" s="413"/>
      <c r="P3803" s="413"/>
      <c r="Q3803" s="413"/>
    </row>
    <row r="3804" spans="11:17">
      <c r="K3804" s="413"/>
      <c r="L3804" s="413"/>
      <c r="M3804" s="413"/>
      <c r="N3804" s="413"/>
      <c r="O3804" s="413"/>
      <c r="P3804" s="413"/>
      <c r="Q3804" s="413"/>
    </row>
    <row r="3805" spans="11:17">
      <c r="K3805" s="413"/>
      <c r="L3805" s="413"/>
      <c r="M3805" s="413"/>
      <c r="N3805" s="413"/>
      <c r="O3805" s="413"/>
      <c r="P3805" s="413"/>
      <c r="Q3805" s="413"/>
    </row>
    <row r="3806" spans="11:17">
      <c r="K3806" s="413"/>
      <c r="L3806" s="413"/>
      <c r="M3806" s="413"/>
      <c r="N3806" s="413"/>
      <c r="O3806" s="413"/>
      <c r="P3806" s="413"/>
      <c r="Q3806" s="413"/>
    </row>
    <row r="3807" spans="11:17">
      <c r="K3807" s="413"/>
      <c r="L3807" s="413"/>
      <c r="M3807" s="413"/>
      <c r="N3807" s="413"/>
      <c r="O3807" s="413"/>
      <c r="P3807" s="413"/>
      <c r="Q3807" s="413"/>
    </row>
    <row r="3808" spans="11:17">
      <c r="K3808" s="413"/>
      <c r="L3808" s="413"/>
      <c r="M3808" s="413"/>
      <c r="N3808" s="413"/>
      <c r="O3808" s="413"/>
      <c r="P3808" s="413"/>
      <c r="Q3808" s="413"/>
    </row>
    <row r="3809" spans="11:17">
      <c r="K3809" s="413"/>
      <c r="L3809" s="413"/>
      <c r="M3809" s="413"/>
      <c r="N3809" s="413"/>
      <c r="O3809" s="413"/>
      <c r="P3809" s="413"/>
      <c r="Q3809" s="413"/>
    </row>
    <row r="3810" spans="11:17">
      <c r="K3810" s="413"/>
      <c r="L3810" s="413"/>
      <c r="M3810" s="413"/>
      <c r="N3810" s="413"/>
      <c r="O3810" s="413"/>
      <c r="P3810" s="413"/>
      <c r="Q3810" s="413"/>
    </row>
    <row r="3811" spans="11:17">
      <c r="K3811" s="413"/>
      <c r="L3811" s="413"/>
      <c r="M3811" s="413"/>
      <c r="N3811" s="413"/>
      <c r="O3811" s="413"/>
      <c r="P3811" s="413"/>
      <c r="Q3811" s="413"/>
    </row>
    <row r="3812" spans="11:17">
      <c r="K3812" s="413"/>
      <c r="L3812" s="413"/>
      <c r="M3812" s="413"/>
      <c r="N3812" s="413"/>
      <c r="O3812" s="413"/>
      <c r="P3812" s="413"/>
      <c r="Q3812" s="413"/>
    </row>
    <row r="3813" spans="11:17">
      <c r="K3813" s="413"/>
      <c r="L3813" s="413"/>
      <c r="M3813" s="413"/>
      <c r="N3813" s="413"/>
      <c r="O3813" s="413"/>
      <c r="P3813" s="413"/>
      <c r="Q3813" s="413"/>
    </row>
    <row r="3814" spans="11:17">
      <c r="K3814" s="413"/>
      <c r="L3814" s="413"/>
      <c r="M3814" s="413"/>
      <c r="N3814" s="413"/>
      <c r="O3814" s="413"/>
      <c r="P3814" s="413"/>
      <c r="Q3814" s="413"/>
    </row>
    <row r="3815" spans="11:17">
      <c r="K3815" s="413"/>
      <c r="L3815" s="413"/>
      <c r="M3815" s="413"/>
      <c r="N3815" s="413"/>
      <c r="O3815" s="413"/>
      <c r="P3815" s="413"/>
      <c r="Q3815" s="413"/>
    </row>
    <row r="3816" spans="11:17">
      <c r="K3816" s="413"/>
      <c r="L3816" s="413"/>
      <c r="M3816" s="413"/>
      <c r="N3816" s="413"/>
      <c r="O3816" s="413"/>
      <c r="P3816" s="413"/>
      <c r="Q3816" s="413"/>
    </row>
    <row r="3817" spans="11:17">
      <c r="K3817" s="413"/>
      <c r="L3817" s="413"/>
      <c r="M3817" s="413"/>
      <c r="N3817" s="413"/>
      <c r="O3817" s="413"/>
      <c r="P3817" s="413"/>
      <c r="Q3817" s="413"/>
    </row>
    <row r="3818" spans="11:17">
      <c r="K3818" s="413"/>
      <c r="L3818" s="413"/>
      <c r="M3818" s="413"/>
      <c r="N3818" s="413"/>
      <c r="O3818" s="413"/>
      <c r="P3818" s="413"/>
      <c r="Q3818" s="413"/>
    </row>
    <row r="3819" spans="11:17">
      <c r="K3819" s="413"/>
      <c r="L3819" s="413"/>
      <c r="M3819" s="413"/>
      <c r="N3819" s="413"/>
      <c r="O3819" s="413"/>
      <c r="P3819" s="413"/>
      <c r="Q3819" s="413"/>
    </row>
    <row r="3820" spans="11:17">
      <c r="K3820" s="413"/>
      <c r="L3820" s="413"/>
      <c r="M3820" s="413"/>
      <c r="N3820" s="413"/>
      <c r="O3820" s="413"/>
      <c r="P3820" s="413"/>
      <c r="Q3820" s="413"/>
    </row>
    <row r="3821" spans="11:17">
      <c r="K3821" s="413"/>
      <c r="L3821" s="413"/>
      <c r="M3821" s="413"/>
      <c r="N3821" s="413"/>
      <c r="O3821" s="413"/>
      <c r="P3821" s="413"/>
      <c r="Q3821" s="413"/>
    </row>
    <row r="3822" spans="11:17">
      <c r="K3822" s="413"/>
      <c r="L3822" s="413"/>
      <c r="M3822" s="413"/>
      <c r="N3822" s="413"/>
      <c r="O3822" s="413"/>
      <c r="P3822" s="413"/>
      <c r="Q3822" s="413"/>
    </row>
    <row r="3823" spans="11:17">
      <c r="K3823" s="413"/>
      <c r="L3823" s="413"/>
      <c r="M3823" s="413"/>
      <c r="N3823" s="413"/>
      <c r="O3823" s="413"/>
      <c r="P3823" s="413"/>
      <c r="Q3823" s="413"/>
    </row>
    <row r="3824" spans="11:17">
      <c r="K3824" s="413"/>
      <c r="L3824" s="413"/>
      <c r="M3824" s="413"/>
      <c r="N3824" s="413"/>
      <c r="O3824" s="413"/>
      <c r="P3824" s="413"/>
      <c r="Q3824" s="413"/>
    </row>
    <row r="3825" spans="11:17">
      <c r="K3825" s="413"/>
      <c r="L3825" s="413"/>
      <c r="M3825" s="413"/>
      <c r="N3825" s="413"/>
      <c r="O3825" s="413"/>
      <c r="P3825" s="413"/>
      <c r="Q3825" s="413"/>
    </row>
    <row r="3826" spans="11:17">
      <c r="K3826" s="413"/>
      <c r="L3826" s="413"/>
      <c r="M3826" s="413"/>
      <c r="N3826" s="413"/>
      <c r="O3826" s="413"/>
      <c r="P3826" s="413"/>
      <c r="Q3826" s="413"/>
    </row>
    <row r="3827" spans="11:17">
      <c r="K3827" s="413"/>
      <c r="L3827" s="413"/>
      <c r="M3827" s="413"/>
      <c r="N3827" s="413"/>
      <c r="O3827" s="413"/>
      <c r="P3827" s="413"/>
      <c r="Q3827" s="413"/>
    </row>
    <row r="3828" spans="11:17">
      <c r="K3828" s="413"/>
      <c r="L3828" s="413"/>
      <c r="M3828" s="413"/>
      <c r="N3828" s="413"/>
      <c r="O3828" s="413"/>
      <c r="P3828" s="413"/>
      <c r="Q3828" s="413"/>
    </row>
    <row r="3829" spans="11:17">
      <c r="K3829" s="413"/>
      <c r="L3829" s="413"/>
      <c r="M3829" s="413"/>
      <c r="N3829" s="413"/>
      <c r="O3829" s="413"/>
      <c r="P3829" s="413"/>
      <c r="Q3829" s="413"/>
    </row>
    <row r="3830" spans="11:17">
      <c r="K3830" s="413"/>
      <c r="L3830" s="413"/>
      <c r="M3830" s="413"/>
      <c r="N3830" s="413"/>
      <c r="O3830" s="413"/>
      <c r="P3830" s="413"/>
      <c r="Q3830" s="413"/>
    </row>
    <row r="3831" spans="11:17">
      <c r="K3831" s="413"/>
      <c r="L3831" s="413"/>
      <c r="M3831" s="413"/>
      <c r="N3831" s="413"/>
      <c r="O3831" s="413"/>
      <c r="P3831" s="413"/>
      <c r="Q3831" s="413"/>
    </row>
    <row r="3832" spans="11:17">
      <c r="K3832" s="413"/>
      <c r="L3832" s="413"/>
      <c r="M3832" s="413"/>
      <c r="N3832" s="413"/>
      <c r="O3832" s="413"/>
      <c r="P3832" s="413"/>
      <c r="Q3832" s="413"/>
    </row>
    <row r="3833" spans="11:17">
      <c r="K3833" s="413"/>
      <c r="L3833" s="413"/>
      <c r="M3833" s="413"/>
      <c r="N3833" s="413"/>
      <c r="O3833" s="413"/>
      <c r="P3833" s="413"/>
      <c r="Q3833" s="413"/>
    </row>
    <row r="3834" spans="11:17">
      <c r="K3834" s="413"/>
      <c r="L3834" s="413"/>
      <c r="M3834" s="413"/>
      <c r="N3834" s="413"/>
      <c r="O3834" s="413"/>
      <c r="P3834" s="413"/>
      <c r="Q3834" s="413"/>
    </row>
    <row r="3835" spans="11:17">
      <c r="K3835" s="413"/>
      <c r="L3835" s="413"/>
      <c r="M3835" s="413"/>
      <c r="N3835" s="413"/>
      <c r="O3835" s="413"/>
      <c r="P3835" s="413"/>
      <c r="Q3835" s="413"/>
    </row>
    <row r="3836" spans="11:17">
      <c r="K3836" s="413"/>
      <c r="L3836" s="413"/>
      <c r="M3836" s="413"/>
      <c r="N3836" s="413"/>
      <c r="O3836" s="413"/>
      <c r="P3836" s="413"/>
      <c r="Q3836" s="413"/>
    </row>
    <row r="3837" spans="11:17">
      <c r="K3837" s="413"/>
      <c r="L3837" s="413"/>
      <c r="M3837" s="413"/>
      <c r="N3837" s="413"/>
      <c r="O3837" s="413"/>
      <c r="P3837" s="413"/>
      <c r="Q3837" s="413"/>
    </row>
    <row r="3838" spans="11:17">
      <c r="K3838" s="413"/>
      <c r="L3838" s="413"/>
      <c r="M3838" s="413"/>
      <c r="N3838" s="413"/>
      <c r="O3838" s="413"/>
      <c r="P3838" s="413"/>
      <c r="Q3838" s="413"/>
    </row>
    <row r="3839" spans="11:17">
      <c r="K3839" s="413"/>
      <c r="L3839" s="413"/>
      <c r="M3839" s="413"/>
      <c r="N3839" s="413"/>
      <c r="O3839" s="413"/>
      <c r="P3839" s="413"/>
      <c r="Q3839" s="413"/>
    </row>
    <row r="3840" spans="11:17">
      <c r="K3840" s="413"/>
      <c r="L3840" s="413"/>
      <c r="M3840" s="413"/>
      <c r="N3840" s="413"/>
      <c r="O3840" s="413"/>
      <c r="P3840" s="413"/>
      <c r="Q3840" s="413"/>
    </row>
    <row r="3841" spans="11:17">
      <c r="K3841" s="413"/>
      <c r="L3841" s="413"/>
      <c r="M3841" s="413"/>
      <c r="N3841" s="413"/>
      <c r="O3841" s="413"/>
      <c r="P3841" s="413"/>
      <c r="Q3841" s="413"/>
    </row>
    <row r="3842" spans="11:17">
      <c r="K3842" s="413"/>
      <c r="L3842" s="413"/>
      <c r="M3842" s="413"/>
      <c r="N3842" s="413"/>
      <c r="O3842" s="413"/>
      <c r="P3842" s="413"/>
      <c r="Q3842" s="413"/>
    </row>
    <row r="3843" spans="11:17">
      <c r="K3843" s="413"/>
      <c r="L3843" s="413"/>
      <c r="M3843" s="413"/>
      <c r="N3843" s="413"/>
      <c r="O3843" s="413"/>
      <c r="P3843" s="413"/>
      <c r="Q3843" s="413"/>
    </row>
    <row r="3844" spans="11:17">
      <c r="K3844" s="413"/>
      <c r="L3844" s="413"/>
      <c r="M3844" s="413"/>
      <c r="N3844" s="413"/>
      <c r="O3844" s="413"/>
      <c r="P3844" s="413"/>
      <c r="Q3844" s="413"/>
    </row>
    <row r="3845" spans="11:17">
      <c r="K3845" s="413"/>
      <c r="L3845" s="413"/>
      <c r="M3845" s="413"/>
      <c r="N3845" s="413"/>
      <c r="O3845" s="413"/>
      <c r="P3845" s="413"/>
      <c r="Q3845" s="413"/>
    </row>
    <row r="3846" spans="11:17">
      <c r="K3846" s="413"/>
      <c r="L3846" s="413"/>
      <c r="M3846" s="413"/>
      <c r="N3846" s="413"/>
      <c r="O3846" s="413"/>
      <c r="P3846" s="413"/>
      <c r="Q3846" s="413"/>
    </row>
    <row r="3847" spans="11:17">
      <c r="K3847" s="413"/>
      <c r="L3847" s="413"/>
      <c r="M3847" s="413"/>
      <c r="N3847" s="413"/>
      <c r="O3847" s="413"/>
      <c r="P3847" s="413"/>
      <c r="Q3847" s="413"/>
    </row>
    <row r="3848" spans="11:17">
      <c r="K3848" s="413"/>
      <c r="L3848" s="413"/>
      <c r="M3848" s="413"/>
      <c r="N3848" s="413"/>
      <c r="O3848" s="413"/>
      <c r="P3848" s="413"/>
      <c r="Q3848" s="413"/>
    </row>
    <row r="3849" spans="11:17">
      <c r="K3849" s="413"/>
      <c r="L3849" s="413"/>
      <c r="M3849" s="413"/>
      <c r="N3849" s="413"/>
      <c r="O3849" s="413"/>
      <c r="P3849" s="413"/>
      <c r="Q3849" s="413"/>
    </row>
    <row r="3850" spans="11:17">
      <c r="K3850" s="413"/>
      <c r="L3850" s="413"/>
      <c r="M3850" s="413"/>
      <c r="N3850" s="413"/>
      <c r="O3850" s="413"/>
      <c r="P3850" s="413"/>
      <c r="Q3850" s="413"/>
    </row>
    <row r="3851" spans="11:17">
      <c r="K3851" s="413"/>
      <c r="L3851" s="413"/>
      <c r="M3851" s="413"/>
      <c r="N3851" s="413"/>
      <c r="O3851" s="413"/>
      <c r="P3851" s="413"/>
      <c r="Q3851" s="413"/>
    </row>
    <row r="3852" spans="11:17">
      <c r="K3852" s="413"/>
      <c r="L3852" s="413"/>
      <c r="M3852" s="413"/>
      <c r="N3852" s="413"/>
      <c r="O3852" s="413"/>
      <c r="P3852" s="413"/>
      <c r="Q3852" s="413"/>
    </row>
    <row r="3853" spans="11:17">
      <c r="K3853" s="413"/>
      <c r="L3853" s="413"/>
      <c r="M3853" s="413"/>
      <c r="N3853" s="413"/>
      <c r="O3853" s="413"/>
      <c r="P3853" s="413"/>
      <c r="Q3853" s="413"/>
    </row>
    <row r="3854" spans="11:17">
      <c r="K3854" s="413"/>
      <c r="L3854" s="413"/>
      <c r="M3854" s="413"/>
      <c r="N3854" s="413"/>
      <c r="O3854" s="413"/>
      <c r="P3854" s="413"/>
      <c r="Q3854" s="413"/>
    </row>
    <row r="3855" spans="11:17">
      <c r="K3855" s="413"/>
      <c r="L3855" s="413"/>
      <c r="M3855" s="413"/>
      <c r="N3855" s="413"/>
      <c r="O3855" s="413"/>
      <c r="P3855" s="413"/>
      <c r="Q3855" s="413"/>
    </row>
    <row r="3856" spans="11:17">
      <c r="K3856" s="413"/>
      <c r="L3856" s="413"/>
      <c r="M3856" s="413"/>
      <c r="N3856" s="413"/>
      <c r="O3856" s="413"/>
      <c r="P3856" s="413"/>
      <c r="Q3856" s="413"/>
    </row>
    <row r="3857" spans="11:17">
      <c r="K3857" s="413"/>
      <c r="L3857" s="413"/>
      <c r="M3857" s="413"/>
      <c r="N3857" s="413"/>
      <c r="O3857" s="413"/>
      <c r="P3857" s="413"/>
      <c r="Q3857" s="413"/>
    </row>
    <row r="3858" spans="11:17">
      <c r="K3858" s="413"/>
      <c r="L3858" s="413"/>
      <c r="M3858" s="413"/>
      <c r="N3858" s="413"/>
      <c r="O3858" s="413"/>
      <c r="P3858" s="413"/>
      <c r="Q3858" s="413"/>
    </row>
    <row r="3859" spans="11:17">
      <c r="K3859" s="413"/>
      <c r="L3859" s="413"/>
      <c r="M3859" s="413"/>
      <c r="N3859" s="413"/>
      <c r="O3859" s="413"/>
      <c r="P3859" s="413"/>
      <c r="Q3859" s="413"/>
    </row>
    <row r="3860" spans="11:17">
      <c r="K3860" s="413"/>
      <c r="L3860" s="413"/>
      <c r="M3860" s="413"/>
      <c r="N3860" s="413"/>
      <c r="O3860" s="413"/>
      <c r="P3860" s="413"/>
      <c r="Q3860" s="413"/>
    </row>
    <row r="3861" spans="11:17">
      <c r="K3861" s="413"/>
      <c r="L3861" s="413"/>
      <c r="M3861" s="413"/>
      <c r="N3861" s="413"/>
      <c r="O3861" s="413"/>
      <c r="P3861" s="413"/>
      <c r="Q3861" s="413"/>
    </row>
    <row r="3862" spans="11:17">
      <c r="K3862" s="413"/>
      <c r="L3862" s="413"/>
      <c r="M3862" s="413"/>
      <c r="N3862" s="413"/>
      <c r="O3862" s="413"/>
      <c r="P3862" s="413"/>
      <c r="Q3862" s="413"/>
    </row>
    <row r="3863" spans="11:17">
      <c r="K3863" s="413"/>
      <c r="L3863" s="413"/>
      <c r="M3863" s="413"/>
      <c r="N3863" s="413"/>
      <c r="O3863" s="413"/>
      <c r="P3863" s="413"/>
      <c r="Q3863" s="413"/>
    </row>
    <row r="3864" spans="11:17">
      <c r="K3864" s="413"/>
      <c r="L3864" s="413"/>
      <c r="M3864" s="413"/>
      <c r="N3864" s="413"/>
      <c r="O3864" s="413"/>
      <c r="P3864" s="413"/>
      <c r="Q3864" s="413"/>
    </row>
    <row r="3865" spans="11:17">
      <c r="K3865" s="413"/>
      <c r="L3865" s="413"/>
      <c r="M3865" s="413"/>
      <c r="N3865" s="413"/>
      <c r="O3865" s="413"/>
      <c r="P3865" s="413"/>
      <c r="Q3865" s="413"/>
    </row>
    <row r="3866" spans="11:17">
      <c r="K3866" s="413"/>
      <c r="L3866" s="413"/>
      <c r="M3866" s="413"/>
      <c r="N3866" s="413"/>
      <c r="O3866" s="413"/>
      <c r="P3866" s="413"/>
      <c r="Q3866" s="413"/>
    </row>
    <row r="3867" spans="11:17">
      <c r="K3867" s="413"/>
      <c r="L3867" s="413"/>
      <c r="M3867" s="413"/>
      <c r="N3867" s="413"/>
      <c r="O3867" s="413"/>
      <c r="P3867" s="413"/>
      <c r="Q3867" s="413"/>
    </row>
    <row r="3868" spans="11:17">
      <c r="K3868" s="413"/>
      <c r="L3868" s="413"/>
      <c r="M3868" s="413"/>
      <c r="N3868" s="413"/>
      <c r="O3868" s="413"/>
      <c r="P3868" s="413"/>
      <c r="Q3868" s="413"/>
    </row>
    <row r="3869" spans="11:17">
      <c r="K3869" s="413"/>
      <c r="L3869" s="413"/>
      <c r="M3869" s="413"/>
      <c r="N3869" s="413"/>
      <c r="O3869" s="413"/>
      <c r="P3869" s="413"/>
      <c r="Q3869" s="413"/>
    </row>
    <row r="3870" spans="11:17">
      <c r="K3870" s="413"/>
      <c r="L3870" s="413"/>
      <c r="M3870" s="413"/>
      <c r="N3870" s="413"/>
      <c r="O3870" s="413"/>
      <c r="P3870" s="413"/>
      <c r="Q3870" s="413"/>
    </row>
    <row r="3871" spans="11:17">
      <c r="K3871" s="413"/>
      <c r="L3871" s="413"/>
      <c r="M3871" s="413"/>
      <c r="N3871" s="413"/>
      <c r="O3871" s="413"/>
      <c r="P3871" s="413"/>
      <c r="Q3871" s="413"/>
    </row>
    <row r="3872" spans="11:17">
      <c r="K3872" s="413"/>
      <c r="L3872" s="413"/>
      <c r="M3872" s="413"/>
      <c r="N3872" s="413"/>
      <c r="O3872" s="413"/>
      <c r="P3872" s="413"/>
      <c r="Q3872" s="413"/>
    </row>
    <row r="3873" spans="11:17">
      <c r="K3873" s="413"/>
      <c r="L3873" s="413"/>
      <c r="M3873" s="413"/>
      <c r="N3873" s="413"/>
      <c r="O3873" s="413"/>
      <c r="P3873" s="413"/>
      <c r="Q3873" s="413"/>
    </row>
    <row r="3874" spans="11:17">
      <c r="K3874" s="413"/>
      <c r="L3874" s="413"/>
      <c r="M3874" s="413"/>
      <c r="N3874" s="413"/>
      <c r="O3874" s="413"/>
      <c r="P3874" s="413"/>
      <c r="Q3874" s="413"/>
    </row>
    <row r="3875" spans="11:17">
      <c r="K3875" s="413"/>
      <c r="L3875" s="413"/>
      <c r="M3875" s="413"/>
      <c r="N3875" s="413"/>
      <c r="O3875" s="413"/>
      <c r="P3875" s="413"/>
      <c r="Q3875" s="413"/>
    </row>
    <row r="3876" spans="11:17">
      <c r="K3876" s="413"/>
      <c r="L3876" s="413"/>
      <c r="M3876" s="413"/>
      <c r="N3876" s="413"/>
      <c r="O3876" s="413"/>
      <c r="P3876" s="413"/>
      <c r="Q3876" s="413"/>
    </row>
    <row r="3877" spans="11:17">
      <c r="K3877" s="413"/>
      <c r="L3877" s="413"/>
      <c r="M3877" s="413"/>
      <c r="N3877" s="413"/>
      <c r="O3877" s="413"/>
      <c r="P3877" s="413"/>
      <c r="Q3877" s="413"/>
    </row>
    <row r="3878" spans="11:17">
      <c r="K3878" s="413"/>
      <c r="L3878" s="413"/>
      <c r="M3878" s="413"/>
      <c r="N3878" s="413"/>
      <c r="O3878" s="413"/>
      <c r="P3878" s="413"/>
      <c r="Q3878" s="413"/>
    </row>
    <row r="3879" spans="11:17">
      <c r="K3879" s="413"/>
      <c r="L3879" s="413"/>
      <c r="M3879" s="413"/>
      <c r="N3879" s="413"/>
      <c r="O3879" s="413"/>
      <c r="P3879" s="413"/>
      <c r="Q3879" s="413"/>
    </row>
    <row r="3880" spans="11:17">
      <c r="K3880" s="413"/>
      <c r="L3880" s="413"/>
      <c r="M3880" s="413"/>
      <c r="N3880" s="413"/>
      <c r="O3880" s="413"/>
      <c r="P3880" s="413"/>
      <c r="Q3880" s="413"/>
    </row>
    <row r="3881" spans="11:17">
      <c r="K3881" s="413"/>
      <c r="L3881" s="413"/>
      <c r="M3881" s="413"/>
      <c r="N3881" s="413"/>
      <c r="O3881" s="413"/>
      <c r="P3881" s="413"/>
      <c r="Q3881" s="413"/>
    </row>
    <row r="3882" spans="11:17">
      <c r="K3882" s="413"/>
      <c r="L3882" s="413"/>
      <c r="M3882" s="413"/>
      <c r="N3882" s="413"/>
      <c r="O3882" s="413"/>
      <c r="P3882" s="413"/>
      <c r="Q3882" s="413"/>
    </row>
    <row r="3883" spans="11:17">
      <c r="K3883" s="413"/>
      <c r="L3883" s="413"/>
      <c r="M3883" s="413"/>
      <c r="N3883" s="413"/>
      <c r="O3883" s="413"/>
      <c r="P3883" s="413"/>
      <c r="Q3883" s="413"/>
    </row>
    <row r="3884" spans="11:17">
      <c r="K3884" s="413"/>
      <c r="L3884" s="413"/>
      <c r="M3884" s="413"/>
      <c r="N3884" s="413"/>
      <c r="O3884" s="413"/>
      <c r="P3884" s="413"/>
      <c r="Q3884" s="413"/>
    </row>
    <row r="3885" spans="11:17">
      <c r="K3885" s="413"/>
      <c r="L3885" s="413"/>
      <c r="M3885" s="413"/>
      <c r="N3885" s="413"/>
      <c r="O3885" s="413"/>
      <c r="P3885" s="413"/>
      <c r="Q3885" s="413"/>
    </row>
    <row r="3886" spans="11:17">
      <c r="K3886" s="413"/>
      <c r="L3886" s="413"/>
      <c r="M3886" s="413"/>
      <c r="N3886" s="413"/>
      <c r="O3886" s="413"/>
      <c r="P3886" s="413"/>
      <c r="Q3886" s="413"/>
    </row>
    <row r="3887" spans="11:17">
      <c r="K3887" s="413"/>
      <c r="L3887" s="413"/>
      <c r="M3887" s="413"/>
      <c r="N3887" s="413"/>
      <c r="O3887" s="413"/>
      <c r="P3887" s="413"/>
      <c r="Q3887" s="413"/>
    </row>
    <row r="3888" spans="11:17">
      <c r="K3888" s="413"/>
      <c r="L3888" s="413"/>
      <c r="M3888" s="413"/>
      <c r="N3888" s="413"/>
      <c r="O3888" s="413"/>
      <c r="P3888" s="413"/>
      <c r="Q3888" s="413"/>
    </row>
    <row r="3889" spans="11:17">
      <c r="K3889" s="413"/>
      <c r="L3889" s="413"/>
      <c r="M3889" s="413"/>
      <c r="N3889" s="413"/>
      <c r="O3889" s="413"/>
      <c r="P3889" s="413"/>
      <c r="Q3889" s="413"/>
    </row>
    <row r="3890" spans="11:17">
      <c r="K3890" s="413"/>
      <c r="L3890" s="413"/>
      <c r="M3890" s="413"/>
      <c r="N3890" s="413"/>
      <c r="O3890" s="413"/>
      <c r="P3890" s="413"/>
      <c r="Q3890" s="413"/>
    </row>
    <row r="3891" spans="11:17">
      <c r="K3891" s="413"/>
      <c r="L3891" s="413"/>
      <c r="M3891" s="413"/>
      <c r="N3891" s="413"/>
      <c r="O3891" s="413"/>
      <c r="P3891" s="413"/>
      <c r="Q3891" s="413"/>
    </row>
    <row r="3892" spans="11:17">
      <c r="K3892" s="413"/>
      <c r="L3892" s="413"/>
      <c r="M3892" s="413"/>
      <c r="N3892" s="413"/>
      <c r="O3892" s="413"/>
      <c r="P3892" s="413"/>
      <c r="Q3892" s="413"/>
    </row>
    <row r="3893" spans="11:17">
      <c r="K3893" s="413"/>
      <c r="L3893" s="413"/>
      <c r="M3893" s="413"/>
      <c r="N3893" s="413"/>
      <c r="O3893" s="413"/>
      <c r="P3893" s="413"/>
      <c r="Q3893" s="413"/>
    </row>
    <row r="3894" spans="11:17">
      <c r="K3894" s="413"/>
      <c r="L3894" s="413"/>
      <c r="M3894" s="413"/>
      <c r="N3894" s="413"/>
      <c r="O3894" s="413"/>
      <c r="P3894" s="413"/>
      <c r="Q3894" s="413"/>
    </row>
    <row r="3895" spans="11:17">
      <c r="K3895" s="413"/>
      <c r="L3895" s="413"/>
      <c r="M3895" s="413"/>
      <c r="N3895" s="413"/>
      <c r="O3895" s="413"/>
      <c r="P3895" s="413"/>
      <c r="Q3895" s="413"/>
    </row>
    <row r="3896" spans="11:17">
      <c r="K3896" s="413"/>
      <c r="L3896" s="413"/>
      <c r="M3896" s="413"/>
      <c r="N3896" s="413"/>
      <c r="O3896" s="413"/>
      <c r="P3896" s="413"/>
      <c r="Q3896" s="413"/>
    </row>
    <row r="3897" spans="11:17">
      <c r="K3897" s="413"/>
      <c r="L3897" s="413"/>
      <c r="M3897" s="413"/>
      <c r="N3897" s="413"/>
      <c r="O3897" s="413"/>
      <c r="P3897" s="413"/>
      <c r="Q3897" s="413"/>
    </row>
    <row r="3898" spans="11:17">
      <c r="K3898" s="413"/>
      <c r="L3898" s="413"/>
      <c r="M3898" s="413"/>
      <c r="N3898" s="413"/>
      <c r="O3898" s="413"/>
      <c r="P3898" s="413"/>
      <c r="Q3898" s="413"/>
    </row>
    <row r="3899" spans="11:17">
      <c r="K3899" s="413"/>
      <c r="L3899" s="413"/>
      <c r="M3899" s="413"/>
      <c r="N3899" s="413"/>
      <c r="O3899" s="413"/>
      <c r="P3899" s="413"/>
      <c r="Q3899" s="413"/>
    </row>
    <row r="3900" spans="11:17">
      <c r="K3900" s="413"/>
      <c r="L3900" s="413"/>
      <c r="M3900" s="413"/>
      <c r="N3900" s="413"/>
      <c r="O3900" s="413"/>
      <c r="P3900" s="413"/>
      <c r="Q3900" s="413"/>
    </row>
    <row r="3901" spans="11:17">
      <c r="K3901" s="413"/>
      <c r="L3901" s="413"/>
      <c r="M3901" s="413"/>
      <c r="N3901" s="413"/>
      <c r="O3901" s="413"/>
      <c r="P3901" s="413"/>
      <c r="Q3901" s="413"/>
    </row>
    <row r="3902" spans="11:17">
      <c r="K3902" s="413"/>
      <c r="L3902" s="413"/>
      <c r="M3902" s="413"/>
      <c r="N3902" s="413"/>
      <c r="O3902" s="413"/>
      <c r="P3902" s="413"/>
      <c r="Q3902" s="413"/>
    </row>
    <row r="3903" spans="11:17">
      <c r="K3903" s="413"/>
      <c r="L3903" s="413"/>
      <c r="M3903" s="413"/>
      <c r="N3903" s="413"/>
      <c r="O3903" s="413"/>
      <c r="P3903" s="413"/>
      <c r="Q3903" s="413"/>
    </row>
    <row r="3904" spans="11:17">
      <c r="K3904" s="413"/>
      <c r="L3904" s="413"/>
      <c r="M3904" s="413"/>
      <c r="N3904" s="413"/>
      <c r="O3904" s="413"/>
      <c r="P3904" s="413"/>
      <c r="Q3904" s="413"/>
    </row>
    <row r="3905" spans="11:17">
      <c r="K3905" s="413"/>
      <c r="L3905" s="413"/>
      <c r="M3905" s="413"/>
      <c r="N3905" s="413"/>
      <c r="O3905" s="413"/>
      <c r="P3905" s="413"/>
      <c r="Q3905" s="413"/>
    </row>
    <row r="3906" spans="11:17">
      <c r="K3906" s="413"/>
      <c r="L3906" s="413"/>
      <c r="M3906" s="413"/>
      <c r="N3906" s="413"/>
      <c r="O3906" s="413"/>
      <c r="P3906" s="413"/>
      <c r="Q3906" s="413"/>
    </row>
    <row r="3907" spans="11:17">
      <c r="K3907" s="413"/>
      <c r="L3907" s="413"/>
      <c r="M3907" s="413"/>
      <c r="N3907" s="413"/>
      <c r="O3907" s="413"/>
      <c r="P3907" s="413"/>
      <c r="Q3907" s="413"/>
    </row>
    <row r="3908" spans="11:17">
      <c r="K3908" s="413"/>
      <c r="L3908" s="413"/>
      <c r="M3908" s="413"/>
      <c r="N3908" s="413"/>
      <c r="O3908" s="413"/>
      <c r="P3908" s="413"/>
      <c r="Q3908" s="413"/>
    </row>
    <row r="3909" spans="11:17">
      <c r="K3909" s="413"/>
      <c r="L3909" s="413"/>
      <c r="M3909" s="413"/>
      <c r="N3909" s="413"/>
      <c r="O3909" s="413"/>
      <c r="P3909" s="413"/>
      <c r="Q3909" s="413"/>
    </row>
    <row r="3910" spans="11:17">
      <c r="K3910" s="413"/>
      <c r="L3910" s="413"/>
      <c r="M3910" s="413"/>
      <c r="N3910" s="413"/>
      <c r="O3910" s="413"/>
      <c r="P3910" s="413"/>
      <c r="Q3910" s="413"/>
    </row>
    <row r="3911" spans="11:17">
      <c r="K3911" s="413"/>
      <c r="L3911" s="413"/>
      <c r="M3911" s="413"/>
      <c r="N3911" s="413"/>
      <c r="O3911" s="413"/>
      <c r="P3911" s="413"/>
      <c r="Q3911" s="413"/>
    </row>
    <row r="3912" spans="11:17">
      <c r="K3912" s="413"/>
      <c r="L3912" s="413"/>
      <c r="M3912" s="413"/>
      <c r="N3912" s="413"/>
      <c r="O3912" s="413"/>
      <c r="P3912" s="413"/>
      <c r="Q3912" s="413"/>
    </row>
    <row r="3913" spans="11:17">
      <c r="K3913" s="413"/>
      <c r="L3913" s="413"/>
      <c r="M3913" s="413"/>
      <c r="N3913" s="413"/>
      <c r="O3913" s="413"/>
      <c r="P3913" s="413"/>
      <c r="Q3913" s="413"/>
    </row>
    <row r="3914" spans="11:17">
      <c r="K3914" s="413"/>
      <c r="L3914" s="413"/>
      <c r="M3914" s="413"/>
      <c r="N3914" s="413"/>
      <c r="O3914" s="413"/>
      <c r="P3914" s="413"/>
      <c r="Q3914" s="413"/>
    </row>
    <row r="3915" spans="11:17">
      <c r="K3915" s="413"/>
      <c r="L3915" s="413"/>
      <c r="M3915" s="413"/>
      <c r="N3915" s="413"/>
      <c r="O3915" s="413"/>
      <c r="P3915" s="413"/>
      <c r="Q3915" s="413"/>
    </row>
    <row r="3916" spans="11:17">
      <c r="K3916" s="413"/>
      <c r="L3916" s="413"/>
      <c r="M3916" s="413"/>
      <c r="N3916" s="413"/>
      <c r="O3916" s="413"/>
      <c r="P3916" s="413"/>
      <c r="Q3916" s="413"/>
    </row>
    <row r="3917" spans="11:17">
      <c r="K3917" s="413"/>
      <c r="L3917" s="413"/>
      <c r="M3917" s="413"/>
      <c r="N3917" s="413"/>
      <c r="O3917" s="413"/>
      <c r="P3917" s="413"/>
      <c r="Q3917" s="413"/>
    </row>
    <row r="3918" spans="11:17">
      <c r="K3918" s="413"/>
      <c r="L3918" s="413"/>
      <c r="M3918" s="413"/>
      <c r="N3918" s="413"/>
      <c r="O3918" s="413"/>
      <c r="P3918" s="413"/>
      <c r="Q3918" s="413"/>
    </row>
    <row r="3919" spans="11:17">
      <c r="K3919" s="413"/>
      <c r="L3919" s="413"/>
      <c r="M3919" s="413"/>
      <c r="N3919" s="413"/>
      <c r="O3919" s="413"/>
      <c r="P3919" s="413"/>
      <c r="Q3919" s="413"/>
    </row>
    <row r="3920" spans="11:17">
      <c r="K3920" s="413"/>
      <c r="L3920" s="413"/>
      <c r="M3920" s="413"/>
      <c r="N3920" s="413"/>
      <c r="O3920" s="413"/>
      <c r="P3920" s="413"/>
      <c r="Q3920" s="413"/>
    </row>
    <row r="3921" spans="11:17">
      <c r="K3921" s="413"/>
      <c r="L3921" s="413"/>
      <c r="M3921" s="413"/>
      <c r="N3921" s="413"/>
      <c r="O3921" s="413"/>
      <c r="P3921" s="413"/>
      <c r="Q3921" s="413"/>
    </row>
    <row r="3922" spans="11:17">
      <c r="K3922" s="413"/>
      <c r="L3922" s="413"/>
      <c r="M3922" s="413"/>
      <c r="N3922" s="413"/>
      <c r="O3922" s="413"/>
      <c r="P3922" s="413"/>
      <c r="Q3922" s="413"/>
    </row>
    <row r="3923" spans="11:17">
      <c r="K3923" s="413"/>
      <c r="L3923" s="413"/>
      <c r="M3923" s="413"/>
      <c r="N3923" s="413"/>
      <c r="O3923" s="413"/>
      <c r="P3923" s="413"/>
      <c r="Q3923" s="413"/>
    </row>
    <row r="3924" spans="11:17">
      <c r="K3924" s="413"/>
      <c r="L3924" s="413"/>
      <c r="M3924" s="413"/>
      <c r="N3924" s="413"/>
      <c r="O3924" s="413"/>
      <c r="P3924" s="413"/>
      <c r="Q3924" s="413"/>
    </row>
    <row r="3925" spans="11:17">
      <c r="K3925" s="413"/>
      <c r="L3925" s="413"/>
      <c r="M3925" s="413"/>
      <c r="N3925" s="413"/>
      <c r="O3925" s="413"/>
      <c r="P3925" s="413"/>
      <c r="Q3925" s="413"/>
    </row>
    <row r="3926" spans="11:17">
      <c r="K3926" s="413"/>
      <c r="L3926" s="413"/>
      <c r="M3926" s="413"/>
      <c r="N3926" s="413"/>
      <c r="O3926" s="413"/>
      <c r="P3926" s="413"/>
      <c r="Q3926" s="413"/>
    </row>
    <row r="3927" spans="11:17">
      <c r="K3927" s="413"/>
      <c r="L3927" s="413"/>
      <c r="M3927" s="413"/>
      <c r="N3927" s="413"/>
      <c r="O3927" s="413"/>
      <c r="P3927" s="413"/>
      <c r="Q3927" s="413"/>
    </row>
    <row r="3928" spans="11:17">
      <c r="K3928" s="413"/>
      <c r="L3928" s="413"/>
      <c r="M3928" s="413"/>
      <c r="N3928" s="413"/>
      <c r="O3928" s="413"/>
      <c r="P3928" s="413"/>
      <c r="Q3928" s="413"/>
    </row>
    <row r="3929" spans="11:17">
      <c r="K3929" s="413"/>
      <c r="L3929" s="413"/>
      <c r="M3929" s="413"/>
      <c r="N3929" s="413"/>
      <c r="O3929" s="413"/>
      <c r="P3929" s="413"/>
      <c r="Q3929" s="413"/>
    </row>
    <row r="3930" spans="11:17">
      <c r="K3930" s="413"/>
      <c r="L3930" s="413"/>
      <c r="M3930" s="413"/>
      <c r="N3930" s="413"/>
      <c r="O3930" s="413"/>
      <c r="P3930" s="413"/>
      <c r="Q3930" s="413"/>
    </row>
    <row r="3931" spans="11:17">
      <c r="K3931" s="413"/>
      <c r="L3931" s="413"/>
      <c r="M3931" s="413"/>
      <c r="N3931" s="413"/>
      <c r="O3931" s="413"/>
      <c r="P3931" s="413"/>
      <c r="Q3931" s="413"/>
    </row>
    <row r="3932" spans="11:17">
      <c r="K3932" s="413"/>
      <c r="L3932" s="413"/>
      <c r="M3932" s="413"/>
      <c r="N3932" s="413"/>
      <c r="O3932" s="413"/>
      <c r="P3932" s="413"/>
      <c r="Q3932" s="413"/>
    </row>
    <row r="3933" spans="11:17">
      <c r="K3933" s="413"/>
      <c r="L3933" s="413"/>
      <c r="M3933" s="413"/>
      <c r="N3933" s="413"/>
      <c r="O3933" s="413"/>
      <c r="P3933" s="413"/>
      <c r="Q3933" s="413"/>
    </row>
    <row r="3934" spans="11:17">
      <c r="K3934" s="413"/>
      <c r="L3934" s="413"/>
      <c r="M3934" s="413"/>
      <c r="N3934" s="413"/>
      <c r="O3934" s="413"/>
      <c r="P3934" s="413"/>
      <c r="Q3934" s="413"/>
    </row>
    <row r="3935" spans="11:17">
      <c r="K3935" s="413"/>
      <c r="L3935" s="413"/>
      <c r="M3935" s="413"/>
      <c r="N3935" s="413"/>
      <c r="O3935" s="413"/>
      <c r="P3935" s="413"/>
      <c r="Q3935" s="413"/>
    </row>
    <row r="3936" spans="11:17">
      <c r="K3936" s="413"/>
      <c r="L3936" s="413"/>
      <c r="M3936" s="413"/>
      <c r="N3936" s="413"/>
      <c r="O3936" s="413"/>
      <c r="P3936" s="413"/>
      <c r="Q3936" s="413"/>
    </row>
    <row r="3937" spans="11:17">
      <c r="K3937" s="413"/>
      <c r="L3937" s="413"/>
      <c r="M3937" s="413"/>
      <c r="N3937" s="413"/>
      <c r="O3937" s="413"/>
      <c r="P3937" s="413"/>
      <c r="Q3937" s="413"/>
    </row>
    <row r="3938" spans="11:17">
      <c r="K3938" s="413"/>
      <c r="L3938" s="413"/>
      <c r="M3938" s="413"/>
      <c r="N3938" s="413"/>
      <c r="O3938" s="413"/>
      <c r="P3938" s="413"/>
      <c r="Q3938" s="413"/>
    </row>
    <row r="3939" spans="11:17">
      <c r="K3939" s="413"/>
      <c r="L3939" s="413"/>
      <c r="M3939" s="413"/>
      <c r="N3939" s="413"/>
      <c r="O3939" s="413"/>
      <c r="P3939" s="413"/>
      <c r="Q3939" s="413"/>
    </row>
    <row r="3940" spans="11:17">
      <c r="K3940" s="413"/>
      <c r="L3940" s="413"/>
      <c r="M3940" s="413"/>
      <c r="N3940" s="413"/>
      <c r="O3940" s="413"/>
      <c r="P3940" s="413"/>
      <c r="Q3940" s="413"/>
    </row>
    <row r="3941" spans="11:17">
      <c r="K3941" s="413"/>
      <c r="L3941" s="413"/>
      <c r="M3941" s="413"/>
      <c r="N3941" s="413"/>
      <c r="O3941" s="413"/>
      <c r="P3941" s="413"/>
      <c r="Q3941" s="413"/>
    </row>
    <row r="3942" spans="11:17">
      <c r="K3942" s="413"/>
      <c r="L3942" s="413"/>
      <c r="M3942" s="413"/>
      <c r="N3942" s="413"/>
      <c r="O3942" s="413"/>
      <c r="P3942" s="413"/>
      <c r="Q3942" s="413"/>
    </row>
    <row r="3943" spans="11:17">
      <c r="K3943" s="413"/>
      <c r="L3943" s="413"/>
      <c r="M3943" s="413"/>
      <c r="N3943" s="413"/>
      <c r="O3943" s="413"/>
      <c r="P3943" s="413"/>
      <c r="Q3943" s="413"/>
    </row>
    <row r="3944" spans="11:17">
      <c r="K3944" s="413"/>
      <c r="L3944" s="413"/>
      <c r="M3944" s="413"/>
      <c r="N3944" s="413"/>
      <c r="O3944" s="413"/>
      <c r="P3944" s="413"/>
      <c r="Q3944" s="413"/>
    </row>
    <row r="3945" spans="11:17">
      <c r="K3945" s="413"/>
      <c r="L3945" s="413"/>
      <c r="M3945" s="413"/>
      <c r="N3945" s="413"/>
      <c r="O3945" s="413"/>
      <c r="P3945" s="413"/>
      <c r="Q3945" s="413"/>
    </row>
    <row r="3946" spans="11:17">
      <c r="K3946" s="413"/>
      <c r="L3946" s="413"/>
      <c r="M3946" s="413"/>
      <c r="N3946" s="413"/>
      <c r="O3946" s="413"/>
      <c r="P3946" s="413"/>
      <c r="Q3946" s="413"/>
    </row>
    <row r="3947" spans="11:17">
      <c r="K3947" s="413"/>
      <c r="L3947" s="413"/>
      <c r="M3947" s="413"/>
      <c r="N3947" s="413"/>
      <c r="O3947" s="413"/>
      <c r="P3947" s="413"/>
      <c r="Q3947" s="413"/>
    </row>
    <row r="3948" spans="11:17">
      <c r="K3948" s="413"/>
      <c r="L3948" s="413"/>
      <c r="M3948" s="413"/>
      <c r="N3948" s="413"/>
      <c r="O3948" s="413"/>
      <c r="P3948" s="413"/>
      <c r="Q3948" s="413"/>
    </row>
    <row r="3949" spans="11:17">
      <c r="K3949" s="413"/>
      <c r="L3949" s="413"/>
      <c r="M3949" s="413"/>
      <c r="N3949" s="413"/>
      <c r="O3949" s="413"/>
      <c r="P3949" s="413"/>
      <c r="Q3949" s="413"/>
    </row>
    <row r="3950" spans="11:17">
      <c r="K3950" s="413"/>
      <c r="L3950" s="413"/>
      <c r="M3950" s="413"/>
      <c r="N3950" s="413"/>
      <c r="O3950" s="413"/>
      <c r="P3950" s="413"/>
      <c r="Q3950" s="413"/>
    </row>
    <row r="3951" spans="11:17">
      <c r="K3951" s="413"/>
      <c r="L3951" s="413"/>
      <c r="M3951" s="413"/>
      <c r="N3951" s="413"/>
      <c r="O3951" s="413"/>
      <c r="P3951" s="413"/>
      <c r="Q3951" s="413"/>
    </row>
    <row r="3952" spans="11:17">
      <c r="K3952" s="413"/>
      <c r="L3952" s="413"/>
      <c r="M3952" s="413"/>
      <c r="N3952" s="413"/>
      <c r="O3952" s="413"/>
      <c r="P3952" s="413"/>
      <c r="Q3952" s="413"/>
    </row>
    <row r="3953" spans="11:17">
      <c r="K3953" s="413"/>
      <c r="L3953" s="413"/>
      <c r="M3953" s="413"/>
      <c r="N3953" s="413"/>
      <c r="O3953" s="413"/>
      <c r="P3953" s="413"/>
      <c r="Q3953" s="413"/>
    </row>
    <row r="3954" spans="11:17">
      <c r="K3954" s="413"/>
      <c r="L3954" s="413"/>
      <c r="M3954" s="413"/>
      <c r="N3954" s="413"/>
      <c r="O3954" s="413"/>
      <c r="P3954" s="413"/>
      <c r="Q3954" s="413"/>
    </row>
    <row r="3955" spans="11:17">
      <c r="K3955" s="413"/>
      <c r="L3955" s="413"/>
      <c r="M3955" s="413"/>
      <c r="N3955" s="413"/>
      <c r="O3955" s="413"/>
      <c r="P3955" s="413"/>
      <c r="Q3955" s="413"/>
    </row>
    <row r="3956" spans="11:17">
      <c r="K3956" s="413"/>
      <c r="L3956" s="413"/>
      <c r="M3956" s="413"/>
      <c r="N3956" s="413"/>
      <c r="O3956" s="413"/>
      <c r="P3956" s="413"/>
      <c r="Q3956" s="413"/>
    </row>
    <row r="3957" spans="11:17">
      <c r="K3957" s="413"/>
      <c r="L3957" s="413"/>
      <c r="M3957" s="413"/>
      <c r="N3957" s="413"/>
      <c r="O3957" s="413"/>
      <c r="P3957" s="413"/>
      <c r="Q3957" s="413"/>
    </row>
    <row r="3958" spans="11:17">
      <c r="K3958" s="413"/>
      <c r="L3958" s="413"/>
      <c r="M3958" s="413"/>
      <c r="N3958" s="413"/>
      <c r="O3958" s="413"/>
      <c r="P3958" s="413"/>
      <c r="Q3958" s="413"/>
    </row>
    <row r="3959" spans="11:17">
      <c r="K3959" s="413"/>
      <c r="L3959" s="413"/>
      <c r="M3959" s="413"/>
      <c r="N3959" s="413"/>
      <c r="O3959" s="413"/>
      <c r="P3959" s="413"/>
      <c r="Q3959" s="413"/>
    </row>
    <row r="3960" spans="11:17">
      <c r="K3960" s="413"/>
      <c r="L3960" s="413"/>
      <c r="M3960" s="413"/>
      <c r="N3960" s="413"/>
      <c r="O3960" s="413"/>
      <c r="P3960" s="413"/>
      <c r="Q3960" s="413"/>
    </row>
    <row r="3961" spans="11:17">
      <c r="K3961" s="413"/>
      <c r="L3961" s="413"/>
      <c r="M3961" s="413"/>
      <c r="N3961" s="413"/>
      <c r="O3961" s="413"/>
      <c r="P3961" s="413"/>
      <c r="Q3961" s="413"/>
    </row>
    <row r="3962" spans="11:17">
      <c r="K3962" s="413"/>
      <c r="L3962" s="413"/>
      <c r="M3962" s="413"/>
      <c r="N3962" s="413"/>
      <c r="O3962" s="413"/>
      <c r="P3962" s="413"/>
      <c r="Q3962" s="413"/>
    </row>
    <row r="3963" spans="11:17">
      <c r="K3963" s="413"/>
      <c r="L3963" s="413"/>
      <c r="M3963" s="413"/>
      <c r="N3963" s="413"/>
      <c r="O3963" s="413"/>
      <c r="P3963" s="413"/>
      <c r="Q3963" s="413"/>
    </row>
    <row r="3964" spans="11:17">
      <c r="K3964" s="413"/>
      <c r="L3964" s="413"/>
      <c r="M3964" s="413"/>
      <c r="N3964" s="413"/>
      <c r="O3964" s="413"/>
      <c r="P3964" s="413"/>
      <c r="Q3964" s="413"/>
    </row>
    <row r="3965" spans="11:17">
      <c r="K3965" s="413"/>
      <c r="L3965" s="413"/>
      <c r="M3965" s="413"/>
      <c r="N3965" s="413"/>
      <c r="O3965" s="413"/>
      <c r="P3965" s="413"/>
      <c r="Q3965" s="413"/>
    </row>
    <row r="3966" spans="11:17">
      <c r="K3966" s="413"/>
      <c r="L3966" s="413"/>
      <c r="M3966" s="413"/>
      <c r="N3966" s="413"/>
      <c r="O3966" s="413"/>
      <c r="P3966" s="413"/>
      <c r="Q3966" s="413"/>
    </row>
    <row r="3967" spans="11:17">
      <c r="K3967" s="413"/>
      <c r="L3967" s="413"/>
      <c r="M3967" s="413"/>
      <c r="N3967" s="413"/>
      <c r="O3967" s="413"/>
      <c r="P3967" s="413"/>
      <c r="Q3967" s="413"/>
    </row>
    <row r="3968" spans="11:17">
      <c r="K3968" s="413"/>
      <c r="L3968" s="413"/>
      <c r="M3968" s="413"/>
      <c r="N3968" s="413"/>
      <c r="O3968" s="413"/>
      <c r="P3968" s="413"/>
      <c r="Q3968" s="413"/>
    </row>
    <row r="3969" spans="11:17">
      <c r="K3969" s="413"/>
      <c r="L3969" s="413"/>
      <c r="M3969" s="413"/>
      <c r="N3969" s="413"/>
      <c r="O3969" s="413"/>
      <c r="P3969" s="413"/>
      <c r="Q3969" s="413"/>
    </row>
    <row r="3970" spans="11:17">
      <c r="K3970" s="413"/>
      <c r="L3970" s="413"/>
      <c r="M3970" s="413"/>
      <c r="N3970" s="413"/>
      <c r="O3970" s="413"/>
      <c r="P3970" s="413"/>
      <c r="Q3970" s="413"/>
    </row>
    <row r="3971" spans="11:17">
      <c r="K3971" s="413"/>
      <c r="L3971" s="413"/>
      <c r="M3971" s="413"/>
      <c r="N3971" s="413"/>
      <c r="O3971" s="413"/>
      <c r="P3971" s="413"/>
      <c r="Q3971" s="413"/>
    </row>
    <row r="3972" spans="11:17">
      <c r="K3972" s="413"/>
      <c r="L3972" s="413"/>
      <c r="M3972" s="413"/>
      <c r="N3972" s="413"/>
      <c r="O3972" s="413"/>
      <c r="P3972" s="413"/>
      <c r="Q3972" s="413"/>
    </row>
    <row r="3973" spans="11:17">
      <c r="K3973" s="413"/>
      <c r="L3973" s="413"/>
      <c r="M3973" s="413"/>
      <c r="N3973" s="413"/>
      <c r="O3973" s="413"/>
      <c r="P3973" s="413"/>
      <c r="Q3973" s="413"/>
    </row>
    <row r="3974" spans="11:17">
      <c r="K3974" s="413"/>
      <c r="L3974" s="413"/>
      <c r="M3974" s="413"/>
      <c r="N3974" s="413"/>
      <c r="O3974" s="413"/>
      <c r="P3974" s="413"/>
      <c r="Q3974" s="413"/>
    </row>
    <row r="3975" spans="11:17">
      <c r="K3975" s="413"/>
      <c r="L3975" s="413"/>
      <c r="M3975" s="413"/>
      <c r="N3975" s="413"/>
      <c r="O3975" s="413"/>
      <c r="P3975" s="413"/>
      <c r="Q3975" s="413"/>
    </row>
    <row r="3976" spans="11:17">
      <c r="K3976" s="413"/>
      <c r="L3976" s="413"/>
      <c r="M3976" s="413"/>
      <c r="N3976" s="413"/>
      <c r="O3976" s="413"/>
      <c r="P3976" s="413"/>
      <c r="Q3976" s="413"/>
    </row>
    <row r="3977" spans="11:17">
      <c r="K3977" s="413"/>
      <c r="L3977" s="413"/>
      <c r="M3977" s="413"/>
      <c r="N3977" s="413"/>
      <c r="O3977" s="413"/>
      <c r="P3977" s="413"/>
      <c r="Q3977" s="413"/>
    </row>
    <row r="3978" spans="11:17">
      <c r="K3978" s="413"/>
      <c r="L3978" s="413"/>
      <c r="M3978" s="413"/>
      <c r="N3978" s="413"/>
      <c r="O3978" s="413"/>
      <c r="P3978" s="413"/>
      <c r="Q3978" s="413"/>
    </row>
    <row r="3979" spans="11:17">
      <c r="K3979" s="413"/>
      <c r="L3979" s="413"/>
      <c r="M3979" s="413"/>
      <c r="N3979" s="413"/>
      <c r="O3979" s="413"/>
      <c r="P3979" s="413"/>
      <c r="Q3979" s="413"/>
    </row>
    <row r="3980" spans="11:17">
      <c r="K3980" s="413"/>
      <c r="L3980" s="413"/>
      <c r="M3980" s="413"/>
      <c r="N3980" s="413"/>
      <c r="O3980" s="413"/>
      <c r="P3980" s="413"/>
      <c r="Q3980" s="413"/>
    </row>
    <row r="3981" spans="11:17">
      <c r="K3981" s="413"/>
      <c r="L3981" s="413"/>
      <c r="M3981" s="413"/>
      <c r="N3981" s="413"/>
      <c r="O3981" s="413"/>
      <c r="P3981" s="413"/>
      <c r="Q3981" s="413"/>
    </row>
    <row r="3982" spans="11:17">
      <c r="K3982" s="413"/>
      <c r="L3982" s="413"/>
      <c r="M3982" s="413"/>
      <c r="N3982" s="413"/>
      <c r="O3982" s="413"/>
      <c r="P3982" s="413"/>
      <c r="Q3982" s="413"/>
    </row>
    <row r="3983" spans="11:17">
      <c r="K3983" s="413"/>
      <c r="L3983" s="413"/>
      <c r="M3983" s="413"/>
      <c r="N3983" s="413"/>
      <c r="O3983" s="413"/>
      <c r="P3983" s="413"/>
      <c r="Q3983" s="413"/>
    </row>
    <row r="3984" spans="11:17">
      <c r="K3984" s="413"/>
      <c r="L3984" s="413"/>
      <c r="M3984" s="413"/>
      <c r="N3984" s="413"/>
      <c r="O3984" s="413"/>
      <c r="P3984" s="413"/>
      <c r="Q3984" s="413"/>
    </row>
    <row r="3985" spans="11:17">
      <c r="K3985" s="413"/>
      <c r="L3985" s="413"/>
      <c r="M3985" s="413"/>
      <c r="N3985" s="413"/>
      <c r="O3985" s="413"/>
      <c r="P3985" s="413"/>
      <c r="Q3985" s="413"/>
    </row>
    <row r="3986" spans="11:17">
      <c r="K3986" s="413"/>
      <c r="L3986" s="413"/>
      <c r="M3986" s="413"/>
      <c r="N3986" s="413"/>
      <c r="O3986" s="413"/>
      <c r="P3986" s="413"/>
      <c r="Q3986" s="413"/>
    </row>
    <row r="3987" spans="11:17">
      <c r="K3987" s="413"/>
      <c r="L3987" s="413"/>
      <c r="M3987" s="413"/>
      <c r="N3987" s="413"/>
      <c r="O3987" s="413"/>
      <c r="P3987" s="413"/>
      <c r="Q3987" s="413"/>
    </row>
    <row r="3988" spans="11:17">
      <c r="K3988" s="413"/>
      <c r="L3988" s="413"/>
      <c r="M3988" s="413"/>
      <c r="N3988" s="413"/>
      <c r="O3988" s="413"/>
      <c r="P3988" s="413"/>
      <c r="Q3988" s="413"/>
    </row>
    <row r="3989" spans="11:17">
      <c r="K3989" s="413"/>
      <c r="L3989" s="413"/>
      <c r="M3989" s="413"/>
      <c r="N3989" s="413"/>
      <c r="O3989" s="413"/>
      <c r="P3989" s="413"/>
      <c r="Q3989" s="413"/>
    </row>
    <row r="3990" spans="11:17">
      <c r="K3990" s="413"/>
      <c r="L3990" s="413"/>
      <c r="M3990" s="413"/>
      <c r="N3990" s="413"/>
      <c r="O3990" s="413"/>
      <c r="P3990" s="413"/>
      <c r="Q3990" s="413"/>
    </row>
    <row r="3991" spans="11:17">
      <c r="K3991" s="413"/>
      <c r="L3991" s="413"/>
      <c r="M3991" s="413"/>
      <c r="N3991" s="413"/>
      <c r="O3991" s="413"/>
      <c r="P3991" s="413"/>
      <c r="Q3991" s="413"/>
    </row>
    <row r="3992" spans="11:17">
      <c r="K3992" s="413"/>
      <c r="L3992" s="413"/>
      <c r="M3992" s="413"/>
      <c r="N3992" s="413"/>
      <c r="O3992" s="413"/>
      <c r="P3992" s="413"/>
      <c r="Q3992" s="413"/>
    </row>
    <row r="3993" spans="11:17">
      <c r="K3993" s="413"/>
      <c r="L3993" s="413"/>
      <c r="M3993" s="413"/>
      <c r="N3993" s="413"/>
      <c r="O3993" s="413"/>
      <c r="P3993" s="413"/>
      <c r="Q3993" s="413"/>
    </row>
    <row r="3994" spans="11:17">
      <c r="K3994" s="413"/>
      <c r="L3994" s="413"/>
      <c r="M3994" s="413"/>
      <c r="N3994" s="413"/>
      <c r="O3994" s="413"/>
      <c r="P3994" s="413"/>
      <c r="Q3994" s="413"/>
    </row>
    <row r="3995" spans="11:17">
      <c r="K3995" s="413"/>
      <c r="L3995" s="413"/>
      <c r="M3995" s="413"/>
      <c r="N3995" s="413"/>
      <c r="O3995" s="413"/>
      <c r="P3995" s="413"/>
      <c r="Q3995" s="413"/>
    </row>
    <row r="3996" spans="11:17">
      <c r="K3996" s="413"/>
      <c r="L3996" s="413"/>
      <c r="M3996" s="413"/>
      <c r="N3996" s="413"/>
      <c r="O3996" s="413"/>
      <c r="P3996" s="413"/>
      <c r="Q3996" s="413"/>
    </row>
    <row r="3997" spans="11:17">
      <c r="K3997" s="413"/>
      <c r="L3997" s="413"/>
      <c r="M3997" s="413"/>
      <c r="N3997" s="413"/>
      <c r="O3997" s="413"/>
      <c r="P3997" s="413"/>
      <c r="Q3997" s="413"/>
    </row>
    <row r="3998" spans="11:17">
      <c r="K3998" s="413"/>
      <c r="L3998" s="413"/>
      <c r="M3998" s="413"/>
      <c r="N3998" s="413"/>
      <c r="O3998" s="413"/>
      <c r="P3998" s="413"/>
      <c r="Q3998" s="413"/>
    </row>
    <row r="3999" spans="11:17">
      <c r="K3999" s="413"/>
      <c r="L3999" s="413"/>
      <c r="M3999" s="413"/>
      <c r="N3999" s="413"/>
      <c r="O3999" s="413"/>
      <c r="P3999" s="413"/>
      <c r="Q3999" s="413"/>
    </row>
    <row r="4000" spans="11:17">
      <c r="K4000" s="413"/>
      <c r="L4000" s="413"/>
      <c r="M4000" s="413"/>
      <c r="N4000" s="413"/>
      <c r="O4000" s="413"/>
      <c r="P4000" s="413"/>
      <c r="Q4000" s="413"/>
    </row>
    <row r="4001" spans="11:17">
      <c r="K4001" s="413"/>
      <c r="L4001" s="413"/>
      <c r="M4001" s="413"/>
      <c r="N4001" s="413"/>
      <c r="O4001" s="413"/>
      <c r="P4001" s="413"/>
      <c r="Q4001" s="413"/>
    </row>
    <row r="4002" spans="11:17">
      <c r="K4002" s="413"/>
      <c r="L4002" s="413"/>
      <c r="M4002" s="413"/>
      <c r="N4002" s="413"/>
      <c r="O4002" s="413"/>
      <c r="P4002" s="413"/>
      <c r="Q4002" s="413"/>
    </row>
    <row r="4003" spans="11:17">
      <c r="K4003" s="413"/>
      <c r="L4003" s="413"/>
      <c r="M4003" s="413"/>
      <c r="N4003" s="413"/>
      <c r="O4003" s="413"/>
      <c r="P4003" s="413"/>
      <c r="Q4003" s="413"/>
    </row>
    <row r="4004" spans="11:17">
      <c r="K4004" s="413"/>
      <c r="L4004" s="413"/>
      <c r="M4004" s="413"/>
      <c r="N4004" s="413"/>
      <c r="O4004" s="413"/>
      <c r="P4004" s="413"/>
      <c r="Q4004" s="413"/>
    </row>
    <row r="4005" spans="11:17">
      <c r="K4005" s="413"/>
      <c r="L4005" s="413"/>
      <c r="M4005" s="413"/>
      <c r="N4005" s="413"/>
      <c r="O4005" s="413"/>
      <c r="P4005" s="413"/>
      <c r="Q4005" s="413"/>
    </row>
    <row r="4006" spans="11:17">
      <c r="K4006" s="413"/>
      <c r="L4006" s="413"/>
      <c r="M4006" s="413"/>
      <c r="N4006" s="413"/>
      <c r="O4006" s="413"/>
      <c r="P4006" s="413"/>
      <c r="Q4006" s="413"/>
    </row>
    <row r="4007" spans="11:17">
      <c r="K4007" s="413"/>
      <c r="L4007" s="413"/>
      <c r="M4007" s="413"/>
      <c r="N4007" s="413"/>
      <c r="O4007" s="413"/>
      <c r="P4007" s="413"/>
      <c r="Q4007" s="413"/>
    </row>
    <row r="4008" spans="11:17">
      <c r="K4008" s="413"/>
      <c r="L4008" s="413"/>
      <c r="M4008" s="413"/>
      <c r="N4008" s="413"/>
      <c r="O4008" s="413"/>
      <c r="P4008" s="413"/>
      <c r="Q4008" s="413"/>
    </row>
    <row r="4009" spans="11:17">
      <c r="K4009" s="413"/>
      <c r="L4009" s="413"/>
      <c r="M4009" s="413"/>
      <c r="N4009" s="413"/>
      <c r="O4009" s="413"/>
      <c r="P4009" s="413"/>
      <c r="Q4009" s="413"/>
    </row>
    <row r="4010" spans="11:17">
      <c r="K4010" s="413"/>
      <c r="L4010" s="413"/>
      <c r="M4010" s="413"/>
      <c r="N4010" s="413"/>
      <c r="O4010" s="413"/>
      <c r="P4010" s="413"/>
      <c r="Q4010" s="413"/>
    </row>
    <row r="4011" spans="11:17">
      <c r="K4011" s="413"/>
      <c r="L4011" s="413"/>
      <c r="M4011" s="413"/>
      <c r="N4011" s="413"/>
      <c r="O4011" s="413"/>
      <c r="P4011" s="413"/>
      <c r="Q4011" s="413"/>
    </row>
    <row r="4012" spans="11:17">
      <c r="K4012" s="413"/>
      <c r="L4012" s="413"/>
      <c r="M4012" s="413"/>
      <c r="N4012" s="413"/>
      <c r="O4012" s="413"/>
      <c r="P4012" s="413"/>
      <c r="Q4012" s="413"/>
    </row>
    <row r="4013" spans="11:17">
      <c r="K4013" s="413"/>
      <c r="L4013" s="413"/>
      <c r="M4013" s="413"/>
      <c r="N4013" s="413"/>
      <c r="O4013" s="413"/>
      <c r="P4013" s="413"/>
      <c r="Q4013" s="413"/>
    </row>
    <row r="4014" spans="11:17">
      <c r="K4014" s="413"/>
      <c r="L4014" s="413"/>
      <c r="M4014" s="413"/>
      <c r="N4014" s="413"/>
      <c r="O4014" s="413"/>
      <c r="P4014" s="413"/>
      <c r="Q4014" s="413"/>
    </row>
    <row r="4015" spans="11:17">
      <c r="K4015" s="413"/>
      <c r="L4015" s="413"/>
      <c r="M4015" s="413"/>
      <c r="N4015" s="413"/>
      <c r="O4015" s="413"/>
      <c r="P4015" s="413"/>
      <c r="Q4015" s="413"/>
    </row>
    <row r="4016" spans="11:17">
      <c r="K4016" s="413"/>
      <c r="L4016" s="413"/>
      <c r="M4016" s="413"/>
      <c r="N4016" s="413"/>
      <c r="O4016" s="413"/>
      <c r="P4016" s="413"/>
      <c r="Q4016" s="413"/>
    </row>
    <row r="4017" spans="11:17">
      <c r="K4017" s="413"/>
      <c r="L4017" s="413"/>
      <c r="M4017" s="413"/>
      <c r="N4017" s="413"/>
      <c r="O4017" s="413"/>
      <c r="P4017" s="413"/>
      <c r="Q4017" s="413"/>
    </row>
    <row r="4018" spans="11:17">
      <c r="K4018" s="413"/>
      <c r="L4018" s="413"/>
      <c r="M4018" s="413"/>
      <c r="N4018" s="413"/>
      <c r="O4018" s="413"/>
      <c r="P4018" s="413"/>
      <c r="Q4018" s="413"/>
    </row>
    <row r="4019" spans="11:17">
      <c r="K4019" s="413"/>
      <c r="L4019" s="413"/>
      <c r="M4019" s="413"/>
      <c r="N4019" s="413"/>
      <c r="O4019" s="413"/>
      <c r="P4019" s="413"/>
      <c r="Q4019" s="413"/>
    </row>
    <row r="4020" spans="11:17">
      <c r="K4020" s="413"/>
      <c r="L4020" s="413"/>
      <c r="M4020" s="413"/>
      <c r="N4020" s="413"/>
      <c r="O4020" s="413"/>
      <c r="P4020" s="413"/>
      <c r="Q4020" s="413"/>
    </row>
    <row r="4021" spans="11:17">
      <c r="K4021" s="413"/>
      <c r="L4021" s="413"/>
      <c r="M4021" s="413"/>
      <c r="N4021" s="413"/>
      <c r="O4021" s="413"/>
      <c r="P4021" s="413"/>
      <c r="Q4021" s="413"/>
    </row>
    <row r="4022" spans="11:17">
      <c r="K4022" s="413"/>
      <c r="L4022" s="413"/>
      <c r="M4022" s="413"/>
      <c r="N4022" s="413"/>
      <c r="O4022" s="413"/>
      <c r="P4022" s="413"/>
      <c r="Q4022" s="413"/>
    </row>
    <row r="4023" spans="11:17">
      <c r="K4023" s="413"/>
      <c r="L4023" s="413"/>
      <c r="M4023" s="413"/>
      <c r="N4023" s="413"/>
      <c r="O4023" s="413"/>
      <c r="P4023" s="413"/>
      <c r="Q4023" s="413"/>
    </row>
    <row r="4024" spans="11:17">
      <c r="K4024" s="413"/>
      <c r="L4024" s="413"/>
      <c r="M4024" s="413"/>
      <c r="N4024" s="413"/>
      <c r="O4024" s="413"/>
      <c r="P4024" s="413"/>
      <c r="Q4024" s="413"/>
    </row>
    <row r="4025" spans="11:17">
      <c r="K4025" s="413"/>
      <c r="L4025" s="413"/>
      <c r="M4025" s="413"/>
      <c r="N4025" s="413"/>
      <c r="O4025" s="413"/>
      <c r="P4025" s="413"/>
      <c r="Q4025" s="413"/>
    </row>
    <row r="4026" spans="11:17">
      <c r="K4026" s="413"/>
      <c r="L4026" s="413"/>
      <c r="M4026" s="413"/>
      <c r="N4026" s="413"/>
      <c r="O4026" s="413"/>
      <c r="P4026" s="413"/>
      <c r="Q4026" s="413"/>
    </row>
    <row r="4027" spans="11:17">
      <c r="K4027" s="413"/>
      <c r="L4027" s="413"/>
      <c r="M4027" s="413"/>
      <c r="N4027" s="413"/>
      <c r="O4027" s="413"/>
      <c r="P4027" s="413"/>
      <c r="Q4027" s="413"/>
    </row>
    <row r="4028" spans="11:17">
      <c r="K4028" s="413"/>
      <c r="L4028" s="413"/>
      <c r="M4028" s="413"/>
      <c r="N4028" s="413"/>
      <c r="O4028" s="413"/>
      <c r="P4028" s="413"/>
      <c r="Q4028" s="413"/>
    </row>
    <row r="4029" spans="11:17">
      <c r="K4029" s="413"/>
      <c r="L4029" s="413"/>
      <c r="M4029" s="413"/>
      <c r="N4029" s="413"/>
      <c r="O4029" s="413"/>
      <c r="P4029" s="413"/>
      <c r="Q4029" s="413"/>
    </row>
    <row r="4030" spans="11:17">
      <c r="K4030" s="413"/>
      <c r="L4030" s="413"/>
      <c r="M4030" s="413"/>
      <c r="N4030" s="413"/>
      <c r="O4030" s="413"/>
      <c r="P4030" s="413"/>
      <c r="Q4030" s="413"/>
    </row>
    <row r="4031" spans="11:17">
      <c r="K4031" s="413"/>
      <c r="L4031" s="413"/>
      <c r="M4031" s="413"/>
      <c r="N4031" s="413"/>
      <c r="O4031" s="413"/>
      <c r="P4031" s="413"/>
      <c r="Q4031" s="413"/>
    </row>
    <row r="4032" spans="11:17">
      <c r="K4032" s="413"/>
      <c r="L4032" s="413"/>
      <c r="M4032" s="413"/>
      <c r="N4032" s="413"/>
      <c r="O4032" s="413"/>
      <c r="P4032" s="413"/>
      <c r="Q4032" s="413"/>
    </row>
    <row r="4033" spans="11:17">
      <c r="K4033" s="413"/>
      <c r="L4033" s="413"/>
      <c r="M4033" s="413"/>
      <c r="N4033" s="413"/>
      <c r="O4033" s="413"/>
      <c r="P4033" s="413"/>
      <c r="Q4033" s="413"/>
    </row>
    <row r="4034" spans="11:17">
      <c r="K4034" s="413"/>
      <c r="L4034" s="413"/>
      <c r="M4034" s="413"/>
      <c r="N4034" s="413"/>
      <c r="O4034" s="413"/>
      <c r="P4034" s="413"/>
      <c r="Q4034" s="413"/>
    </row>
    <row r="4035" spans="11:17">
      <c r="K4035" s="413"/>
      <c r="L4035" s="413"/>
      <c r="M4035" s="413"/>
      <c r="N4035" s="413"/>
      <c r="O4035" s="413"/>
      <c r="P4035" s="413"/>
      <c r="Q4035" s="413"/>
    </row>
    <row r="4036" spans="11:17">
      <c r="K4036" s="413"/>
      <c r="L4036" s="413"/>
      <c r="M4036" s="413"/>
      <c r="N4036" s="413"/>
      <c r="O4036" s="413"/>
      <c r="P4036" s="413"/>
      <c r="Q4036" s="413"/>
    </row>
    <row r="4037" spans="11:17">
      <c r="K4037" s="413"/>
      <c r="L4037" s="413"/>
      <c r="M4037" s="413"/>
      <c r="N4037" s="413"/>
      <c r="O4037" s="413"/>
      <c r="P4037" s="413"/>
      <c r="Q4037" s="413"/>
    </row>
    <row r="4038" spans="11:17">
      <c r="K4038" s="413"/>
      <c r="L4038" s="413"/>
      <c r="M4038" s="413"/>
      <c r="N4038" s="413"/>
      <c r="O4038" s="413"/>
      <c r="P4038" s="413"/>
      <c r="Q4038" s="413"/>
    </row>
    <row r="4039" spans="11:17">
      <c r="K4039" s="413"/>
      <c r="L4039" s="413"/>
      <c r="M4039" s="413"/>
      <c r="N4039" s="413"/>
      <c r="O4039" s="413"/>
      <c r="P4039" s="413"/>
      <c r="Q4039" s="413"/>
    </row>
    <row r="4040" spans="11:17">
      <c r="K4040" s="413"/>
      <c r="L4040" s="413"/>
      <c r="M4040" s="413"/>
      <c r="N4040" s="413"/>
      <c r="O4040" s="413"/>
      <c r="P4040" s="413"/>
      <c r="Q4040" s="413"/>
    </row>
    <row r="4041" spans="11:17">
      <c r="K4041" s="413"/>
      <c r="L4041" s="413"/>
      <c r="M4041" s="413"/>
      <c r="N4041" s="413"/>
      <c r="O4041" s="413"/>
      <c r="P4041" s="413"/>
      <c r="Q4041" s="413"/>
    </row>
    <row r="4042" spans="11:17">
      <c r="K4042" s="413"/>
      <c r="L4042" s="413"/>
      <c r="M4042" s="413"/>
      <c r="N4042" s="413"/>
      <c r="O4042" s="413"/>
      <c r="P4042" s="413"/>
      <c r="Q4042" s="413"/>
    </row>
    <row r="4043" spans="11:17">
      <c r="K4043" s="413"/>
      <c r="L4043" s="413"/>
      <c r="M4043" s="413"/>
      <c r="N4043" s="413"/>
      <c r="O4043" s="413"/>
      <c r="P4043" s="413"/>
      <c r="Q4043" s="413"/>
    </row>
    <row r="4044" spans="11:17">
      <c r="K4044" s="413"/>
      <c r="L4044" s="413"/>
      <c r="M4044" s="413"/>
      <c r="N4044" s="413"/>
      <c r="O4044" s="413"/>
      <c r="P4044" s="413"/>
      <c r="Q4044" s="413"/>
    </row>
    <row r="4045" spans="11:17">
      <c r="K4045" s="413"/>
      <c r="L4045" s="413"/>
      <c r="M4045" s="413"/>
      <c r="N4045" s="413"/>
      <c r="O4045" s="413"/>
      <c r="P4045" s="413"/>
      <c r="Q4045" s="413"/>
    </row>
    <row r="4046" spans="11:17">
      <c r="K4046" s="413"/>
      <c r="L4046" s="413"/>
      <c r="M4046" s="413"/>
      <c r="N4046" s="413"/>
      <c r="O4046" s="413"/>
      <c r="P4046" s="413"/>
      <c r="Q4046" s="413"/>
    </row>
    <row r="4047" spans="11:17">
      <c r="K4047" s="413"/>
      <c r="L4047" s="413"/>
      <c r="M4047" s="413"/>
      <c r="N4047" s="413"/>
      <c r="O4047" s="413"/>
      <c r="P4047" s="413"/>
      <c r="Q4047" s="413"/>
    </row>
    <row r="4048" spans="11:17">
      <c r="K4048" s="413"/>
      <c r="L4048" s="413"/>
      <c r="M4048" s="413"/>
      <c r="N4048" s="413"/>
      <c r="O4048" s="413"/>
      <c r="P4048" s="413"/>
      <c r="Q4048" s="413"/>
    </row>
    <row r="4049" spans="11:17">
      <c r="K4049" s="413"/>
      <c r="L4049" s="413"/>
      <c r="M4049" s="413"/>
      <c r="N4049" s="413"/>
      <c r="O4049" s="413"/>
      <c r="P4049" s="413"/>
      <c r="Q4049" s="413"/>
    </row>
    <row r="4050" spans="11:17">
      <c r="K4050" s="413"/>
      <c r="L4050" s="413"/>
      <c r="M4050" s="413"/>
      <c r="N4050" s="413"/>
      <c r="O4050" s="413"/>
      <c r="P4050" s="413"/>
      <c r="Q4050" s="413"/>
    </row>
    <row r="4051" spans="11:17">
      <c r="K4051" s="413"/>
      <c r="L4051" s="413"/>
      <c r="M4051" s="413"/>
      <c r="N4051" s="413"/>
      <c r="O4051" s="413"/>
      <c r="P4051" s="413"/>
      <c r="Q4051" s="413"/>
    </row>
    <row r="4052" spans="11:17">
      <c r="K4052" s="413"/>
      <c r="L4052" s="413"/>
      <c r="M4052" s="413"/>
      <c r="N4052" s="413"/>
      <c r="O4052" s="413"/>
      <c r="P4052" s="413"/>
      <c r="Q4052" s="413"/>
    </row>
    <row r="4053" spans="11:17">
      <c r="K4053" s="413"/>
      <c r="L4053" s="413"/>
      <c r="M4053" s="413"/>
      <c r="N4053" s="413"/>
      <c r="O4053" s="413"/>
      <c r="P4053" s="413"/>
      <c r="Q4053" s="413"/>
    </row>
    <row r="4054" spans="11:17">
      <c r="K4054" s="413"/>
      <c r="L4054" s="413"/>
      <c r="M4054" s="413"/>
      <c r="N4054" s="413"/>
      <c r="O4054" s="413"/>
      <c r="P4054" s="413"/>
      <c r="Q4054" s="413"/>
    </row>
    <row r="4055" spans="11:17">
      <c r="K4055" s="413"/>
      <c r="L4055" s="413"/>
      <c r="M4055" s="413"/>
      <c r="N4055" s="413"/>
      <c r="O4055" s="413"/>
      <c r="P4055" s="413"/>
      <c r="Q4055" s="413"/>
    </row>
    <row r="4056" spans="11:17">
      <c r="K4056" s="413"/>
      <c r="L4056" s="413"/>
      <c r="M4056" s="413"/>
      <c r="N4056" s="413"/>
      <c r="O4056" s="413"/>
      <c r="P4056" s="413"/>
      <c r="Q4056" s="413"/>
    </row>
    <row r="4057" spans="11:17">
      <c r="K4057" s="413"/>
      <c r="L4057" s="413"/>
      <c r="M4057" s="413"/>
      <c r="N4057" s="413"/>
      <c r="O4057" s="413"/>
      <c r="P4057" s="413"/>
      <c r="Q4057" s="413"/>
    </row>
    <row r="4058" spans="11:17">
      <c r="K4058" s="413"/>
      <c r="L4058" s="413"/>
      <c r="M4058" s="413"/>
      <c r="N4058" s="413"/>
      <c r="O4058" s="413"/>
      <c r="P4058" s="413"/>
      <c r="Q4058" s="413"/>
    </row>
    <row r="4059" spans="11:17">
      <c r="K4059" s="413"/>
      <c r="L4059" s="413"/>
      <c r="M4059" s="413"/>
      <c r="N4059" s="413"/>
      <c r="O4059" s="413"/>
      <c r="P4059" s="413"/>
      <c r="Q4059" s="413"/>
    </row>
    <row r="4060" spans="11:17">
      <c r="K4060" s="413"/>
      <c r="L4060" s="413"/>
      <c r="M4060" s="413"/>
      <c r="N4060" s="413"/>
      <c r="O4060" s="413"/>
      <c r="P4060" s="413"/>
      <c r="Q4060" s="413"/>
    </row>
    <row r="4061" spans="11:17">
      <c r="K4061" s="413"/>
      <c r="L4061" s="413"/>
      <c r="M4061" s="413"/>
      <c r="N4061" s="413"/>
      <c r="O4061" s="413"/>
      <c r="P4061" s="413"/>
      <c r="Q4061" s="413"/>
    </row>
    <row r="4062" spans="11:17">
      <c r="K4062" s="413"/>
      <c r="L4062" s="413"/>
      <c r="M4062" s="413"/>
      <c r="N4062" s="413"/>
      <c r="O4062" s="413"/>
      <c r="P4062" s="413"/>
      <c r="Q4062" s="413"/>
    </row>
    <row r="4063" spans="11:17">
      <c r="K4063" s="413"/>
      <c r="L4063" s="413"/>
      <c r="M4063" s="413"/>
      <c r="N4063" s="413"/>
      <c r="O4063" s="413"/>
      <c r="P4063" s="413"/>
      <c r="Q4063" s="413"/>
    </row>
    <row r="4064" spans="11:17">
      <c r="K4064" s="413"/>
      <c r="L4064" s="413"/>
      <c r="M4064" s="413"/>
      <c r="N4064" s="413"/>
      <c r="O4064" s="413"/>
      <c r="P4064" s="413"/>
      <c r="Q4064" s="413"/>
    </row>
    <row r="4065" spans="11:17">
      <c r="K4065" s="413"/>
      <c r="L4065" s="413"/>
      <c r="M4065" s="413"/>
      <c r="N4065" s="413"/>
      <c r="O4065" s="413"/>
      <c r="P4065" s="413"/>
      <c r="Q4065" s="413"/>
    </row>
    <row r="4066" spans="11:17">
      <c r="K4066" s="413"/>
      <c r="L4066" s="413"/>
      <c r="M4066" s="413"/>
      <c r="N4066" s="413"/>
      <c r="O4066" s="413"/>
      <c r="P4066" s="413"/>
      <c r="Q4066" s="413"/>
    </row>
    <row r="4067" spans="11:17">
      <c r="K4067" s="413"/>
      <c r="L4067" s="413"/>
      <c r="M4067" s="413"/>
      <c r="N4067" s="413"/>
      <c r="O4067" s="413"/>
      <c r="P4067" s="413"/>
      <c r="Q4067" s="413"/>
    </row>
    <row r="4068" spans="11:17">
      <c r="K4068" s="413"/>
      <c r="L4068" s="413"/>
      <c r="M4068" s="413"/>
      <c r="N4068" s="413"/>
      <c r="O4068" s="413"/>
      <c r="P4068" s="413"/>
      <c r="Q4068" s="413"/>
    </row>
    <row r="4069" spans="11:17">
      <c r="K4069" s="413"/>
      <c r="L4069" s="413"/>
      <c r="M4069" s="413"/>
      <c r="N4069" s="413"/>
      <c r="O4069" s="413"/>
      <c r="P4069" s="413"/>
      <c r="Q4069" s="413"/>
    </row>
    <row r="4070" spans="11:17">
      <c r="K4070" s="413"/>
      <c r="L4070" s="413"/>
      <c r="M4070" s="413"/>
      <c r="N4070" s="413"/>
      <c r="O4070" s="413"/>
      <c r="P4070" s="413"/>
      <c r="Q4070" s="413"/>
    </row>
    <row r="4071" spans="11:17">
      <c r="K4071" s="413"/>
      <c r="L4071" s="413"/>
      <c r="M4071" s="413"/>
      <c r="N4071" s="413"/>
      <c r="O4071" s="413"/>
      <c r="P4071" s="413"/>
      <c r="Q4071" s="413"/>
    </row>
    <row r="4072" spans="11:17">
      <c r="K4072" s="413"/>
      <c r="L4072" s="413"/>
      <c r="M4072" s="413"/>
      <c r="N4072" s="413"/>
      <c r="O4072" s="413"/>
      <c r="P4072" s="413"/>
      <c r="Q4072" s="413"/>
    </row>
    <row r="4073" spans="11:17">
      <c r="K4073" s="413"/>
      <c r="L4073" s="413"/>
      <c r="M4073" s="413"/>
      <c r="N4073" s="413"/>
      <c r="O4073" s="413"/>
      <c r="P4073" s="413"/>
      <c r="Q4073" s="413"/>
    </row>
    <row r="4074" spans="11:17">
      <c r="K4074" s="413"/>
      <c r="L4074" s="413"/>
      <c r="M4074" s="413"/>
      <c r="N4074" s="413"/>
      <c r="O4074" s="413"/>
      <c r="P4074" s="413"/>
      <c r="Q4074" s="413"/>
    </row>
    <row r="4075" spans="11:17">
      <c r="K4075" s="413"/>
      <c r="L4075" s="413"/>
      <c r="M4075" s="413"/>
      <c r="N4075" s="413"/>
      <c r="O4075" s="413"/>
      <c r="P4075" s="413"/>
      <c r="Q4075" s="413"/>
    </row>
    <row r="4076" spans="11:17">
      <c r="K4076" s="413"/>
      <c r="L4076" s="413"/>
      <c r="M4076" s="413"/>
      <c r="N4076" s="413"/>
      <c r="O4076" s="413"/>
      <c r="P4076" s="413"/>
      <c r="Q4076" s="413"/>
    </row>
    <row r="4077" spans="11:17">
      <c r="K4077" s="413"/>
      <c r="L4077" s="413"/>
      <c r="M4077" s="413"/>
      <c r="N4077" s="413"/>
      <c r="O4077" s="413"/>
      <c r="P4077" s="413"/>
      <c r="Q4077" s="413"/>
    </row>
    <row r="4078" spans="11:17">
      <c r="K4078" s="413"/>
      <c r="L4078" s="413"/>
      <c r="M4078" s="413"/>
      <c r="N4078" s="413"/>
      <c r="O4078" s="413"/>
      <c r="P4078" s="413"/>
      <c r="Q4078" s="413"/>
    </row>
    <row r="4079" spans="11:17">
      <c r="K4079" s="413"/>
      <c r="L4079" s="413"/>
      <c r="M4079" s="413"/>
      <c r="N4079" s="413"/>
      <c r="O4079" s="413"/>
      <c r="P4079" s="413"/>
      <c r="Q4079" s="413"/>
    </row>
    <row r="4080" spans="11:17">
      <c r="K4080" s="413"/>
      <c r="L4080" s="413"/>
      <c r="M4080" s="413"/>
      <c r="N4080" s="413"/>
      <c r="O4080" s="413"/>
      <c r="P4080" s="413"/>
      <c r="Q4080" s="413"/>
    </row>
    <row r="4081" spans="11:17">
      <c r="K4081" s="413"/>
      <c r="L4081" s="413"/>
      <c r="M4081" s="413"/>
      <c r="N4081" s="413"/>
      <c r="O4081" s="413"/>
      <c r="P4081" s="413"/>
      <c r="Q4081" s="413"/>
    </row>
    <row r="4082" spans="11:17">
      <c r="K4082" s="413"/>
      <c r="L4082" s="413"/>
      <c r="M4082" s="413"/>
      <c r="N4082" s="413"/>
      <c r="O4082" s="413"/>
      <c r="P4082" s="413"/>
      <c r="Q4082" s="413"/>
    </row>
    <row r="4083" spans="11:17">
      <c r="K4083" s="413"/>
      <c r="L4083" s="413"/>
      <c r="M4083" s="413"/>
      <c r="N4083" s="413"/>
      <c r="O4083" s="413"/>
      <c r="P4083" s="413"/>
      <c r="Q4083" s="413"/>
    </row>
    <row r="4084" spans="11:17">
      <c r="K4084" s="413"/>
      <c r="L4084" s="413"/>
      <c r="M4084" s="413"/>
      <c r="N4084" s="413"/>
      <c r="O4084" s="413"/>
      <c r="P4084" s="413"/>
      <c r="Q4084" s="413"/>
    </row>
    <row r="4085" spans="11:17">
      <c r="K4085" s="413"/>
      <c r="L4085" s="413"/>
      <c r="M4085" s="413"/>
      <c r="N4085" s="413"/>
      <c r="O4085" s="413"/>
      <c r="P4085" s="413"/>
      <c r="Q4085" s="413"/>
    </row>
    <row r="4086" spans="11:17">
      <c r="K4086" s="413"/>
      <c r="L4086" s="413"/>
      <c r="M4086" s="413"/>
      <c r="N4086" s="413"/>
      <c r="O4086" s="413"/>
      <c r="P4086" s="413"/>
      <c r="Q4086" s="413"/>
    </row>
    <row r="4087" spans="11:17">
      <c r="K4087" s="413"/>
      <c r="L4087" s="413"/>
      <c r="M4087" s="413"/>
      <c r="N4087" s="413"/>
      <c r="O4087" s="413"/>
      <c r="P4087" s="413"/>
      <c r="Q4087" s="413"/>
    </row>
    <row r="4088" spans="11:17">
      <c r="K4088" s="413"/>
      <c r="L4088" s="413"/>
      <c r="M4088" s="413"/>
      <c r="N4088" s="413"/>
      <c r="O4088" s="413"/>
      <c r="P4088" s="413"/>
      <c r="Q4088" s="413"/>
    </row>
    <row r="4089" spans="11:17">
      <c r="K4089" s="413"/>
      <c r="L4089" s="413"/>
      <c r="M4089" s="413"/>
      <c r="N4089" s="413"/>
      <c r="O4089" s="413"/>
      <c r="P4089" s="413"/>
      <c r="Q4089" s="413"/>
    </row>
    <row r="4090" spans="11:17">
      <c r="K4090" s="413"/>
      <c r="L4090" s="413"/>
      <c r="M4090" s="413"/>
      <c r="N4090" s="413"/>
      <c r="O4090" s="413"/>
      <c r="P4090" s="413"/>
      <c r="Q4090" s="413"/>
    </row>
    <row r="4091" spans="11:17">
      <c r="K4091" s="413"/>
      <c r="L4091" s="413"/>
      <c r="M4091" s="413"/>
      <c r="N4091" s="413"/>
      <c r="O4091" s="413"/>
      <c r="P4091" s="413"/>
      <c r="Q4091" s="413"/>
    </row>
    <row r="4092" spans="11:17">
      <c r="K4092" s="413"/>
      <c r="L4092" s="413"/>
      <c r="M4092" s="413"/>
      <c r="N4092" s="413"/>
      <c r="O4092" s="413"/>
      <c r="P4092" s="413"/>
      <c r="Q4092" s="413"/>
    </row>
    <row r="4093" spans="11:17">
      <c r="K4093" s="413"/>
      <c r="L4093" s="413"/>
      <c r="M4093" s="413"/>
      <c r="N4093" s="413"/>
      <c r="O4093" s="413"/>
      <c r="P4093" s="413"/>
      <c r="Q4093" s="413"/>
    </row>
    <row r="4094" spans="11:17">
      <c r="K4094" s="413"/>
      <c r="L4094" s="413"/>
      <c r="M4094" s="413"/>
      <c r="N4094" s="413"/>
      <c r="O4094" s="413"/>
      <c r="P4094" s="413"/>
      <c r="Q4094" s="413"/>
    </row>
    <row r="4095" spans="11:17">
      <c r="K4095" s="413"/>
      <c r="L4095" s="413"/>
      <c r="M4095" s="413"/>
      <c r="N4095" s="413"/>
      <c r="O4095" s="413"/>
      <c r="P4095" s="413"/>
      <c r="Q4095" s="413"/>
    </row>
    <row r="4096" spans="11:17">
      <c r="K4096" s="413"/>
      <c r="L4096" s="413"/>
      <c r="M4096" s="413"/>
      <c r="N4096" s="413"/>
      <c r="O4096" s="413"/>
      <c r="P4096" s="413"/>
      <c r="Q4096" s="413"/>
    </row>
    <row r="4097" spans="11:17">
      <c r="K4097" s="413"/>
      <c r="L4097" s="413"/>
      <c r="M4097" s="413"/>
      <c r="N4097" s="413"/>
      <c r="O4097" s="413"/>
      <c r="P4097" s="413"/>
      <c r="Q4097" s="413"/>
    </row>
    <row r="4098" spans="11:17">
      <c r="K4098" s="413"/>
      <c r="L4098" s="413"/>
      <c r="M4098" s="413"/>
      <c r="N4098" s="413"/>
      <c r="O4098" s="413"/>
      <c r="P4098" s="413"/>
      <c r="Q4098" s="413"/>
    </row>
    <row r="4099" spans="11:17">
      <c r="K4099" s="413"/>
      <c r="L4099" s="413"/>
      <c r="M4099" s="413"/>
      <c r="N4099" s="413"/>
      <c r="O4099" s="413"/>
      <c r="P4099" s="413"/>
      <c r="Q4099" s="413"/>
    </row>
    <row r="4100" spans="11:17">
      <c r="K4100" s="413"/>
      <c r="L4100" s="413"/>
      <c r="M4100" s="413"/>
      <c r="N4100" s="413"/>
      <c r="O4100" s="413"/>
      <c r="P4100" s="413"/>
      <c r="Q4100" s="413"/>
    </row>
    <row r="4101" spans="11:17">
      <c r="K4101" s="413"/>
      <c r="L4101" s="413"/>
      <c r="M4101" s="413"/>
      <c r="N4101" s="413"/>
      <c r="O4101" s="413"/>
      <c r="P4101" s="413"/>
      <c r="Q4101" s="413"/>
    </row>
    <row r="4102" spans="11:17">
      <c r="K4102" s="413"/>
      <c r="L4102" s="413"/>
      <c r="M4102" s="413"/>
      <c r="N4102" s="413"/>
      <c r="O4102" s="413"/>
      <c r="P4102" s="413"/>
      <c r="Q4102" s="413"/>
    </row>
    <row r="4103" spans="11:17">
      <c r="K4103" s="413"/>
      <c r="L4103" s="413"/>
      <c r="M4103" s="413"/>
      <c r="N4103" s="413"/>
      <c r="O4103" s="413"/>
      <c r="P4103" s="413"/>
      <c r="Q4103" s="413"/>
    </row>
    <row r="4104" spans="11:17">
      <c r="K4104" s="413"/>
      <c r="L4104" s="413"/>
      <c r="M4104" s="413"/>
      <c r="N4104" s="413"/>
      <c r="O4104" s="413"/>
      <c r="P4104" s="413"/>
      <c r="Q4104" s="413"/>
    </row>
    <row r="4105" spans="11:17">
      <c r="K4105" s="413"/>
      <c r="L4105" s="413"/>
      <c r="M4105" s="413"/>
      <c r="N4105" s="413"/>
      <c r="O4105" s="413"/>
      <c r="P4105" s="413"/>
      <c r="Q4105" s="413"/>
    </row>
    <row r="4106" spans="11:17">
      <c r="K4106" s="413"/>
      <c r="L4106" s="413"/>
      <c r="M4106" s="413"/>
      <c r="N4106" s="413"/>
      <c r="O4106" s="413"/>
      <c r="P4106" s="413"/>
      <c r="Q4106" s="413"/>
    </row>
    <row r="4107" spans="11:17">
      <c r="K4107" s="413"/>
      <c r="L4107" s="413"/>
      <c r="M4107" s="413"/>
      <c r="N4107" s="413"/>
      <c r="O4107" s="413"/>
      <c r="P4107" s="413"/>
      <c r="Q4107" s="413"/>
    </row>
    <row r="4108" spans="11:17">
      <c r="K4108" s="413"/>
      <c r="L4108" s="413"/>
      <c r="M4108" s="413"/>
      <c r="N4108" s="413"/>
      <c r="O4108" s="413"/>
      <c r="P4108" s="413"/>
      <c r="Q4108" s="413"/>
    </row>
    <row r="4109" spans="11:17">
      <c r="K4109" s="413"/>
      <c r="L4109" s="413"/>
      <c r="M4109" s="413"/>
      <c r="N4109" s="413"/>
      <c r="O4109" s="413"/>
      <c r="P4109" s="413"/>
      <c r="Q4109" s="413"/>
    </row>
    <row r="4110" spans="11:17">
      <c r="K4110" s="413"/>
      <c r="L4110" s="413"/>
      <c r="M4110" s="413"/>
      <c r="N4110" s="413"/>
      <c r="O4110" s="413"/>
      <c r="P4110" s="413"/>
      <c r="Q4110" s="413"/>
    </row>
    <row r="4111" spans="11:17">
      <c r="K4111" s="413"/>
      <c r="L4111" s="413"/>
      <c r="M4111" s="413"/>
      <c r="N4111" s="413"/>
      <c r="O4111" s="413"/>
      <c r="P4111" s="413"/>
      <c r="Q4111" s="413"/>
    </row>
    <row r="4112" spans="11:17">
      <c r="K4112" s="413"/>
      <c r="L4112" s="413"/>
      <c r="M4112" s="413"/>
      <c r="N4112" s="413"/>
      <c r="O4112" s="413"/>
      <c r="P4112" s="413"/>
      <c r="Q4112" s="413"/>
    </row>
    <row r="4113" spans="11:17">
      <c r="K4113" s="413"/>
      <c r="L4113" s="413"/>
      <c r="M4113" s="413"/>
      <c r="N4113" s="413"/>
      <c r="O4113" s="413"/>
      <c r="P4113" s="413"/>
      <c r="Q4113" s="413"/>
    </row>
    <row r="4114" spans="11:17">
      <c r="K4114" s="413"/>
      <c r="L4114" s="413"/>
      <c r="M4114" s="413"/>
      <c r="N4114" s="413"/>
      <c r="O4114" s="413"/>
      <c r="P4114" s="413"/>
      <c r="Q4114" s="413"/>
    </row>
    <row r="4115" spans="11:17">
      <c r="K4115" s="413"/>
      <c r="L4115" s="413"/>
      <c r="M4115" s="413"/>
      <c r="N4115" s="413"/>
      <c r="O4115" s="413"/>
      <c r="P4115" s="413"/>
      <c r="Q4115" s="413"/>
    </row>
    <row r="4116" spans="11:17">
      <c r="K4116" s="413"/>
      <c r="L4116" s="413"/>
      <c r="M4116" s="413"/>
      <c r="N4116" s="413"/>
      <c r="O4116" s="413"/>
      <c r="P4116" s="413"/>
      <c r="Q4116" s="413"/>
    </row>
    <row r="4117" spans="11:17">
      <c r="K4117" s="413"/>
      <c r="L4117" s="413"/>
      <c r="M4117" s="413"/>
      <c r="N4117" s="413"/>
      <c r="O4117" s="413"/>
      <c r="P4117" s="413"/>
      <c r="Q4117" s="413"/>
    </row>
    <row r="4118" spans="11:17">
      <c r="K4118" s="413"/>
      <c r="L4118" s="413"/>
      <c r="M4118" s="413"/>
      <c r="N4118" s="413"/>
      <c r="O4118" s="413"/>
      <c r="P4118" s="413"/>
      <c r="Q4118" s="413"/>
    </row>
    <row r="4119" spans="11:17">
      <c r="K4119" s="413"/>
      <c r="L4119" s="413"/>
      <c r="M4119" s="413"/>
      <c r="N4119" s="413"/>
      <c r="O4119" s="413"/>
      <c r="P4119" s="413"/>
      <c r="Q4119" s="413"/>
    </row>
    <row r="4120" spans="11:17">
      <c r="K4120" s="413"/>
      <c r="L4120" s="413"/>
      <c r="M4120" s="413"/>
      <c r="N4120" s="413"/>
      <c r="O4120" s="413"/>
      <c r="P4120" s="413"/>
      <c r="Q4120" s="413"/>
    </row>
    <row r="4121" spans="11:17">
      <c r="K4121" s="413"/>
      <c r="L4121" s="413"/>
      <c r="M4121" s="413"/>
      <c r="N4121" s="413"/>
      <c r="O4121" s="413"/>
      <c r="P4121" s="413"/>
      <c r="Q4121" s="413"/>
    </row>
    <row r="4122" spans="11:17">
      <c r="K4122" s="413"/>
      <c r="L4122" s="413"/>
      <c r="M4122" s="413"/>
      <c r="N4122" s="413"/>
      <c r="O4122" s="413"/>
      <c r="P4122" s="413"/>
      <c r="Q4122" s="413"/>
    </row>
    <row r="4123" spans="11:17">
      <c r="K4123" s="413"/>
      <c r="L4123" s="413"/>
      <c r="M4123" s="413"/>
      <c r="N4123" s="413"/>
      <c r="O4123" s="413"/>
      <c r="P4123" s="413"/>
      <c r="Q4123" s="413"/>
    </row>
    <row r="4124" spans="11:17">
      <c r="K4124" s="413"/>
      <c r="L4124" s="413"/>
      <c r="M4124" s="413"/>
      <c r="N4124" s="413"/>
      <c r="O4124" s="413"/>
      <c r="P4124" s="413"/>
      <c r="Q4124" s="413"/>
    </row>
    <row r="4125" spans="11:17">
      <c r="K4125" s="413"/>
      <c r="L4125" s="413"/>
      <c r="M4125" s="413"/>
      <c r="N4125" s="413"/>
      <c r="O4125" s="413"/>
      <c r="P4125" s="413"/>
      <c r="Q4125" s="413"/>
    </row>
    <row r="4126" spans="11:17">
      <c r="K4126" s="413"/>
      <c r="L4126" s="413"/>
      <c r="M4126" s="413"/>
      <c r="N4126" s="413"/>
      <c r="O4126" s="413"/>
      <c r="P4126" s="413"/>
      <c r="Q4126" s="413"/>
    </row>
    <row r="4127" spans="11:17">
      <c r="K4127" s="413"/>
      <c r="L4127" s="413"/>
      <c r="M4127" s="413"/>
      <c r="N4127" s="413"/>
      <c r="O4127" s="413"/>
      <c r="P4127" s="413"/>
      <c r="Q4127" s="413"/>
    </row>
    <row r="4128" spans="11:17">
      <c r="K4128" s="413"/>
      <c r="L4128" s="413"/>
      <c r="M4128" s="413"/>
      <c r="N4128" s="413"/>
      <c r="O4128" s="413"/>
      <c r="P4128" s="413"/>
      <c r="Q4128" s="413"/>
    </row>
    <row r="4129" spans="11:17">
      <c r="K4129" s="413"/>
      <c r="L4129" s="413"/>
      <c r="M4129" s="413"/>
      <c r="N4129" s="413"/>
      <c r="O4129" s="413"/>
      <c r="P4129" s="413"/>
      <c r="Q4129" s="413"/>
    </row>
    <row r="4130" spans="11:17">
      <c r="K4130" s="413"/>
      <c r="L4130" s="413"/>
      <c r="M4130" s="413"/>
      <c r="N4130" s="413"/>
      <c r="O4130" s="413"/>
      <c r="P4130" s="413"/>
      <c r="Q4130" s="413"/>
    </row>
    <row r="4131" spans="11:17">
      <c r="K4131" s="413"/>
      <c r="L4131" s="413"/>
      <c r="M4131" s="413"/>
      <c r="N4131" s="413"/>
      <c r="O4131" s="413"/>
      <c r="P4131" s="413"/>
      <c r="Q4131" s="413"/>
    </row>
    <row r="4132" spans="11:17">
      <c r="K4132" s="413"/>
      <c r="L4132" s="413"/>
      <c r="M4132" s="413"/>
      <c r="N4132" s="413"/>
      <c r="O4132" s="413"/>
      <c r="P4132" s="413"/>
      <c r="Q4132" s="413"/>
    </row>
    <row r="4133" spans="11:17">
      <c r="K4133" s="413"/>
      <c r="L4133" s="413"/>
      <c r="M4133" s="413"/>
      <c r="N4133" s="413"/>
      <c r="O4133" s="413"/>
      <c r="P4133" s="413"/>
      <c r="Q4133" s="413"/>
    </row>
    <row r="4134" spans="11:17">
      <c r="K4134" s="413"/>
      <c r="L4134" s="413"/>
      <c r="M4134" s="413"/>
      <c r="N4134" s="413"/>
      <c r="O4134" s="413"/>
      <c r="P4134" s="413"/>
      <c r="Q4134" s="413"/>
    </row>
    <row r="4135" spans="11:17">
      <c r="K4135" s="413"/>
      <c r="L4135" s="413"/>
      <c r="M4135" s="413"/>
      <c r="N4135" s="413"/>
      <c r="O4135" s="413"/>
      <c r="P4135" s="413"/>
      <c r="Q4135" s="413"/>
    </row>
    <row r="4136" spans="11:17">
      <c r="K4136" s="413"/>
      <c r="L4136" s="413"/>
      <c r="M4136" s="413"/>
      <c r="N4136" s="413"/>
      <c r="O4136" s="413"/>
      <c r="P4136" s="413"/>
      <c r="Q4136" s="413"/>
    </row>
    <row r="4137" spans="11:17">
      <c r="K4137" s="413"/>
      <c r="L4137" s="413"/>
      <c r="M4137" s="413"/>
      <c r="N4137" s="413"/>
      <c r="O4137" s="413"/>
      <c r="P4137" s="413"/>
      <c r="Q4137" s="413"/>
    </row>
    <row r="4138" spans="11:17">
      <c r="K4138" s="413"/>
      <c r="L4138" s="413"/>
      <c r="M4138" s="413"/>
      <c r="N4138" s="413"/>
      <c r="O4138" s="413"/>
      <c r="P4138" s="413"/>
      <c r="Q4138" s="413"/>
    </row>
    <row r="4139" spans="11:17">
      <c r="K4139" s="413"/>
      <c r="L4139" s="413"/>
      <c r="M4139" s="413"/>
      <c r="N4139" s="413"/>
      <c r="O4139" s="413"/>
      <c r="P4139" s="413"/>
      <c r="Q4139" s="413"/>
    </row>
    <row r="4140" spans="11:17">
      <c r="K4140" s="413"/>
      <c r="L4140" s="413"/>
      <c r="M4140" s="413"/>
      <c r="N4140" s="413"/>
      <c r="O4140" s="413"/>
      <c r="P4140" s="413"/>
      <c r="Q4140" s="413"/>
    </row>
    <row r="4141" spans="11:17">
      <c r="K4141" s="413"/>
      <c r="L4141" s="413"/>
      <c r="M4141" s="413"/>
      <c r="N4141" s="413"/>
      <c r="O4141" s="413"/>
      <c r="P4141" s="413"/>
      <c r="Q4141" s="413"/>
    </row>
    <row r="4142" spans="11:17">
      <c r="K4142" s="413"/>
      <c r="L4142" s="413"/>
      <c r="M4142" s="413"/>
      <c r="N4142" s="413"/>
      <c r="O4142" s="413"/>
      <c r="P4142" s="413"/>
      <c r="Q4142" s="413"/>
    </row>
    <row r="4143" spans="11:17">
      <c r="K4143" s="413"/>
      <c r="L4143" s="413"/>
      <c r="M4143" s="413"/>
      <c r="N4143" s="413"/>
      <c r="O4143" s="413"/>
      <c r="P4143" s="413"/>
      <c r="Q4143" s="413"/>
    </row>
    <row r="4144" spans="11:17">
      <c r="K4144" s="413"/>
      <c r="L4144" s="413"/>
      <c r="M4144" s="413"/>
      <c r="N4144" s="413"/>
      <c r="O4144" s="413"/>
      <c r="P4144" s="413"/>
      <c r="Q4144" s="413"/>
    </row>
    <row r="4145" spans="11:17">
      <c r="K4145" s="413"/>
      <c r="L4145" s="413"/>
      <c r="M4145" s="413"/>
      <c r="N4145" s="413"/>
      <c r="O4145" s="413"/>
      <c r="P4145" s="413"/>
      <c r="Q4145" s="413"/>
    </row>
    <row r="4146" spans="11:17">
      <c r="K4146" s="413"/>
      <c r="L4146" s="413"/>
      <c r="M4146" s="413"/>
      <c r="N4146" s="413"/>
      <c r="O4146" s="413"/>
      <c r="P4146" s="413"/>
      <c r="Q4146" s="413"/>
    </row>
    <row r="4147" spans="11:17">
      <c r="K4147" s="413"/>
      <c r="L4147" s="413"/>
      <c r="M4147" s="413"/>
      <c r="N4147" s="413"/>
      <c r="O4147" s="413"/>
      <c r="P4147" s="413"/>
      <c r="Q4147" s="413"/>
    </row>
    <row r="4148" spans="11:17">
      <c r="K4148" s="413"/>
      <c r="L4148" s="413"/>
      <c r="M4148" s="413"/>
      <c r="N4148" s="413"/>
      <c r="O4148" s="413"/>
      <c r="P4148" s="413"/>
      <c r="Q4148" s="413"/>
    </row>
    <row r="4149" spans="11:17">
      <c r="K4149" s="413"/>
      <c r="L4149" s="413"/>
      <c r="M4149" s="413"/>
      <c r="N4149" s="413"/>
      <c r="O4149" s="413"/>
      <c r="P4149" s="413"/>
      <c r="Q4149" s="413"/>
    </row>
    <row r="4150" spans="11:17">
      <c r="K4150" s="413"/>
      <c r="L4150" s="413"/>
      <c r="M4150" s="413"/>
      <c r="N4150" s="413"/>
      <c r="O4150" s="413"/>
      <c r="P4150" s="413"/>
      <c r="Q4150" s="413"/>
    </row>
    <row r="4151" spans="11:17">
      <c r="K4151" s="413"/>
      <c r="L4151" s="413"/>
      <c r="M4151" s="413"/>
      <c r="N4151" s="413"/>
      <c r="O4151" s="413"/>
      <c r="P4151" s="413"/>
      <c r="Q4151" s="413"/>
    </row>
    <row r="4152" spans="11:17">
      <c r="K4152" s="413"/>
      <c r="L4152" s="413"/>
      <c r="M4152" s="413"/>
      <c r="N4152" s="413"/>
      <c r="O4152" s="413"/>
      <c r="P4152" s="413"/>
      <c r="Q4152" s="413"/>
    </row>
    <row r="4153" spans="11:17">
      <c r="K4153" s="413"/>
      <c r="L4153" s="413"/>
      <c r="M4153" s="413"/>
      <c r="N4153" s="413"/>
      <c r="O4153" s="413"/>
      <c r="P4153" s="413"/>
      <c r="Q4153" s="413"/>
    </row>
    <row r="4154" spans="11:17">
      <c r="K4154" s="413"/>
      <c r="L4154" s="413"/>
      <c r="M4154" s="413"/>
      <c r="N4154" s="413"/>
      <c r="O4154" s="413"/>
      <c r="P4154" s="413"/>
      <c r="Q4154" s="413"/>
    </row>
    <row r="4155" spans="11:17">
      <c r="K4155" s="413"/>
      <c r="L4155" s="413"/>
      <c r="M4155" s="413"/>
      <c r="N4155" s="413"/>
      <c r="O4155" s="413"/>
      <c r="P4155" s="413"/>
      <c r="Q4155" s="413"/>
    </row>
    <row r="4156" spans="11:17">
      <c r="K4156" s="413"/>
      <c r="L4156" s="413"/>
      <c r="M4156" s="413"/>
      <c r="N4156" s="413"/>
      <c r="O4156" s="413"/>
      <c r="P4156" s="413"/>
      <c r="Q4156" s="413"/>
    </row>
    <row r="4157" spans="11:17">
      <c r="K4157" s="413"/>
      <c r="L4157" s="413"/>
      <c r="M4157" s="413"/>
      <c r="N4157" s="413"/>
      <c r="O4157" s="413"/>
      <c r="P4157" s="413"/>
      <c r="Q4157" s="413"/>
    </row>
    <row r="4158" spans="11:17">
      <c r="K4158" s="413"/>
      <c r="L4158" s="413"/>
      <c r="M4158" s="413"/>
      <c r="N4158" s="413"/>
      <c r="O4158" s="413"/>
      <c r="P4158" s="413"/>
      <c r="Q4158" s="413"/>
    </row>
    <row r="4159" spans="11:17">
      <c r="K4159" s="413"/>
      <c r="L4159" s="413"/>
      <c r="M4159" s="413"/>
      <c r="N4159" s="413"/>
      <c r="O4159" s="413"/>
      <c r="P4159" s="413"/>
      <c r="Q4159" s="413"/>
    </row>
    <row r="4160" spans="11:17">
      <c r="K4160" s="413"/>
      <c r="L4160" s="413"/>
      <c r="M4160" s="413"/>
      <c r="N4160" s="413"/>
      <c r="O4160" s="413"/>
      <c r="P4160" s="413"/>
      <c r="Q4160" s="413"/>
    </row>
    <row r="4161" spans="11:17">
      <c r="K4161" s="413"/>
      <c r="L4161" s="413"/>
      <c r="M4161" s="413"/>
      <c r="N4161" s="413"/>
      <c r="O4161" s="413"/>
      <c r="P4161" s="413"/>
      <c r="Q4161" s="413"/>
    </row>
    <row r="4162" spans="11:17">
      <c r="K4162" s="413"/>
      <c r="L4162" s="413"/>
      <c r="M4162" s="413"/>
      <c r="N4162" s="413"/>
      <c r="O4162" s="413"/>
      <c r="P4162" s="413"/>
      <c r="Q4162" s="413"/>
    </row>
    <row r="4163" spans="11:17">
      <c r="K4163" s="413"/>
      <c r="L4163" s="413"/>
      <c r="M4163" s="413"/>
      <c r="N4163" s="413"/>
      <c r="O4163" s="413"/>
      <c r="P4163" s="413"/>
      <c r="Q4163" s="413"/>
    </row>
    <row r="4164" spans="11:17">
      <c r="K4164" s="413"/>
      <c r="L4164" s="413"/>
      <c r="M4164" s="413"/>
      <c r="N4164" s="413"/>
      <c r="O4164" s="413"/>
      <c r="P4164" s="413"/>
      <c r="Q4164" s="413"/>
    </row>
    <row r="4165" spans="11:17">
      <c r="K4165" s="413"/>
      <c r="L4165" s="413"/>
      <c r="M4165" s="413"/>
      <c r="N4165" s="413"/>
      <c r="O4165" s="413"/>
      <c r="P4165" s="413"/>
      <c r="Q4165" s="413"/>
    </row>
    <row r="4166" spans="11:17">
      <c r="K4166" s="413"/>
      <c r="L4166" s="413"/>
      <c r="M4166" s="413"/>
      <c r="N4166" s="413"/>
      <c r="O4166" s="413"/>
      <c r="P4166" s="413"/>
      <c r="Q4166" s="413"/>
    </row>
    <row r="4167" spans="11:17">
      <c r="K4167" s="413"/>
      <c r="L4167" s="413"/>
      <c r="M4167" s="413"/>
      <c r="N4167" s="413"/>
      <c r="O4167" s="413"/>
      <c r="P4167" s="413"/>
      <c r="Q4167" s="413"/>
    </row>
    <row r="4168" spans="11:17">
      <c r="K4168" s="413"/>
      <c r="L4168" s="413"/>
      <c r="M4168" s="413"/>
      <c r="N4168" s="413"/>
      <c r="O4168" s="413"/>
      <c r="P4168" s="413"/>
      <c r="Q4168" s="413"/>
    </row>
    <row r="4169" spans="11:17">
      <c r="K4169" s="413"/>
      <c r="L4169" s="413"/>
      <c r="M4169" s="413"/>
      <c r="N4169" s="413"/>
      <c r="O4169" s="413"/>
      <c r="P4169" s="413"/>
      <c r="Q4169" s="413"/>
    </row>
    <row r="4170" spans="11:17">
      <c r="K4170" s="413"/>
      <c r="L4170" s="413"/>
      <c r="M4170" s="413"/>
      <c r="N4170" s="413"/>
      <c r="O4170" s="413"/>
      <c r="P4170" s="413"/>
      <c r="Q4170" s="413"/>
    </row>
    <row r="4171" spans="11:17">
      <c r="K4171" s="413"/>
      <c r="L4171" s="413"/>
      <c r="M4171" s="413"/>
      <c r="N4171" s="413"/>
      <c r="O4171" s="413"/>
      <c r="P4171" s="413"/>
      <c r="Q4171" s="413"/>
    </row>
    <row r="4172" spans="11:17">
      <c r="K4172" s="413"/>
      <c r="L4172" s="413"/>
      <c r="M4172" s="413"/>
      <c r="N4172" s="413"/>
      <c r="O4172" s="413"/>
      <c r="P4172" s="413"/>
      <c r="Q4172" s="413"/>
    </row>
    <row r="4173" spans="11:17">
      <c r="K4173" s="413"/>
      <c r="L4173" s="413"/>
      <c r="M4173" s="413"/>
      <c r="N4173" s="413"/>
      <c r="O4173" s="413"/>
      <c r="P4173" s="413"/>
      <c r="Q4173" s="413"/>
    </row>
    <row r="4174" spans="11:17">
      <c r="K4174" s="413"/>
      <c r="L4174" s="413"/>
      <c r="M4174" s="413"/>
      <c r="N4174" s="413"/>
      <c r="O4174" s="413"/>
      <c r="P4174" s="413"/>
      <c r="Q4174" s="413"/>
    </row>
    <row r="4175" spans="11:17">
      <c r="K4175" s="413"/>
      <c r="L4175" s="413"/>
      <c r="M4175" s="413"/>
      <c r="N4175" s="413"/>
      <c r="O4175" s="413"/>
      <c r="P4175" s="413"/>
      <c r="Q4175" s="413"/>
    </row>
    <row r="4176" spans="11:17">
      <c r="K4176" s="413"/>
      <c r="L4176" s="413"/>
      <c r="M4176" s="413"/>
      <c r="N4176" s="413"/>
      <c r="O4176" s="413"/>
      <c r="P4176" s="413"/>
      <c r="Q4176" s="413"/>
    </row>
    <row r="4177" spans="11:17">
      <c r="K4177" s="413"/>
      <c r="L4177" s="413"/>
      <c r="M4177" s="413"/>
      <c r="N4177" s="413"/>
      <c r="O4177" s="413"/>
      <c r="P4177" s="413"/>
      <c r="Q4177" s="413"/>
    </row>
    <row r="4178" spans="11:17">
      <c r="K4178" s="413"/>
      <c r="L4178" s="413"/>
      <c r="M4178" s="413"/>
      <c r="N4178" s="413"/>
      <c r="O4178" s="413"/>
      <c r="P4178" s="413"/>
      <c r="Q4178" s="413"/>
    </row>
    <row r="4179" spans="11:17">
      <c r="K4179" s="413"/>
      <c r="L4179" s="413"/>
      <c r="M4179" s="413"/>
      <c r="N4179" s="413"/>
      <c r="O4179" s="413"/>
      <c r="P4179" s="413"/>
      <c r="Q4179" s="413"/>
    </row>
    <row r="4180" spans="11:17">
      <c r="K4180" s="413"/>
      <c r="L4180" s="413"/>
      <c r="M4180" s="413"/>
      <c r="N4180" s="413"/>
      <c r="O4180" s="413"/>
      <c r="P4180" s="413"/>
      <c r="Q4180" s="413"/>
    </row>
    <row r="4181" spans="11:17">
      <c r="K4181" s="413"/>
      <c r="L4181" s="413"/>
      <c r="M4181" s="413"/>
      <c r="N4181" s="413"/>
      <c r="O4181" s="413"/>
      <c r="P4181" s="413"/>
      <c r="Q4181" s="413"/>
    </row>
    <row r="4182" spans="11:17">
      <c r="K4182" s="413"/>
      <c r="L4182" s="413"/>
      <c r="M4182" s="413"/>
      <c r="N4182" s="413"/>
      <c r="O4182" s="413"/>
      <c r="P4182" s="413"/>
      <c r="Q4182" s="413"/>
    </row>
    <row r="4183" spans="11:17">
      <c r="K4183" s="413"/>
      <c r="L4183" s="413"/>
      <c r="M4183" s="413"/>
      <c r="N4183" s="413"/>
      <c r="O4183" s="413"/>
      <c r="P4183" s="413"/>
      <c r="Q4183" s="413"/>
    </row>
    <row r="4184" spans="11:17">
      <c r="K4184" s="413"/>
      <c r="L4184" s="413"/>
      <c r="M4184" s="413"/>
      <c r="N4184" s="413"/>
      <c r="O4184" s="413"/>
      <c r="P4184" s="413"/>
      <c r="Q4184" s="413"/>
    </row>
    <row r="4185" spans="11:17">
      <c r="K4185" s="413"/>
      <c r="L4185" s="413"/>
      <c r="M4185" s="413"/>
      <c r="N4185" s="413"/>
      <c r="O4185" s="413"/>
      <c r="P4185" s="413"/>
      <c r="Q4185" s="413"/>
    </row>
    <row r="4186" spans="11:17">
      <c r="K4186" s="413"/>
      <c r="L4186" s="413"/>
      <c r="M4186" s="413"/>
      <c r="N4186" s="413"/>
      <c r="O4186" s="413"/>
      <c r="P4186" s="413"/>
      <c r="Q4186" s="413"/>
    </row>
    <row r="4187" spans="11:17">
      <c r="K4187" s="413"/>
      <c r="L4187" s="413"/>
      <c r="M4187" s="413"/>
      <c r="N4187" s="413"/>
      <c r="O4187" s="413"/>
      <c r="P4187" s="413"/>
      <c r="Q4187" s="413"/>
    </row>
    <row r="4188" spans="11:17">
      <c r="K4188" s="413"/>
      <c r="L4188" s="413"/>
      <c r="M4188" s="413"/>
      <c r="N4188" s="413"/>
      <c r="O4188" s="413"/>
      <c r="P4188" s="413"/>
      <c r="Q4188" s="413"/>
    </row>
    <row r="4189" spans="11:17">
      <c r="K4189" s="413"/>
      <c r="L4189" s="413"/>
      <c r="M4189" s="413"/>
      <c r="N4189" s="413"/>
      <c r="O4189" s="413"/>
      <c r="P4189" s="413"/>
      <c r="Q4189" s="413"/>
    </row>
    <row r="4190" spans="11:17">
      <c r="K4190" s="413"/>
      <c r="L4190" s="413"/>
      <c r="M4190" s="413"/>
      <c r="N4190" s="413"/>
      <c r="O4190" s="413"/>
      <c r="P4190" s="413"/>
      <c r="Q4190" s="413"/>
    </row>
    <row r="4191" spans="11:17">
      <c r="K4191" s="413"/>
      <c r="L4191" s="413"/>
      <c r="M4191" s="413"/>
      <c r="N4191" s="413"/>
      <c r="O4191" s="413"/>
      <c r="P4191" s="413"/>
      <c r="Q4191" s="413"/>
    </row>
    <row r="4192" spans="11:17">
      <c r="K4192" s="413"/>
      <c r="L4192" s="413"/>
      <c r="M4192" s="413"/>
      <c r="N4192" s="413"/>
      <c r="O4192" s="413"/>
      <c r="P4192" s="413"/>
      <c r="Q4192" s="413"/>
    </row>
    <row r="4193" spans="11:17">
      <c r="K4193" s="413"/>
      <c r="L4193" s="413"/>
      <c r="M4193" s="413"/>
      <c r="N4193" s="413"/>
      <c r="O4193" s="413"/>
      <c r="P4193" s="413"/>
      <c r="Q4193" s="413"/>
    </row>
    <row r="4194" spans="11:17">
      <c r="K4194" s="413"/>
      <c r="L4194" s="413"/>
      <c r="M4194" s="413"/>
      <c r="N4194" s="413"/>
      <c r="O4194" s="413"/>
      <c r="P4194" s="413"/>
      <c r="Q4194" s="413"/>
    </row>
    <row r="4195" spans="11:17">
      <c r="K4195" s="413"/>
      <c r="L4195" s="413"/>
      <c r="M4195" s="413"/>
      <c r="N4195" s="413"/>
      <c r="O4195" s="413"/>
      <c r="P4195" s="413"/>
      <c r="Q4195" s="413"/>
    </row>
  </sheetData>
  <mergeCells count="5">
    <mergeCell ref="A3:A4"/>
    <mergeCell ref="B3:D3"/>
    <mergeCell ref="E3:G3"/>
    <mergeCell ref="H3:J3"/>
    <mergeCell ref="A6:J6"/>
  </mergeCells>
  <pageMargins left="0.78740157480314965" right="0.78740157480314965" top="0.78740157480314965" bottom="0.78740157480314965" header="0.51181102362204722" footer="0.62992125984251968"/>
  <pageSetup paperSize="9" scale="91" firstPageNumber="85" orientation="portrait" useFirstPageNumber="1" r:id="rId1"/>
  <headerFooter alignWithMargins="0">
    <oddFooter>&amp;C&amp;"Times New Roman,обычный"&amp;9&amp;P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988"/>
  <sheetViews>
    <sheetView topLeftCell="A95" zoomScaleNormal="100" zoomScaleSheetLayoutView="85" workbookViewId="0">
      <selection activeCell="N124" sqref="N124"/>
    </sheetView>
  </sheetViews>
  <sheetFormatPr defaultColWidth="9.33203125" defaultRowHeight="12"/>
  <cols>
    <col min="1" max="1" width="11" style="360" customWidth="1"/>
    <col min="2" max="9" width="9.33203125" style="375"/>
    <col min="10" max="10" width="9.33203125" style="375" customWidth="1"/>
    <col min="11" max="24" width="9.33203125" style="360"/>
    <col min="25" max="42" width="9.33203125" style="360" customWidth="1"/>
    <col min="43" max="43" width="3.6640625" style="360" customWidth="1"/>
    <col min="44" max="54" width="9.33203125" style="360" customWidth="1"/>
    <col min="55" max="16384" width="9.33203125" style="360"/>
  </cols>
  <sheetData>
    <row r="1" spans="1:10" ht="18" customHeight="1">
      <c r="A1" s="232" t="s">
        <v>217</v>
      </c>
    </row>
    <row r="2" spans="1:10" ht="18" customHeight="1">
      <c r="A2" s="376" t="s">
        <v>218</v>
      </c>
    </row>
    <row r="3" spans="1:10" ht="15" customHeight="1">
      <c r="A3" s="2398" t="s">
        <v>186</v>
      </c>
      <c r="B3" s="2400" t="s">
        <v>11</v>
      </c>
      <c r="C3" s="2400"/>
      <c r="D3" s="2400"/>
      <c r="E3" s="2400" t="s">
        <v>13</v>
      </c>
      <c r="F3" s="2400"/>
      <c r="G3" s="2400"/>
      <c r="H3" s="2400" t="s">
        <v>14</v>
      </c>
      <c r="I3" s="2400"/>
      <c r="J3" s="2400"/>
    </row>
    <row r="4" spans="1:10" ht="15" customHeight="1">
      <c r="A4" s="2399"/>
      <c r="B4" s="363" t="s">
        <v>187</v>
      </c>
      <c r="C4" s="363" t="s">
        <v>188</v>
      </c>
      <c r="D4" s="363" t="s">
        <v>189</v>
      </c>
      <c r="E4" s="363" t="s">
        <v>187</v>
      </c>
      <c r="F4" s="363" t="s">
        <v>188</v>
      </c>
      <c r="G4" s="363" t="s">
        <v>189</v>
      </c>
      <c r="H4" s="363" t="s">
        <v>187</v>
      </c>
      <c r="I4" s="363" t="s">
        <v>188</v>
      </c>
      <c r="J4" s="364" t="s">
        <v>189</v>
      </c>
    </row>
    <row r="5" spans="1:10" ht="12.9" customHeight="1">
      <c r="A5" s="365"/>
      <c r="B5" s="366"/>
      <c r="C5" s="366"/>
      <c r="D5" s="366"/>
      <c r="E5" s="366"/>
      <c r="F5" s="366"/>
      <c r="G5" s="366"/>
      <c r="H5" s="366"/>
      <c r="I5" s="366"/>
      <c r="J5" s="366"/>
    </row>
    <row r="6" spans="1:10" ht="12.9" customHeight="1">
      <c r="A6" s="2397" t="s">
        <v>5</v>
      </c>
      <c r="B6" s="2397"/>
      <c r="C6" s="2397"/>
      <c r="D6" s="2397"/>
      <c r="E6" s="2397"/>
      <c r="F6" s="2397"/>
      <c r="G6" s="2397"/>
      <c r="H6" s="2397"/>
      <c r="I6" s="2397"/>
      <c r="J6" s="2397"/>
    </row>
    <row r="7" spans="1:10" s="369" customFormat="1" ht="26.1" customHeight="1">
      <c r="A7" s="367" t="s">
        <v>11</v>
      </c>
      <c r="B7" s="368">
        <v>974984</v>
      </c>
      <c r="C7" s="368">
        <v>479949</v>
      </c>
      <c r="D7" s="368">
        <v>495035</v>
      </c>
      <c r="E7" s="368">
        <v>178833</v>
      </c>
      <c r="F7" s="368">
        <v>83292</v>
      </c>
      <c r="G7" s="368">
        <v>95541</v>
      </c>
      <c r="H7" s="368">
        <v>796151</v>
      </c>
      <c r="I7" s="368">
        <v>396657</v>
      </c>
      <c r="J7" s="368">
        <v>399494</v>
      </c>
    </row>
    <row r="8" spans="1:10" s="369" customFormat="1" ht="8.25" customHeight="1">
      <c r="A8" s="370"/>
      <c r="B8" s="368"/>
      <c r="C8" s="368"/>
      <c r="D8" s="368"/>
      <c r="E8" s="368"/>
      <c r="F8" s="368"/>
      <c r="G8" s="368"/>
      <c r="H8" s="368"/>
      <c r="I8" s="368"/>
      <c r="J8" s="368"/>
    </row>
    <row r="9" spans="1:10" s="369" customFormat="1" ht="12.9" customHeight="1">
      <c r="A9" s="360" t="s">
        <v>190</v>
      </c>
      <c r="B9" s="368"/>
      <c r="C9" s="368"/>
      <c r="D9" s="368"/>
      <c r="E9" s="368"/>
      <c r="F9" s="368"/>
      <c r="G9" s="368"/>
      <c r="H9" s="368"/>
      <c r="I9" s="368"/>
      <c r="J9" s="368"/>
    </row>
    <row r="10" spans="1:10" ht="9" customHeight="1">
      <c r="B10" s="374"/>
      <c r="C10" s="374"/>
      <c r="D10" s="374"/>
      <c r="E10" s="374"/>
      <c r="F10" s="374"/>
      <c r="G10" s="374"/>
      <c r="H10" s="374"/>
      <c r="I10" s="374"/>
      <c r="J10" s="374"/>
    </row>
    <row r="11" spans="1:10" ht="12.9" customHeight="1">
      <c r="A11" s="373" t="s">
        <v>191</v>
      </c>
      <c r="B11" s="374">
        <v>21512</v>
      </c>
      <c r="C11" s="374">
        <v>10988</v>
      </c>
      <c r="D11" s="374">
        <v>10524</v>
      </c>
      <c r="E11" s="374">
        <v>4142</v>
      </c>
      <c r="F11" s="374">
        <v>2064</v>
      </c>
      <c r="G11" s="374">
        <v>2078</v>
      </c>
      <c r="H11" s="374">
        <v>17370</v>
      </c>
      <c r="I11" s="374">
        <v>8924</v>
      </c>
      <c r="J11" s="374">
        <v>8446</v>
      </c>
    </row>
    <row r="12" spans="1:10" ht="12.9" customHeight="1">
      <c r="A12" s="373" t="s">
        <v>100</v>
      </c>
      <c r="B12" s="374">
        <v>24312</v>
      </c>
      <c r="C12" s="374">
        <v>12463</v>
      </c>
      <c r="D12" s="374">
        <v>11849</v>
      </c>
      <c r="E12" s="374">
        <v>4386</v>
      </c>
      <c r="F12" s="374">
        <v>2239</v>
      </c>
      <c r="G12" s="374">
        <v>2147</v>
      </c>
      <c r="H12" s="374">
        <v>19926</v>
      </c>
      <c r="I12" s="374">
        <v>10224</v>
      </c>
      <c r="J12" s="374">
        <v>9702</v>
      </c>
    </row>
    <row r="13" spans="1:10" ht="12.9" customHeight="1">
      <c r="A13" s="373" t="s">
        <v>102</v>
      </c>
      <c r="B13" s="374">
        <v>24539</v>
      </c>
      <c r="C13" s="374">
        <v>12506</v>
      </c>
      <c r="D13" s="374">
        <v>12033</v>
      </c>
      <c r="E13" s="374">
        <v>4318</v>
      </c>
      <c r="F13" s="374">
        <v>2150</v>
      </c>
      <c r="G13" s="374">
        <v>2168</v>
      </c>
      <c r="H13" s="374">
        <v>20221</v>
      </c>
      <c r="I13" s="374">
        <v>10356</v>
      </c>
      <c r="J13" s="374">
        <v>9865</v>
      </c>
    </row>
    <row r="14" spans="1:10" ht="12.9" customHeight="1">
      <c r="A14" s="373" t="s">
        <v>108</v>
      </c>
      <c r="B14" s="374">
        <v>21482</v>
      </c>
      <c r="C14" s="374">
        <v>11004</v>
      </c>
      <c r="D14" s="374">
        <v>10478</v>
      </c>
      <c r="E14" s="374">
        <v>4632</v>
      </c>
      <c r="F14" s="374">
        <v>2338</v>
      </c>
      <c r="G14" s="374">
        <v>2294</v>
      </c>
      <c r="H14" s="374">
        <v>16850</v>
      </c>
      <c r="I14" s="374">
        <v>8666</v>
      </c>
      <c r="J14" s="374">
        <v>8184</v>
      </c>
    </row>
    <row r="15" spans="1:10" ht="12.9" customHeight="1">
      <c r="A15" s="373" t="s">
        <v>192</v>
      </c>
      <c r="B15" s="374">
        <v>22518</v>
      </c>
      <c r="C15" s="374">
        <v>11505</v>
      </c>
      <c r="D15" s="374">
        <v>11013</v>
      </c>
      <c r="E15" s="374">
        <v>4428</v>
      </c>
      <c r="F15" s="374">
        <v>2242</v>
      </c>
      <c r="G15" s="374">
        <v>2186</v>
      </c>
      <c r="H15" s="374">
        <v>18090</v>
      </c>
      <c r="I15" s="374">
        <v>9263</v>
      </c>
      <c r="J15" s="374">
        <v>8827</v>
      </c>
    </row>
    <row r="16" spans="1:10" s="369" customFormat="1" ht="12.9" customHeight="1">
      <c r="A16" s="370" t="s">
        <v>193</v>
      </c>
      <c r="B16" s="368">
        <v>114363</v>
      </c>
      <c r="C16" s="368">
        <v>58466</v>
      </c>
      <c r="D16" s="368">
        <v>55897</v>
      </c>
      <c r="E16" s="368">
        <v>21906</v>
      </c>
      <c r="F16" s="368">
        <v>11033</v>
      </c>
      <c r="G16" s="368">
        <v>10873</v>
      </c>
      <c r="H16" s="368">
        <v>92457</v>
      </c>
      <c r="I16" s="368">
        <v>47433</v>
      </c>
      <c r="J16" s="368">
        <v>45024</v>
      </c>
    </row>
    <row r="17" spans="1:10" ht="12.9" customHeight="1">
      <c r="B17" s="374"/>
      <c r="C17" s="374"/>
      <c r="D17" s="374"/>
      <c r="E17" s="374"/>
      <c r="F17" s="374"/>
      <c r="G17" s="374"/>
      <c r="H17" s="374"/>
      <c r="I17" s="374"/>
      <c r="J17" s="374"/>
    </row>
    <row r="18" spans="1:10" ht="12.9" customHeight="1">
      <c r="A18" s="373" t="s">
        <v>194</v>
      </c>
      <c r="B18" s="374">
        <v>21947</v>
      </c>
      <c r="C18" s="374">
        <v>11413</v>
      </c>
      <c r="D18" s="374">
        <v>10534</v>
      </c>
      <c r="E18" s="374">
        <v>4363</v>
      </c>
      <c r="F18" s="374">
        <v>2317</v>
      </c>
      <c r="G18" s="374">
        <v>2046</v>
      </c>
      <c r="H18" s="374">
        <v>17584</v>
      </c>
      <c r="I18" s="374">
        <v>9096</v>
      </c>
      <c r="J18" s="374">
        <v>8488</v>
      </c>
    </row>
    <row r="19" spans="1:10" ht="12.9" customHeight="1">
      <c r="A19" s="373" t="s">
        <v>195</v>
      </c>
      <c r="B19" s="374">
        <v>22173</v>
      </c>
      <c r="C19" s="374">
        <v>11358</v>
      </c>
      <c r="D19" s="374">
        <v>10815</v>
      </c>
      <c r="E19" s="374">
        <v>4495</v>
      </c>
      <c r="F19" s="374">
        <v>2357</v>
      </c>
      <c r="G19" s="374">
        <v>2138</v>
      </c>
      <c r="H19" s="374">
        <v>17678</v>
      </c>
      <c r="I19" s="374">
        <v>9001</v>
      </c>
      <c r="J19" s="374">
        <v>8677</v>
      </c>
    </row>
    <row r="20" spans="1:10" ht="12.9" customHeight="1">
      <c r="A20" s="373" t="s">
        <v>107</v>
      </c>
      <c r="B20" s="374">
        <v>21411</v>
      </c>
      <c r="C20" s="374">
        <v>11026</v>
      </c>
      <c r="D20" s="374">
        <v>10385</v>
      </c>
      <c r="E20" s="374">
        <v>5556</v>
      </c>
      <c r="F20" s="374">
        <v>2885</v>
      </c>
      <c r="G20" s="374">
        <v>2671</v>
      </c>
      <c r="H20" s="374">
        <v>15855</v>
      </c>
      <c r="I20" s="374">
        <v>8141</v>
      </c>
      <c r="J20" s="374">
        <v>7714</v>
      </c>
    </row>
    <row r="21" spans="1:10" ht="12.9" customHeight="1">
      <c r="A21" s="373" t="s">
        <v>196</v>
      </c>
      <c r="B21" s="374">
        <v>21552</v>
      </c>
      <c r="C21" s="374">
        <v>11040</v>
      </c>
      <c r="D21" s="374">
        <v>10512</v>
      </c>
      <c r="E21" s="374">
        <v>5429</v>
      </c>
      <c r="F21" s="374">
        <v>2745</v>
      </c>
      <c r="G21" s="374">
        <v>2684</v>
      </c>
      <c r="H21" s="374">
        <v>16123</v>
      </c>
      <c r="I21" s="374">
        <v>8295</v>
      </c>
      <c r="J21" s="374">
        <v>7828</v>
      </c>
    </row>
    <row r="22" spans="1:10" ht="12.9" customHeight="1">
      <c r="A22" s="373" t="s">
        <v>197</v>
      </c>
      <c r="B22" s="374">
        <v>20005</v>
      </c>
      <c r="C22" s="374">
        <v>10178</v>
      </c>
      <c r="D22" s="374">
        <v>9827</v>
      </c>
      <c r="E22" s="374">
        <v>4511</v>
      </c>
      <c r="F22" s="374">
        <v>2309</v>
      </c>
      <c r="G22" s="374">
        <v>2202</v>
      </c>
      <c r="H22" s="374">
        <v>15494</v>
      </c>
      <c r="I22" s="374">
        <v>7869</v>
      </c>
      <c r="J22" s="374">
        <v>7625</v>
      </c>
    </row>
    <row r="23" spans="1:10" s="369" customFormat="1" ht="12.9" customHeight="1">
      <c r="A23" s="370" t="s">
        <v>198</v>
      </c>
      <c r="B23" s="368">
        <v>107088</v>
      </c>
      <c r="C23" s="368">
        <v>55015</v>
      </c>
      <c r="D23" s="368">
        <v>52073</v>
      </c>
      <c r="E23" s="368">
        <v>24354</v>
      </c>
      <c r="F23" s="368">
        <v>12613</v>
      </c>
      <c r="G23" s="368">
        <v>11741</v>
      </c>
      <c r="H23" s="368">
        <v>82734</v>
      </c>
      <c r="I23" s="368">
        <v>42402</v>
      </c>
      <c r="J23" s="368">
        <v>40332</v>
      </c>
    </row>
    <row r="24" spans="1:10" ht="12.9" customHeight="1">
      <c r="B24" s="374"/>
      <c r="C24" s="374"/>
      <c r="D24" s="374"/>
      <c r="E24" s="374"/>
      <c r="F24" s="374"/>
      <c r="G24" s="374"/>
      <c r="H24" s="374"/>
      <c r="I24" s="374"/>
      <c r="J24" s="374"/>
    </row>
    <row r="25" spans="1:10" ht="12.9" customHeight="1">
      <c r="A25" s="373" t="s">
        <v>199</v>
      </c>
      <c r="B25" s="374">
        <v>19947</v>
      </c>
      <c r="C25" s="374">
        <v>10225</v>
      </c>
      <c r="D25" s="374">
        <v>9722</v>
      </c>
      <c r="E25" s="374">
        <v>4751</v>
      </c>
      <c r="F25" s="374">
        <v>2420</v>
      </c>
      <c r="G25" s="374">
        <v>2331</v>
      </c>
      <c r="H25" s="374">
        <v>15196</v>
      </c>
      <c r="I25" s="374">
        <v>7805</v>
      </c>
      <c r="J25" s="374">
        <v>7391</v>
      </c>
    </row>
    <row r="26" spans="1:10" ht="12.9" customHeight="1">
      <c r="A26" s="373" t="s">
        <v>200</v>
      </c>
      <c r="B26" s="374">
        <v>17676</v>
      </c>
      <c r="C26" s="374">
        <v>9073</v>
      </c>
      <c r="D26" s="374">
        <v>8603</v>
      </c>
      <c r="E26" s="374">
        <v>3985</v>
      </c>
      <c r="F26" s="374">
        <v>2021</v>
      </c>
      <c r="G26" s="374">
        <v>1964</v>
      </c>
      <c r="H26" s="374">
        <v>13691</v>
      </c>
      <c r="I26" s="374">
        <v>7052</v>
      </c>
      <c r="J26" s="374">
        <v>6639</v>
      </c>
    </row>
    <row r="27" spans="1:10" ht="12.9" customHeight="1">
      <c r="A27" s="373" t="s">
        <v>201</v>
      </c>
      <c r="B27" s="374">
        <v>15707</v>
      </c>
      <c r="C27" s="374">
        <v>8022</v>
      </c>
      <c r="D27" s="374">
        <v>7685</v>
      </c>
      <c r="E27" s="374">
        <v>2243</v>
      </c>
      <c r="F27" s="374">
        <v>1114</v>
      </c>
      <c r="G27" s="374">
        <v>1129</v>
      </c>
      <c r="H27" s="374">
        <v>13464</v>
      </c>
      <c r="I27" s="374">
        <v>6908</v>
      </c>
      <c r="J27" s="374">
        <v>6556</v>
      </c>
    </row>
    <row r="28" spans="1:10" ht="12.9" customHeight="1">
      <c r="A28" s="373" t="s">
        <v>202</v>
      </c>
      <c r="B28" s="374">
        <v>16496</v>
      </c>
      <c r="C28" s="374">
        <v>8487</v>
      </c>
      <c r="D28" s="374">
        <v>8009</v>
      </c>
      <c r="E28" s="374">
        <v>2681</v>
      </c>
      <c r="F28" s="374">
        <v>1417</v>
      </c>
      <c r="G28" s="374">
        <v>1264</v>
      </c>
      <c r="H28" s="374">
        <v>13815</v>
      </c>
      <c r="I28" s="374">
        <v>7070</v>
      </c>
      <c r="J28" s="374">
        <v>6745</v>
      </c>
    </row>
    <row r="29" spans="1:10" ht="12.9" customHeight="1">
      <c r="A29" s="373" t="s">
        <v>203</v>
      </c>
      <c r="B29" s="374">
        <v>14945</v>
      </c>
      <c r="C29" s="374">
        <v>7734</v>
      </c>
      <c r="D29" s="374">
        <v>7211</v>
      </c>
      <c r="E29" s="374">
        <v>2455</v>
      </c>
      <c r="F29" s="374">
        <v>1284</v>
      </c>
      <c r="G29" s="374">
        <v>1171</v>
      </c>
      <c r="H29" s="374">
        <v>12490</v>
      </c>
      <c r="I29" s="374">
        <v>6450</v>
      </c>
      <c r="J29" s="374">
        <v>6040</v>
      </c>
    </row>
    <row r="30" spans="1:10" s="369" customFormat="1" ht="12.9" customHeight="1">
      <c r="A30" s="370" t="s">
        <v>204</v>
      </c>
      <c r="B30" s="368">
        <v>84771</v>
      </c>
      <c r="C30" s="368">
        <v>43541</v>
      </c>
      <c r="D30" s="368">
        <v>41230</v>
      </c>
      <c r="E30" s="368">
        <v>16115</v>
      </c>
      <c r="F30" s="368">
        <v>8256</v>
      </c>
      <c r="G30" s="368">
        <v>7859</v>
      </c>
      <c r="H30" s="368">
        <v>68656</v>
      </c>
      <c r="I30" s="368">
        <v>35285</v>
      </c>
      <c r="J30" s="368">
        <v>33371</v>
      </c>
    </row>
    <row r="31" spans="1:10" ht="12.9" customHeight="1">
      <c r="B31" s="374"/>
      <c r="C31" s="374"/>
      <c r="D31" s="374"/>
      <c r="E31" s="374"/>
      <c r="F31" s="374"/>
      <c r="G31" s="374"/>
      <c r="H31" s="374"/>
      <c r="I31" s="374"/>
      <c r="J31" s="374"/>
    </row>
    <row r="32" spans="1:10" ht="12.9" customHeight="1">
      <c r="A32" s="373" t="s">
        <v>205</v>
      </c>
      <c r="B32" s="374">
        <v>14360</v>
      </c>
      <c r="C32" s="374">
        <v>7352</v>
      </c>
      <c r="D32" s="374">
        <v>7008</v>
      </c>
      <c r="E32" s="374">
        <v>2371</v>
      </c>
      <c r="F32" s="374">
        <v>1202</v>
      </c>
      <c r="G32" s="374">
        <v>1169</v>
      </c>
      <c r="H32" s="374">
        <v>11989</v>
      </c>
      <c r="I32" s="374">
        <v>6150</v>
      </c>
      <c r="J32" s="374">
        <v>5839</v>
      </c>
    </row>
    <row r="33" spans="1:10" ht="12.9" customHeight="1">
      <c r="A33" s="373" t="s">
        <v>105</v>
      </c>
      <c r="B33" s="374">
        <v>14580</v>
      </c>
      <c r="C33" s="374">
        <v>7414</v>
      </c>
      <c r="D33" s="374">
        <v>7166</v>
      </c>
      <c r="E33" s="374">
        <v>2423</v>
      </c>
      <c r="F33" s="374">
        <v>1241</v>
      </c>
      <c r="G33" s="374">
        <v>1182</v>
      </c>
      <c r="H33" s="374">
        <v>12157</v>
      </c>
      <c r="I33" s="374">
        <v>6173</v>
      </c>
      <c r="J33" s="374">
        <v>5984</v>
      </c>
    </row>
    <row r="34" spans="1:10" ht="12.9" customHeight="1">
      <c r="A34" s="373" t="s">
        <v>206</v>
      </c>
      <c r="B34" s="374">
        <v>13726</v>
      </c>
      <c r="C34" s="374">
        <v>7099</v>
      </c>
      <c r="D34" s="374">
        <v>6627</v>
      </c>
      <c r="E34" s="374">
        <v>2314</v>
      </c>
      <c r="F34" s="374">
        <v>1174</v>
      </c>
      <c r="G34" s="374">
        <v>1140</v>
      </c>
      <c r="H34" s="374">
        <v>11412</v>
      </c>
      <c r="I34" s="374">
        <v>5925</v>
      </c>
      <c r="J34" s="374">
        <v>5487</v>
      </c>
    </row>
    <row r="35" spans="1:10" ht="12.9" customHeight="1">
      <c r="A35" s="373" t="s">
        <v>207</v>
      </c>
      <c r="B35" s="374">
        <v>12682</v>
      </c>
      <c r="C35" s="374">
        <v>6576</v>
      </c>
      <c r="D35" s="374">
        <v>6106</v>
      </c>
      <c r="E35" s="374">
        <v>2138</v>
      </c>
      <c r="F35" s="374">
        <v>1110</v>
      </c>
      <c r="G35" s="374">
        <v>1028</v>
      </c>
      <c r="H35" s="374">
        <v>10544</v>
      </c>
      <c r="I35" s="374">
        <v>5466</v>
      </c>
      <c r="J35" s="374">
        <v>5078</v>
      </c>
    </row>
    <row r="36" spans="1:10" ht="12.9" customHeight="1">
      <c r="A36" s="373" t="s">
        <v>104</v>
      </c>
      <c r="B36" s="374">
        <v>12377</v>
      </c>
      <c r="C36" s="374">
        <v>6288</v>
      </c>
      <c r="D36" s="374">
        <v>6089</v>
      </c>
      <c r="E36" s="374">
        <v>2123</v>
      </c>
      <c r="F36" s="374">
        <v>1015</v>
      </c>
      <c r="G36" s="374">
        <v>1108</v>
      </c>
      <c r="H36" s="374">
        <v>10254</v>
      </c>
      <c r="I36" s="374">
        <v>5273</v>
      </c>
      <c r="J36" s="374">
        <v>4981</v>
      </c>
    </row>
    <row r="37" spans="1:10" s="369" customFormat="1" ht="12.9" customHeight="1">
      <c r="A37" s="370" t="s">
        <v>208</v>
      </c>
      <c r="B37" s="368">
        <v>67725</v>
      </c>
      <c r="C37" s="368">
        <v>34729</v>
      </c>
      <c r="D37" s="368">
        <v>32996</v>
      </c>
      <c r="E37" s="368">
        <v>11369</v>
      </c>
      <c r="F37" s="368">
        <v>5742</v>
      </c>
      <c r="G37" s="368">
        <v>5627</v>
      </c>
      <c r="H37" s="368">
        <v>56356</v>
      </c>
      <c r="I37" s="368">
        <v>28987</v>
      </c>
      <c r="J37" s="368">
        <v>27369</v>
      </c>
    </row>
    <row r="38" spans="1:10" s="369" customFormat="1" ht="12.9" customHeight="1">
      <c r="A38" s="370"/>
      <c r="B38" s="374"/>
      <c r="C38" s="374"/>
      <c r="D38" s="374"/>
      <c r="E38" s="374"/>
      <c r="F38" s="374"/>
      <c r="G38" s="374"/>
      <c r="H38" s="374"/>
      <c r="I38" s="374"/>
      <c r="J38" s="374"/>
    </row>
    <row r="39" spans="1:10" ht="12.9" customHeight="1">
      <c r="A39" s="373" t="s">
        <v>103</v>
      </c>
      <c r="B39" s="374">
        <v>12789</v>
      </c>
      <c r="C39" s="374">
        <v>6531</v>
      </c>
      <c r="D39" s="374">
        <v>6258</v>
      </c>
      <c r="E39" s="374">
        <v>2172</v>
      </c>
      <c r="F39" s="374">
        <v>1096</v>
      </c>
      <c r="G39" s="374">
        <v>1076</v>
      </c>
      <c r="H39" s="374">
        <v>10617</v>
      </c>
      <c r="I39" s="374">
        <v>5435</v>
      </c>
      <c r="J39" s="374">
        <v>5182</v>
      </c>
    </row>
    <row r="40" spans="1:10" ht="12.9" customHeight="1">
      <c r="A40" s="373" t="s">
        <v>106</v>
      </c>
      <c r="B40" s="374">
        <v>13028</v>
      </c>
      <c r="C40" s="374">
        <v>6610</v>
      </c>
      <c r="D40" s="374">
        <v>6418</v>
      </c>
      <c r="E40" s="374">
        <v>2179</v>
      </c>
      <c r="F40" s="374">
        <v>1104</v>
      </c>
      <c r="G40" s="374">
        <v>1075</v>
      </c>
      <c r="H40" s="374">
        <v>10849</v>
      </c>
      <c r="I40" s="374">
        <v>5506</v>
      </c>
      <c r="J40" s="374">
        <v>5343</v>
      </c>
    </row>
    <row r="41" spans="1:10" ht="12.9" customHeight="1">
      <c r="A41" s="373" t="s">
        <v>209</v>
      </c>
      <c r="B41" s="374">
        <v>13154</v>
      </c>
      <c r="C41" s="374">
        <v>6674</v>
      </c>
      <c r="D41" s="374">
        <v>6480</v>
      </c>
      <c r="E41" s="374">
        <v>2261</v>
      </c>
      <c r="F41" s="374">
        <v>1116</v>
      </c>
      <c r="G41" s="374">
        <v>1145</v>
      </c>
      <c r="H41" s="374">
        <v>10893</v>
      </c>
      <c r="I41" s="374">
        <v>5558</v>
      </c>
      <c r="J41" s="374">
        <v>5335</v>
      </c>
    </row>
    <row r="42" spans="1:10" ht="12.9" customHeight="1">
      <c r="A42" s="373" t="s">
        <v>210</v>
      </c>
      <c r="B42" s="374">
        <v>12471</v>
      </c>
      <c r="C42" s="374">
        <v>6381</v>
      </c>
      <c r="D42" s="374">
        <v>6090</v>
      </c>
      <c r="E42" s="374">
        <v>1988</v>
      </c>
      <c r="F42" s="374">
        <v>981</v>
      </c>
      <c r="G42" s="374">
        <v>1007</v>
      </c>
      <c r="H42" s="374">
        <v>10483</v>
      </c>
      <c r="I42" s="374">
        <v>5400</v>
      </c>
      <c r="J42" s="374">
        <v>5083</v>
      </c>
    </row>
    <row r="43" spans="1:10" ht="12.9" customHeight="1">
      <c r="A43" s="373" t="s">
        <v>211</v>
      </c>
      <c r="B43" s="374">
        <v>13679</v>
      </c>
      <c r="C43" s="374">
        <v>7027</v>
      </c>
      <c r="D43" s="374">
        <v>6652</v>
      </c>
      <c r="E43" s="374">
        <v>2319</v>
      </c>
      <c r="F43" s="374">
        <v>1146</v>
      </c>
      <c r="G43" s="374">
        <v>1173</v>
      </c>
      <c r="H43" s="374">
        <v>11360</v>
      </c>
      <c r="I43" s="374">
        <v>5881</v>
      </c>
      <c r="J43" s="374">
        <v>5479</v>
      </c>
    </row>
    <row r="44" spans="1:10" s="369" customFormat="1" ht="12.75" customHeight="1">
      <c r="A44" s="370" t="s">
        <v>88</v>
      </c>
      <c r="B44" s="368">
        <v>65121</v>
      </c>
      <c r="C44" s="368">
        <v>33223</v>
      </c>
      <c r="D44" s="368">
        <v>31898</v>
      </c>
      <c r="E44" s="368">
        <v>10919</v>
      </c>
      <c r="F44" s="368">
        <v>5443</v>
      </c>
      <c r="G44" s="368">
        <v>5476</v>
      </c>
      <c r="H44" s="368">
        <v>54202</v>
      </c>
      <c r="I44" s="368">
        <v>27780</v>
      </c>
      <c r="J44" s="368">
        <v>26422</v>
      </c>
    </row>
    <row r="45" spans="1:10" ht="12.9" customHeight="1">
      <c r="B45" s="374"/>
      <c r="C45" s="374"/>
      <c r="D45" s="374"/>
      <c r="E45" s="374"/>
      <c r="F45" s="374"/>
      <c r="G45" s="374"/>
      <c r="H45" s="374"/>
      <c r="I45" s="374"/>
      <c r="J45" s="374"/>
    </row>
    <row r="46" spans="1:10" ht="12.9" customHeight="1">
      <c r="A46" s="373" t="s">
        <v>212</v>
      </c>
      <c r="B46" s="374">
        <v>14747</v>
      </c>
      <c r="C46" s="374">
        <v>7533</v>
      </c>
      <c r="D46" s="374">
        <v>7214</v>
      </c>
      <c r="E46" s="374">
        <v>2562</v>
      </c>
      <c r="F46" s="374">
        <v>1242</v>
      </c>
      <c r="G46" s="374">
        <v>1320</v>
      </c>
      <c r="H46" s="374">
        <v>12185</v>
      </c>
      <c r="I46" s="374">
        <v>6291</v>
      </c>
      <c r="J46" s="374">
        <v>5894</v>
      </c>
    </row>
    <row r="47" spans="1:10" ht="12.9" customHeight="1">
      <c r="A47" s="373" t="s">
        <v>213</v>
      </c>
      <c r="B47" s="374">
        <v>15095</v>
      </c>
      <c r="C47" s="374">
        <v>7701</v>
      </c>
      <c r="D47" s="374">
        <v>7394</v>
      </c>
      <c r="E47" s="374">
        <v>2484</v>
      </c>
      <c r="F47" s="374">
        <v>1200</v>
      </c>
      <c r="G47" s="374">
        <v>1284</v>
      </c>
      <c r="H47" s="374">
        <v>12611</v>
      </c>
      <c r="I47" s="374">
        <v>6501</v>
      </c>
      <c r="J47" s="374">
        <v>6110</v>
      </c>
    </row>
    <row r="48" spans="1:10" ht="12.9" customHeight="1">
      <c r="A48" s="373" t="s">
        <v>214</v>
      </c>
      <c r="B48" s="374">
        <v>15208</v>
      </c>
      <c r="C48" s="374">
        <v>7629</v>
      </c>
      <c r="D48" s="374">
        <v>7579</v>
      </c>
      <c r="E48" s="374">
        <v>2615</v>
      </c>
      <c r="F48" s="374">
        <v>1272</v>
      </c>
      <c r="G48" s="374">
        <v>1343</v>
      </c>
      <c r="H48" s="374">
        <v>12593</v>
      </c>
      <c r="I48" s="374">
        <v>6357</v>
      </c>
      <c r="J48" s="374">
        <v>6236</v>
      </c>
    </row>
    <row r="49" spans="1:10" ht="12.9" customHeight="1">
      <c r="A49" s="373" t="s">
        <v>215</v>
      </c>
      <c r="B49" s="374">
        <v>15787</v>
      </c>
      <c r="C49" s="374">
        <v>8024</v>
      </c>
      <c r="D49" s="374">
        <v>7763</v>
      </c>
      <c r="E49" s="374">
        <v>2524</v>
      </c>
      <c r="F49" s="374">
        <v>1261</v>
      </c>
      <c r="G49" s="374">
        <v>1263</v>
      </c>
      <c r="H49" s="374">
        <v>13263</v>
      </c>
      <c r="I49" s="374">
        <v>6763</v>
      </c>
      <c r="J49" s="374">
        <v>6500</v>
      </c>
    </row>
    <row r="50" spans="1:10" ht="12.9" customHeight="1">
      <c r="A50" s="373" t="s">
        <v>216</v>
      </c>
      <c r="B50" s="374">
        <v>16111</v>
      </c>
      <c r="C50" s="374">
        <v>8210</v>
      </c>
      <c r="D50" s="374">
        <v>7901</v>
      </c>
      <c r="E50" s="374">
        <v>2526</v>
      </c>
      <c r="F50" s="374">
        <v>1210</v>
      </c>
      <c r="G50" s="374">
        <v>1316</v>
      </c>
      <c r="H50" s="374">
        <v>13585</v>
      </c>
      <c r="I50" s="374">
        <v>7000</v>
      </c>
      <c r="J50" s="374">
        <v>6585</v>
      </c>
    </row>
    <row r="51" spans="1:10" s="369" customFormat="1" ht="12.9" customHeight="1">
      <c r="A51" s="370" t="s">
        <v>89</v>
      </c>
      <c r="B51" s="368">
        <v>76948</v>
      </c>
      <c r="C51" s="368">
        <v>39097</v>
      </c>
      <c r="D51" s="368">
        <v>37851</v>
      </c>
      <c r="E51" s="368">
        <v>12711</v>
      </c>
      <c r="F51" s="368">
        <v>6185</v>
      </c>
      <c r="G51" s="368">
        <v>6526</v>
      </c>
      <c r="H51" s="368">
        <v>64237</v>
      </c>
      <c r="I51" s="368">
        <v>32912</v>
      </c>
      <c r="J51" s="368">
        <v>31325</v>
      </c>
    </row>
    <row r="52" spans="1:10" s="369" customFormat="1" ht="12.9" customHeight="1">
      <c r="A52" s="370"/>
      <c r="B52" s="368"/>
      <c r="C52" s="368"/>
      <c r="D52" s="368"/>
      <c r="E52" s="368"/>
      <c r="F52" s="368"/>
      <c r="G52" s="368"/>
      <c r="H52" s="368"/>
      <c r="I52" s="368"/>
      <c r="J52" s="368"/>
    </row>
    <row r="53" spans="1:10" s="369" customFormat="1" ht="12.9" customHeight="1">
      <c r="A53" s="370"/>
      <c r="B53" s="368"/>
      <c r="C53" s="368"/>
      <c r="D53" s="368"/>
      <c r="E53" s="368"/>
      <c r="F53" s="368"/>
      <c r="G53" s="368"/>
      <c r="H53" s="368"/>
      <c r="I53" s="368"/>
      <c r="J53" s="368"/>
    </row>
    <row r="54" spans="1:10" s="369" customFormat="1" ht="12.9" customHeight="1">
      <c r="A54" s="370"/>
      <c r="B54" s="368"/>
      <c r="C54" s="368"/>
      <c r="D54" s="368"/>
      <c r="E54" s="368"/>
      <c r="F54" s="368"/>
      <c r="G54" s="368"/>
      <c r="H54" s="368"/>
      <c r="I54" s="368"/>
      <c r="J54" s="368"/>
    </row>
    <row r="55" spans="1:10" s="369" customFormat="1" ht="12.9" customHeight="1">
      <c r="A55" s="370"/>
      <c r="B55" s="368"/>
      <c r="C55" s="368"/>
      <c r="D55" s="368"/>
      <c r="E55" s="368"/>
      <c r="F55" s="368"/>
      <c r="G55" s="368"/>
      <c r="H55" s="368"/>
      <c r="I55" s="368"/>
      <c r="J55" s="368"/>
    </row>
    <row r="56" spans="1:10" s="369" customFormat="1" ht="12.9" customHeight="1">
      <c r="A56" s="370"/>
      <c r="B56" s="368"/>
      <c r="C56" s="368"/>
      <c r="D56" s="368"/>
      <c r="E56" s="368"/>
      <c r="F56" s="368"/>
      <c r="G56" s="368"/>
      <c r="H56" s="368"/>
      <c r="I56" s="368"/>
      <c r="J56" s="368"/>
    </row>
    <row r="57" spans="1:10" s="369" customFormat="1" ht="12.9" customHeight="1">
      <c r="A57" s="370"/>
      <c r="B57" s="368"/>
      <c r="C57" s="368"/>
      <c r="D57" s="368"/>
      <c r="E57" s="368"/>
      <c r="F57" s="368"/>
      <c r="G57" s="368"/>
      <c r="H57" s="368"/>
      <c r="I57" s="368"/>
      <c r="J57" s="368"/>
    </row>
    <row r="58" spans="1:10" s="369" customFormat="1" ht="12.9" customHeight="1">
      <c r="A58" s="370"/>
      <c r="B58" s="368"/>
      <c r="C58" s="368"/>
      <c r="D58" s="368"/>
      <c r="E58" s="368"/>
      <c r="F58" s="368"/>
      <c r="G58" s="368"/>
      <c r="H58" s="368"/>
      <c r="I58" s="368"/>
      <c r="J58" s="368"/>
    </row>
    <row r="59" spans="1:10" s="369" customFormat="1" ht="12.9" customHeight="1">
      <c r="A59" s="370"/>
      <c r="B59" s="368"/>
      <c r="C59" s="368"/>
      <c r="D59" s="368"/>
      <c r="E59" s="368"/>
      <c r="F59" s="368"/>
      <c r="G59" s="368"/>
      <c r="H59" s="368"/>
      <c r="I59" s="368"/>
      <c r="J59" s="368"/>
    </row>
    <row r="60" spans="1:10" s="369" customFormat="1" ht="12.9" customHeight="1">
      <c r="A60" s="370"/>
      <c r="B60" s="368"/>
      <c r="C60" s="368"/>
      <c r="D60" s="368"/>
      <c r="E60" s="368"/>
      <c r="F60" s="368"/>
      <c r="G60" s="368"/>
      <c r="H60" s="368"/>
      <c r="I60" s="368"/>
      <c r="J60" s="368"/>
    </row>
    <row r="61" spans="1:10" s="369" customFormat="1" ht="12.9" customHeight="1">
      <c r="A61" s="370"/>
      <c r="B61" s="368"/>
      <c r="C61" s="368"/>
      <c r="D61" s="368"/>
      <c r="E61" s="368"/>
      <c r="F61" s="368"/>
      <c r="G61" s="368"/>
      <c r="H61" s="368"/>
      <c r="I61" s="368"/>
      <c r="J61" s="368"/>
    </row>
    <row r="62" spans="1:10" s="369" customFormat="1" ht="12.9" customHeight="1">
      <c r="A62" s="370"/>
      <c r="B62" s="368"/>
      <c r="C62" s="368"/>
      <c r="D62" s="368"/>
      <c r="E62" s="368"/>
      <c r="F62" s="368"/>
      <c r="G62" s="368"/>
      <c r="H62" s="368"/>
      <c r="I62" s="368"/>
      <c r="J62" s="368"/>
    </row>
    <row r="63" spans="1:10" s="369" customFormat="1" ht="12.9" customHeight="1">
      <c r="A63" s="370"/>
      <c r="B63" s="368"/>
      <c r="C63" s="368"/>
      <c r="D63" s="368"/>
      <c r="E63" s="368"/>
      <c r="F63" s="368"/>
      <c r="G63" s="368"/>
      <c r="H63" s="368"/>
      <c r="I63" s="368"/>
      <c r="J63" s="368"/>
    </row>
    <row r="64" spans="1:10" s="369" customFormat="1" ht="12.9" customHeight="1">
      <c r="A64" s="370"/>
      <c r="B64" s="368"/>
      <c r="C64" s="368"/>
      <c r="D64" s="368"/>
      <c r="E64" s="368"/>
      <c r="F64" s="368"/>
      <c r="G64" s="368"/>
      <c r="H64" s="368"/>
      <c r="I64" s="368"/>
      <c r="J64" s="368"/>
    </row>
    <row r="65" spans="1:10" s="369" customFormat="1" ht="12.9" customHeight="1">
      <c r="A65" s="370"/>
      <c r="B65" s="368"/>
      <c r="C65" s="368"/>
      <c r="D65" s="368"/>
      <c r="E65" s="368"/>
      <c r="F65" s="368"/>
      <c r="G65" s="368"/>
      <c r="H65" s="368"/>
      <c r="I65" s="368"/>
      <c r="J65" s="368"/>
    </row>
    <row r="66" spans="1:10" ht="12.9" customHeight="1">
      <c r="A66" s="373" t="s">
        <v>115</v>
      </c>
      <c r="B66" s="374">
        <v>16488</v>
      </c>
      <c r="C66" s="374">
        <v>8620</v>
      </c>
      <c r="D66" s="374">
        <v>7868</v>
      </c>
      <c r="E66" s="374">
        <v>2621</v>
      </c>
      <c r="F66" s="374">
        <v>1293</v>
      </c>
      <c r="G66" s="374">
        <v>1328</v>
      </c>
      <c r="H66" s="374">
        <v>13867</v>
      </c>
      <c r="I66" s="374">
        <v>7327</v>
      </c>
      <c r="J66" s="374">
        <v>6540</v>
      </c>
    </row>
    <row r="67" spans="1:10" ht="12.9" customHeight="1">
      <c r="A67" s="373" t="s">
        <v>219</v>
      </c>
      <c r="B67" s="374">
        <v>16526</v>
      </c>
      <c r="C67" s="374">
        <v>8634</v>
      </c>
      <c r="D67" s="374">
        <v>7892</v>
      </c>
      <c r="E67" s="374">
        <v>2455</v>
      </c>
      <c r="F67" s="374">
        <v>1222</v>
      </c>
      <c r="G67" s="374">
        <v>1233</v>
      </c>
      <c r="H67" s="374">
        <v>14071</v>
      </c>
      <c r="I67" s="374">
        <v>7412</v>
      </c>
      <c r="J67" s="374">
        <v>6659</v>
      </c>
    </row>
    <row r="68" spans="1:10" ht="12.9" customHeight="1">
      <c r="A68" s="373" t="s">
        <v>220</v>
      </c>
      <c r="B68" s="374">
        <v>16817</v>
      </c>
      <c r="C68" s="374">
        <v>8689</v>
      </c>
      <c r="D68" s="374">
        <v>8128</v>
      </c>
      <c r="E68" s="374">
        <v>2465</v>
      </c>
      <c r="F68" s="374">
        <v>1264</v>
      </c>
      <c r="G68" s="374">
        <v>1201</v>
      </c>
      <c r="H68" s="374">
        <v>14352</v>
      </c>
      <c r="I68" s="374">
        <v>7425</v>
      </c>
      <c r="J68" s="374">
        <v>6927</v>
      </c>
    </row>
    <row r="69" spans="1:10" ht="12.9" customHeight="1">
      <c r="A69" s="373" t="s">
        <v>221</v>
      </c>
      <c r="B69" s="374">
        <v>15922</v>
      </c>
      <c r="C69" s="374">
        <v>8171</v>
      </c>
      <c r="D69" s="374">
        <v>7751</v>
      </c>
      <c r="E69" s="374">
        <v>2310</v>
      </c>
      <c r="F69" s="374">
        <v>1124</v>
      </c>
      <c r="G69" s="374">
        <v>1186</v>
      </c>
      <c r="H69" s="374">
        <v>13612</v>
      </c>
      <c r="I69" s="374">
        <v>7047</v>
      </c>
      <c r="J69" s="374">
        <v>6565</v>
      </c>
    </row>
    <row r="70" spans="1:10" ht="12.9" customHeight="1">
      <c r="A70" s="373" t="s">
        <v>222</v>
      </c>
      <c r="B70" s="374">
        <v>15677</v>
      </c>
      <c r="C70" s="374">
        <v>7906</v>
      </c>
      <c r="D70" s="374">
        <v>7771</v>
      </c>
      <c r="E70" s="374">
        <v>2318</v>
      </c>
      <c r="F70" s="374">
        <v>1048</v>
      </c>
      <c r="G70" s="374">
        <v>1270</v>
      </c>
      <c r="H70" s="374">
        <v>13359</v>
      </c>
      <c r="I70" s="374">
        <v>6858</v>
      </c>
      <c r="J70" s="374">
        <v>6501</v>
      </c>
    </row>
    <row r="71" spans="1:10" s="369" customFormat="1" ht="12.9" customHeight="1">
      <c r="A71" s="370" t="s">
        <v>90</v>
      </c>
      <c r="B71" s="368">
        <v>81430</v>
      </c>
      <c r="C71" s="368">
        <v>42020</v>
      </c>
      <c r="D71" s="368">
        <v>39410</v>
      </c>
      <c r="E71" s="368">
        <v>12169</v>
      </c>
      <c r="F71" s="368">
        <v>5951</v>
      </c>
      <c r="G71" s="368">
        <v>6218</v>
      </c>
      <c r="H71" s="368">
        <v>69261</v>
      </c>
      <c r="I71" s="368">
        <v>36069</v>
      </c>
      <c r="J71" s="368">
        <v>33192</v>
      </c>
    </row>
    <row r="72" spans="1:10" s="369" customFormat="1" ht="10.199999999999999" customHeight="1">
      <c r="B72" s="374"/>
      <c r="C72" s="374"/>
      <c r="D72" s="374"/>
      <c r="E72" s="374"/>
      <c r="F72" s="374"/>
      <c r="G72" s="374"/>
      <c r="H72" s="374"/>
      <c r="I72" s="374"/>
      <c r="J72" s="374"/>
    </row>
    <row r="73" spans="1:10" ht="12.9" customHeight="1">
      <c r="A73" s="373" t="s">
        <v>223</v>
      </c>
      <c r="B73" s="374">
        <v>14620</v>
      </c>
      <c r="C73" s="374">
        <v>7356</v>
      </c>
      <c r="D73" s="374">
        <v>7264</v>
      </c>
      <c r="E73" s="374">
        <v>2183</v>
      </c>
      <c r="F73" s="374">
        <v>1020</v>
      </c>
      <c r="G73" s="374">
        <v>1163</v>
      </c>
      <c r="H73" s="374">
        <v>12437</v>
      </c>
      <c r="I73" s="374">
        <v>6336</v>
      </c>
      <c r="J73" s="374">
        <v>6101</v>
      </c>
    </row>
    <row r="74" spans="1:10" ht="12.9" customHeight="1">
      <c r="A74" s="373" t="s">
        <v>224</v>
      </c>
      <c r="B74" s="374">
        <v>14143</v>
      </c>
      <c r="C74" s="374">
        <v>6994</v>
      </c>
      <c r="D74" s="374">
        <v>7149</v>
      </c>
      <c r="E74" s="374">
        <v>2132</v>
      </c>
      <c r="F74" s="374">
        <v>950</v>
      </c>
      <c r="G74" s="374">
        <v>1182</v>
      </c>
      <c r="H74" s="374">
        <v>12011</v>
      </c>
      <c r="I74" s="374">
        <v>6044</v>
      </c>
      <c r="J74" s="374">
        <v>5967</v>
      </c>
    </row>
    <row r="75" spans="1:10" ht="12.9" customHeight="1">
      <c r="A75" s="373" t="s">
        <v>225</v>
      </c>
      <c r="B75" s="374">
        <v>13373</v>
      </c>
      <c r="C75" s="374">
        <v>6711</v>
      </c>
      <c r="D75" s="374">
        <v>6662</v>
      </c>
      <c r="E75" s="374">
        <v>2147</v>
      </c>
      <c r="F75" s="374">
        <v>985</v>
      </c>
      <c r="G75" s="374">
        <v>1162</v>
      </c>
      <c r="H75" s="374">
        <v>11226</v>
      </c>
      <c r="I75" s="374">
        <v>5726</v>
      </c>
      <c r="J75" s="374">
        <v>5500</v>
      </c>
    </row>
    <row r="76" spans="1:10" ht="12.9" customHeight="1">
      <c r="A76" s="373" t="s">
        <v>226</v>
      </c>
      <c r="B76" s="374">
        <v>12704</v>
      </c>
      <c r="C76" s="374">
        <v>6275</v>
      </c>
      <c r="D76" s="374">
        <v>6429</v>
      </c>
      <c r="E76" s="374">
        <v>2051</v>
      </c>
      <c r="F76" s="374">
        <v>861</v>
      </c>
      <c r="G76" s="374">
        <v>1190</v>
      </c>
      <c r="H76" s="374">
        <v>10653</v>
      </c>
      <c r="I76" s="374">
        <v>5414</v>
      </c>
      <c r="J76" s="374">
        <v>5239</v>
      </c>
    </row>
    <row r="77" spans="1:10" ht="12.9" customHeight="1">
      <c r="A77" s="373" t="s">
        <v>227</v>
      </c>
      <c r="B77" s="374">
        <v>11947</v>
      </c>
      <c r="C77" s="374">
        <v>5853</v>
      </c>
      <c r="D77" s="374">
        <v>6094</v>
      </c>
      <c r="E77" s="374">
        <v>1961</v>
      </c>
      <c r="F77" s="374">
        <v>867</v>
      </c>
      <c r="G77" s="374">
        <v>1094</v>
      </c>
      <c r="H77" s="374">
        <v>9986</v>
      </c>
      <c r="I77" s="374">
        <v>4986</v>
      </c>
      <c r="J77" s="374">
        <v>5000</v>
      </c>
    </row>
    <row r="78" spans="1:10" s="369" customFormat="1" ht="12.9" customHeight="1">
      <c r="A78" s="370" t="s">
        <v>91</v>
      </c>
      <c r="B78" s="368">
        <v>66787</v>
      </c>
      <c r="C78" s="368">
        <v>33189</v>
      </c>
      <c r="D78" s="368">
        <v>33598</v>
      </c>
      <c r="E78" s="368">
        <v>10474</v>
      </c>
      <c r="F78" s="368">
        <v>4683</v>
      </c>
      <c r="G78" s="368">
        <v>5791</v>
      </c>
      <c r="H78" s="368">
        <v>56313</v>
      </c>
      <c r="I78" s="368">
        <v>28506</v>
      </c>
      <c r="J78" s="368">
        <v>27807</v>
      </c>
    </row>
    <row r="79" spans="1:10" ht="11.1" customHeight="1">
      <c r="B79" s="374"/>
      <c r="C79" s="374"/>
      <c r="D79" s="374"/>
      <c r="E79" s="374"/>
      <c r="F79" s="374"/>
      <c r="G79" s="374"/>
      <c r="H79" s="374"/>
      <c r="I79" s="374"/>
      <c r="J79" s="374"/>
    </row>
    <row r="80" spans="1:10" ht="12.9" customHeight="1">
      <c r="A80" s="373" t="s">
        <v>228</v>
      </c>
      <c r="B80" s="374">
        <v>11828</v>
      </c>
      <c r="C80" s="374">
        <v>5904</v>
      </c>
      <c r="D80" s="374">
        <v>5924</v>
      </c>
      <c r="E80" s="374">
        <v>1899</v>
      </c>
      <c r="F80" s="374">
        <v>813</v>
      </c>
      <c r="G80" s="374">
        <v>1086</v>
      </c>
      <c r="H80" s="374">
        <v>9929</v>
      </c>
      <c r="I80" s="374">
        <v>5091</v>
      </c>
      <c r="J80" s="374">
        <v>4838</v>
      </c>
    </row>
    <row r="81" spans="1:10" ht="12.9" customHeight="1">
      <c r="A81" s="373" t="s">
        <v>229</v>
      </c>
      <c r="B81" s="374">
        <v>11208</v>
      </c>
      <c r="C81" s="374">
        <v>5604</v>
      </c>
      <c r="D81" s="374">
        <v>5604</v>
      </c>
      <c r="E81" s="374">
        <v>1911</v>
      </c>
      <c r="F81" s="374">
        <v>838</v>
      </c>
      <c r="G81" s="374">
        <v>1073</v>
      </c>
      <c r="H81" s="374">
        <v>9297</v>
      </c>
      <c r="I81" s="374">
        <v>4766</v>
      </c>
      <c r="J81" s="374">
        <v>4531</v>
      </c>
    </row>
    <row r="82" spans="1:10" ht="12.9" customHeight="1">
      <c r="A82" s="373" t="s">
        <v>112</v>
      </c>
      <c r="B82" s="374">
        <v>11368</v>
      </c>
      <c r="C82" s="374">
        <v>5673</v>
      </c>
      <c r="D82" s="374">
        <v>5695</v>
      </c>
      <c r="E82" s="374">
        <v>2058</v>
      </c>
      <c r="F82" s="374">
        <v>931</v>
      </c>
      <c r="G82" s="374">
        <v>1127</v>
      </c>
      <c r="H82" s="374">
        <v>9310</v>
      </c>
      <c r="I82" s="374">
        <v>4742</v>
      </c>
      <c r="J82" s="374">
        <v>4568</v>
      </c>
    </row>
    <row r="83" spans="1:10" ht="12.9" customHeight="1">
      <c r="A83" s="373" t="s">
        <v>230</v>
      </c>
      <c r="B83" s="374">
        <v>10772</v>
      </c>
      <c r="C83" s="374">
        <v>5206</v>
      </c>
      <c r="D83" s="374">
        <v>5566</v>
      </c>
      <c r="E83" s="374">
        <v>1893</v>
      </c>
      <c r="F83" s="374">
        <v>847</v>
      </c>
      <c r="G83" s="374">
        <v>1046</v>
      </c>
      <c r="H83" s="374">
        <v>8879</v>
      </c>
      <c r="I83" s="374">
        <v>4359</v>
      </c>
      <c r="J83" s="374">
        <v>4520</v>
      </c>
    </row>
    <row r="84" spans="1:10" ht="12.9" customHeight="1">
      <c r="A84" s="373" t="s">
        <v>231</v>
      </c>
      <c r="B84" s="374">
        <v>10773</v>
      </c>
      <c r="C84" s="374">
        <v>5346</v>
      </c>
      <c r="D84" s="374">
        <v>5427</v>
      </c>
      <c r="E84" s="374">
        <v>1942</v>
      </c>
      <c r="F84" s="374">
        <v>850</v>
      </c>
      <c r="G84" s="374">
        <v>1092</v>
      </c>
      <c r="H84" s="374">
        <v>8831</v>
      </c>
      <c r="I84" s="374">
        <v>4496</v>
      </c>
      <c r="J84" s="374">
        <v>4335</v>
      </c>
    </row>
    <row r="85" spans="1:10" s="369" customFormat="1" ht="12.9" customHeight="1">
      <c r="A85" s="370" t="s">
        <v>92</v>
      </c>
      <c r="B85" s="368">
        <v>55949</v>
      </c>
      <c r="C85" s="368">
        <v>27733</v>
      </c>
      <c r="D85" s="368">
        <v>28216</v>
      </c>
      <c r="E85" s="368">
        <v>9703</v>
      </c>
      <c r="F85" s="368">
        <v>4279</v>
      </c>
      <c r="G85" s="368">
        <v>5424</v>
      </c>
      <c r="H85" s="368">
        <v>46246</v>
      </c>
      <c r="I85" s="368">
        <v>23454</v>
      </c>
      <c r="J85" s="368">
        <v>22792</v>
      </c>
    </row>
    <row r="86" spans="1:10" ht="11.1" customHeight="1">
      <c r="B86" s="374"/>
      <c r="C86" s="374"/>
      <c r="D86" s="374"/>
      <c r="E86" s="374"/>
      <c r="F86" s="374"/>
      <c r="G86" s="374"/>
      <c r="H86" s="374"/>
      <c r="I86" s="374"/>
      <c r="J86" s="374"/>
    </row>
    <row r="87" spans="1:10" ht="12.9" customHeight="1">
      <c r="A87" s="373" t="s">
        <v>232</v>
      </c>
      <c r="B87" s="374">
        <v>10620</v>
      </c>
      <c r="C87" s="374">
        <v>5126</v>
      </c>
      <c r="D87" s="374">
        <v>5494</v>
      </c>
      <c r="E87" s="374">
        <v>1930</v>
      </c>
      <c r="F87" s="374">
        <v>812</v>
      </c>
      <c r="G87" s="374">
        <v>1118</v>
      </c>
      <c r="H87" s="374">
        <v>8690</v>
      </c>
      <c r="I87" s="374">
        <v>4314</v>
      </c>
      <c r="J87" s="374">
        <v>4376</v>
      </c>
    </row>
    <row r="88" spans="1:10" ht="12.9" customHeight="1">
      <c r="A88" s="373" t="s">
        <v>233</v>
      </c>
      <c r="B88" s="374">
        <v>10236</v>
      </c>
      <c r="C88" s="374">
        <v>4994</v>
      </c>
      <c r="D88" s="374">
        <v>5242</v>
      </c>
      <c r="E88" s="374">
        <v>1954</v>
      </c>
      <c r="F88" s="374">
        <v>794</v>
      </c>
      <c r="G88" s="374">
        <v>1160</v>
      </c>
      <c r="H88" s="374">
        <v>8282</v>
      </c>
      <c r="I88" s="374">
        <v>4200</v>
      </c>
      <c r="J88" s="374">
        <v>4082</v>
      </c>
    </row>
    <row r="89" spans="1:10" ht="12.9" customHeight="1">
      <c r="A89" s="373" t="s">
        <v>234</v>
      </c>
      <c r="B89" s="374">
        <v>10273</v>
      </c>
      <c r="C89" s="374">
        <v>4897</v>
      </c>
      <c r="D89" s="374">
        <v>5376</v>
      </c>
      <c r="E89" s="374">
        <v>2028</v>
      </c>
      <c r="F89" s="374">
        <v>866</v>
      </c>
      <c r="G89" s="374">
        <v>1162</v>
      </c>
      <c r="H89" s="374">
        <v>8245</v>
      </c>
      <c r="I89" s="374">
        <v>4031</v>
      </c>
      <c r="J89" s="374">
        <v>4214</v>
      </c>
    </row>
    <row r="90" spans="1:10" ht="12.9" customHeight="1">
      <c r="A90" s="373" t="s">
        <v>235</v>
      </c>
      <c r="B90" s="374">
        <v>10254</v>
      </c>
      <c r="C90" s="374">
        <v>4747</v>
      </c>
      <c r="D90" s="374">
        <v>5507</v>
      </c>
      <c r="E90" s="374">
        <v>2110</v>
      </c>
      <c r="F90" s="374">
        <v>857</v>
      </c>
      <c r="G90" s="374">
        <v>1253</v>
      </c>
      <c r="H90" s="374">
        <v>8144</v>
      </c>
      <c r="I90" s="374">
        <v>3890</v>
      </c>
      <c r="J90" s="374">
        <v>4254</v>
      </c>
    </row>
    <row r="91" spans="1:10" ht="12.9" customHeight="1">
      <c r="A91" s="373" t="s">
        <v>236</v>
      </c>
      <c r="B91" s="374">
        <v>9992</v>
      </c>
      <c r="C91" s="374">
        <v>4671</v>
      </c>
      <c r="D91" s="374">
        <v>5321</v>
      </c>
      <c r="E91" s="374">
        <v>1948</v>
      </c>
      <c r="F91" s="374">
        <v>850</v>
      </c>
      <c r="G91" s="374">
        <v>1098</v>
      </c>
      <c r="H91" s="374">
        <v>8044</v>
      </c>
      <c r="I91" s="374">
        <v>3821</v>
      </c>
      <c r="J91" s="374">
        <v>4223</v>
      </c>
    </row>
    <row r="92" spans="1:10" s="369" customFormat="1" ht="12.9" customHeight="1">
      <c r="A92" s="370" t="s">
        <v>93</v>
      </c>
      <c r="B92" s="368">
        <v>51375</v>
      </c>
      <c r="C92" s="368">
        <v>24435</v>
      </c>
      <c r="D92" s="368">
        <v>26940</v>
      </c>
      <c r="E92" s="368">
        <v>9970</v>
      </c>
      <c r="F92" s="368">
        <v>4179</v>
      </c>
      <c r="G92" s="368">
        <v>5791</v>
      </c>
      <c r="H92" s="368">
        <v>41405</v>
      </c>
      <c r="I92" s="368">
        <v>20256</v>
      </c>
      <c r="J92" s="368">
        <v>21149</v>
      </c>
    </row>
    <row r="93" spans="1:10" ht="11.4" customHeight="1">
      <c r="B93" s="374"/>
      <c r="C93" s="374"/>
      <c r="D93" s="374"/>
      <c r="E93" s="374"/>
      <c r="F93" s="374"/>
      <c r="G93" s="374"/>
      <c r="H93" s="374"/>
      <c r="I93" s="374"/>
      <c r="J93" s="374"/>
    </row>
    <row r="94" spans="1:10" ht="12.9" customHeight="1">
      <c r="A94" s="373" t="s">
        <v>237</v>
      </c>
      <c r="B94" s="374">
        <v>10242</v>
      </c>
      <c r="C94" s="374">
        <v>4859</v>
      </c>
      <c r="D94" s="374">
        <v>5383</v>
      </c>
      <c r="E94" s="374">
        <v>1966</v>
      </c>
      <c r="F94" s="374">
        <v>818</v>
      </c>
      <c r="G94" s="374">
        <v>1148</v>
      </c>
      <c r="H94" s="374">
        <v>8276</v>
      </c>
      <c r="I94" s="374">
        <v>4041</v>
      </c>
      <c r="J94" s="374">
        <v>4235</v>
      </c>
    </row>
    <row r="95" spans="1:10" ht="12.9" customHeight="1">
      <c r="A95" s="373" t="s">
        <v>110</v>
      </c>
      <c r="B95" s="374">
        <v>9840</v>
      </c>
      <c r="C95" s="374">
        <v>4612</v>
      </c>
      <c r="D95" s="374">
        <v>5228</v>
      </c>
      <c r="E95" s="374">
        <v>1894</v>
      </c>
      <c r="F95" s="374">
        <v>793</v>
      </c>
      <c r="G95" s="374">
        <v>1101</v>
      </c>
      <c r="H95" s="374">
        <v>7946</v>
      </c>
      <c r="I95" s="374">
        <v>3819</v>
      </c>
      <c r="J95" s="374">
        <v>4127</v>
      </c>
    </row>
    <row r="96" spans="1:10" ht="12.9" customHeight="1">
      <c r="A96" s="373" t="s">
        <v>238</v>
      </c>
      <c r="B96" s="374">
        <v>10141</v>
      </c>
      <c r="C96" s="374">
        <v>4805</v>
      </c>
      <c r="D96" s="374">
        <v>5336</v>
      </c>
      <c r="E96" s="374">
        <v>1968</v>
      </c>
      <c r="F96" s="374">
        <v>838</v>
      </c>
      <c r="G96" s="374">
        <v>1130</v>
      </c>
      <c r="H96" s="374">
        <v>8173</v>
      </c>
      <c r="I96" s="374">
        <v>3967</v>
      </c>
      <c r="J96" s="374">
        <v>4206</v>
      </c>
    </row>
    <row r="97" spans="1:10" ht="12.9" customHeight="1">
      <c r="A97" s="373" t="s">
        <v>239</v>
      </c>
      <c r="B97" s="374">
        <v>9325</v>
      </c>
      <c r="C97" s="374">
        <v>4357</v>
      </c>
      <c r="D97" s="374">
        <v>4968</v>
      </c>
      <c r="E97" s="374">
        <v>1802</v>
      </c>
      <c r="F97" s="374">
        <v>742</v>
      </c>
      <c r="G97" s="374">
        <v>1060</v>
      </c>
      <c r="H97" s="374">
        <v>7523</v>
      </c>
      <c r="I97" s="374">
        <v>3615</v>
      </c>
      <c r="J97" s="374">
        <v>3908</v>
      </c>
    </row>
    <row r="98" spans="1:10" ht="12.9" customHeight="1">
      <c r="A98" s="373" t="s">
        <v>240</v>
      </c>
      <c r="B98" s="374">
        <v>9401</v>
      </c>
      <c r="C98" s="374">
        <v>4408</v>
      </c>
      <c r="D98" s="374">
        <v>4993</v>
      </c>
      <c r="E98" s="374">
        <v>1857</v>
      </c>
      <c r="F98" s="374">
        <v>808</v>
      </c>
      <c r="G98" s="374">
        <v>1049</v>
      </c>
      <c r="H98" s="374">
        <v>7544</v>
      </c>
      <c r="I98" s="374">
        <v>3600</v>
      </c>
      <c r="J98" s="374">
        <v>3944</v>
      </c>
    </row>
    <row r="99" spans="1:10" s="369" customFormat="1" ht="12.9" customHeight="1">
      <c r="A99" s="370" t="s">
        <v>95</v>
      </c>
      <c r="B99" s="368">
        <v>48949</v>
      </c>
      <c r="C99" s="368">
        <v>23041</v>
      </c>
      <c r="D99" s="368">
        <v>25908</v>
      </c>
      <c r="E99" s="368">
        <v>9487</v>
      </c>
      <c r="F99" s="368">
        <v>3999</v>
      </c>
      <c r="G99" s="368">
        <v>5488</v>
      </c>
      <c r="H99" s="368">
        <v>39462</v>
      </c>
      <c r="I99" s="368">
        <v>19042</v>
      </c>
      <c r="J99" s="368">
        <v>20420</v>
      </c>
    </row>
    <row r="100" spans="1:10" ht="10.95" customHeight="1">
      <c r="B100" s="374"/>
      <c r="C100" s="374"/>
      <c r="D100" s="374"/>
      <c r="E100" s="374"/>
      <c r="F100" s="374"/>
      <c r="G100" s="374"/>
      <c r="H100" s="374"/>
      <c r="I100" s="374"/>
      <c r="J100" s="374"/>
    </row>
    <row r="101" spans="1:10" ht="12.9" customHeight="1">
      <c r="A101" s="373" t="s">
        <v>241</v>
      </c>
      <c r="B101" s="374">
        <v>9352</v>
      </c>
      <c r="C101" s="374">
        <v>4278</v>
      </c>
      <c r="D101" s="374">
        <v>5074</v>
      </c>
      <c r="E101" s="374">
        <v>1851</v>
      </c>
      <c r="F101" s="374">
        <v>763</v>
      </c>
      <c r="G101" s="374">
        <v>1088</v>
      </c>
      <c r="H101" s="374">
        <v>7501</v>
      </c>
      <c r="I101" s="374">
        <v>3515</v>
      </c>
      <c r="J101" s="374">
        <v>3986</v>
      </c>
    </row>
    <row r="102" spans="1:10" ht="12.9" customHeight="1">
      <c r="A102" s="373" t="s">
        <v>242</v>
      </c>
      <c r="B102" s="374">
        <v>9564</v>
      </c>
      <c r="C102" s="374">
        <v>4414</v>
      </c>
      <c r="D102" s="374">
        <v>5150</v>
      </c>
      <c r="E102" s="374">
        <v>1924</v>
      </c>
      <c r="F102" s="374">
        <v>811</v>
      </c>
      <c r="G102" s="374">
        <v>1113</v>
      </c>
      <c r="H102" s="374">
        <v>7640</v>
      </c>
      <c r="I102" s="374">
        <v>3603</v>
      </c>
      <c r="J102" s="374">
        <v>4037</v>
      </c>
    </row>
    <row r="103" spans="1:10" ht="12.9" customHeight="1">
      <c r="A103" s="373" t="s">
        <v>243</v>
      </c>
      <c r="B103" s="374">
        <v>9742</v>
      </c>
      <c r="C103" s="374">
        <v>4358</v>
      </c>
      <c r="D103" s="374">
        <v>5384</v>
      </c>
      <c r="E103" s="374">
        <v>1856</v>
      </c>
      <c r="F103" s="374">
        <v>768</v>
      </c>
      <c r="G103" s="374">
        <v>1088</v>
      </c>
      <c r="H103" s="374">
        <v>7886</v>
      </c>
      <c r="I103" s="374">
        <v>3590</v>
      </c>
      <c r="J103" s="374">
        <v>4296</v>
      </c>
    </row>
    <row r="104" spans="1:10" ht="12.9" customHeight="1">
      <c r="A104" s="373" t="s">
        <v>244</v>
      </c>
      <c r="B104" s="374">
        <v>9542</v>
      </c>
      <c r="C104" s="374">
        <v>4378</v>
      </c>
      <c r="D104" s="374">
        <v>5164</v>
      </c>
      <c r="E104" s="374">
        <v>1719</v>
      </c>
      <c r="F104" s="374">
        <v>725</v>
      </c>
      <c r="G104" s="374">
        <v>994</v>
      </c>
      <c r="H104" s="374">
        <v>7823</v>
      </c>
      <c r="I104" s="374">
        <v>3653</v>
      </c>
      <c r="J104" s="374">
        <v>4170</v>
      </c>
    </row>
    <row r="105" spans="1:10" ht="12.9" customHeight="1">
      <c r="A105" s="373" t="s">
        <v>245</v>
      </c>
      <c r="B105" s="374">
        <v>9570</v>
      </c>
      <c r="C105" s="374">
        <v>4287</v>
      </c>
      <c r="D105" s="374">
        <v>5283</v>
      </c>
      <c r="E105" s="374">
        <v>1811</v>
      </c>
      <c r="F105" s="374">
        <v>713</v>
      </c>
      <c r="G105" s="374">
        <v>1098</v>
      </c>
      <c r="H105" s="374">
        <v>7759</v>
      </c>
      <c r="I105" s="374">
        <v>3574</v>
      </c>
      <c r="J105" s="374">
        <v>4185</v>
      </c>
    </row>
    <row r="106" spans="1:10" s="369" customFormat="1" ht="12.9" customHeight="1">
      <c r="A106" s="370" t="s">
        <v>246</v>
      </c>
      <c r="B106" s="368">
        <v>47770</v>
      </c>
      <c r="C106" s="368">
        <v>21715</v>
      </c>
      <c r="D106" s="368">
        <v>26055</v>
      </c>
      <c r="E106" s="368">
        <v>9161</v>
      </c>
      <c r="F106" s="368">
        <v>3780</v>
      </c>
      <c r="G106" s="368">
        <v>5381</v>
      </c>
      <c r="H106" s="368">
        <v>38609</v>
      </c>
      <c r="I106" s="368">
        <v>17935</v>
      </c>
      <c r="J106" s="368">
        <v>20674</v>
      </c>
    </row>
    <row r="107" spans="1:10" ht="11.4" customHeight="1">
      <c r="B107" s="374"/>
      <c r="C107" s="374"/>
      <c r="D107" s="374"/>
      <c r="E107" s="374"/>
      <c r="F107" s="374"/>
      <c r="G107" s="374"/>
      <c r="H107" s="374"/>
      <c r="I107" s="374"/>
      <c r="J107" s="374"/>
    </row>
    <row r="108" spans="1:10" ht="12.9" customHeight="1">
      <c r="A108" s="373" t="s">
        <v>247</v>
      </c>
      <c r="B108" s="374">
        <v>9448</v>
      </c>
      <c r="C108" s="374">
        <v>4444</v>
      </c>
      <c r="D108" s="374">
        <v>5004</v>
      </c>
      <c r="E108" s="374">
        <v>1744</v>
      </c>
      <c r="F108" s="374">
        <v>762</v>
      </c>
      <c r="G108" s="374">
        <v>982</v>
      </c>
      <c r="H108" s="374">
        <v>7704</v>
      </c>
      <c r="I108" s="374">
        <v>3682</v>
      </c>
      <c r="J108" s="374">
        <v>4022</v>
      </c>
    </row>
    <row r="109" spans="1:10" ht="12.9" customHeight="1">
      <c r="A109" s="373" t="s">
        <v>111</v>
      </c>
      <c r="B109" s="374">
        <v>9063</v>
      </c>
      <c r="C109" s="374">
        <v>4108</v>
      </c>
      <c r="D109" s="374">
        <v>4955</v>
      </c>
      <c r="E109" s="374">
        <v>1642</v>
      </c>
      <c r="F109" s="374">
        <v>661</v>
      </c>
      <c r="G109" s="374">
        <v>981</v>
      </c>
      <c r="H109" s="374">
        <v>7421</v>
      </c>
      <c r="I109" s="374">
        <v>3447</v>
      </c>
      <c r="J109" s="374">
        <v>3974</v>
      </c>
    </row>
    <row r="110" spans="1:10" ht="12.9" customHeight="1">
      <c r="A110" s="373" t="s">
        <v>248</v>
      </c>
      <c r="B110" s="374">
        <v>8441</v>
      </c>
      <c r="C110" s="374">
        <v>3712</v>
      </c>
      <c r="D110" s="374">
        <v>4729</v>
      </c>
      <c r="E110" s="374">
        <v>1625</v>
      </c>
      <c r="F110" s="374">
        <v>635</v>
      </c>
      <c r="G110" s="374">
        <v>990</v>
      </c>
      <c r="H110" s="374">
        <v>6816</v>
      </c>
      <c r="I110" s="374">
        <v>3077</v>
      </c>
      <c r="J110" s="374">
        <v>3739</v>
      </c>
    </row>
    <row r="111" spans="1:10" ht="12.9" customHeight="1">
      <c r="A111" s="373" t="s">
        <v>249</v>
      </c>
      <c r="B111" s="374">
        <v>7450</v>
      </c>
      <c r="C111" s="374">
        <v>3276</v>
      </c>
      <c r="D111" s="374">
        <v>4174</v>
      </c>
      <c r="E111" s="374">
        <v>1410</v>
      </c>
      <c r="F111" s="374">
        <v>549</v>
      </c>
      <c r="G111" s="374">
        <v>861</v>
      </c>
      <c r="H111" s="374">
        <v>6040</v>
      </c>
      <c r="I111" s="374">
        <v>2727</v>
      </c>
      <c r="J111" s="374">
        <v>3313</v>
      </c>
    </row>
    <row r="112" spans="1:10" ht="12.9" customHeight="1">
      <c r="A112" s="373" t="s">
        <v>250</v>
      </c>
      <c r="B112" s="374">
        <v>7033</v>
      </c>
      <c r="C112" s="374">
        <v>3071</v>
      </c>
      <c r="D112" s="374">
        <v>3962</v>
      </c>
      <c r="E112" s="374">
        <v>1292</v>
      </c>
      <c r="F112" s="374">
        <v>491</v>
      </c>
      <c r="G112" s="374">
        <v>801</v>
      </c>
      <c r="H112" s="374">
        <v>5741</v>
      </c>
      <c r="I112" s="374">
        <v>2580</v>
      </c>
      <c r="J112" s="374">
        <v>3161</v>
      </c>
    </row>
    <row r="113" spans="1:10" s="369" customFormat="1" ht="12.9" customHeight="1">
      <c r="A113" s="370" t="s">
        <v>98</v>
      </c>
      <c r="B113" s="368">
        <v>41435</v>
      </c>
      <c r="C113" s="368">
        <v>18611</v>
      </c>
      <c r="D113" s="368">
        <v>22824</v>
      </c>
      <c r="E113" s="368">
        <v>7713</v>
      </c>
      <c r="F113" s="368">
        <v>3098</v>
      </c>
      <c r="G113" s="368">
        <v>4615</v>
      </c>
      <c r="H113" s="368">
        <v>33722</v>
      </c>
      <c r="I113" s="368">
        <v>15513</v>
      </c>
      <c r="J113" s="368">
        <v>18209</v>
      </c>
    </row>
    <row r="114" spans="1:10" s="369" customFormat="1" ht="12.9" customHeight="1">
      <c r="A114" s="370"/>
      <c r="B114" s="368"/>
      <c r="C114" s="368"/>
      <c r="D114" s="368"/>
      <c r="E114" s="368"/>
      <c r="F114" s="368"/>
      <c r="G114" s="368"/>
      <c r="H114" s="368"/>
      <c r="I114" s="368"/>
      <c r="J114" s="368"/>
    </row>
    <row r="115" spans="1:10" s="369" customFormat="1" ht="12.9" customHeight="1">
      <c r="A115" s="370"/>
      <c r="B115" s="368"/>
      <c r="C115" s="368"/>
      <c r="D115" s="368"/>
      <c r="E115" s="368"/>
      <c r="F115" s="368"/>
      <c r="G115" s="368"/>
      <c r="H115" s="368"/>
      <c r="I115" s="368"/>
      <c r="J115" s="368"/>
    </row>
    <row r="116" spans="1:10" s="369" customFormat="1" ht="12.9" customHeight="1">
      <c r="A116" s="370"/>
      <c r="B116" s="368"/>
      <c r="C116" s="368"/>
      <c r="D116" s="368"/>
      <c r="E116" s="368"/>
      <c r="F116" s="368"/>
      <c r="G116" s="368"/>
      <c r="H116" s="368"/>
      <c r="I116" s="368"/>
      <c r="J116" s="368"/>
    </row>
    <row r="117" spans="1:10" s="369" customFormat="1" ht="12.9" customHeight="1">
      <c r="A117" s="370"/>
      <c r="B117" s="368"/>
      <c r="C117" s="368"/>
      <c r="D117" s="368"/>
      <c r="E117" s="368"/>
      <c r="F117" s="368"/>
      <c r="G117" s="368"/>
      <c r="H117" s="368"/>
      <c r="I117" s="368"/>
      <c r="J117" s="368"/>
    </row>
    <row r="118" spans="1:10" s="369" customFormat="1" ht="12.9" customHeight="1">
      <c r="A118" s="370"/>
      <c r="B118" s="368"/>
      <c r="C118" s="368"/>
      <c r="D118" s="368"/>
      <c r="E118" s="368"/>
      <c r="F118" s="368"/>
      <c r="G118" s="368"/>
      <c r="H118" s="368"/>
      <c r="I118" s="368"/>
      <c r="J118" s="368"/>
    </row>
    <row r="119" spans="1:10" s="369" customFormat="1" ht="12.9" customHeight="1">
      <c r="A119" s="370"/>
      <c r="B119" s="368"/>
      <c r="C119" s="368"/>
      <c r="D119" s="368"/>
      <c r="E119" s="368"/>
      <c r="F119" s="368"/>
      <c r="G119" s="368"/>
      <c r="H119" s="368"/>
      <c r="I119" s="368"/>
      <c r="J119" s="368"/>
    </row>
    <row r="120" spans="1:10" s="369" customFormat="1" ht="12.9" customHeight="1">
      <c r="A120" s="370"/>
      <c r="B120" s="368"/>
      <c r="C120" s="368"/>
      <c r="D120" s="368"/>
      <c r="E120" s="368"/>
      <c r="F120" s="368"/>
      <c r="G120" s="368"/>
      <c r="H120" s="368"/>
      <c r="I120" s="368"/>
      <c r="J120" s="368"/>
    </row>
    <row r="121" spans="1:10" s="369" customFormat="1" ht="12.9" customHeight="1">
      <c r="A121" s="370"/>
      <c r="B121" s="368"/>
      <c r="C121" s="368"/>
      <c r="D121" s="368"/>
      <c r="E121" s="368"/>
      <c r="F121" s="368"/>
      <c r="G121" s="368"/>
      <c r="H121" s="368"/>
      <c r="I121" s="368"/>
      <c r="J121" s="368"/>
    </row>
    <row r="122" spans="1:10" s="369" customFormat="1" ht="12.9" customHeight="1">
      <c r="A122" s="370"/>
      <c r="B122" s="368"/>
      <c r="C122" s="368"/>
      <c r="D122" s="368"/>
      <c r="E122" s="368"/>
      <c r="F122" s="368"/>
      <c r="G122" s="368"/>
      <c r="H122" s="368"/>
      <c r="I122" s="368"/>
      <c r="J122" s="368"/>
    </row>
    <row r="123" spans="1:10" s="369" customFormat="1" ht="12.9" customHeight="1">
      <c r="A123" s="370"/>
      <c r="B123" s="368"/>
      <c r="C123" s="368"/>
      <c r="D123" s="368"/>
      <c r="E123" s="368"/>
      <c r="F123" s="368"/>
      <c r="G123" s="368"/>
      <c r="H123" s="368"/>
      <c r="I123" s="368"/>
      <c r="J123" s="368"/>
    </row>
    <row r="124" spans="1:10" s="369" customFormat="1" ht="12.9" customHeight="1">
      <c r="A124" s="370"/>
      <c r="B124" s="368"/>
      <c r="C124" s="368"/>
      <c r="D124" s="368"/>
      <c r="E124" s="368"/>
      <c r="F124" s="368"/>
      <c r="G124" s="368"/>
      <c r="H124" s="368"/>
      <c r="I124" s="368"/>
      <c r="J124" s="368"/>
    </row>
    <row r="125" spans="1:10" s="369" customFormat="1" ht="12.9" customHeight="1">
      <c r="A125" s="370"/>
      <c r="B125" s="368"/>
      <c r="C125" s="368"/>
      <c r="D125" s="368"/>
      <c r="E125" s="368"/>
      <c r="F125" s="368"/>
      <c r="G125" s="368"/>
      <c r="H125" s="368"/>
      <c r="I125" s="368"/>
      <c r="J125" s="368"/>
    </row>
    <row r="126" spans="1:10" ht="12.9" customHeight="1">
      <c r="A126" s="373" t="s">
        <v>251</v>
      </c>
      <c r="B126" s="374">
        <v>6495</v>
      </c>
      <c r="C126" s="374">
        <v>2732</v>
      </c>
      <c r="D126" s="374">
        <v>3763</v>
      </c>
      <c r="E126" s="374">
        <v>1303</v>
      </c>
      <c r="F126" s="374">
        <v>476</v>
      </c>
      <c r="G126" s="374">
        <v>827</v>
      </c>
      <c r="H126" s="374">
        <v>5192</v>
      </c>
      <c r="I126" s="374">
        <v>2256</v>
      </c>
      <c r="J126" s="374">
        <v>2936</v>
      </c>
    </row>
    <row r="127" spans="1:10" ht="12.9" customHeight="1">
      <c r="A127" s="373" t="s">
        <v>252</v>
      </c>
      <c r="B127" s="374">
        <v>6098</v>
      </c>
      <c r="C127" s="374">
        <v>2674</v>
      </c>
      <c r="D127" s="374">
        <v>3424</v>
      </c>
      <c r="E127" s="374">
        <v>1134</v>
      </c>
      <c r="F127" s="374">
        <v>358</v>
      </c>
      <c r="G127" s="374">
        <v>776</v>
      </c>
      <c r="H127" s="374">
        <v>4964</v>
      </c>
      <c r="I127" s="374">
        <v>2316</v>
      </c>
      <c r="J127" s="374">
        <v>2648</v>
      </c>
    </row>
    <row r="128" spans="1:10" ht="12.9" customHeight="1">
      <c r="A128" s="373" t="s">
        <v>253</v>
      </c>
      <c r="B128" s="374">
        <v>5460</v>
      </c>
      <c r="C128" s="374">
        <v>2255</v>
      </c>
      <c r="D128" s="374">
        <v>3205</v>
      </c>
      <c r="E128" s="374">
        <v>1109</v>
      </c>
      <c r="F128" s="374">
        <v>413</v>
      </c>
      <c r="G128" s="374">
        <v>696</v>
      </c>
      <c r="H128" s="374">
        <v>4351</v>
      </c>
      <c r="I128" s="374">
        <v>1842</v>
      </c>
      <c r="J128" s="374">
        <v>2509</v>
      </c>
    </row>
    <row r="129" spans="1:10" ht="12.9" customHeight="1">
      <c r="A129" s="373" t="s">
        <v>109</v>
      </c>
      <c r="B129" s="374">
        <v>5037</v>
      </c>
      <c r="C129" s="374">
        <v>2045</v>
      </c>
      <c r="D129" s="374">
        <v>2992</v>
      </c>
      <c r="E129" s="374">
        <v>987</v>
      </c>
      <c r="F129" s="374">
        <v>329</v>
      </c>
      <c r="G129" s="374">
        <v>658</v>
      </c>
      <c r="H129" s="374">
        <v>4050</v>
      </c>
      <c r="I129" s="374">
        <v>1716</v>
      </c>
      <c r="J129" s="374">
        <v>2334</v>
      </c>
    </row>
    <row r="130" spans="1:10" ht="12.9" customHeight="1">
      <c r="A130" s="373" t="s">
        <v>113</v>
      </c>
      <c r="B130" s="374">
        <v>4588</v>
      </c>
      <c r="C130" s="374">
        <v>1861</v>
      </c>
      <c r="D130" s="374">
        <v>2727</v>
      </c>
      <c r="E130" s="374">
        <v>876</v>
      </c>
      <c r="F130" s="374">
        <v>299</v>
      </c>
      <c r="G130" s="374">
        <v>577</v>
      </c>
      <c r="H130" s="374">
        <v>3712</v>
      </c>
      <c r="I130" s="374">
        <v>1562</v>
      </c>
      <c r="J130" s="374">
        <v>2150</v>
      </c>
    </row>
    <row r="131" spans="1:10" s="369" customFormat="1" ht="12.9" customHeight="1">
      <c r="A131" s="370" t="s">
        <v>254</v>
      </c>
      <c r="B131" s="368">
        <v>27678</v>
      </c>
      <c r="C131" s="368">
        <v>11567</v>
      </c>
      <c r="D131" s="368">
        <v>16111</v>
      </c>
      <c r="E131" s="368">
        <v>5409</v>
      </c>
      <c r="F131" s="368">
        <v>1875</v>
      </c>
      <c r="G131" s="368">
        <v>3534</v>
      </c>
      <c r="H131" s="368">
        <v>22269</v>
      </c>
      <c r="I131" s="368">
        <v>9692</v>
      </c>
      <c r="J131" s="368">
        <v>12577</v>
      </c>
    </row>
    <row r="132" spans="1:10" ht="11.1" customHeight="1">
      <c r="B132" s="374"/>
      <c r="C132" s="374"/>
      <c r="D132" s="374"/>
      <c r="E132" s="374"/>
      <c r="F132" s="374"/>
      <c r="G132" s="374"/>
      <c r="H132" s="374"/>
      <c r="I132" s="374"/>
      <c r="J132" s="374"/>
    </row>
    <row r="133" spans="1:10" ht="12.9" customHeight="1">
      <c r="A133" s="373" t="s">
        <v>101</v>
      </c>
      <c r="B133" s="374">
        <v>4557</v>
      </c>
      <c r="C133" s="374">
        <v>1688</v>
      </c>
      <c r="D133" s="374">
        <v>2869</v>
      </c>
      <c r="E133" s="374">
        <v>919</v>
      </c>
      <c r="F133" s="374">
        <v>297</v>
      </c>
      <c r="G133" s="374">
        <v>622</v>
      </c>
      <c r="H133" s="374">
        <v>3638</v>
      </c>
      <c r="I133" s="374">
        <v>1391</v>
      </c>
      <c r="J133" s="374">
        <v>2247</v>
      </c>
    </row>
    <row r="134" spans="1:10" ht="12.9" customHeight="1">
      <c r="A134" s="373" t="s">
        <v>255</v>
      </c>
      <c r="B134" s="374">
        <v>4181</v>
      </c>
      <c r="C134" s="374">
        <v>1611</v>
      </c>
      <c r="D134" s="374">
        <v>2570</v>
      </c>
      <c r="E134" s="374">
        <v>783</v>
      </c>
      <c r="F134" s="374">
        <v>220</v>
      </c>
      <c r="G134" s="374">
        <v>563</v>
      </c>
      <c r="H134" s="374">
        <v>3398</v>
      </c>
      <c r="I134" s="374">
        <v>1391</v>
      </c>
      <c r="J134" s="374">
        <v>2007</v>
      </c>
    </row>
    <row r="135" spans="1:10" ht="12.9" customHeight="1">
      <c r="A135" s="373" t="s">
        <v>256</v>
      </c>
      <c r="B135" s="374">
        <v>3776</v>
      </c>
      <c r="C135" s="374">
        <v>1482</v>
      </c>
      <c r="D135" s="374">
        <v>2294</v>
      </c>
      <c r="E135" s="374">
        <v>713</v>
      </c>
      <c r="F135" s="374">
        <v>239</v>
      </c>
      <c r="G135" s="374">
        <v>474</v>
      </c>
      <c r="H135" s="374">
        <v>3063</v>
      </c>
      <c r="I135" s="374">
        <v>1243</v>
      </c>
      <c r="J135" s="374">
        <v>1820</v>
      </c>
    </row>
    <row r="136" spans="1:10" ht="12.9" customHeight="1">
      <c r="A136" s="373" t="s">
        <v>114</v>
      </c>
      <c r="B136" s="374">
        <v>2885</v>
      </c>
      <c r="C136" s="374">
        <v>1154</v>
      </c>
      <c r="D136" s="374">
        <v>1731</v>
      </c>
      <c r="E136" s="374">
        <v>538</v>
      </c>
      <c r="F136" s="374">
        <v>189</v>
      </c>
      <c r="G136" s="374">
        <v>349</v>
      </c>
      <c r="H136" s="374">
        <v>2347</v>
      </c>
      <c r="I136" s="374">
        <v>965</v>
      </c>
      <c r="J136" s="374">
        <v>1382</v>
      </c>
    </row>
    <row r="137" spans="1:10" ht="12.9" customHeight="1">
      <c r="A137" s="373" t="s">
        <v>116</v>
      </c>
      <c r="B137" s="374">
        <v>2889</v>
      </c>
      <c r="C137" s="374">
        <v>1111</v>
      </c>
      <c r="D137" s="374">
        <v>1778</v>
      </c>
      <c r="E137" s="374">
        <v>638</v>
      </c>
      <c r="F137" s="374">
        <v>190</v>
      </c>
      <c r="G137" s="374">
        <v>448</v>
      </c>
      <c r="H137" s="374">
        <v>2251</v>
      </c>
      <c r="I137" s="374">
        <v>921</v>
      </c>
      <c r="J137" s="374">
        <v>1330</v>
      </c>
    </row>
    <row r="138" spans="1:10" s="369" customFormat="1" ht="12.9" customHeight="1">
      <c r="A138" s="370" t="s">
        <v>257</v>
      </c>
      <c r="B138" s="368">
        <v>18288</v>
      </c>
      <c r="C138" s="368">
        <v>7046</v>
      </c>
      <c r="D138" s="368">
        <v>11242</v>
      </c>
      <c r="E138" s="368">
        <v>3591</v>
      </c>
      <c r="F138" s="368">
        <v>1135</v>
      </c>
      <c r="G138" s="368">
        <v>2456</v>
      </c>
      <c r="H138" s="368">
        <v>14697</v>
      </c>
      <c r="I138" s="368">
        <v>5911</v>
      </c>
      <c r="J138" s="368">
        <v>8786</v>
      </c>
    </row>
    <row r="139" spans="1:10" ht="10.199999999999999" customHeight="1">
      <c r="B139" s="374"/>
      <c r="C139" s="374"/>
      <c r="D139" s="374"/>
      <c r="E139" s="374"/>
      <c r="F139" s="374"/>
      <c r="G139" s="374"/>
      <c r="H139" s="374"/>
      <c r="I139" s="374"/>
      <c r="J139" s="374"/>
    </row>
    <row r="140" spans="1:10" ht="12.9" customHeight="1">
      <c r="A140" s="373" t="s">
        <v>258</v>
      </c>
      <c r="B140" s="374">
        <v>1533</v>
      </c>
      <c r="C140" s="374">
        <v>539</v>
      </c>
      <c r="D140" s="374">
        <v>994</v>
      </c>
      <c r="E140" s="374">
        <v>285</v>
      </c>
      <c r="F140" s="374">
        <v>77</v>
      </c>
      <c r="G140" s="374">
        <v>208</v>
      </c>
      <c r="H140" s="374">
        <v>1248</v>
      </c>
      <c r="I140" s="374">
        <v>462</v>
      </c>
      <c r="J140" s="374">
        <v>786</v>
      </c>
    </row>
    <row r="141" spans="1:10" ht="12.9" customHeight="1">
      <c r="A141" s="373" t="s">
        <v>259</v>
      </c>
      <c r="B141" s="374">
        <v>1065</v>
      </c>
      <c r="C141" s="374">
        <v>398</v>
      </c>
      <c r="D141" s="374">
        <v>667</v>
      </c>
      <c r="E141" s="374">
        <v>206</v>
      </c>
      <c r="F141" s="374">
        <v>73</v>
      </c>
      <c r="G141" s="374">
        <v>133</v>
      </c>
      <c r="H141" s="374">
        <v>859</v>
      </c>
      <c r="I141" s="374">
        <v>325</v>
      </c>
      <c r="J141" s="374">
        <v>534</v>
      </c>
    </row>
    <row r="142" spans="1:10" ht="12.9" customHeight="1">
      <c r="A142" s="373" t="s">
        <v>260</v>
      </c>
      <c r="B142" s="374">
        <v>904</v>
      </c>
      <c r="C142" s="374">
        <v>364</v>
      </c>
      <c r="D142" s="374">
        <v>540</v>
      </c>
      <c r="E142" s="374">
        <v>175</v>
      </c>
      <c r="F142" s="374">
        <v>59</v>
      </c>
      <c r="G142" s="374">
        <v>116</v>
      </c>
      <c r="H142" s="374">
        <v>729</v>
      </c>
      <c r="I142" s="374">
        <v>305</v>
      </c>
      <c r="J142" s="374">
        <v>424</v>
      </c>
    </row>
    <row r="143" spans="1:10" ht="12.9" customHeight="1">
      <c r="A143" s="373" t="s">
        <v>261</v>
      </c>
      <c r="B143" s="374">
        <v>1198</v>
      </c>
      <c r="C143" s="374">
        <v>454</v>
      </c>
      <c r="D143" s="374">
        <v>744</v>
      </c>
      <c r="E143" s="374">
        <v>185</v>
      </c>
      <c r="F143" s="374">
        <v>50</v>
      </c>
      <c r="G143" s="374">
        <v>135</v>
      </c>
      <c r="H143" s="374">
        <v>1013</v>
      </c>
      <c r="I143" s="374">
        <v>404</v>
      </c>
      <c r="J143" s="374">
        <v>609</v>
      </c>
    </row>
    <row r="144" spans="1:10" ht="12.9" customHeight="1">
      <c r="A144" s="373" t="s">
        <v>262</v>
      </c>
      <c r="B144" s="374">
        <v>1716</v>
      </c>
      <c r="C144" s="374">
        <v>612</v>
      </c>
      <c r="D144" s="374">
        <v>1104</v>
      </c>
      <c r="E144" s="374">
        <v>346</v>
      </c>
      <c r="F144" s="374">
        <v>108</v>
      </c>
      <c r="G144" s="374">
        <v>238</v>
      </c>
      <c r="H144" s="374">
        <v>1370</v>
      </c>
      <c r="I144" s="374">
        <v>504</v>
      </c>
      <c r="J144" s="374">
        <v>866</v>
      </c>
    </row>
    <row r="145" spans="1:10" s="369" customFormat="1" ht="12.9" customHeight="1">
      <c r="A145" s="370" t="s">
        <v>263</v>
      </c>
      <c r="B145" s="368">
        <v>6416</v>
      </c>
      <c r="C145" s="368">
        <v>2367</v>
      </c>
      <c r="D145" s="368">
        <v>4049</v>
      </c>
      <c r="E145" s="368">
        <v>1197</v>
      </c>
      <c r="F145" s="368">
        <v>367</v>
      </c>
      <c r="G145" s="368">
        <v>830</v>
      </c>
      <c r="H145" s="368">
        <v>5219</v>
      </c>
      <c r="I145" s="368">
        <v>2000</v>
      </c>
      <c r="J145" s="368">
        <v>3219</v>
      </c>
    </row>
    <row r="146" spans="1:10" ht="10.95" customHeight="1">
      <c r="B146" s="374"/>
      <c r="C146" s="374"/>
      <c r="D146" s="374"/>
      <c r="E146" s="374"/>
      <c r="F146" s="374"/>
      <c r="G146" s="374"/>
      <c r="H146" s="374"/>
      <c r="I146" s="374"/>
      <c r="J146" s="374"/>
    </row>
    <row r="147" spans="1:10" ht="12.9" customHeight="1">
      <c r="A147" s="373" t="s">
        <v>264</v>
      </c>
      <c r="B147" s="374">
        <v>1744</v>
      </c>
      <c r="C147" s="374">
        <v>610</v>
      </c>
      <c r="D147" s="374">
        <v>1134</v>
      </c>
      <c r="E147" s="374">
        <v>325</v>
      </c>
      <c r="F147" s="374">
        <v>65</v>
      </c>
      <c r="G147" s="374">
        <v>260</v>
      </c>
      <c r="H147" s="374">
        <v>1419</v>
      </c>
      <c r="I147" s="374">
        <v>545</v>
      </c>
      <c r="J147" s="374">
        <v>874</v>
      </c>
    </row>
    <row r="148" spans="1:10" ht="12.9" customHeight="1">
      <c r="A148" s="373" t="s">
        <v>265</v>
      </c>
      <c r="B148" s="374">
        <v>1762</v>
      </c>
      <c r="C148" s="374">
        <v>576</v>
      </c>
      <c r="D148" s="374">
        <v>1186</v>
      </c>
      <c r="E148" s="374">
        <v>408</v>
      </c>
      <c r="F148" s="374">
        <v>118</v>
      </c>
      <c r="G148" s="374">
        <v>290</v>
      </c>
      <c r="H148" s="374">
        <v>1354</v>
      </c>
      <c r="I148" s="374">
        <v>458</v>
      </c>
      <c r="J148" s="374">
        <v>896</v>
      </c>
    </row>
    <row r="149" spans="1:10" ht="12.9" customHeight="1">
      <c r="A149" s="373" t="s">
        <v>266</v>
      </c>
      <c r="B149" s="374">
        <v>1732</v>
      </c>
      <c r="C149" s="374">
        <v>500</v>
      </c>
      <c r="D149" s="374">
        <v>1232</v>
      </c>
      <c r="E149" s="374">
        <v>354</v>
      </c>
      <c r="F149" s="374">
        <v>76</v>
      </c>
      <c r="G149" s="374">
        <v>278</v>
      </c>
      <c r="H149" s="374">
        <v>1378</v>
      </c>
      <c r="I149" s="374">
        <v>424</v>
      </c>
      <c r="J149" s="374">
        <v>954</v>
      </c>
    </row>
    <row r="150" spans="1:10" ht="12.9" customHeight="1">
      <c r="A150" s="373" t="s">
        <v>267</v>
      </c>
      <c r="B150" s="374">
        <v>1457</v>
      </c>
      <c r="C150" s="374">
        <v>520</v>
      </c>
      <c r="D150" s="374">
        <v>937</v>
      </c>
      <c r="E150" s="374">
        <v>354</v>
      </c>
      <c r="F150" s="374">
        <v>124</v>
      </c>
      <c r="G150" s="374">
        <v>230</v>
      </c>
      <c r="H150" s="374">
        <v>1103</v>
      </c>
      <c r="I150" s="374">
        <v>396</v>
      </c>
      <c r="J150" s="374">
        <v>707</v>
      </c>
    </row>
    <row r="151" spans="1:10" ht="12.9" customHeight="1">
      <c r="A151" s="373" t="s">
        <v>268</v>
      </c>
      <c r="B151" s="374">
        <v>1235</v>
      </c>
      <c r="C151" s="374">
        <v>385</v>
      </c>
      <c r="D151" s="374">
        <v>850</v>
      </c>
      <c r="E151" s="374">
        <v>235</v>
      </c>
      <c r="F151" s="374">
        <v>63</v>
      </c>
      <c r="G151" s="374">
        <v>172</v>
      </c>
      <c r="H151" s="374">
        <v>1000</v>
      </c>
      <c r="I151" s="374">
        <v>322</v>
      </c>
      <c r="J151" s="374">
        <v>678</v>
      </c>
    </row>
    <row r="152" spans="1:10" s="369" customFormat="1" ht="12.9" customHeight="1">
      <c r="A152" s="370" t="s">
        <v>269</v>
      </c>
      <c r="B152" s="368">
        <v>7930</v>
      </c>
      <c r="C152" s="368">
        <v>2591</v>
      </c>
      <c r="D152" s="368">
        <v>5339</v>
      </c>
      <c r="E152" s="368">
        <v>1676</v>
      </c>
      <c r="F152" s="368">
        <v>446</v>
      </c>
      <c r="G152" s="368">
        <v>1230</v>
      </c>
      <c r="H152" s="368">
        <v>6254</v>
      </c>
      <c r="I152" s="368">
        <v>2145</v>
      </c>
      <c r="J152" s="368">
        <v>4109</v>
      </c>
    </row>
    <row r="153" spans="1:10" ht="10.199999999999999" customHeight="1">
      <c r="B153" s="374"/>
      <c r="C153" s="374"/>
      <c r="D153" s="374"/>
      <c r="E153" s="374"/>
      <c r="F153" s="374"/>
      <c r="G153" s="374"/>
      <c r="H153" s="374"/>
      <c r="I153" s="374"/>
      <c r="J153" s="374"/>
    </row>
    <row r="154" spans="1:10" ht="12.9" customHeight="1">
      <c r="A154" s="373" t="s">
        <v>270</v>
      </c>
      <c r="B154" s="374">
        <v>1027</v>
      </c>
      <c r="C154" s="374">
        <v>301</v>
      </c>
      <c r="D154" s="374">
        <v>726</v>
      </c>
      <c r="E154" s="374">
        <v>201</v>
      </c>
      <c r="F154" s="374">
        <v>39</v>
      </c>
      <c r="G154" s="374">
        <v>162</v>
      </c>
      <c r="H154" s="374">
        <v>826</v>
      </c>
      <c r="I154" s="374">
        <v>262</v>
      </c>
      <c r="J154" s="374">
        <v>564</v>
      </c>
    </row>
    <row r="155" spans="1:10" ht="12.9" customHeight="1">
      <c r="A155" s="373" t="s">
        <v>271</v>
      </c>
      <c r="B155" s="374">
        <v>691</v>
      </c>
      <c r="C155" s="374">
        <v>234</v>
      </c>
      <c r="D155" s="374">
        <v>457</v>
      </c>
      <c r="E155" s="374">
        <v>156</v>
      </c>
      <c r="F155" s="374">
        <v>48</v>
      </c>
      <c r="G155" s="374">
        <v>108</v>
      </c>
      <c r="H155" s="374">
        <v>535</v>
      </c>
      <c r="I155" s="374">
        <v>186</v>
      </c>
      <c r="J155" s="374">
        <v>349</v>
      </c>
    </row>
    <row r="156" spans="1:10" ht="12.9" customHeight="1">
      <c r="A156" s="373" t="s">
        <v>272</v>
      </c>
      <c r="B156" s="374">
        <v>412</v>
      </c>
      <c r="C156" s="374">
        <v>119</v>
      </c>
      <c r="D156" s="374">
        <v>293</v>
      </c>
      <c r="E156" s="374">
        <v>68</v>
      </c>
      <c r="F156" s="374">
        <v>19</v>
      </c>
      <c r="G156" s="374">
        <v>49</v>
      </c>
      <c r="H156" s="374">
        <v>344</v>
      </c>
      <c r="I156" s="374">
        <v>100</v>
      </c>
      <c r="J156" s="374">
        <v>244</v>
      </c>
    </row>
    <row r="157" spans="1:10" ht="12.9" customHeight="1">
      <c r="A157" s="373" t="s">
        <v>273</v>
      </c>
      <c r="B157" s="374">
        <v>372</v>
      </c>
      <c r="C157" s="374">
        <v>104</v>
      </c>
      <c r="D157" s="374">
        <v>268</v>
      </c>
      <c r="E157" s="374">
        <v>64</v>
      </c>
      <c r="F157" s="374">
        <v>12</v>
      </c>
      <c r="G157" s="374">
        <v>52</v>
      </c>
      <c r="H157" s="374">
        <v>308</v>
      </c>
      <c r="I157" s="374">
        <v>92</v>
      </c>
      <c r="J157" s="374">
        <v>216</v>
      </c>
    </row>
    <row r="158" spans="1:10" ht="12.9" customHeight="1">
      <c r="A158" s="373" t="s">
        <v>274</v>
      </c>
      <c r="B158" s="374">
        <v>508</v>
      </c>
      <c r="C158" s="374">
        <v>161</v>
      </c>
      <c r="D158" s="374">
        <v>347</v>
      </c>
      <c r="E158" s="374">
        <v>77</v>
      </c>
      <c r="F158" s="374">
        <v>4</v>
      </c>
      <c r="G158" s="374">
        <v>73</v>
      </c>
      <c r="H158" s="374">
        <v>431</v>
      </c>
      <c r="I158" s="374">
        <v>157</v>
      </c>
      <c r="J158" s="374">
        <v>274</v>
      </c>
    </row>
    <row r="159" spans="1:10" s="369" customFormat="1" ht="12.9" customHeight="1">
      <c r="A159" s="370" t="s">
        <v>275</v>
      </c>
      <c r="B159" s="368">
        <v>3010</v>
      </c>
      <c r="C159" s="368">
        <v>919</v>
      </c>
      <c r="D159" s="368">
        <v>2091</v>
      </c>
      <c r="E159" s="368">
        <v>566</v>
      </c>
      <c r="F159" s="368">
        <v>122</v>
      </c>
      <c r="G159" s="368">
        <v>444</v>
      </c>
      <c r="H159" s="368">
        <v>2444</v>
      </c>
      <c r="I159" s="368">
        <v>797</v>
      </c>
      <c r="J159" s="368">
        <v>1647</v>
      </c>
    </row>
    <row r="160" spans="1:10" ht="11.1" customHeight="1">
      <c r="B160" s="374"/>
      <c r="C160" s="374"/>
      <c r="D160" s="374"/>
      <c r="E160" s="374"/>
      <c r="F160" s="374"/>
      <c r="G160" s="374"/>
      <c r="H160" s="374"/>
      <c r="I160" s="374"/>
      <c r="J160" s="374"/>
    </row>
    <row r="161" spans="1:10" ht="12.9" customHeight="1">
      <c r="A161" s="373" t="s">
        <v>276</v>
      </c>
      <c r="B161" s="374">
        <v>232</v>
      </c>
      <c r="C161" s="374">
        <v>59</v>
      </c>
      <c r="D161" s="374">
        <v>173</v>
      </c>
      <c r="E161" s="374">
        <v>27</v>
      </c>
      <c r="F161" s="374">
        <v>8</v>
      </c>
      <c r="G161" s="374">
        <v>19</v>
      </c>
      <c r="H161" s="374">
        <v>205</v>
      </c>
      <c r="I161" s="374">
        <v>51</v>
      </c>
      <c r="J161" s="374">
        <v>154</v>
      </c>
    </row>
    <row r="162" spans="1:10" ht="12.9" customHeight="1">
      <c r="A162" s="373" t="s">
        <v>277</v>
      </c>
      <c r="B162" s="374">
        <v>416</v>
      </c>
      <c r="C162" s="374">
        <v>94</v>
      </c>
      <c r="D162" s="374">
        <v>322</v>
      </c>
      <c r="E162" s="374">
        <v>72</v>
      </c>
      <c r="F162" s="374">
        <v>9</v>
      </c>
      <c r="G162" s="374">
        <v>63</v>
      </c>
      <c r="H162" s="374">
        <v>344</v>
      </c>
      <c r="I162" s="374">
        <v>85</v>
      </c>
      <c r="J162" s="374">
        <v>259</v>
      </c>
    </row>
    <row r="163" spans="1:10" ht="12.9" customHeight="1">
      <c r="A163" s="373" t="s">
        <v>278</v>
      </c>
      <c r="B163" s="374">
        <v>204</v>
      </c>
      <c r="C163" s="374">
        <v>100</v>
      </c>
      <c r="D163" s="374">
        <v>104</v>
      </c>
      <c r="E163" s="374">
        <v>58</v>
      </c>
      <c r="F163" s="374">
        <v>21</v>
      </c>
      <c r="G163" s="374">
        <v>37</v>
      </c>
      <c r="H163" s="374">
        <v>146</v>
      </c>
      <c r="I163" s="374">
        <v>79</v>
      </c>
      <c r="J163" s="374">
        <v>67</v>
      </c>
    </row>
    <row r="164" spans="1:10" ht="12.9" customHeight="1">
      <c r="A164" s="373" t="s">
        <v>279</v>
      </c>
      <c r="B164" s="374">
        <v>228</v>
      </c>
      <c r="C164" s="374">
        <v>78</v>
      </c>
      <c r="D164" s="374">
        <v>150</v>
      </c>
      <c r="E164" s="374">
        <v>18</v>
      </c>
      <c r="F164" s="374">
        <v>9</v>
      </c>
      <c r="G164" s="374">
        <v>9</v>
      </c>
      <c r="H164" s="374">
        <v>210</v>
      </c>
      <c r="I164" s="374">
        <v>69</v>
      </c>
      <c r="J164" s="374">
        <v>141</v>
      </c>
    </row>
    <row r="165" spans="1:10" ht="12.9" customHeight="1">
      <c r="A165" s="373" t="s">
        <v>280</v>
      </c>
      <c r="B165" s="374">
        <v>196</v>
      </c>
      <c r="C165" s="374">
        <v>52</v>
      </c>
      <c r="D165" s="374">
        <v>144</v>
      </c>
      <c r="E165" s="374">
        <v>42</v>
      </c>
      <c r="F165" s="374">
        <v>7</v>
      </c>
      <c r="G165" s="374">
        <v>35</v>
      </c>
      <c r="H165" s="374">
        <v>154</v>
      </c>
      <c r="I165" s="374">
        <v>45</v>
      </c>
      <c r="J165" s="374">
        <v>109</v>
      </c>
    </row>
    <row r="166" spans="1:10" s="369" customFormat="1" ht="12.9" customHeight="1">
      <c r="A166" s="370" t="s">
        <v>281</v>
      </c>
      <c r="B166" s="368">
        <v>1276</v>
      </c>
      <c r="C166" s="368">
        <v>383</v>
      </c>
      <c r="D166" s="368">
        <v>893</v>
      </c>
      <c r="E166" s="368">
        <v>217</v>
      </c>
      <c r="F166" s="368">
        <v>54</v>
      </c>
      <c r="G166" s="368">
        <v>163</v>
      </c>
      <c r="H166" s="368">
        <v>1059</v>
      </c>
      <c r="I166" s="368">
        <v>329</v>
      </c>
      <c r="J166" s="368">
        <v>730</v>
      </c>
    </row>
    <row r="167" spans="1:10" ht="11.1" customHeight="1">
      <c r="B167" s="374"/>
      <c r="C167" s="374"/>
      <c r="D167" s="374"/>
      <c r="E167" s="374"/>
      <c r="F167" s="374"/>
      <c r="G167" s="374"/>
      <c r="H167" s="374"/>
      <c r="I167" s="374"/>
      <c r="J167" s="374"/>
    </row>
    <row r="168" spans="1:10" ht="12.9" customHeight="1">
      <c r="A168" s="373" t="s">
        <v>282</v>
      </c>
      <c r="B168" s="374">
        <v>129</v>
      </c>
      <c r="C168" s="374">
        <v>46</v>
      </c>
      <c r="D168" s="374">
        <v>83</v>
      </c>
      <c r="E168" s="374">
        <v>22</v>
      </c>
      <c r="F168" s="374">
        <v>11</v>
      </c>
      <c r="G168" s="374">
        <v>11</v>
      </c>
      <c r="H168" s="374">
        <v>107</v>
      </c>
      <c r="I168" s="374">
        <v>35</v>
      </c>
      <c r="J168" s="374">
        <v>72</v>
      </c>
    </row>
    <row r="169" spans="1:10" ht="12.9" customHeight="1">
      <c r="A169" s="373" t="s">
        <v>283</v>
      </c>
      <c r="B169" s="374">
        <v>133</v>
      </c>
      <c r="C169" s="374">
        <v>55</v>
      </c>
      <c r="D169" s="374">
        <v>78</v>
      </c>
      <c r="E169" s="374">
        <v>26</v>
      </c>
      <c r="F169" s="374">
        <v>13</v>
      </c>
      <c r="G169" s="374">
        <v>13</v>
      </c>
      <c r="H169" s="374">
        <v>107</v>
      </c>
      <c r="I169" s="374">
        <v>42</v>
      </c>
      <c r="J169" s="374">
        <v>65</v>
      </c>
    </row>
    <row r="170" spans="1:10" ht="12.9" customHeight="1">
      <c r="A170" s="373" t="s">
        <v>284</v>
      </c>
      <c r="B170" s="374">
        <v>116</v>
      </c>
      <c r="C170" s="374">
        <v>55</v>
      </c>
      <c r="D170" s="374">
        <v>61</v>
      </c>
      <c r="E170" s="374">
        <v>12</v>
      </c>
      <c r="F170" s="374">
        <v>9</v>
      </c>
      <c r="G170" s="374">
        <v>3</v>
      </c>
      <c r="H170" s="374">
        <v>104</v>
      </c>
      <c r="I170" s="374">
        <v>46</v>
      </c>
      <c r="J170" s="374">
        <v>58</v>
      </c>
    </row>
    <row r="171" spans="1:10" ht="12.9" customHeight="1">
      <c r="A171" s="373" t="s">
        <v>285</v>
      </c>
      <c r="B171" s="374">
        <v>53</v>
      </c>
      <c r="C171" s="374">
        <v>23</v>
      </c>
      <c r="D171" s="374">
        <v>30</v>
      </c>
      <c r="E171" s="374">
        <v>8</v>
      </c>
      <c r="F171" s="374">
        <v>5</v>
      </c>
      <c r="G171" s="374">
        <v>3</v>
      </c>
      <c r="H171" s="374">
        <v>45</v>
      </c>
      <c r="I171" s="374">
        <v>18</v>
      </c>
      <c r="J171" s="374">
        <v>27</v>
      </c>
    </row>
    <row r="172" spans="1:10" ht="12.9" customHeight="1">
      <c r="A172" s="373" t="s">
        <v>286</v>
      </c>
      <c r="B172" s="374">
        <v>59</v>
      </c>
      <c r="C172" s="374">
        <v>15</v>
      </c>
      <c r="D172" s="374">
        <v>44</v>
      </c>
      <c r="E172" s="374">
        <v>11</v>
      </c>
      <c r="F172" s="374">
        <v>2</v>
      </c>
      <c r="G172" s="374">
        <v>9</v>
      </c>
      <c r="H172" s="374">
        <v>48</v>
      </c>
      <c r="I172" s="374">
        <v>13</v>
      </c>
      <c r="J172" s="374">
        <v>35</v>
      </c>
    </row>
    <row r="173" spans="1:10" s="369" customFormat="1" ht="12.9" customHeight="1">
      <c r="A173" s="370" t="s">
        <v>287</v>
      </c>
      <c r="B173" s="368">
        <v>490</v>
      </c>
      <c r="C173" s="368">
        <v>194</v>
      </c>
      <c r="D173" s="368">
        <v>296</v>
      </c>
      <c r="E173" s="368">
        <v>79</v>
      </c>
      <c r="F173" s="368">
        <v>40</v>
      </c>
      <c r="G173" s="368">
        <v>39</v>
      </c>
      <c r="H173" s="368">
        <v>411</v>
      </c>
      <c r="I173" s="368">
        <v>154</v>
      </c>
      <c r="J173" s="368">
        <v>257</v>
      </c>
    </row>
    <row r="174" spans="1:10" ht="7.5" customHeight="1">
      <c r="B174" s="368"/>
      <c r="C174" s="368"/>
      <c r="D174" s="368"/>
      <c r="E174" s="368"/>
      <c r="F174" s="368"/>
      <c r="G174" s="368"/>
      <c r="H174" s="368"/>
      <c r="I174" s="368"/>
      <c r="J174" s="368"/>
    </row>
    <row r="175" spans="1:10" s="369" customFormat="1" ht="24.6" customHeight="1">
      <c r="A175" s="379" t="s">
        <v>288</v>
      </c>
      <c r="B175" s="368">
        <v>185</v>
      </c>
      <c r="C175" s="368">
        <v>67</v>
      </c>
      <c r="D175" s="368">
        <v>118</v>
      </c>
      <c r="E175" s="368">
        <v>47</v>
      </c>
      <c r="F175" s="368">
        <v>12</v>
      </c>
      <c r="G175" s="368">
        <v>35</v>
      </c>
      <c r="H175" s="368">
        <v>138</v>
      </c>
      <c r="I175" s="368">
        <v>55</v>
      </c>
      <c r="J175" s="368">
        <v>83</v>
      </c>
    </row>
    <row r="176" spans="1:10" ht="12.9" customHeight="1"/>
    <row r="177" spans="2:10" ht="12.9" hidden="1" customHeight="1">
      <c r="B177" s="359"/>
      <c r="C177" s="359"/>
      <c r="D177" s="359"/>
      <c r="E177" s="359"/>
      <c r="F177" s="359"/>
      <c r="G177" s="359"/>
      <c r="H177" s="359"/>
      <c r="I177" s="359"/>
      <c r="J177" s="359"/>
    </row>
    <row r="178" spans="2:10" ht="12.9" hidden="1" customHeight="1"/>
    <row r="179" spans="2:10" ht="12.9" hidden="1" customHeight="1"/>
    <row r="180" spans="2:10" ht="12.9" hidden="1" customHeight="1"/>
    <row r="181" spans="2:10" ht="12.9" hidden="1" customHeight="1"/>
    <row r="182" spans="2:10" ht="12.9" hidden="1" customHeight="1"/>
    <row r="183" spans="2:10" ht="12.9" hidden="1" customHeight="1"/>
    <row r="184" spans="2:10" ht="12.9" hidden="1" customHeight="1"/>
    <row r="185" spans="2:10" ht="12.9" hidden="1" customHeight="1"/>
    <row r="186" spans="2:10" ht="12.9" hidden="1" customHeight="1"/>
    <row r="187" spans="2:10" ht="12.9" hidden="1" customHeight="1"/>
    <row r="188" spans="2:10" ht="12.9" hidden="1" customHeight="1"/>
    <row r="189" spans="2:10" ht="12.9" hidden="1" customHeight="1"/>
    <row r="190" spans="2:10" ht="12.9" hidden="1" customHeight="1"/>
    <row r="191" spans="2:10" ht="12.9" hidden="1" customHeight="1"/>
    <row r="192" spans="2:10" ht="12.9" hidden="1" customHeight="1"/>
    <row r="193" ht="12.9" hidden="1" customHeight="1"/>
    <row r="194" ht="12.9" hidden="1" customHeight="1"/>
    <row r="195" ht="12.9" hidden="1" customHeight="1"/>
    <row r="196" ht="12.9" hidden="1" customHeight="1"/>
    <row r="197" ht="12.9" hidden="1" customHeight="1"/>
    <row r="198" ht="12.9" hidden="1" customHeight="1"/>
    <row r="199" ht="12.9" hidden="1" customHeight="1"/>
    <row r="200" ht="12.9" hidden="1" customHeight="1"/>
    <row r="201" ht="12.9" hidden="1" customHeight="1"/>
    <row r="202" ht="12.9" hidden="1" customHeight="1"/>
    <row r="203" ht="12.9" hidden="1" customHeight="1"/>
    <row r="204" ht="12.9" hidden="1" customHeight="1"/>
    <row r="205" ht="12.9" hidden="1" customHeight="1"/>
    <row r="206" ht="12.9" hidden="1" customHeight="1"/>
    <row r="207" ht="12.9" hidden="1" customHeight="1"/>
    <row r="208" ht="12.9" hidden="1" customHeight="1"/>
    <row r="209" ht="12.9" hidden="1" customHeight="1"/>
    <row r="210" ht="12.9" hidden="1" customHeight="1"/>
    <row r="211" ht="12.9" hidden="1" customHeight="1"/>
    <row r="212" ht="12.9" hidden="1" customHeight="1"/>
    <row r="213" ht="12.9" hidden="1" customHeight="1"/>
    <row r="214" ht="12.9" hidden="1" customHeight="1"/>
    <row r="215" ht="12.9" hidden="1" customHeight="1"/>
    <row r="216" ht="12.9" hidden="1" customHeight="1"/>
    <row r="217" ht="12.9" hidden="1" customHeight="1"/>
    <row r="218" ht="12.9" hidden="1" customHeight="1"/>
    <row r="219" ht="12.9" hidden="1" customHeight="1"/>
    <row r="220" ht="12.9" hidden="1" customHeight="1"/>
    <row r="221" ht="12.9" hidden="1" customHeight="1"/>
    <row r="222" ht="12.9" hidden="1" customHeight="1"/>
    <row r="223" ht="12.9" hidden="1" customHeight="1"/>
    <row r="224" ht="12.9" hidden="1" customHeight="1"/>
    <row r="225" ht="12.9" hidden="1" customHeight="1"/>
    <row r="226" ht="12.9" hidden="1" customHeight="1"/>
    <row r="227" ht="12.9" hidden="1" customHeight="1"/>
    <row r="228" ht="12.9" hidden="1" customHeight="1"/>
    <row r="229" ht="12.9" hidden="1" customHeight="1"/>
    <row r="230" ht="12.9" hidden="1" customHeight="1"/>
    <row r="231" ht="12.9" hidden="1" customHeight="1"/>
    <row r="232" ht="12.9" hidden="1" customHeight="1"/>
    <row r="233" ht="12.9" hidden="1" customHeight="1"/>
    <row r="234" ht="12.9" hidden="1" customHeight="1"/>
    <row r="235" ht="12.9" hidden="1" customHeight="1"/>
    <row r="236" ht="12.9" hidden="1" customHeight="1"/>
    <row r="237" ht="12.9" hidden="1" customHeight="1"/>
    <row r="238" ht="12.9" hidden="1" customHeight="1"/>
    <row r="239" ht="12.9" hidden="1" customHeight="1"/>
    <row r="240" ht="12.9" hidden="1" customHeight="1"/>
    <row r="241" ht="12.9" hidden="1" customHeight="1"/>
    <row r="242" ht="12.9" hidden="1" customHeight="1"/>
    <row r="243" ht="12.9" hidden="1" customHeight="1"/>
    <row r="244" ht="12.9" hidden="1" customHeight="1"/>
    <row r="245" ht="12.9" hidden="1" customHeight="1"/>
    <row r="246" ht="12.9" hidden="1" customHeight="1"/>
    <row r="247" ht="12.9" hidden="1" customHeight="1"/>
    <row r="248" ht="12.9" hidden="1" customHeight="1"/>
    <row r="249" ht="12.9" hidden="1" customHeight="1"/>
    <row r="250" ht="12.9" hidden="1" customHeight="1"/>
    <row r="251" ht="12.9" hidden="1" customHeight="1"/>
    <row r="252" ht="12.9" hidden="1" customHeight="1"/>
    <row r="253" ht="12.9" hidden="1" customHeight="1"/>
    <row r="254" ht="12.9" hidden="1" customHeight="1"/>
    <row r="255" ht="12.9" hidden="1" customHeight="1"/>
    <row r="256" ht="12.9" hidden="1" customHeight="1"/>
    <row r="257" ht="12.9" hidden="1" customHeight="1"/>
    <row r="258" ht="12.9" hidden="1" customHeight="1"/>
    <row r="259" ht="12.9" hidden="1" customHeight="1"/>
    <row r="260" ht="12.9" hidden="1" customHeight="1"/>
    <row r="261" ht="12.9" hidden="1" customHeight="1"/>
    <row r="262" ht="12.9" hidden="1" customHeight="1"/>
    <row r="263" ht="12.9" hidden="1" customHeight="1"/>
    <row r="264" ht="12.9" hidden="1" customHeight="1"/>
    <row r="265" ht="12.9" hidden="1" customHeight="1"/>
    <row r="266" ht="12.9" hidden="1" customHeight="1"/>
    <row r="267" ht="12.9" hidden="1" customHeight="1"/>
    <row r="268" ht="12.9" hidden="1" customHeight="1"/>
    <row r="269" ht="12.9" hidden="1" customHeight="1"/>
    <row r="270" ht="12.9" hidden="1" customHeight="1"/>
    <row r="271" ht="12.9" hidden="1" customHeight="1"/>
    <row r="272" ht="12.9" hidden="1" customHeight="1"/>
    <row r="273" ht="12.9" hidden="1" customHeight="1"/>
    <row r="274" ht="12.9" hidden="1" customHeight="1"/>
    <row r="275" ht="12.9" hidden="1" customHeight="1"/>
    <row r="276" ht="12.9" hidden="1" customHeight="1"/>
    <row r="277" ht="12.9" hidden="1" customHeight="1"/>
    <row r="278" ht="12.9" hidden="1" customHeight="1"/>
    <row r="279" ht="12.9" hidden="1" customHeight="1"/>
    <row r="280" ht="12.9" hidden="1" customHeight="1"/>
    <row r="281" ht="12.9" hidden="1" customHeight="1"/>
    <row r="282" ht="12.9" hidden="1" customHeight="1"/>
    <row r="283" ht="12.9" hidden="1" customHeight="1"/>
    <row r="284" ht="12.9" hidden="1" customHeight="1"/>
    <row r="285" ht="12.9" hidden="1" customHeight="1"/>
    <row r="286" ht="12.9" hidden="1" customHeight="1"/>
    <row r="287" ht="12.9" hidden="1" customHeight="1"/>
    <row r="288" ht="12.9" hidden="1" customHeight="1"/>
    <row r="289" ht="12.9" customHeight="1"/>
    <row r="290" ht="12.9" customHeight="1"/>
    <row r="291" ht="12.9" customHeight="1"/>
    <row r="292" ht="12.9" customHeight="1"/>
    <row r="293" ht="12.9" customHeight="1"/>
    <row r="294" ht="12.9" customHeight="1"/>
    <row r="295" ht="12.9" customHeight="1"/>
    <row r="296" ht="12.9" customHeight="1"/>
    <row r="297" ht="12.9" customHeight="1"/>
    <row r="298" ht="12.9" customHeight="1"/>
    <row r="299" ht="12.9" customHeight="1"/>
    <row r="300" ht="12.9" customHeight="1"/>
    <row r="301" ht="12.9" customHeight="1"/>
    <row r="302" ht="12.9" customHeight="1"/>
    <row r="303" ht="12.9" customHeight="1"/>
    <row r="304" ht="12.9" customHeight="1"/>
    <row r="305" ht="12.9" customHeight="1"/>
    <row r="306" ht="12.9" customHeight="1"/>
    <row r="307" ht="12.9" customHeight="1"/>
    <row r="308" ht="12.9" customHeight="1"/>
    <row r="309" ht="12.9" customHeight="1"/>
    <row r="310" ht="12.9" customHeight="1"/>
    <row r="311" ht="12.9" customHeight="1"/>
    <row r="312" ht="12.9" customHeight="1"/>
    <row r="313" ht="12.9" customHeight="1"/>
    <row r="314" ht="12.9" customHeight="1"/>
    <row r="315" ht="12.9" customHeight="1"/>
    <row r="316" ht="12.9" customHeight="1"/>
    <row r="317" ht="12.9" customHeight="1"/>
    <row r="318" ht="12.9" customHeight="1"/>
    <row r="319" ht="12.9" customHeight="1"/>
    <row r="320" ht="12.9" customHeight="1"/>
    <row r="321" ht="12.9" customHeight="1"/>
    <row r="322" ht="12.9" customHeight="1"/>
    <row r="323" ht="12.9" customHeight="1"/>
    <row r="324" ht="12.9" customHeight="1"/>
    <row r="325" ht="12.9" customHeight="1"/>
    <row r="326" ht="12.9" customHeight="1"/>
    <row r="327" ht="12.9" customHeight="1"/>
    <row r="328" ht="12.9" customHeight="1"/>
    <row r="329" ht="12.9" customHeight="1"/>
    <row r="330" ht="12.9" customHeight="1"/>
    <row r="331" ht="12.9" customHeight="1"/>
    <row r="332" ht="12.9" customHeight="1"/>
    <row r="333" ht="12.9" customHeight="1"/>
    <row r="334" ht="12.9" customHeight="1"/>
    <row r="335" ht="12.9" customHeight="1"/>
    <row r="336" ht="12.9" customHeight="1"/>
    <row r="337" ht="12.9" customHeight="1"/>
    <row r="338" ht="12.9" customHeight="1"/>
    <row r="339" ht="12.9" customHeight="1"/>
    <row r="340" ht="12.9" customHeight="1"/>
    <row r="341" ht="12.9" customHeight="1"/>
    <row r="342" ht="12.9" customHeight="1"/>
    <row r="343" ht="12.9" customHeight="1"/>
    <row r="344" ht="12.9" customHeight="1"/>
    <row r="345" ht="12.9" customHeight="1"/>
    <row r="346" ht="12.9" customHeight="1"/>
    <row r="347" ht="12.9" customHeight="1"/>
    <row r="348" ht="12.9" customHeight="1"/>
    <row r="349" ht="12.9" customHeight="1"/>
    <row r="350" ht="12.9" customHeight="1"/>
    <row r="351" ht="12.9" customHeight="1"/>
    <row r="352" ht="12.9" customHeight="1"/>
    <row r="353" ht="12.9" customHeight="1"/>
    <row r="354" ht="12.9" customHeight="1"/>
    <row r="355" ht="12.9" customHeight="1"/>
    <row r="356" ht="12.9" customHeight="1"/>
    <row r="357" ht="12.9" customHeight="1"/>
    <row r="358" ht="12.9" customHeight="1"/>
    <row r="359" ht="12.9" customHeight="1"/>
    <row r="360" ht="12.9" customHeight="1"/>
    <row r="361" ht="12.9" customHeight="1"/>
    <row r="362" ht="12.9" customHeight="1"/>
    <row r="363" ht="12.9" customHeight="1"/>
    <row r="364" ht="12.9" customHeight="1"/>
    <row r="365" ht="12.9" customHeight="1"/>
    <row r="366" ht="12.9" customHeight="1"/>
    <row r="367" ht="12.9" customHeight="1"/>
    <row r="368" ht="12.9" customHeight="1"/>
    <row r="369" ht="12.9" customHeight="1"/>
    <row r="370" ht="12.9" customHeight="1"/>
    <row r="371" ht="12.9" customHeight="1"/>
    <row r="372" ht="12.9" customHeight="1"/>
    <row r="373" ht="12.9" customHeight="1"/>
    <row r="374" ht="12.9" customHeight="1"/>
    <row r="375" ht="12.9" customHeight="1"/>
    <row r="376" ht="12.9" customHeight="1"/>
    <row r="377" ht="12.9" customHeight="1"/>
    <row r="378" ht="12.9" customHeight="1"/>
    <row r="379" ht="12.9" customHeight="1"/>
    <row r="380" ht="12.9" customHeight="1"/>
    <row r="381" ht="12.9" customHeight="1"/>
    <row r="382" ht="12.9" customHeight="1"/>
    <row r="383" ht="12.9" customHeight="1"/>
    <row r="384" ht="12.9" customHeight="1"/>
    <row r="385" ht="12.9" customHeight="1"/>
    <row r="386" ht="12.9" customHeight="1"/>
    <row r="387" ht="12.9" customHeight="1"/>
    <row r="388" ht="12.9" customHeight="1"/>
    <row r="389" ht="12.9" customHeight="1"/>
    <row r="390" ht="12.9" customHeight="1"/>
    <row r="391" ht="12.9" customHeight="1"/>
    <row r="392" ht="12.9" customHeight="1"/>
    <row r="393" ht="12.9" customHeight="1"/>
    <row r="394" ht="12.9" customHeight="1"/>
    <row r="395" ht="12.9" customHeight="1"/>
    <row r="396" ht="12.9" customHeight="1"/>
    <row r="397" ht="12.9" customHeight="1"/>
    <row r="398" ht="12.9" customHeight="1"/>
    <row r="399" ht="12.9" customHeight="1"/>
    <row r="400" ht="12.9" customHeight="1"/>
    <row r="401" ht="12.9" customHeight="1"/>
    <row r="402" ht="12.9" customHeight="1"/>
    <row r="403" ht="12.9" customHeight="1"/>
    <row r="404" ht="12.9" customHeight="1"/>
    <row r="405" ht="12.9" customHeight="1"/>
    <row r="406" ht="12.9" customHeight="1"/>
    <row r="407" ht="12.9" customHeight="1"/>
    <row r="408" ht="12.9" customHeight="1"/>
    <row r="409" ht="12.9" customHeight="1"/>
    <row r="410" ht="12.9" customHeight="1"/>
    <row r="411" ht="12.9" customHeight="1"/>
    <row r="412" ht="12.9" customHeight="1"/>
    <row r="413" ht="12.9" customHeight="1"/>
    <row r="414" ht="12.9" customHeight="1"/>
    <row r="415" ht="12.9" customHeight="1"/>
    <row r="416" ht="12.9" customHeight="1"/>
    <row r="417" ht="12.9" customHeight="1"/>
    <row r="418" ht="12.9" customHeight="1"/>
    <row r="419" ht="12.9" customHeight="1"/>
    <row r="420" ht="12.9" customHeight="1"/>
    <row r="421" ht="12.9" customHeight="1"/>
    <row r="422" ht="12.9" customHeight="1"/>
    <row r="423" ht="12.9" customHeight="1"/>
    <row r="424" ht="12.9" customHeight="1"/>
    <row r="425" ht="12.9" customHeight="1"/>
    <row r="426" ht="12.9" customHeight="1"/>
    <row r="427" ht="12.9" customHeight="1"/>
    <row r="428" ht="12.9" customHeight="1"/>
    <row r="429" ht="12.9" customHeight="1"/>
    <row r="430" ht="12.9" customHeight="1"/>
    <row r="431" ht="12.9" customHeight="1"/>
    <row r="432" ht="12.9" customHeight="1"/>
    <row r="433" ht="12.9" customHeight="1"/>
    <row r="434" ht="12.9" customHeight="1"/>
    <row r="435" ht="12.9" customHeight="1"/>
    <row r="436" ht="12.9" customHeight="1"/>
    <row r="437" ht="12.9" customHeight="1"/>
    <row r="438" ht="12.9" customHeight="1"/>
    <row r="439" ht="12.9" customHeight="1"/>
    <row r="440" ht="12.9" customHeight="1"/>
    <row r="441" ht="12.9" customHeight="1"/>
    <row r="442" ht="12.9" customHeight="1"/>
    <row r="443" ht="12.9" customHeight="1"/>
    <row r="444" ht="12.9" customHeight="1"/>
    <row r="445" ht="12.9" customHeight="1"/>
    <row r="446" ht="12.9" customHeight="1"/>
    <row r="447" ht="12.9" customHeight="1"/>
    <row r="448" ht="12.9" customHeight="1"/>
    <row r="449" ht="12.9" customHeight="1"/>
    <row r="450" ht="12.9" customHeight="1"/>
    <row r="451" ht="12.9" customHeight="1"/>
    <row r="452" ht="12.9" customHeight="1"/>
    <row r="453" ht="12.9" customHeight="1"/>
    <row r="454" ht="12.9" customHeight="1"/>
    <row r="455" ht="12.9" customHeight="1"/>
    <row r="456" ht="12.9" customHeight="1"/>
    <row r="457" ht="12.9" customHeight="1"/>
    <row r="458" ht="12.9" customHeight="1"/>
    <row r="459" ht="12.9" customHeight="1"/>
    <row r="460" ht="12.9" customHeight="1"/>
    <row r="461" ht="12.9" customHeight="1"/>
    <row r="462" ht="12.9" customHeight="1"/>
    <row r="463" ht="12.9" customHeight="1"/>
    <row r="464" ht="12.9" customHeight="1"/>
    <row r="465" ht="12.9" customHeight="1"/>
    <row r="466" ht="12.9" customHeight="1"/>
    <row r="467" ht="12.9" customHeight="1"/>
    <row r="468" ht="12.9" customHeight="1"/>
    <row r="469" ht="12.9" customHeight="1"/>
    <row r="470" ht="12.9" customHeight="1"/>
    <row r="471" ht="12.9" customHeight="1"/>
    <row r="472" ht="12.9" customHeight="1"/>
    <row r="473" ht="12.9" customHeight="1"/>
    <row r="474" ht="12.9" customHeight="1"/>
    <row r="475" ht="12.9" customHeight="1"/>
    <row r="476" ht="12.9" customHeight="1"/>
    <row r="477" ht="12.9" customHeight="1"/>
    <row r="478" ht="12.9" customHeight="1"/>
    <row r="479" ht="12.9" customHeight="1"/>
    <row r="480" ht="12.9" customHeight="1"/>
    <row r="481" ht="12.9" customHeight="1"/>
    <row r="482" ht="12.9" customHeight="1"/>
    <row r="483" ht="12.9" customHeight="1"/>
    <row r="484" ht="12.9" customHeight="1"/>
    <row r="485" ht="12.9" customHeight="1"/>
    <row r="486" ht="12.9" customHeight="1"/>
    <row r="487" ht="12.9" customHeight="1"/>
    <row r="488" ht="12.9" customHeight="1"/>
    <row r="489" ht="12.9" customHeight="1"/>
    <row r="490" ht="12.9" customHeight="1"/>
    <row r="491" ht="12.9" customHeight="1"/>
    <row r="492" ht="12.9" customHeight="1"/>
    <row r="493" ht="12.9" customHeight="1"/>
    <row r="494" ht="12.9" customHeight="1"/>
    <row r="495" ht="12.9" customHeight="1"/>
    <row r="496" ht="12.9" customHeight="1"/>
    <row r="497" ht="12.9" customHeight="1"/>
    <row r="498" ht="12.9" customHeight="1"/>
    <row r="499" ht="12.9" customHeight="1"/>
    <row r="500" ht="12.9" customHeight="1"/>
    <row r="501" ht="12.9" customHeight="1"/>
    <row r="502" ht="12.9" customHeight="1"/>
    <row r="503" ht="12.9" customHeight="1"/>
    <row r="504" ht="12.9" customHeight="1"/>
    <row r="505" ht="12.9" customHeight="1"/>
    <row r="506" ht="12.9" customHeight="1"/>
    <row r="507" ht="12.9" customHeight="1"/>
    <row r="508" ht="12.9" customHeight="1"/>
    <row r="509" ht="12.9" customHeight="1"/>
    <row r="510" ht="12.9" customHeight="1"/>
    <row r="511" ht="12.9" customHeight="1"/>
    <row r="512" ht="12.9" customHeight="1"/>
    <row r="513" ht="12.9" customHeight="1"/>
    <row r="514" ht="12.9" customHeight="1"/>
    <row r="515" ht="12.9" customHeight="1"/>
    <row r="516" ht="12.9" customHeight="1"/>
    <row r="517" ht="12.9" customHeight="1"/>
    <row r="518" ht="12.9" customHeight="1"/>
    <row r="519" ht="12.9" customHeight="1"/>
    <row r="520" ht="12.9" customHeight="1"/>
    <row r="521" ht="12.9" customHeight="1"/>
    <row r="522" ht="12.9" customHeight="1"/>
    <row r="523" ht="12.9" customHeight="1"/>
    <row r="524" ht="12.9" customHeight="1"/>
    <row r="525" ht="12.9" customHeight="1"/>
    <row r="526" ht="12.9" customHeight="1"/>
    <row r="527" ht="12.9" customHeight="1"/>
    <row r="528" ht="12.9" customHeight="1"/>
    <row r="529" ht="12.9" customHeight="1"/>
    <row r="530" ht="12.9" customHeight="1"/>
    <row r="531" ht="12.9" customHeight="1"/>
    <row r="532" ht="12.9" customHeight="1"/>
    <row r="533" ht="12.9" customHeight="1"/>
    <row r="534" ht="12.9" customHeight="1"/>
    <row r="535" ht="12.9" customHeight="1"/>
    <row r="536" ht="12.9" customHeight="1"/>
    <row r="537" ht="12.9" customHeight="1"/>
    <row r="538" ht="12.9" customHeight="1"/>
    <row r="539" ht="12.9" customHeight="1"/>
    <row r="540" ht="12.9" customHeight="1"/>
    <row r="541" ht="12.9" customHeight="1"/>
    <row r="542" ht="12.9" customHeight="1"/>
    <row r="543" ht="12.9" customHeight="1"/>
    <row r="544" ht="12.9" customHeight="1"/>
    <row r="545" ht="12.9" customHeight="1"/>
    <row r="546" ht="12.9" customHeight="1"/>
    <row r="547" ht="12.9" customHeight="1"/>
    <row r="548" ht="12.9" customHeight="1"/>
    <row r="549" ht="12.9" customHeight="1"/>
    <row r="550" ht="12.9" customHeight="1"/>
    <row r="551" ht="12.9" customHeight="1"/>
    <row r="552" ht="12.9" customHeight="1"/>
    <row r="553" ht="12.9" customHeight="1"/>
    <row r="554" ht="12.9" customHeight="1"/>
    <row r="555" ht="12.9" customHeight="1"/>
    <row r="556" ht="12.9" customHeight="1"/>
    <row r="557" ht="12.9" customHeight="1"/>
    <row r="558" ht="12.9" customHeight="1"/>
    <row r="559" ht="12.9" customHeight="1"/>
    <row r="560" ht="12.9" customHeight="1"/>
    <row r="561" ht="12.9" customHeight="1"/>
    <row r="562" ht="12.9" customHeight="1"/>
    <row r="563" ht="12.9" customHeight="1"/>
    <row r="564" ht="12.9" customHeight="1"/>
    <row r="565" ht="12.9" customHeight="1"/>
    <row r="566" ht="12.9" customHeight="1"/>
    <row r="567" ht="12.9" customHeight="1"/>
    <row r="568" ht="12.9" customHeight="1"/>
    <row r="569" ht="12.9" customHeight="1"/>
    <row r="570" ht="12.9" customHeight="1"/>
    <row r="571" ht="12.9" customHeight="1"/>
    <row r="572" ht="12.9" customHeight="1"/>
    <row r="573" ht="12.9" customHeight="1"/>
    <row r="574" ht="12.9" customHeight="1"/>
    <row r="575" ht="12.9" customHeight="1"/>
    <row r="576" ht="12.9" customHeight="1"/>
    <row r="577" ht="12.9" customHeight="1"/>
    <row r="578" ht="12.9" customHeight="1"/>
    <row r="579" ht="12.9" customHeight="1"/>
    <row r="580" ht="12.9" customHeight="1"/>
    <row r="581" ht="12.9" customHeight="1"/>
    <row r="582" ht="12.9" customHeight="1"/>
    <row r="583" ht="12.9" customHeight="1"/>
    <row r="584" ht="12.9" customHeight="1"/>
    <row r="585" ht="12.9" customHeight="1"/>
    <row r="586" ht="12.9" customHeight="1"/>
    <row r="587" ht="12.9" customHeight="1"/>
    <row r="588" ht="12.9" customHeight="1"/>
    <row r="589" ht="12.9" customHeight="1"/>
    <row r="590" ht="12.9" customHeight="1"/>
    <row r="591" ht="12.9" customHeight="1"/>
    <row r="592" ht="12.9" customHeight="1"/>
    <row r="593" ht="12.9" customHeight="1"/>
    <row r="594" ht="12.9" customHeight="1"/>
    <row r="595" ht="12.9" customHeight="1"/>
    <row r="596" ht="12.9" customHeight="1"/>
    <row r="597" ht="12.9" customHeight="1"/>
    <row r="598" ht="12.9" customHeight="1"/>
    <row r="599" ht="12.9" customHeight="1"/>
    <row r="600" ht="12.9" customHeight="1"/>
    <row r="601" ht="12.9" customHeight="1"/>
    <row r="602" ht="12.9" customHeight="1"/>
    <row r="603" ht="12.9" customHeight="1"/>
    <row r="604" ht="12.9" customHeight="1"/>
    <row r="605" ht="12.9" customHeight="1"/>
    <row r="606" ht="12.9" customHeight="1"/>
    <row r="607" ht="12.9" customHeight="1"/>
    <row r="608" ht="12.9" customHeight="1"/>
    <row r="609" ht="12.9" customHeight="1"/>
    <row r="610" ht="12.9" customHeight="1"/>
    <row r="611" ht="12.9" customHeight="1"/>
    <row r="612" ht="12.9" customHeight="1"/>
    <row r="613" ht="12.9" customHeight="1"/>
    <row r="614" ht="12.9" customHeight="1"/>
    <row r="615" ht="12.9" customHeight="1"/>
    <row r="616" ht="12.9" customHeight="1"/>
    <row r="617" ht="12.9" customHeight="1"/>
    <row r="618" ht="12.9" customHeight="1"/>
    <row r="619" ht="12.9" customHeight="1"/>
    <row r="620" ht="12.9" customHeight="1"/>
    <row r="621" ht="12.9" customHeight="1"/>
    <row r="622" ht="12.9" customHeight="1"/>
    <row r="623" ht="12.9" customHeight="1"/>
    <row r="624" ht="12.9" customHeight="1"/>
    <row r="625" ht="12.9" customHeight="1"/>
    <row r="626" ht="12.9" customHeight="1"/>
    <row r="627" ht="12.9" customHeight="1"/>
    <row r="628" ht="12.9" customHeight="1"/>
    <row r="629" ht="12.9" customHeight="1"/>
    <row r="630" ht="12.9" customHeight="1"/>
    <row r="631" ht="12.9" customHeight="1"/>
    <row r="632" ht="12.9" customHeight="1"/>
    <row r="633" ht="12.9" customHeight="1"/>
    <row r="634" ht="12.9" customHeight="1"/>
    <row r="635" ht="12.9" customHeight="1"/>
    <row r="636" ht="12.9" customHeight="1"/>
    <row r="637" ht="12.9" customHeight="1"/>
    <row r="638" ht="12.9" customHeight="1"/>
    <row r="639" ht="12.9" customHeight="1"/>
    <row r="640" ht="12.9" customHeight="1"/>
    <row r="641" ht="12.9" customHeight="1"/>
    <row r="642" ht="12.9" customHeight="1"/>
    <row r="643" ht="12.9" customHeight="1"/>
    <row r="644" ht="12.9" customHeight="1"/>
    <row r="645" ht="12.9" customHeight="1"/>
    <row r="646" ht="12.9" customHeight="1"/>
    <row r="647" ht="12.9" customHeight="1"/>
    <row r="648" ht="12.9" customHeight="1"/>
    <row r="649" ht="12.9" customHeight="1"/>
    <row r="650" ht="12.9" customHeight="1"/>
    <row r="651" ht="12.9" customHeight="1"/>
    <row r="652" ht="12.9" customHeight="1"/>
    <row r="653" ht="12.9" customHeight="1"/>
    <row r="654" ht="12.9" customHeight="1"/>
    <row r="655" ht="12.9" customHeight="1"/>
    <row r="656" ht="12.9" customHeight="1"/>
    <row r="657" ht="12.9" customHeight="1"/>
    <row r="658" ht="12.9" customHeight="1"/>
    <row r="659" ht="12.9" customHeight="1"/>
    <row r="660" ht="12.9" customHeight="1"/>
    <row r="661" ht="12.9" customHeight="1"/>
    <row r="662" ht="12.9" customHeight="1"/>
    <row r="663" ht="12.9" customHeight="1"/>
    <row r="664" ht="12.9" customHeight="1"/>
    <row r="665" ht="12.9" customHeight="1"/>
    <row r="666" ht="12.9" customHeight="1"/>
    <row r="667" ht="12.9" customHeight="1"/>
    <row r="668" ht="12.9" customHeight="1"/>
    <row r="669" ht="12.9" customHeight="1"/>
    <row r="670" ht="12.9" customHeight="1"/>
    <row r="671" ht="12.9" customHeight="1"/>
    <row r="672" ht="12.9" customHeight="1"/>
    <row r="673" ht="12.9" customHeight="1"/>
    <row r="674" ht="12.9" customHeight="1"/>
    <row r="675" ht="12.9" customHeight="1"/>
    <row r="676" ht="12.9" customHeight="1"/>
    <row r="677" ht="12.9" customHeight="1"/>
    <row r="678" ht="12.9" customHeight="1"/>
    <row r="679" ht="12.9" customHeight="1"/>
    <row r="680" ht="12.9" customHeight="1"/>
    <row r="681" ht="12.9" customHeight="1"/>
    <row r="682" ht="12.9" customHeight="1"/>
    <row r="683" ht="12.9" customHeight="1"/>
    <row r="684" ht="12.9" customHeight="1"/>
    <row r="685" ht="12.9" customHeight="1"/>
    <row r="686" ht="12.9" customHeight="1"/>
    <row r="687" ht="12.9" customHeight="1"/>
    <row r="688" ht="12.9" customHeight="1"/>
    <row r="689" ht="12.9" customHeight="1"/>
    <row r="690" ht="12.9" customHeight="1"/>
    <row r="691" ht="12.9" customHeight="1"/>
    <row r="692" ht="12.9" customHeight="1"/>
    <row r="693" ht="12.9" customHeight="1"/>
    <row r="694" ht="12.9" customHeight="1"/>
    <row r="695" ht="12.9" customHeight="1"/>
    <row r="696" ht="12.9" customHeight="1"/>
    <row r="697" ht="12.9" customHeight="1"/>
    <row r="698" ht="12.9" customHeight="1"/>
    <row r="699" ht="12.9" customHeight="1"/>
    <row r="700" ht="12.9" customHeight="1"/>
    <row r="701" ht="12.9" customHeight="1"/>
    <row r="702" ht="12.9" customHeight="1"/>
    <row r="703" ht="12.9" customHeight="1"/>
    <row r="704" ht="12.9" customHeight="1"/>
    <row r="705" ht="12.9" customHeight="1"/>
    <row r="706" ht="12.9" customHeight="1"/>
    <row r="707" ht="12.9" customHeight="1"/>
    <row r="708" ht="12.9" customHeight="1"/>
    <row r="709" ht="12.9" customHeight="1"/>
    <row r="710" ht="12.9" customHeight="1"/>
    <row r="711" ht="12.9" customHeight="1"/>
    <row r="712" ht="12.9" customHeight="1"/>
    <row r="713" ht="12.9" customHeight="1"/>
    <row r="714" ht="12.9" customHeight="1"/>
    <row r="715" ht="12.9" customHeight="1"/>
    <row r="716" ht="12.9" customHeight="1"/>
    <row r="717" ht="12.9" customHeight="1"/>
    <row r="718" ht="12.9" customHeight="1"/>
    <row r="719" ht="12.9" customHeight="1"/>
    <row r="720" ht="12.9" customHeight="1"/>
    <row r="721" ht="12.9" customHeight="1"/>
    <row r="722" ht="12.9" customHeight="1"/>
    <row r="723" ht="12.9" customHeight="1"/>
    <row r="724" ht="12.9" customHeight="1"/>
    <row r="725" ht="12.9" customHeight="1"/>
    <row r="726" ht="12.9" customHeight="1"/>
    <row r="727" ht="12.9" customHeight="1"/>
    <row r="728" ht="12.9" customHeight="1"/>
    <row r="729" ht="12.9" customHeight="1"/>
    <row r="730" ht="12.9" customHeight="1"/>
    <row r="731" ht="12.9" customHeight="1"/>
    <row r="732" ht="12.9" customHeight="1"/>
    <row r="733" ht="12.9" customHeight="1"/>
    <row r="734" ht="12.9" customHeight="1"/>
    <row r="735" ht="12.9" customHeight="1"/>
    <row r="736" ht="12.9" customHeight="1"/>
    <row r="737" ht="12.9" customHeight="1"/>
    <row r="738" ht="12.9" customHeight="1"/>
    <row r="739" ht="12.9" customHeight="1"/>
    <row r="740" ht="12.9" customHeight="1"/>
    <row r="741" ht="12.9" customHeight="1"/>
    <row r="742" ht="12.9" customHeight="1"/>
    <row r="743" ht="12.9" customHeight="1"/>
    <row r="744" ht="12.9" customHeight="1"/>
    <row r="745" ht="12.9" customHeight="1"/>
    <row r="746" ht="12.9" customHeight="1"/>
    <row r="747" ht="12.9" customHeight="1"/>
    <row r="748" ht="12.9" customHeight="1"/>
    <row r="749" ht="12.9" customHeight="1"/>
    <row r="750" ht="12.9" customHeight="1"/>
    <row r="751" ht="12.9" customHeight="1"/>
    <row r="752" ht="12.9" customHeight="1"/>
    <row r="753" ht="12.9" customHeight="1"/>
    <row r="754" ht="12.9" customHeight="1"/>
    <row r="755" ht="12.9" customHeight="1"/>
    <row r="756" ht="12.9" customHeight="1"/>
    <row r="757" ht="12.9" customHeight="1"/>
    <row r="758" ht="12.9" customHeight="1"/>
    <row r="759" ht="12.9" customHeight="1"/>
    <row r="760" ht="12.9" customHeight="1"/>
    <row r="761" ht="12.9" customHeight="1"/>
    <row r="762" ht="12.9" customHeight="1"/>
    <row r="763" ht="12.9" customHeight="1"/>
    <row r="764" ht="12.9" customHeight="1"/>
    <row r="765" ht="12.9" customHeight="1"/>
    <row r="766" ht="12.9" customHeight="1"/>
    <row r="767" ht="12.9" customHeight="1"/>
    <row r="768" ht="12.9" customHeight="1"/>
    <row r="769" ht="12.9" customHeight="1"/>
    <row r="770" ht="12.9" customHeight="1"/>
    <row r="771" ht="12.9" customHeight="1"/>
    <row r="772" ht="12.9" customHeight="1"/>
    <row r="773" ht="12.9" customHeight="1"/>
    <row r="774" ht="12.9" customHeight="1"/>
    <row r="775" ht="12.9" customHeight="1"/>
    <row r="776" ht="12.9" customHeight="1"/>
    <row r="777" ht="12.9" customHeight="1"/>
    <row r="778" ht="12.9" customHeight="1"/>
    <row r="779" ht="12.9" customHeight="1"/>
    <row r="780" ht="12.9" customHeight="1"/>
    <row r="781" ht="12.9" customHeight="1"/>
    <row r="782" ht="12.9" customHeight="1"/>
    <row r="783" ht="12.9" customHeight="1"/>
    <row r="784" ht="12.9" customHeight="1"/>
    <row r="785" ht="12.9" customHeight="1"/>
    <row r="786" ht="12.9" customHeight="1"/>
    <row r="787" ht="12.9" customHeight="1"/>
    <row r="788" ht="12.9" customHeight="1"/>
    <row r="789" ht="12.9" customHeight="1"/>
    <row r="790" ht="12.9" customHeight="1"/>
    <row r="791" ht="12.9" customHeight="1"/>
    <row r="792" ht="12.9" customHeight="1"/>
    <row r="793" ht="12.9" customHeight="1"/>
    <row r="794" ht="12.9" customHeight="1"/>
    <row r="795" ht="12.9" customHeight="1"/>
    <row r="796" ht="12.9" customHeight="1"/>
    <row r="797" ht="12.9" customHeight="1"/>
    <row r="798" ht="12.9" customHeight="1"/>
    <row r="799" ht="12.9" customHeight="1"/>
    <row r="800" ht="12.9" customHeight="1"/>
    <row r="801" ht="12.9" customHeight="1"/>
    <row r="802" ht="12.9" customHeight="1"/>
    <row r="803" ht="12.9" customHeight="1"/>
    <row r="804" ht="12.9" customHeight="1"/>
    <row r="805" ht="12.9" customHeight="1"/>
    <row r="806" ht="12.9" customHeight="1"/>
    <row r="807" ht="12.9" customHeight="1"/>
    <row r="808" ht="12.9" customHeight="1"/>
    <row r="809" ht="12.9" customHeight="1"/>
    <row r="810" ht="12.9" customHeight="1"/>
    <row r="811" ht="12.9" customHeight="1"/>
    <row r="812" ht="12.9" customHeight="1"/>
    <row r="813" ht="12.9" customHeight="1"/>
    <row r="814" ht="12.9" customHeight="1"/>
    <row r="815" ht="12.9" customHeight="1"/>
    <row r="816" ht="12.9" customHeight="1"/>
    <row r="817" ht="12.9" customHeight="1"/>
    <row r="818" ht="12.9" customHeight="1"/>
    <row r="819" ht="12.9" customHeight="1"/>
    <row r="820" ht="12.9" customHeight="1"/>
    <row r="821" ht="12.9" customHeight="1"/>
    <row r="822" ht="12.9" customHeight="1"/>
    <row r="823" ht="12.9" customHeight="1"/>
    <row r="824" ht="12.9" customHeight="1"/>
    <row r="825" ht="12.9" customHeight="1"/>
    <row r="826" ht="12.9" customHeight="1"/>
    <row r="827" ht="12.9" customHeight="1"/>
    <row r="828" ht="12.9" customHeight="1"/>
    <row r="829" ht="12.9" customHeight="1"/>
    <row r="830" ht="12.9" customHeight="1"/>
    <row r="831" ht="12.9" customHeight="1"/>
    <row r="832" ht="12.9" customHeight="1"/>
    <row r="833" ht="12.9" customHeight="1"/>
    <row r="834" ht="12.9" customHeight="1"/>
    <row r="835" ht="12.9" customHeight="1"/>
    <row r="836" ht="12.9" customHeight="1"/>
    <row r="837" ht="12.9" customHeight="1"/>
    <row r="838" ht="12.9" customHeight="1"/>
    <row r="839" ht="12.9" customHeight="1"/>
    <row r="840" ht="12.9" customHeight="1"/>
    <row r="841" ht="12.9" customHeight="1"/>
    <row r="842" ht="12.9" customHeight="1"/>
    <row r="843" ht="12.9" customHeight="1"/>
    <row r="844" ht="12.9" customHeight="1"/>
    <row r="845" ht="12.9" customHeight="1"/>
    <row r="846" ht="12.9" customHeight="1"/>
    <row r="847" ht="12.9" customHeight="1"/>
    <row r="848" ht="12.9" customHeight="1"/>
    <row r="849" ht="12.9" customHeight="1"/>
    <row r="850" ht="12.9" customHeight="1"/>
    <row r="851" ht="12.9" customHeight="1"/>
    <row r="852" ht="12.9" customHeight="1"/>
    <row r="853" ht="12.9" customHeight="1"/>
    <row r="854" ht="12.9" customHeight="1"/>
    <row r="855" ht="12.9" customHeight="1"/>
    <row r="856" ht="12.9" customHeight="1"/>
    <row r="857" ht="12.9" customHeight="1"/>
    <row r="858" ht="12.9" customHeight="1"/>
    <row r="859" ht="12.9" customHeight="1"/>
    <row r="860" ht="12.9" customHeight="1"/>
    <row r="861" ht="12.9" customHeight="1"/>
    <row r="862" ht="12.9" customHeight="1"/>
    <row r="863" ht="12.9" customHeight="1"/>
    <row r="864" ht="12.9" customHeight="1"/>
    <row r="865" ht="12.9" customHeight="1"/>
    <row r="866" ht="12.9" customHeight="1"/>
    <row r="867" ht="12.9" customHeight="1"/>
    <row r="868" ht="12.9" customHeight="1"/>
    <row r="869" ht="12.9" customHeight="1"/>
    <row r="870" ht="12.9" customHeight="1"/>
    <row r="871" ht="12.9" customHeight="1"/>
    <row r="872" ht="12.9" customHeight="1"/>
    <row r="873" ht="12.9" customHeight="1"/>
    <row r="874" ht="12.9" customHeight="1"/>
    <row r="875" ht="12.9" customHeight="1"/>
    <row r="876" ht="12.9" customHeight="1"/>
    <row r="877" ht="12.9" customHeight="1"/>
    <row r="878" ht="12.9" customHeight="1"/>
    <row r="879" ht="12.9" customHeight="1"/>
    <row r="880" ht="12.9" customHeight="1"/>
    <row r="881" ht="12.9" customHeight="1"/>
    <row r="882" ht="12.9" customHeight="1"/>
    <row r="883" ht="12.9" customHeight="1"/>
    <row r="884" ht="12.9" customHeight="1"/>
    <row r="885" ht="12.9" customHeight="1"/>
    <row r="886" ht="12.9" customHeight="1"/>
    <row r="887" ht="12.9" customHeight="1"/>
    <row r="888" ht="12.9" customHeight="1"/>
    <row r="889" ht="12.9" customHeight="1"/>
    <row r="890" ht="12.9" customHeight="1"/>
    <row r="891" ht="12.9" customHeight="1"/>
    <row r="892" ht="12.9" customHeight="1"/>
    <row r="893" ht="12.9" customHeight="1"/>
    <row r="894" ht="12.9" customHeight="1"/>
    <row r="895" ht="12.9" customHeight="1"/>
    <row r="896" ht="12.9" customHeight="1"/>
    <row r="897" ht="12.9" customHeight="1"/>
    <row r="898" ht="12.9" customHeight="1"/>
    <row r="899" ht="12.9" customHeight="1"/>
    <row r="900" ht="12.9" customHeight="1"/>
    <row r="901" ht="12.9" customHeight="1"/>
    <row r="902" ht="12.9" customHeight="1"/>
    <row r="903" ht="12.9" customHeight="1"/>
    <row r="904" ht="12.9" customHeight="1"/>
    <row r="905" ht="12.9" customHeight="1"/>
    <row r="906" ht="12.9" customHeight="1"/>
    <row r="907" ht="12.9" customHeight="1"/>
    <row r="908" ht="12.9" customHeight="1"/>
    <row r="909" ht="12.9" customHeight="1"/>
    <row r="910" ht="12.9" customHeight="1"/>
    <row r="911" ht="12.9" customHeight="1"/>
    <row r="912" ht="12.9" customHeight="1"/>
    <row r="913" ht="12.9" customHeight="1"/>
    <row r="914" ht="12.9" customHeight="1"/>
    <row r="915" ht="12.9" customHeight="1"/>
    <row r="916" ht="12.9" customHeight="1"/>
    <row r="917" ht="12.9" customHeight="1"/>
    <row r="918" ht="12.9" customHeight="1"/>
    <row r="919" ht="12.9" customHeight="1"/>
    <row r="920" ht="12.9" customHeight="1"/>
    <row r="921" ht="12.9" customHeight="1"/>
    <row r="922" ht="12.9" customHeight="1"/>
    <row r="923" ht="12.9" customHeight="1"/>
    <row r="924" ht="12.9" customHeight="1"/>
    <row r="925" ht="12.9" customHeight="1"/>
    <row r="926" ht="12.9" customHeight="1"/>
    <row r="927" ht="12.9" customHeight="1"/>
    <row r="928" ht="12.9" customHeight="1"/>
    <row r="929" ht="12.9" customHeight="1"/>
    <row r="930" ht="12.9" customHeight="1"/>
    <row r="931" ht="12.9" customHeight="1"/>
    <row r="932" ht="12.9" customHeight="1"/>
    <row r="933" ht="12.9" customHeight="1"/>
    <row r="934" ht="12.9" customHeight="1"/>
    <row r="935" ht="12.9" customHeight="1"/>
    <row r="936" ht="12.9" customHeight="1"/>
    <row r="937" ht="12.9" customHeight="1"/>
    <row r="938" ht="12.9" customHeight="1"/>
    <row r="939" ht="12.9" customHeight="1"/>
    <row r="940" ht="12.9" customHeight="1"/>
    <row r="941" ht="12.9" customHeight="1"/>
    <row r="942" ht="12.9" customHeight="1"/>
    <row r="943" ht="12.9" customHeight="1"/>
    <row r="944" ht="12.9" customHeight="1"/>
    <row r="945" ht="12.9" customHeight="1"/>
    <row r="946" ht="12.9" customHeight="1"/>
    <row r="947" ht="12.9" customHeight="1"/>
    <row r="948" ht="12.9" customHeight="1"/>
    <row r="949" ht="12.9" customHeight="1"/>
    <row r="950" ht="12.9" customHeight="1"/>
    <row r="951" ht="12.9" customHeight="1"/>
    <row r="952" ht="12.9" customHeight="1"/>
    <row r="953" ht="12.9" customHeight="1"/>
    <row r="954" ht="12.9" customHeight="1"/>
    <row r="955" ht="12.9" customHeight="1"/>
    <row r="956" ht="12.9" customHeight="1"/>
    <row r="957" ht="12.9" customHeight="1"/>
    <row r="958" ht="12.9" customHeight="1"/>
    <row r="959" ht="12.9" customHeight="1"/>
    <row r="960" ht="12.9" customHeight="1"/>
    <row r="961" ht="12.9" customHeight="1"/>
    <row r="962" ht="12.9" customHeight="1"/>
    <row r="963" ht="12.9" customHeight="1"/>
    <row r="964" ht="12.9" customHeight="1"/>
    <row r="965" ht="12.9" customHeight="1"/>
    <row r="966" ht="12.9" customHeight="1"/>
    <row r="967" ht="12.9" customHeight="1"/>
    <row r="968" ht="12.9" customHeight="1"/>
    <row r="969" ht="12.9" customHeight="1"/>
    <row r="970" ht="12.9" customHeight="1"/>
    <row r="971" ht="12.9" customHeight="1"/>
    <row r="972" ht="12.9" customHeight="1"/>
    <row r="973" ht="12.9" customHeight="1"/>
    <row r="974" ht="12.9" customHeight="1"/>
    <row r="975" ht="12.9" customHeight="1"/>
    <row r="976" ht="12.9" customHeight="1"/>
    <row r="977" ht="12.9" customHeight="1"/>
    <row r="978" ht="12.9" customHeight="1"/>
    <row r="979" ht="12.9" customHeight="1"/>
    <row r="980" ht="12.9" customHeight="1"/>
    <row r="981" ht="12.9" customHeight="1"/>
    <row r="982" ht="12.9" customHeight="1"/>
    <row r="983" ht="12.9" customHeight="1"/>
    <row r="984" ht="12.9" customHeight="1"/>
    <row r="985" ht="12.9" customHeight="1"/>
    <row r="986" ht="12.9" customHeight="1"/>
    <row r="987" ht="12.9" customHeight="1"/>
    <row r="988" ht="12.9" customHeight="1"/>
  </sheetData>
  <mergeCells count="5">
    <mergeCell ref="A3:A4"/>
    <mergeCell ref="B3:D3"/>
    <mergeCell ref="E3:G3"/>
    <mergeCell ref="H3:J3"/>
    <mergeCell ref="A6:J6"/>
  </mergeCells>
  <pageMargins left="0.78740157480314965" right="0.78740157480314965" top="0.78740157480314965" bottom="0.78740157480314965" header="0.51181102362204722" footer="0.62992125984251968"/>
  <pageSetup paperSize="9" scale="91" firstPageNumber="88" orientation="portrait" useFirstPageNumber="1" r:id="rId1"/>
  <headerFooter alignWithMargins="0">
    <oddFooter>&amp;C&amp;"Times New Roman,обычный"&amp;9&amp;P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987"/>
  <sheetViews>
    <sheetView topLeftCell="A103" zoomScaleNormal="100" zoomScaleSheetLayoutView="100" workbookViewId="0">
      <selection activeCell="O126" sqref="O126"/>
    </sheetView>
  </sheetViews>
  <sheetFormatPr defaultColWidth="9.33203125" defaultRowHeight="12"/>
  <cols>
    <col min="1" max="1" width="11" style="360" customWidth="1"/>
    <col min="2" max="9" width="9.33203125" style="375"/>
    <col min="10" max="10" width="9.33203125" style="375" customWidth="1"/>
    <col min="11" max="11" width="5.6640625" style="360" customWidth="1"/>
    <col min="12" max="23" width="9.33203125" style="360" customWidth="1"/>
    <col min="24" max="37" width="9.33203125" style="360"/>
    <col min="38" max="55" width="9.33203125" style="360" customWidth="1"/>
    <col min="56" max="56" width="3.6640625" style="360" customWidth="1"/>
    <col min="57" max="67" width="9.33203125" style="360" customWidth="1"/>
    <col min="68" max="16384" width="9.33203125" style="360"/>
  </cols>
  <sheetData>
    <row r="1" spans="1:32" ht="18" customHeight="1">
      <c r="A1" s="232" t="s">
        <v>217</v>
      </c>
    </row>
    <row r="2" spans="1:32" ht="18" customHeight="1">
      <c r="A2" s="376" t="s">
        <v>218</v>
      </c>
    </row>
    <row r="3" spans="1:32" ht="15" customHeight="1">
      <c r="A3" s="2398" t="s">
        <v>186</v>
      </c>
      <c r="B3" s="2400" t="s">
        <v>11</v>
      </c>
      <c r="C3" s="2400"/>
      <c r="D3" s="2400"/>
      <c r="E3" s="2400" t="s">
        <v>13</v>
      </c>
      <c r="F3" s="2400"/>
      <c r="G3" s="2400"/>
      <c r="H3" s="2400" t="s">
        <v>14</v>
      </c>
      <c r="I3" s="2400"/>
      <c r="J3" s="2400"/>
    </row>
    <row r="4" spans="1:32" ht="15" customHeight="1">
      <c r="A4" s="2399"/>
      <c r="B4" s="363" t="s">
        <v>187</v>
      </c>
      <c r="C4" s="363" t="s">
        <v>188</v>
      </c>
      <c r="D4" s="363" t="s">
        <v>189</v>
      </c>
      <c r="E4" s="363" t="s">
        <v>187</v>
      </c>
      <c r="F4" s="363" t="s">
        <v>188</v>
      </c>
      <c r="G4" s="363" t="s">
        <v>189</v>
      </c>
      <c r="H4" s="363" t="s">
        <v>187</v>
      </c>
      <c r="I4" s="363" t="s">
        <v>188</v>
      </c>
      <c r="J4" s="364" t="s">
        <v>189</v>
      </c>
    </row>
    <row r="5" spans="1:32" ht="12.9" customHeight="1">
      <c r="A5" s="365"/>
      <c r="B5" s="366"/>
      <c r="C5" s="366"/>
      <c r="D5" s="366"/>
      <c r="E5" s="366"/>
      <c r="F5" s="366"/>
      <c r="G5" s="366"/>
      <c r="H5" s="366"/>
      <c r="I5" s="366"/>
      <c r="J5" s="366"/>
    </row>
    <row r="6" spans="1:32" ht="12.9" customHeight="1">
      <c r="A6" s="2397" t="s">
        <v>99</v>
      </c>
      <c r="B6" s="2397"/>
      <c r="C6" s="2397"/>
      <c r="D6" s="2397"/>
      <c r="E6" s="2397"/>
      <c r="F6" s="2397"/>
      <c r="G6" s="2397"/>
      <c r="H6" s="2397"/>
      <c r="I6" s="2397"/>
      <c r="J6" s="2397"/>
    </row>
    <row r="7" spans="1:32" s="369" customFormat="1" ht="26.1" customHeight="1">
      <c r="A7" s="367" t="s">
        <v>11</v>
      </c>
      <c r="B7" s="391">
        <v>1074075</v>
      </c>
      <c r="C7" s="391">
        <v>504594</v>
      </c>
      <c r="D7" s="391">
        <v>569481</v>
      </c>
      <c r="E7" s="391">
        <v>1069454</v>
      </c>
      <c r="F7" s="391">
        <v>502339</v>
      </c>
      <c r="G7" s="391">
        <v>567115</v>
      </c>
      <c r="H7" s="391">
        <v>4621</v>
      </c>
      <c r="I7" s="391">
        <v>2255</v>
      </c>
      <c r="J7" s="391">
        <v>2366</v>
      </c>
      <c r="K7" s="409"/>
      <c r="L7" s="360"/>
    </row>
    <row r="8" spans="1:32" s="369" customFormat="1" ht="10.95" customHeight="1">
      <c r="A8" s="370"/>
      <c r="B8" s="391"/>
      <c r="C8" s="391"/>
      <c r="D8" s="391"/>
      <c r="E8" s="391"/>
      <c r="F8" s="391"/>
      <c r="G8" s="391"/>
      <c r="H8" s="391"/>
      <c r="I8" s="391"/>
      <c r="J8" s="391"/>
      <c r="K8" s="409"/>
    </row>
    <row r="9" spans="1:32" s="369" customFormat="1" ht="12.9" customHeight="1">
      <c r="A9" s="360" t="s">
        <v>190</v>
      </c>
      <c r="B9" s="391"/>
      <c r="C9" s="391"/>
      <c r="D9" s="391"/>
      <c r="E9" s="391"/>
      <c r="F9" s="391"/>
      <c r="G9" s="391"/>
      <c r="H9" s="391"/>
      <c r="I9" s="391"/>
      <c r="J9" s="391"/>
      <c r="K9" s="409"/>
    </row>
    <row r="10" spans="1:32" ht="9" customHeight="1">
      <c r="B10" s="394"/>
      <c r="C10" s="394"/>
      <c r="D10" s="394"/>
      <c r="E10" s="394"/>
      <c r="F10" s="394"/>
      <c r="G10" s="394"/>
      <c r="H10" s="394"/>
      <c r="I10" s="394"/>
      <c r="J10" s="394"/>
      <c r="K10" s="409"/>
      <c r="L10" s="369"/>
    </row>
    <row r="11" spans="1:32" ht="12.9" customHeight="1">
      <c r="A11" s="373" t="s">
        <v>191</v>
      </c>
      <c r="B11" s="394">
        <v>25625</v>
      </c>
      <c r="C11" s="394">
        <v>13142</v>
      </c>
      <c r="D11" s="394">
        <v>12483</v>
      </c>
      <c r="E11" s="394">
        <v>25546</v>
      </c>
      <c r="F11" s="394">
        <v>13095</v>
      </c>
      <c r="G11" s="394">
        <v>12451</v>
      </c>
      <c r="H11" s="394">
        <v>79</v>
      </c>
      <c r="I11" s="394">
        <v>47</v>
      </c>
      <c r="J11" s="394">
        <v>32</v>
      </c>
      <c r="K11" s="409"/>
      <c r="L11" s="369"/>
    </row>
    <row r="12" spans="1:32" ht="12.9" customHeight="1">
      <c r="A12" s="373" t="s">
        <v>100</v>
      </c>
      <c r="B12" s="394">
        <v>28984</v>
      </c>
      <c r="C12" s="394">
        <v>14928</v>
      </c>
      <c r="D12" s="394">
        <v>14056</v>
      </c>
      <c r="E12" s="394">
        <v>28916</v>
      </c>
      <c r="F12" s="394">
        <v>14897</v>
      </c>
      <c r="G12" s="394">
        <v>14019</v>
      </c>
      <c r="H12" s="394">
        <v>68</v>
      </c>
      <c r="I12" s="394">
        <v>31</v>
      </c>
      <c r="J12" s="394">
        <v>37</v>
      </c>
      <c r="K12" s="409"/>
      <c r="L12" s="369"/>
    </row>
    <row r="13" spans="1:32" ht="12.9" customHeight="1">
      <c r="A13" s="373" t="s">
        <v>102</v>
      </c>
      <c r="B13" s="394">
        <v>27005</v>
      </c>
      <c r="C13" s="394">
        <v>13922</v>
      </c>
      <c r="D13" s="394">
        <v>13083</v>
      </c>
      <c r="E13" s="394">
        <v>26915</v>
      </c>
      <c r="F13" s="394">
        <v>13881</v>
      </c>
      <c r="G13" s="394">
        <v>13034</v>
      </c>
      <c r="H13" s="394">
        <v>90</v>
      </c>
      <c r="I13" s="394">
        <v>41</v>
      </c>
      <c r="J13" s="394">
        <v>49</v>
      </c>
      <c r="K13" s="409"/>
      <c r="L13" s="369"/>
    </row>
    <row r="14" spans="1:32" ht="12.9" customHeight="1">
      <c r="A14" s="373" t="s">
        <v>108</v>
      </c>
      <c r="B14" s="394">
        <v>21725</v>
      </c>
      <c r="C14" s="394">
        <v>11062</v>
      </c>
      <c r="D14" s="394">
        <v>10663</v>
      </c>
      <c r="E14" s="394">
        <v>21658</v>
      </c>
      <c r="F14" s="394">
        <v>11024</v>
      </c>
      <c r="G14" s="394">
        <v>10634</v>
      </c>
      <c r="H14" s="394">
        <v>67</v>
      </c>
      <c r="I14" s="394">
        <v>38</v>
      </c>
      <c r="J14" s="394">
        <v>29</v>
      </c>
      <c r="K14" s="409"/>
      <c r="L14" s="369"/>
    </row>
    <row r="15" spans="1:32" ht="12.9" customHeight="1">
      <c r="A15" s="373" t="s">
        <v>192</v>
      </c>
      <c r="B15" s="394">
        <v>22101</v>
      </c>
      <c r="C15" s="394">
        <v>11374</v>
      </c>
      <c r="D15" s="394">
        <v>10727</v>
      </c>
      <c r="E15" s="394">
        <v>22017</v>
      </c>
      <c r="F15" s="394">
        <v>11331</v>
      </c>
      <c r="G15" s="394">
        <v>10686</v>
      </c>
      <c r="H15" s="394">
        <v>84</v>
      </c>
      <c r="I15" s="394">
        <v>43</v>
      </c>
      <c r="J15" s="394">
        <v>41</v>
      </c>
      <c r="K15" s="409"/>
      <c r="L15" s="369"/>
      <c r="AF15" s="369"/>
    </row>
    <row r="16" spans="1:32" s="369" customFormat="1" ht="12.9" customHeight="1">
      <c r="A16" s="370" t="s">
        <v>193</v>
      </c>
      <c r="B16" s="391">
        <v>125440</v>
      </c>
      <c r="C16" s="391">
        <v>64428</v>
      </c>
      <c r="D16" s="391">
        <v>61012</v>
      </c>
      <c r="E16" s="391">
        <v>125052</v>
      </c>
      <c r="F16" s="391">
        <v>64228</v>
      </c>
      <c r="G16" s="391">
        <v>60824</v>
      </c>
      <c r="H16" s="391">
        <v>388</v>
      </c>
      <c r="I16" s="391">
        <v>200</v>
      </c>
      <c r="J16" s="391">
        <v>188</v>
      </c>
      <c r="K16" s="409"/>
    </row>
    <row r="17" spans="1:12" ht="12.9" customHeight="1">
      <c r="B17" s="394"/>
      <c r="C17" s="394"/>
      <c r="D17" s="394"/>
      <c r="E17" s="394"/>
      <c r="F17" s="394"/>
      <c r="G17" s="394"/>
      <c r="H17" s="394"/>
      <c r="I17" s="394"/>
      <c r="J17" s="394"/>
      <c r="K17" s="409"/>
      <c r="L17" s="369"/>
    </row>
    <row r="18" spans="1:12" ht="12.9" customHeight="1">
      <c r="A18" s="373" t="s">
        <v>194</v>
      </c>
      <c r="B18" s="394">
        <v>22355</v>
      </c>
      <c r="C18" s="394">
        <v>11724</v>
      </c>
      <c r="D18" s="394">
        <v>10631</v>
      </c>
      <c r="E18" s="394">
        <v>22308</v>
      </c>
      <c r="F18" s="394">
        <v>11697</v>
      </c>
      <c r="G18" s="394">
        <v>10611</v>
      </c>
      <c r="H18" s="394">
        <v>47</v>
      </c>
      <c r="I18" s="394">
        <v>27</v>
      </c>
      <c r="J18" s="394">
        <v>20</v>
      </c>
      <c r="K18" s="409"/>
      <c r="L18" s="369"/>
    </row>
    <row r="19" spans="1:12" ht="12.9" customHeight="1">
      <c r="A19" s="373" t="s">
        <v>195</v>
      </c>
      <c r="B19" s="394">
        <v>23763</v>
      </c>
      <c r="C19" s="394">
        <v>12246</v>
      </c>
      <c r="D19" s="394">
        <v>11517</v>
      </c>
      <c r="E19" s="394">
        <v>23706</v>
      </c>
      <c r="F19" s="394">
        <v>12215</v>
      </c>
      <c r="G19" s="394">
        <v>11491</v>
      </c>
      <c r="H19" s="394">
        <v>57</v>
      </c>
      <c r="I19" s="394">
        <v>31</v>
      </c>
      <c r="J19" s="394">
        <v>26</v>
      </c>
      <c r="K19" s="409"/>
      <c r="L19" s="369"/>
    </row>
    <row r="20" spans="1:12" ht="12.9" customHeight="1">
      <c r="A20" s="373" t="s">
        <v>107</v>
      </c>
      <c r="B20" s="394">
        <v>22486</v>
      </c>
      <c r="C20" s="394">
        <v>11459</v>
      </c>
      <c r="D20" s="394">
        <v>11027</v>
      </c>
      <c r="E20" s="394">
        <v>22430</v>
      </c>
      <c r="F20" s="394">
        <v>11435</v>
      </c>
      <c r="G20" s="394">
        <v>10995</v>
      </c>
      <c r="H20" s="394">
        <v>56</v>
      </c>
      <c r="I20" s="394">
        <v>24</v>
      </c>
      <c r="J20" s="394">
        <v>32</v>
      </c>
      <c r="K20" s="409"/>
      <c r="L20" s="369"/>
    </row>
    <row r="21" spans="1:12" ht="12.9" customHeight="1">
      <c r="A21" s="373" t="s">
        <v>196</v>
      </c>
      <c r="B21" s="394">
        <v>21867</v>
      </c>
      <c r="C21" s="394">
        <v>11208</v>
      </c>
      <c r="D21" s="394">
        <v>10659</v>
      </c>
      <c r="E21" s="394">
        <v>21819</v>
      </c>
      <c r="F21" s="394">
        <v>11186</v>
      </c>
      <c r="G21" s="394">
        <v>10633</v>
      </c>
      <c r="H21" s="394">
        <v>48</v>
      </c>
      <c r="I21" s="394">
        <v>22</v>
      </c>
      <c r="J21" s="394">
        <v>26</v>
      </c>
      <c r="K21" s="409"/>
      <c r="L21" s="369"/>
    </row>
    <row r="22" spans="1:12" ht="12.9" customHeight="1">
      <c r="A22" s="373" t="s">
        <v>197</v>
      </c>
      <c r="B22" s="394">
        <v>20421</v>
      </c>
      <c r="C22" s="394">
        <v>10494</v>
      </c>
      <c r="D22" s="394">
        <v>9927</v>
      </c>
      <c r="E22" s="394">
        <v>20360</v>
      </c>
      <c r="F22" s="394">
        <v>10473</v>
      </c>
      <c r="G22" s="394">
        <v>9887</v>
      </c>
      <c r="H22" s="394">
        <v>61</v>
      </c>
      <c r="I22" s="394">
        <v>21</v>
      </c>
      <c r="J22" s="394">
        <v>40</v>
      </c>
      <c r="K22" s="409"/>
      <c r="L22" s="369"/>
    </row>
    <row r="23" spans="1:12" s="369" customFormat="1" ht="12.9" customHeight="1">
      <c r="A23" s="370" t="s">
        <v>198</v>
      </c>
      <c r="B23" s="391">
        <v>110892</v>
      </c>
      <c r="C23" s="391">
        <v>57131</v>
      </c>
      <c r="D23" s="391">
        <v>53761</v>
      </c>
      <c r="E23" s="391">
        <v>110623</v>
      </c>
      <c r="F23" s="391">
        <v>57006</v>
      </c>
      <c r="G23" s="391">
        <v>53617</v>
      </c>
      <c r="H23" s="391">
        <v>269</v>
      </c>
      <c r="I23" s="391">
        <v>125</v>
      </c>
      <c r="J23" s="391">
        <v>144</v>
      </c>
      <c r="K23" s="409"/>
    </row>
    <row r="24" spans="1:12" ht="12.9" customHeight="1">
      <c r="B24" s="394"/>
      <c r="C24" s="394"/>
      <c r="D24" s="394"/>
      <c r="E24" s="394"/>
      <c r="F24" s="394"/>
      <c r="G24" s="394"/>
      <c r="H24" s="394"/>
      <c r="I24" s="394"/>
      <c r="J24" s="394"/>
      <c r="K24" s="409"/>
      <c r="L24" s="369"/>
    </row>
    <row r="25" spans="1:12" ht="12.9" customHeight="1">
      <c r="A25" s="373" t="s">
        <v>199</v>
      </c>
      <c r="B25" s="394">
        <v>20697</v>
      </c>
      <c r="C25" s="394">
        <v>10670</v>
      </c>
      <c r="D25" s="394">
        <v>10027</v>
      </c>
      <c r="E25" s="394">
        <v>20652</v>
      </c>
      <c r="F25" s="394">
        <v>10637</v>
      </c>
      <c r="G25" s="394">
        <v>10015</v>
      </c>
      <c r="H25" s="394">
        <v>45</v>
      </c>
      <c r="I25" s="394">
        <v>33</v>
      </c>
      <c r="J25" s="394">
        <v>12</v>
      </c>
      <c r="K25" s="409"/>
      <c r="L25" s="369"/>
    </row>
    <row r="26" spans="1:12" ht="12.9" customHeight="1">
      <c r="A26" s="373" t="s">
        <v>200</v>
      </c>
      <c r="B26" s="394">
        <v>18610</v>
      </c>
      <c r="C26" s="394">
        <v>9484</v>
      </c>
      <c r="D26" s="394">
        <v>9126</v>
      </c>
      <c r="E26" s="394">
        <v>18570</v>
      </c>
      <c r="F26" s="394">
        <v>9460</v>
      </c>
      <c r="G26" s="394">
        <v>9110</v>
      </c>
      <c r="H26" s="394">
        <v>40</v>
      </c>
      <c r="I26" s="394">
        <v>24</v>
      </c>
      <c r="J26" s="394">
        <v>16</v>
      </c>
      <c r="K26" s="409"/>
      <c r="L26" s="369"/>
    </row>
    <row r="27" spans="1:12" ht="12.9" customHeight="1">
      <c r="A27" s="373" t="s">
        <v>201</v>
      </c>
      <c r="B27" s="394">
        <v>14262</v>
      </c>
      <c r="C27" s="394">
        <v>7205</v>
      </c>
      <c r="D27" s="394">
        <v>7057</v>
      </c>
      <c r="E27" s="394">
        <v>14182</v>
      </c>
      <c r="F27" s="394">
        <v>7174</v>
      </c>
      <c r="G27" s="394">
        <v>7008</v>
      </c>
      <c r="H27" s="394">
        <v>80</v>
      </c>
      <c r="I27" s="394">
        <v>31</v>
      </c>
      <c r="J27" s="394">
        <v>49</v>
      </c>
      <c r="K27" s="409"/>
      <c r="L27" s="369"/>
    </row>
    <row r="28" spans="1:12" ht="12.9" customHeight="1">
      <c r="A28" s="373" t="s">
        <v>202</v>
      </c>
      <c r="B28" s="394">
        <v>15530</v>
      </c>
      <c r="C28" s="394">
        <v>7731</v>
      </c>
      <c r="D28" s="394">
        <v>7799</v>
      </c>
      <c r="E28" s="394">
        <v>15456</v>
      </c>
      <c r="F28" s="394">
        <v>7697</v>
      </c>
      <c r="G28" s="394">
        <v>7759</v>
      </c>
      <c r="H28" s="394">
        <v>74</v>
      </c>
      <c r="I28" s="394">
        <v>34</v>
      </c>
      <c r="J28" s="394">
        <v>40</v>
      </c>
      <c r="K28" s="409"/>
      <c r="L28" s="369"/>
    </row>
    <row r="29" spans="1:12" ht="12.9" customHeight="1">
      <c r="A29" s="373" t="s">
        <v>203</v>
      </c>
      <c r="B29" s="394">
        <v>14175</v>
      </c>
      <c r="C29" s="394">
        <v>7243</v>
      </c>
      <c r="D29" s="394">
        <v>6932</v>
      </c>
      <c r="E29" s="394">
        <v>14109</v>
      </c>
      <c r="F29" s="394">
        <v>7208</v>
      </c>
      <c r="G29" s="394">
        <v>6901</v>
      </c>
      <c r="H29" s="394">
        <v>66</v>
      </c>
      <c r="I29" s="394">
        <v>35</v>
      </c>
      <c r="J29" s="394">
        <v>31</v>
      </c>
      <c r="K29" s="409"/>
      <c r="L29" s="369"/>
    </row>
    <row r="30" spans="1:12" s="369" customFormat="1" ht="12.9" customHeight="1">
      <c r="A30" s="370" t="s">
        <v>204</v>
      </c>
      <c r="B30" s="391">
        <v>83274</v>
      </c>
      <c r="C30" s="391">
        <v>42333</v>
      </c>
      <c r="D30" s="391">
        <v>40941</v>
      </c>
      <c r="E30" s="391">
        <v>82969</v>
      </c>
      <c r="F30" s="391">
        <v>42176</v>
      </c>
      <c r="G30" s="391">
        <v>40793</v>
      </c>
      <c r="H30" s="391">
        <v>305</v>
      </c>
      <c r="I30" s="391">
        <v>157</v>
      </c>
      <c r="J30" s="391">
        <v>148</v>
      </c>
      <c r="K30" s="409"/>
    </row>
    <row r="31" spans="1:12" ht="12.9" customHeight="1">
      <c r="B31" s="394"/>
      <c r="C31" s="394"/>
      <c r="D31" s="394"/>
      <c r="E31" s="394"/>
      <c r="F31" s="394"/>
      <c r="G31" s="394"/>
      <c r="H31" s="394"/>
      <c r="I31" s="394"/>
      <c r="J31" s="394"/>
      <c r="K31" s="409"/>
      <c r="L31" s="369"/>
    </row>
    <row r="32" spans="1:12" ht="12.9" customHeight="1">
      <c r="A32" s="373" t="s">
        <v>205</v>
      </c>
      <c r="B32" s="394">
        <v>13210</v>
      </c>
      <c r="C32" s="394">
        <v>6592</v>
      </c>
      <c r="D32" s="394">
        <v>6618</v>
      </c>
      <c r="E32" s="394">
        <v>13125</v>
      </c>
      <c r="F32" s="394">
        <v>6551</v>
      </c>
      <c r="G32" s="394">
        <v>6574</v>
      </c>
      <c r="H32" s="394">
        <v>85</v>
      </c>
      <c r="I32" s="394">
        <v>41</v>
      </c>
      <c r="J32" s="394">
        <v>44</v>
      </c>
      <c r="K32" s="409"/>
      <c r="L32" s="369"/>
    </row>
    <row r="33" spans="1:12" ht="12.9" customHeight="1">
      <c r="A33" s="373" t="s">
        <v>105</v>
      </c>
      <c r="B33" s="394">
        <v>13849</v>
      </c>
      <c r="C33" s="394">
        <v>7037</v>
      </c>
      <c r="D33" s="394">
        <v>6812</v>
      </c>
      <c r="E33" s="394">
        <v>13782</v>
      </c>
      <c r="F33" s="394">
        <v>7007</v>
      </c>
      <c r="G33" s="394">
        <v>6775</v>
      </c>
      <c r="H33" s="394">
        <v>67</v>
      </c>
      <c r="I33" s="394">
        <v>30</v>
      </c>
      <c r="J33" s="394">
        <v>37</v>
      </c>
      <c r="K33" s="409"/>
      <c r="L33" s="369"/>
    </row>
    <row r="34" spans="1:12" ht="12.9" customHeight="1">
      <c r="A34" s="373" t="s">
        <v>206</v>
      </c>
      <c r="B34" s="394">
        <v>12512</v>
      </c>
      <c r="C34" s="394">
        <v>6346</v>
      </c>
      <c r="D34" s="394">
        <v>6166</v>
      </c>
      <c r="E34" s="394">
        <v>12466</v>
      </c>
      <c r="F34" s="394">
        <v>6328</v>
      </c>
      <c r="G34" s="394">
        <v>6138</v>
      </c>
      <c r="H34" s="394">
        <v>46</v>
      </c>
      <c r="I34" s="394">
        <v>18</v>
      </c>
      <c r="J34" s="394">
        <v>28</v>
      </c>
      <c r="K34" s="409"/>
      <c r="L34" s="369"/>
    </row>
    <row r="35" spans="1:12" ht="12.9" customHeight="1">
      <c r="A35" s="373" t="s">
        <v>207</v>
      </c>
      <c r="B35" s="394">
        <v>11623</v>
      </c>
      <c r="C35" s="394">
        <v>5856</v>
      </c>
      <c r="D35" s="394">
        <v>5767</v>
      </c>
      <c r="E35" s="394">
        <v>11550</v>
      </c>
      <c r="F35" s="394">
        <v>5820</v>
      </c>
      <c r="G35" s="394">
        <v>5730</v>
      </c>
      <c r="H35" s="394">
        <v>73</v>
      </c>
      <c r="I35" s="394">
        <v>36</v>
      </c>
      <c r="J35" s="394">
        <v>37</v>
      </c>
      <c r="K35" s="409"/>
      <c r="L35" s="369"/>
    </row>
    <row r="36" spans="1:12" ht="12.9" customHeight="1">
      <c r="A36" s="373" t="s">
        <v>104</v>
      </c>
      <c r="B36" s="394">
        <v>10842</v>
      </c>
      <c r="C36" s="394">
        <v>5442</v>
      </c>
      <c r="D36" s="394">
        <v>5400</v>
      </c>
      <c r="E36" s="394">
        <v>10783</v>
      </c>
      <c r="F36" s="394">
        <v>5407</v>
      </c>
      <c r="G36" s="394">
        <v>5376</v>
      </c>
      <c r="H36" s="394">
        <v>59</v>
      </c>
      <c r="I36" s="394">
        <v>35</v>
      </c>
      <c r="J36" s="394">
        <v>24</v>
      </c>
      <c r="K36" s="409"/>
      <c r="L36" s="369"/>
    </row>
    <row r="37" spans="1:12" s="369" customFormat="1" ht="12.9" customHeight="1">
      <c r="A37" s="370" t="s">
        <v>208</v>
      </c>
      <c r="B37" s="391">
        <v>62036</v>
      </c>
      <c r="C37" s="391">
        <v>31273</v>
      </c>
      <c r="D37" s="391">
        <v>30763</v>
      </c>
      <c r="E37" s="391">
        <v>61706</v>
      </c>
      <c r="F37" s="391">
        <v>31113</v>
      </c>
      <c r="G37" s="391">
        <v>30593</v>
      </c>
      <c r="H37" s="391">
        <v>330</v>
      </c>
      <c r="I37" s="391">
        <v>160</v>
      </c>
      <c r="J37" s="391">
        <v>170</v>
      </c>
      <c r="K37" s="409"/>
    </row>
    <row r="38" spans="1:12" s="369" customFormat="1" ht="12.9" customHeight="1">
      <c r="A38" s="370"/>
      <c r="B38" s="394"/>
      <c r="C38" s="394"/>
      <c r="D38" s="394"/>
      <c r="E38" s="394"/>
      <c r="F38" s="394"/>
      <c r="G38" s="394"/>
      <c r="H38" s="394"/>
      <c r="I38" s="394"/>
      <c r="J38" s="394"/>
      <c r="K38" s="409"/>
    </row>
    <row r="39" spans="1:12" ht="12.9" customHeight="1">
      <c r="A39" s="373" t="s">
        <v>103</v>
      </c>
      <c r="B39" s="394">
        <v>12369</v>
      </c>
      <c r="C39" s="394">
        <v>6164</v>
      </c>
      <c r="D39" s="394">
        <v>6205</v>
      </c>
      <c r="E39" s="394">
        <v>12311</v>
      </c>
      <c r="F39" s="394">
        <v>6133</v>
      </c>
      <c r="G39" s="394">
        <v>6178</v>
      </c>
      <c r="H39" s="394">
        <v>58</v>
      </c>
      <c r="I39" s="394">
        <v>31</v>
      </c>
      <c r="J39" s="394">
        <v>27</v>
      </c>
      <c r="K39" s="409"/>
      <c r="L39" s="369"/>
    </row>
    <row r="40" spans="1:12" ht="12.9" customHeight="1">
      <c r="A40" s="373" t="s">
        <v>106</v>
      </c>
      <c r="B40" s="394">
        <v>12145</v>
      </c>
      <c r="C40" s="394">
        <v>6210</v>
      </c>
      <c r="D40" s="394">
        <v>5935</v>
      </c>
      <c r="E40" s="394">
        <v>12073</v>
      </c>
      <c r="F40" s="394">
        <v>6176</v>
      </c>
      <c r="G40" s="394">
        <v>5897</v>
      </c>
      <c r="H40" s="394">
        <v>72</v>
      </c>
      <c r="I40" s="394">
        <v>34</v>
      </c>
      <c r="J40" s="394">
        <v>38</v>
      </c>
      <c r="K40" s="409"/>
      <c r="L40" s="369"/>
    </row>
    <row r="41" spans="1:12" ht="12.9" customHeight="1">
      <c r="A41" s="373" t="s">
        <v>209</v>
      </c>
      <c r="B41" s="394">
        <v>13043</v>
      </c>
      <c r="C41" s="394">
        <v>6520</v>
      </c>
      <c r="D41" s="394">
        <v>6523</v>
      </c>
      <c r="E41" s="394">
        <v>12975</v>
      </c>
      <c r="F41" s="394">
        <v>6478</v>
      </c>
      <c r="G41" s="394">
        <v>6497</v>
      </c>
      <c r="H41" s="394">
        <v>68</v>
      </c>
      <c r="I41" s="394">
        <v>42</v>
      </c>
      <c r="J41" s="394">
        <v>26</v>
      </c>
      <c r="K41" s="409"/>
      <c r="L41" s="369"/>
    </row>
    <row r="42" spans="1:12" ht="12.9" customHeight="1">
      <c r="A42" s="373" t="s">
        <v>210</v>
      </c>
      <c r="B42" s="394">
        <v>11452</v>
      </c>
      <c r="C42" s="394">
        <v>5537</v>
      </c>
      <c r="D42" s="394">
        <v>5915</v>
      </c>
      <c r="E42" s="394">
        <v>11393</v>
      </c>
      <c r="F42" s="394">
        <v>5501</v>
      </c>
      <c r="G42" s="394">
        <v>5892</v>
      </c>
      <c r="H42" s="394">
        <v>59</v>
      </c>
      <c r="I42" s="394">
        <v>36</v>
      </c>
      <c r="J42" s="394">
        <v>23</v>
      </c>
      <c r="K42" s="409"/>
      <c r="L42" s="369"/>
    </row>
    <row r="43" spans="1:12" ht="12.9" customHeight="1">
      <c r="A43" s="373" t="s">
        <v>211</v>
      </c>
      <c r="B43" s="394">
        <v>12100</v>
      </c>
      <c r="C43" s="394">
        <v>5879</v>
      </c>
      <c r="D43" s="394">
        <v>6221</v>
      </c>
      <c r="E43" s="394">
        <v>12046</v>
      </c>
      <c r="F43" s="394">
        <v>5850</v>
      </c>
      <c r="G43" s="394">
        <v>6196</v>
      </c>
      <c r="H43" s="394">
        <v>54</v>
      </c>
      <c r="I43" s="394">
        <v>29</v>
      </c>
      <c r="J43" s="394">
        <v>25</v>
      </c>
      <c r="K43" s="409"/>
      <c r="L43" s="369"/>
    </row>
    <row r="44" spans="1:12" s="369" customFormat="1" ht="12.75" customHeight="1">
      <c r="A44" s="370" t="s">
        <v>88</v>
      </c>
      <c r="B44" s="391">
        <v>61109</v>
      </c>
      <c r="C44" s="391">
        <v>30310</v>
      </c>
      <c r="D44" s="391">
        <v>30799</v>
      </c>
      <c r="E44" s="391">
        <v>60798</v>
      </c>
      <c r="F44" s="391">
        <v>30138</v>
      </c>
      <c r="G44" s="391">
        <v>30660</v>
      </c>
      <c r="H44" s="391">
        <v>311</v>
      </c>
      <c r="I44" s="391">
        <v>172</v>
      </c>
      <c r="J44" s="391">
        <v>139</v>
      </c>
      <c r="K44" s="409"/>
    </row>
    <row r="45" spans="1:12" ht="12.9" customHeight="1">
      <c r="B45" s="394"/>
      <c r="C45" s="394"/>
      <c r="D45" s="394"/>
      <c r="E45" s="394"/>
      <c r="F45" s="394"/>
      <c r="G45" s="394"/>
      <c r="H45" s="394"/>
      <c r="I45" s="394"/>
      <c r="J45" s="394"/>
      <c r="K45" s="409"/>
      <c r="L45" s="369"/>
    </row>
    <row r="46" spans="1:12" ht="12.9" customHeight="1">
      <c r="A46" s="373" t="s">
        <v>212</v>
      </c>
      <c r="B46" s="394">
        <v>13648</v>
      </c>
      <c r="C46" s="394">
        <v>6620</v>
      </c>
      <c r="D46" s="394">
        <v>7028</v>
      </c>
      <c r="E46" s="394">
        <v>13583</v>
      </c>
      <c r="F46" s="394">
        <v>6596</v>
      </c>
      <c r="G46" s="394">
        <v>6987</v>
      </c>
      <c r="H46" s="394">
        <v>65</v>
      </c>
      <c r="I46" s="394">
        <v>24</v>
      </c>
      <c r="J46" s="394">
        <v>41</v>
      </c>
      <c r="K46" s="409"/>
      <c r="L46" s="369"/>
    </row>
    <row r="47" spans="1:12" ht="12.9" customHeight="1">
      <c r="A47" s="373" t="s">
        <v>213</v>
      </c>
      <c r="B47" s="394">
        <v>14509</v>
      </c>
      <c r="C47" s="394">
        <v>6934</v>
      </c>
      <c r="D47" s="394">
        <v>7575</v>
      </c>
      <c r="E47" s="394">
        <v>14446</v>
      </c>
      <c r="F47" s="394">
        <v>6900</v>
      </c>
      <c r="G47" s="394">
        <v>7546</v>
      </c>
      <c r="H47" s="394">
        <v>63</v>
      </c>
      <c r="I47" s="394">
        <v>34</v>
      </c>
      <c r="J47" s="394">
        <v>29</v>
      </c>
      <c r="K47" s="409"/>
      <c r="L47" s="369"/>
    </row>
    <row r="48" spans="1:12" ht="12.9" customHeight="1">
      <c r="A48" s="373" t="s">
        <v>214</v>
      </c>
      <c r="B48" s="394">
        <v>15256</v>
      </c>
      <c r="C48" s="394">
        <v>7265</v>
      </c>
      <c r="D48" s="394">
        <v>7991</v>
      </c>
      <c r="E48" s="394">
        <v>15183</v>
      </c>
      <c r="F48" s="394">
        <v>7238</v>
      </c>
      <c r="G48" s="394">
        <v>7945</v>
      </c>
      <c r="H48" s="394">
        <v>73</v>
      </c>
      <c r="I48" s="394">
        <v>27</v>
      </c>
      <c r="J48" s="394">
        <v>46</v>
      </c>
      <c r="K48" s="409"/>
      <c r="L48" s="369"/>
    </row>
    <row r="49" spans="1:12" ht="12.9" customHeight="1">
      <c r="A49" s="373" t="s">
        <v>215</v>
      </c>
      <c r="B49" s="394">
        <v>16585</v>
      </c>
      <c r="C49" s="394">
        <v>7971</v>
      </c>
      <c r="D49" s="394">
        <v>8614</v>
      </c>
      <c r="E49" s="394">
        <v>16505</v>
      </c>
      <c r="F49" s="394">
        <v>7935</v>
      </c>
      <c r="G49" s="394">
        <v>8570</v>
      </c>
      <c r="H49" s="394">
        <v>80</v>
      </c>
      <c r="I49" s="394">
        <v>36</v>
      </c>
      <c r="J49" s="394">
        <v>44</v>
      </c>
      <c r="K49" s="409"/>
      <c r="L49" s="369"/>
    </row>
    <row r="50" spans="1:12" ht="12.9" customHeight="1">
      <c r="A50" s="373" t="s">
        <v>216</v>
      </c>
      <c r="B50" s="394">
        <v>18390</v>
      </c>
      <c r="C50" s="394">
        <v>8799</v>
      </c>
      <c r="D50" s="394">
        <v>9591</v>
      </c>
      <c r="E50" s="394">
        <v>18319</v>
      </c>
      <c r="F50" s="394">
        <v>8768</v>
      </c>
      <c r="G50" s="394">
        <v>9551</v>
      </c>
      <c r="H50" s="394">
        <v>71</v>
      </c>
      <c r="I50" s="394">
        <v>31</v>
      </c>
      <c r="J50" s="394">
        <v>40</v>
      </c>
      <c r="K50" s="409"/>
      <c r="L50" s="369"/>
    </row>
    <row r="51" spans="1:12" s="369" customFormat="1" ht="12.9" customHeight="1">
      <c r="A51" s="370" t="s">
        <v>89</v>
      </c>
      <c r="B51" s="391">
        <v>78388</v>
      </c>
      <c r="C51" s="391">
        <v>37589</v>
      </c>
      <c r="D51" s="391">
        <v>40799</v>
      </c>
      <c r="E51" s="391">
        <v>78036</v>
      </c>
      <c r="F51" s="391">
        <v>37437</v>
      </c>
      <c r="G51" s="391">
        <v>40599</v>
      </c>
      <c r="H51" s="391">
        <v>352</v>
      </c>
      <c r="I51" s="391">
        <v>152</v>
      </c>
      <c r="J51" s="391">
        <v>200</v>
      </c>
      <c r="K51" s="409"/>
    </row>
    <row r="52" spans="1:12" s="369" customFormat="1" ht="12.9" customHeight="1">
      <c r="A52" s="370"/>
      <c r="B52" s="391"/>
      <c r="C52" s="391"/>
      <c r="D52" s="391"/>
      <c r="E52" s="391"/>
      <c r="F52" s="391"/>
      <c r="G52" s="391"/>
      <c r="H52" s="391"/>
      <c r="I52" s="391"/>
      <c r="J52" s="391"/>
      <c r="K52" s="409"/>
    </row>
    <row r="53" spans="1:12" s="369" customFormat="1" ht="12.9" customHeight="1">
      <c r="A53" s="370"/>
      <c r="B53" s="391"/>
      <c r="C53" s="391"/>
      <c r="D53" s="391"/>
      <c r="E53" s="391"/>
      <c r="F53" s="391"/>
      <c r="G53" s="391"/>
      <c r="H53" s="391"/>
      <c r="I53" s="391"/>
      <c r="J53" s="391"/>
      <c r="K53" s="409"/>
    </row>
    <row r="54" spans="1:12" s="369" customFormat="1" ht="12.9" customHeight="1">
      <c r="A54" s="370"/>
      <c r="B54" s="391"/>
      <c r="C54" s="391"/>
      <c r="D54" s="391"/>
      <c r="E54" s="391"/>
      <c r="F54" s="391"/>
      <c r="G54" s="391"/>
      <c r="H54" s="391"/>
      <c r="I54" s="391"/>
      <c r="J54" s="391"/>
      <c r="K54" s="409"/>
    </row>
    <row r="55" spans="1:12" s="369" customFormat="1" ht="12.9" customHeight="1">
      <c r="A55" s="370"/>
      <c r="B55" s="391"/>
      <c r="C55" s="391"/>
      <c r="D55" s="391"/>
      <c r="E55" s="391"/>
      <c r="F55" s="391"/>
      <c r="G55" s="391"/>
      <c r="H55" s="391"/>
      <c r="I55" s="391"/>
      <c r="J55" s="391"/>
      <c r="K55" s="409"/>
    </row>
    <row r="56" spans="1:12" s="369" customFormat="1" ht="12.9" customHeight="1">
      <c r="A56" s="370"/>
      <c r="B56" s="391"/>
      <c r="C56" s="391"/>
      <c r="D56" s="391"/>
      <c r="E56" s="391"/>
      <c r="F56" s="391"/>
      <c r="G56" s="391"/>
      <c r="H56" s="391"/>
      <c r="I56" s="391"/>
      <c r="J56" s="391"/>
      <c r="K56" s="409"/>
    </row>
    <row r="57" spans="1:12" s="369" customFormat="1" ht="12.9" customHeight="1">
      <c r="A57" s="370"/>
      <c r="B57" s="391"/>
      <c r="C57" s="391"/>
      <c r="D57" s="391"/>
      <c r="E57" s="391"/>
      <c r="F57" s="391"/>
      <c r="G57" s="391"/>
      <c r="H57" s="391"/>
      <c r="I57" s="391"/>
      <c r="J57" s="391"/>
      <c r="K57" s="409"/>
    </row>
    <row r="58" spans="1:12" s="369" customFormat="1" ht="12.9" customHeight="1">
      <c r="A58" s="370"/>
      <c r="B58" s="391"/>
      <c r="C58" s="391"/>
      <c r="D58" s="391"/>
      <c r="E58" s="391"/>
      <c r="F58" s="391"/>
      <c r="G58" s="391"/>
      <c r="H58" s="391"/>
      <c r="I58" s="391"/>
      <c r="J58" s="391"/>
      <c r="K58" s="409"/>
    </row>
    <row r="59" spans="1:12" s="369" customFormat="1" ht="12.9" customHeight="1">
      <c r="A59" s="370"/>
      <c r="B59" s="391"/>
      <c r="C59" s="391"/>
      <c r="D59" s="391"/>
      <c r="E59" s="391"/>
      <c r="F59" s="391"/>
      <c r="G59" s="391"/>
      <c r="H59" s="391"/>
      <c r="I59" s="391"/>
      <c r="J59" s="391"/>
      <c r="K59" s="409"/>
    </row>
    <row r="60" spans="1:12" s="369" customFormat="1" ht="12.9" customHeight="1">
      <c r="A60" s="370"/>
      <c r="B60" s="391"/>
      <c r="C60" s="391"/>
      <c r="D60" s="391"/>
      <c r="E60" s="391"/>
      <c r="F60" s="391"/>
      <c r="G60" s="391"/>
      <c r="H60" s="391"/>
      <c r="I60" s="391"/>
      <c r="J60" s="391"/>
      <c r="K60" s="409"/>
    </row>
    <row r="61" spans="1:12" s="369" customFormat="1" ht="12.9" customHeight="1">
      <c r="A61" s="370"/>
      <c r="B61" s="391"/>
      <c r="C61" s="391"/>
      <c r="D61" s="391"/>
      <c r="E61" s="391"/>
      <c r="F61" s="391"/>
      <c r="G61" s="391"/>
      <c r="H61" s="391"/>
      <c r="I61" s="391"/>
      <c r="J61" s="391"/>
      <c r="K61" s="409"/>
    </row>
    <row r="62" spans="1:12" s="369" customFormat="1" ht="12.9" customHeight="1">
      <c r="A62" s="370"/>
      <c r="B62" s="391"/>
      <c r="C62" s="391"/>
      <c r="D62" s="391"/>
      <c r="E62" s="391"/>
      <c r="F62" s="391"/>
      <c r="G62" s="391"/>
      <c r="H62" s="391"/>
      <c r="I62" s="391"/>
      <c r="J62" s="391"/>
      <c r="K62" s="409"/>
    </row>
    <row r="63" spans="1:12" s="369" customFormat="1" ht="12.9" customHeight="1">
      <c r="A63" s="370"/>
      <c r="B63" s="391"/>
      <c r="C63" s="391"/>
      <c r="D63" s="391"/>
      <c r="E63" s="391"/>
      <c r="F63" s="391"/>
      <c r="G63" s="391"/>
      <c r="H63" s="391"/>
      <c r="I63" s="391"/>
      <c r="J63" s="391"/>
      <c r="K63" s="409"/>
    </row>
    <row r="64" spans="1:12" s="369" customFormat="1" ht="12.9" customHeight="1">
      <c r="A64" s="370"/>
      <c r="B64" s="391"/>
      <c r="C64" s="391"/>
      <c r="D64" s="391"/>
      <c r="E64" s="391"/>
      <c r="F64" s="391"/>
      <c r="G64" s="391"/>
      <c r="H64" s="391"/>
      <c r="I64" s="391"/>
      <c r="J64" s="391"/>
      <c r="K64" s="409"/>
    </row>
    <row r="65" spans="1:12" ht="12.9" customHeight="1">
      <c r="A65" s="373" t="s">
        <v>115</v>
      </c>
      <c r="B65" s="394">
        <v>24974</v>
      </c>
      <c r="C65" s="394">
        <v>11708</v>
      </c>
      <c r="D65" s="394">
        <v>13266</v>
      </c>
      <c r="E65" s="394">
        <v>24887</v>
      </c>
      <c r="F65" s="394">
        <v>11661</v>
      </c>
      <c r="G65" s="394">
        <v>13226</v>
      </c>
      <c r="H65" s="394">
        <v>87</v>
      </c>
      <c r="I65" s="394">
        <v>47</v>
      </c>
      <c r="J65" s="394">
        <v>40</v>
      </c>
      <c r="K65" s="409"/>
      <c r="L65" s="369"/>
    </row>
    <row r="66" spans="1:12" ht="12.9" customHeight="1">
      <c r="A66" s="373" t="s">
        <v>219</v>
      </c>
      <c r="B66" s="394">
        <v>26439</v>
      </c>
      <c r="C66" s="394">
        <v>12082</v>
      </c>
      <c r="D66" s="394">
        <v>14357</v>
      </c>
      <c r="E66" s="394">
        <v>26334</v>
      </c>
      <c r="F66" s="394">
        <v>12031</v>
      </c>
      <c r="G66" s="394">
        <v>14303</v>
      </c>
      <c r="H66" s="394">
        <v>105</v>
      </c>
      <c r="I66" s="394">
        <v>51</v>
      </c>
      <c r="J66" s="394">
        <v>54</v>
      </c>
      <c r="K66" s="409"/>
      <c r="L66" s="369"/>
    </row>
    <row r="67" spans="1:12" ht="12.9" customHeight="1">
      <c r="A67" s="373" t="s">
        <v>220</v>
      </c>
      <c r="B67" s="394">
        <v>26342</v>
      </c>
      <c r="C67" s="394">
        <v>11969</v>
      </c>
      <c r="D67" s="394">
        <v>14373</v>
      </c>
      <c r="E67" s="394">
        <v>26259</v>
      </c>
      <c r="F67" s="394">
        <v>11931</v>
      </c>
      <c r="G67" s="394">
        <v>14328</v>
      </c>
      <c r="H67" s="394">
        <v>83</v>
      </c>
      <c r="I67" s="394">
        <v>38</v>
      </c>
      <c r="J67" s="394">
        <v>45</v>
      </c>
      <c r="K67" s="409"/>
      <c r="L67" s="369"/>
    </row>
    <row r="68" spans="1:12" ht="12.9" customHeight="1">
      <c r="A68" s="373" t="s">
        <v>221</v>
      </c>
      <c r="B68" s="394">
        <v>24308</v>
      </c>
      <c r="C68" s="394">
        <v>11045</v>
      </c>
      <c r="D68" s="394">
        <v>13263</v>
      </c>
      <c r="E68" s="394">
        <v>24223</v>
      </c>
      <c r="F68" s="394">
        <v>10994</v>
      </c>
      <c r="G68" s="394">
        <v>13229</v>
      </c>
      <c r="H68" s="394">
        <v>85</v>
      </c>
      <c r="I68" s="394">
        <v>51</v>
      </c>
      <c r="J68" s="394">
        <v>34</v>
      </c>
      <c r="K68" s="409"/>
      <c r="L68" s="369"/>
    </row>
    <row r="69" spans="1:12" ht="12.9" customHeight="1">
      <c r="A69" s="373" t="s">
        <v>222</v>
      </c>
      <c r="B69" s="394">
        <v>22073</v>
      </c>
      <c r="C69" s="394">
        <v>10114</v>
      </c>
      <c r="D69" s="394">
        <v>11959</v>
      </c>
      <c r="E69" s="394">
        <v>21982</v>
      </c>
      <c r="F69" s="394">
        <v>10079</v>
      </c>
      <c r="G69" s="394">
        <v>11903</v>
      </c>
      <c r="H69" s="394">
        <v>91</v>
      </c>
      <c r="I69" s="394">
        <v>35</v>
      </c>
      <c r="J69" s="394">
        <v>56</v>
      </c>
      <c r="K69" s="409"/>
      <c r="L69" s="369"/>
    </row>
    <row r="70" spans="1:12" s="369" customFormat="1" ht="12.9" customHeight="1">
      <c r="A70" s="370" t="s">
        <v>90</v>
      </c>
      <c r="B70" s="391">
        <v>124136</v>
      </c>
      <c r="C70" s="391">
        <v>56918</v>
      </c>
      <c r="D70" s="391">
        <v>67218</v>
      </c>
      <c r="E70" s="391">
        <v>123685</v>
      </c>
      <c r="F70" s="391">
        <v>56696</v>
      </c>
      <c r="G70" s="391">
        <v>66989</v>
      </c>
      <c r="H70" s="391">
        <v>451</v>
      </c>
      <c r="I70" s="391">
        <v>222</v>
      </c>
      <c r="J70" s="391">
        <v>229</v>
      </c>
      <c r="K70" s="409"/>
    </row>
    <row r="71" spans="1:12" s="369" customFormat="1" ht="11.4" customHeight="1">
      <c r="B71" s="394"/>
      <c r="C71" s="394"/>
      <c r="D71" s="394"/>
      <c r="E71" s="394"/>
      <c r="F71" s="394"/>
      <c r="G71" s="394"/>
      <c r="H71" s="394"/>
      <c r="I71" s="394"/>
      <c r="J71" s="394"/>
      <c r="K71" s="409"/>
    </row>
    <row r="72" spans="1:12" ht="12.9" customHeight="1">
      <c r="A72" s="373" t="s">
        <v>223</v>
      </c>
      <c r="B72" s="394">
        <v>19811</v>
      </c>
      <c r="C72" s="394">
        <v>8919</v>
      </c>
      <c r="D72" s="394">
        <v>10892</v>
      </c>
      <c r="E72" s="394">
        <v>19697</v>
      </c>
      <c r="F72" s="394">
        <v>8870</v>
      </c>
      <c r="G72" s="394">
        <v>10827</v>
      </c>
      <c r="H72" s="394">
        <v>114</v>
      </c>
      <c r="I72" s="394">
        <v>49</v>
      </c>
      <c r="J72" s="394">
        <v>65</v>
      </c>
      <c r="K72" s="409"/>
      <c r="L72" s="369"/>
    </row>
    <row r="73" spans="1:12" ht="12.9" customHeight="1">
      <c r="A73" s="373" t="s">
        <v>224</v>
      </c>
      <c r="B73" s="394">
        <v>19186</v>
      </c>
      <c r="C73" s="394">
        <v>8842</v>
      </c>
      <c r="D73" s="394">
        <v>10344</v>
      </c>
      <c r="E73" s="394">
        <v>19113</v>
      </c>
      <c r="F73" s="394">
        <v>8801</v>
      </c>
      <c r="G73" s="394">
        <v>10312</v>
      </c>
      <c r="H73" s="394">
        <v>73</v>
      </c>
      <c r="I73" s="394">
        <v>41</v>
      </c>
      <c r="J73" s="394">
        <v>32</v>
      </c>
      <c r="K73" s="409"/>
      <c r="L73" s="369"/>
    </row>
    <row r="74" spans="1:12" ht="12.9" customHeight="1">
      <c r="A74" s="373" t="s">
        <v>225</v>
      </c>
      <c r="B74" s="394">
        <v>16952</v>
      </c>
      <c r="C74" s="394">
        <v>7847</v>
      </c>
      <c r="D74" s="394">
        <v>9105</v>
      </c>
      <c r="E74" s="394">
        <v>16872</v>
      </c>
      <c r="F74" s="394">
        <v>7818</v>
      </c>
      <c r="G74" s="394">
        <v>9054</v>
      </c>
      <c r="H74" s="394">
        <v>80</v>
      </c>
      <c r="I74" s="394">
        <v>29</v>
      </c>
      <c r="J74" s="394">
        <v>51</v>
      </c>
      <c r="K74" s="409"/>
      <c r="L74" s="369"/>
    </row>
    <row r="75" spans="1:12" ht="12.9" customHeight="1">
      <c r="A75" s="373" t="s">
        <v>226</v>
      </c>
      <c r="B75" s="394">
        <v>16140</v>
      </c>
      <c r="C75" s="394">
        <v>7413</v>
      </c>
      <c r="D75" s="394">
        <v>8727</v>
      </c>
      <c r="E75" s="394">
        <v>16068</v>
      </c>
      <c r="F75" s="394">
        <v>7382</v>
      </c>
      <c r="G75" s="394">
        <v>8686</v>
      </c>
      <c r="H75" s="394">
        <v>72</v>
      </c>
      <c r="I75" s="394">
        <v>31</v>
      </c>
      <c r="J75" s="394">
        <v>41</v>
      </c>
      <c r="K75" s="409"/>
      <c r="L75" s="369"/>
    </row>
    <row r="76" spans="1:12" ht="12.9" customHeight="1">
      <c r="A76" s="373" t="s">
        <v>227</v>
      </c>
      <c r="B76" s="394">
        <v>15394</v>
      </c>
      <c r="C76" s="394">
        <v>6962</v>
      </c>
      <c r="D76" s="394">
        <v>8432</v>
      </c>
      <c r="E76" s="394">
        <v>15315</v>
      </c>
      <c r="F76" s="394">
        <v>6925</v>
      </c>
      <c r="G76" s="394">
        <v>8390</v>
      </c>
      <c r="H76" s="394">
        <v>79</v>
      </c>
      <c r="I76" s="394">
        <v>37</v>
      </c>
      <c r="J76" s="394">
        <v>42</v>
      </c>
      <c r="K76" s="409"/>
      <c r="L76" s="369"/>
    </row>
    <row r="77" spans="1:12" s="369" customFormat="1" ht="12.9" customHeight="1">
      <c r="A77" s="370" t="s">
        <v>91</v>
      </c>
      <c r="B77" s="391">
        <v>87483</v>
      </c>
      <c r="C77" s="391">
        <v>39983</v>
      </c>
      <c r="D77" s="391">
        <v>47500</v>
      </c>
      <c r="E77" s="391">
        <v>87065</v>
      </c>
      <c r="F77" s="391">
        <v>39796</v>
      </c>
      <c r="G77" s="391">
        <v>47269</v>
      </c>
      <c r="H77" s="391">
        <v>418</v>
      </c>
      <c r="I77" s="391">
        <v>187</v>
      </c>
      <c r="J77" s="391">
        <v>231</v>
      </c>
      <c r="K77" s="409"/>
    </row>
    <row r="78" spans="1:12" ht="11.1" customHeight="1">
      <c r="B78" s="394"/>
      <c r="C78" s="394"/>
      <c r="D78" s="394"/>
      <c r="E78" s="394"/>
      <c r="F78" s="394"/>
      <c r="G78" s="394"/>
      <c r="H78" s="394"/>
      <c r="I78" s="394"/>
      <c r="J78" s="394"/>
      <c r="K78" s="409"/>
      <c r="L78" s="369"/>
    </row>
    <row r="79" spans="1:12" ht="12.9" customHeight="1">
      <c r="A79" s="373" t="s">
        <v>228</v>
      </c>
      <c r="B79" s="394">
        <v>16185</v>
      </c>
      <c r="C79" s="394">
        <v>7503</v>
      </c>
      <c r="D79" s="394">
        <v>8682</v>
      </c>
      <c r="E79" s="394">
        <v>16122</v>
      </c>
      <c r="F79" s="394">
        <v>7473</v>
      </c>
      <c r="G79" s="394">
        <v>8649</v>
      </c>
      <c r="H79" s="394">
        <v>63</v>
      </c>
      <c r="I79" s="394">
        <v>30</v>
      </c>
      <c r="J79" s="394">
        <v>33</v>
      </c>
      <c r="K79" s="409"/>
      <c r="L79" s="369"/>
    </row>
    <row r="80" spans="1:12" ht="12.9" customHeight="1">
      <c r="A80" s="373" t="s">
        <v>229</v>
      </c>
      <c r="B80" s="394">
        <v>15035</v>
      </c>
      <c r="C80" s="394">
        <v>7015</v>
      </c>
      <c r="D80" s="394">
        <v>8020</v>
      </c>
      <c r="E80" s="394">
        <v>14949</v>
      </c>
      <c r="F80" s="394">
        <v>6980</v>
      </c>
      <c r="G80" s="394">
        <v>7969</v>
      </c>
      <c r="H80" s="394">
        <v>86</v>
      </c>
      <c r="I80" s="394">
        <v>35</v>
      </c>
      <c r="J80" s="394">
        <v>51</v>
      </c>
      <c r="K80" s="409"/>
      <c r="L80" s="369"/>
    </row>
    <row r="81" spans="1:12" ht="12.9" customHeight="1">
      <c r="A81" s="373" t="s">
        <v>112</v>
      </c>
      <c r="B81" s="394">
        <v>14765</v>
      </c>
      <c r="C81" s="394">
        <v>6685</v>
      </c>
      <c r="D81" s="394">
        <v>8080</v>
      </c>
      <c r="E81" s="394">
        <v>14663</v>
      </c>
      <c r="F81" s="394">
        <v>6647</v>
      </c>
      <c r="G81" s="394">
        <v>8016</v>
      </c>
      <c r="H81" s="394">
        <v>102</v>
      </c>
      <c r="I81" s="394">
        <v>38</v>
      </c>
      <c r="J81" s="394">
        <v>64</v>
      </c>
      <c r="K81" s="409"/>
      <c r="L81" s="369"/>
    </row>
    <row r="82" spans="1:12" ht="12.9" customHeight="1">
      <c r="A82" s="373" t="s">
        <v>230</v>
      </c>
      <c r="B82" s="394">
        <v>13027</v>
      </c>
      <c r="C82" s="394">
        <v>5901</v>
      </c>
      <c r="D82" s="394">
        <v>7126</v>
      </c>
      <c r="E82" s="394">
        <v>12966</v>
      </c>
      <c r="F82" s="394">
        <v>5874</v>
      </c>
      <c r="G82" s="394">
        <v>7092</v>
      </c>
      <c r="H82" s="394">
        <v>61</v>
      </c>
      <c r="I82" s="394">
        <v>27</v>
      </c>
      <c r="J82" s="394">
        <v>34</v>
      </c>
      <c r="K82" s="409"/>
      <c r="L82" s="369"/>
    </row>
    <row r="83" spans="1:12" ht="12.9" customHeight="1">
      <c r="A83" s="373" t="s">
        <v>231</v>
      </c>
      <c r="B83" s="394">
        <v>12710</v>
      </c>
      <c r="C83" s="394">
        <v>5820</v>
      </c>
      <c r="D83" s="394">
        <v>6890</v>
      </c>
      <c r="E83" s="394">
        <v>12666</v>
      </c>
      <c r="F83" s="394">
        <v>5790</v>
      </c>
      <c r="G83" s="394">
        <v>6876</v>
      </c>
      <c r="H83" s="394">
        <v>44</v>
      </c>
      <c r="I83" s="394">
        <v>30</v>
      </c>
      <c r="J83" s="394">
        <v>14</v>
      </c>
      <c r="K83" s="409"/>
      <c r="L83" s="369"/>
    </row>
    <row r="84" spans="1:12" s="369" customFormat="1" ht="12.9" customHeight="1">
      <c r="A84" s="370" t="s">
        <v>92</v>
      </c>
      <c r="B84" s="391">
        <v>71722</v>
      </c>
      <c r="C84" s="391">
        <v>32924</v>
      </c>
      <c r="D84" s="391">
        <v>38798</v>
      </c>
      <c r="E84" s="391">
        <v>71366</v>
      </c>
      <c r="F84" s="391">
        <v>32764</v>
      </c>
      <c r="G84" s="391">
        <v>38602</v>
      </c>
      <c r="H84" s="391">
        <v>356</v>
      </c>
      <c r="I84" s="391">
        <v>160</v>
      </c>
      <c r="J84" s="391">
        <v>196</v>
      </c>
      <c r="K84" s="409"/>
    </row>
    <row r="85" spans="1:12" ht="11.1" customHeight="1">
      <c r="B85" s="394"/>
      <c r="C85" s="394"/>
      <c r="D85" s="394"/>
      <c r="E85" s="394"/>
      <c r="F85" s="394"/>
      <c r="G85" s="394"/>
      <c r="H85" s="394"/>
      <c r="I85" s="394"/>
      <c r="J85" s="394"/>
      <c r="K85" s="409"/>
      <c r="L85" s="369"/>
    </row>
    <row r="86" spans="1:12" ht="12.9" customHeight="1">
      <c r="A86" s="373" t="s">
        <v>232</v>
      </c>
      <c r="B86" s="394">
        <v>12920</v>
      </c>
      <c r="C86" s="394">
        <v>5692</v>
      </c>
      <c r="D86" s="394">
        <v>7228</v>
      </c>
      <c r="E86" s="394">
        <v>12870</v>
      </c>
      <c r="F86" s="394">
        <v>5660</v>
      </c>
      <c r="G86" s="394">
        <v>7210</v>
      </c>
      <c r="H86" s="394">
        <v>50</v>
      </c>
      <c r="I86" s="394">
        <v>32</v>
      </c>
      <c r="J86" s="394">
        <v>18</v>
      </c>
      <c r="K86" s="409"/>
      <c r="L86" s="369"/>
    </row>
    <row r="87" spans="1:12" ht="12.9" customHeight="1">
      <c r="A87" s="373" t="s">
        <v>233</v>
      </c>
      <c r="B87" s="394">
        <v>12396</v>
      </c>
      <c r="C87" s="394">
        <v>5439</v>
      </c>
      <c r="D87" s="394">
        <v>6957</v>
      </c>
      <c r="E87" s="394">
        <v>12341</v>
      </c>
      <c r="F87" s="394">
        <v>5404</v>
      </c>
      <c r="G87" s="394">
        <v>6937</v>
      </c>
      <c r="H87" s="394">
        <v>55</v>
      </c>
      <c r="I87" s="394">
        <v>35</v>
      </c>
      <c r="J87" s="394">
        <v>20</v>
      </c>
      <c r="K87" s="409"/>
      <c r="L87" s="369"/>
    </row>
    <row r="88" spans="1:12" ht="12.9" customHeight="1">
      <c r="A88" s="373" t="s">
        <v>234</v>
      </c>
      <c r="B88" s="394">
        <v>12238</v>
      </c>
      <c r="C88" s="394">
        <v>5222</v>
      </c>
      <c r="D88" s="394">
        <v>7016</v>
      </c>
      <c r="E88" s="394">
        <v>12169</v>
      </c>
      <c r="F88" s="394">
        <v>5197</v>
      </c>
      <c r="G88" s="394">
        <v>6972</v>
      </c>
      <c r="H88" s="394">
        <v>69</v>
      </c>
      <c r="I88" s="394">
        <v>25</v>
      </c>
      <c r="J88" s="394">
        <v>44</v>
      </c>
      <c r="K88" s="409"/>
      <c r="L88" s="369"/>
    </row>
    <row r="89" spans="1:12" ht="12.9" customHeight="1">
      <c r="A89" s="373" t="s">
        <v>235</v>
      </c>
      <c r="B89" s="394">
        <v>12271</v>
      </c>
      <c r="C89" s="394">
        <v>5279</v>
      </c>
      <c r="D89" s="394">
        <v>6992</v>
      </c>
      <c r="E89" s="394">
        <v>12212</v>
      </c>
      <c r="F89" s="394">
        <v>5254</v>
      </c>
      <c r="G89" s="394">
        <v>6958</v>
      </c>
      <c r="H89" s="394">
        <v>59</v>
      </c>
      <c r="I89" s="394">
        <v>25</v>
      </c>
      <c r="J89" s="394">
        <v>34</v>
      </c>
      <c r="K89" s="409"/>
      <c r="L89" s="369"/>
    </row>
    <row r="90" spans="1:12" ht="12.9" customHeight="1">
      <c r="A90" s="373" t="s">
        <v>236</v>
      </c>
      <c r="B90" s="394">
        <v>11624</v>
      </c>
      <c r="C90" s="394">
        <v>5068</v>
      </c>
      <c r="D90" s="394">
        <v>6556</v>
      </c>
      <c r="E90" s="394">
        <v>11565</v>
      </c>
      <c r="F90" s="394">
        <v>5035</v>
      </c>
      <c r="G90" s="394">
        <v>6530</v>
      </c>
      <c r="H90" s="394">
        <v>59</v>
      </c>
      <c r="I90" s="394">
        <v>33</v>
      </c>
      <c r="J90" s="394">
        <v>26</v>
      </c>
      <c r="K90" s="409"/>
      <c r="L90" s="369"/>
    </row>
    <row r="91" spans="1:12" s="369" customFormat="1" ht="12.9" customHeight="1">
      <c r="A91" s="370" t="s">
        <v>93</v>
      </c>
      <c r="B91" s="391">
        <v>61449</v>
      </c>
      <c r="C91" s="391">
        <v>26700</v>
      </c>
      <c r="D91" s="391">
        <v>34749</v>
      </c>
      <c r="E91" s="391">
        <v>61157</v>
      </c>
      <c r="F91" s="391">
        <v>26550</v>
      </c>
      <c r="G91" s="391">
        <v>34607</v>
      </c>
      <c r="H91" s="391">
        <v>292</v>
      </c>
      <c r="I91" s="391">
        <v>150</v>
      </c>
      <c r="J91" s="391">
        <v>142</v>
      </c>
      <c r="K91" s="409"/>
    </row>
    <row r="92" spans="1:12" ht="10.199999999999999" customHeight="1">
      <c r="B92" s="394"/>
      <c r="C92" s="394"/>
      <c r="D92" s="394"/>
      <c r="E92" s="394"/>
      <c r="F92" s="394"/>
      <c r="G92" s="394"/>
      <c r="H92" s="394"/>
      <c r="I92" s="394"/>
      <c r="J92" s="394"/>
      <c r="K92" s="409"/>
      <c r="L92" s="369"/>
    </row>
    <row r="93" spans="1:12" ht="12.9" customHeight="1">
      <c r="A93" s="373" t="s">
        <v>237</v>
      </c>
      <c r="B93" s="394">
        <v>12717</v>
      </c>
      <c r="C93" s="394">
        <v>5622</v>
      </c>
      <c r="D93" s="394">
        <v>7095</v>
      </c>
      <c r="E93" s="394">
        <v>12661</v>
      </c>
      <c r="F93" s="394">
        <v>5591</v>
      </c>
      <c r="G93" s="394">
        <v>7070</v>
      </c>
      <c r="H93" s="394">
        <v>56</v>
      </c>
      <c r="I93" s="394">
        <v>31</v>
      </c>
      <c r="J93" s="394">
        <v>25</v>
      </c>
      <c r="K93" s="409"/>
      <c r="L93" s="369"/>
    </row>
    <row r="94" spans="1:12" ht="12.9" customHeight="1">
      <c r="A94" s="373" t="s">
        <v>110</v>
      </c>
      <c r="B94" s="394">
        <v>11758</v>
      </c>
      <c r="C94" s="394">
        <v>5223</v>
      </c>
      <c r="D94" s="394">
        <v>6535</v>
      </c>
      <c r="E94" s="394">
        <v>11716</v>
      </c>
      <c r="F94" s="394">
        <v>5204</v>
      </c>
      <c r="G94" s="394">
        <v>6512</v>
      </c>
      <c r="H94" s="394">
        <v>42</v>
      </c>
      <c r="I94" s="394">
        <v>19</v>
      </c>
      <c r="J94" s="394">
        <v>23</v>
      </c>
      <c r="K94" s="409"/>
      <c r="L94" s="369"/>
    </row>
    <row r="95" spans="1:12" ht="12.9" customHeight="1">
      <c r="A95" s="373" t="s">
        <v>238</v>
      </c>
      <c r="B95" s="394">
        <v>11769</v>
      </c>
      <c r="C95" s="394">
        <v>5326</v>
      </c>
      <c r="D95" s="394">
        <v>6443</v>
      </c>
      <c r="E95" s="394">
        <v>11708</v>
      </c>
      <c r="F95" s="394">
        <v>5287</v>
      </c>
      <c r="G95" s="394">
        <v>6421</v>
      </c>
      <c r="H95" s="394">
        <v>61</v>
      </c>
      <c r="I95" s="394">
        <v>39</v>
      </c>
      <c r="J95" s="394">
        <v>22</v>
      </c>
      <c r="K95" s="409"/>
      <c r="L95" s="369"/>
    </row>
    <row r="96" spans="1:12" ht="12.9" customHeight="1">
      <c r="A96" s="373" t="s">
        <v>239</v>
      </c>
      <c r="B96" s="394">
        <v>10114</v>
      </c>
      <c r="C96" s="394">
        <v>4541</v>
      </c>
      <c r="D96" s="394">
        <v>5573</v>
      </c>
      <c r="E96" s="394">
        <v>10077</v>
      </c>
      <c r="F96" s="394">
        <v>4518</v>
      </c>
      <c r="G96" s="394">
        <v>5559</v>
      </c>
      <c r="H96" s="394">
        <v>37</v>
      </c>
      <c r="I96" s="394">
        <v>23</v>
      </c>
      <c r="J96" s="394">
        <v>14</v>
      </c>
      <c r="K96" s="409"/>
      <c r="L96" s="369"/>
    </row>
    <row r="97" spans="1:12" ht="12.9" customHeight="1">
      <c r="A97" s="373" t="s">
        <v>240</v>
      </c>
      <c r="B97" s="394">
        <v>9972</v>
      </c>
      <c r="C97" s="394">
        <v>4488</v>
      </c>
      <c r="D97" s="394">
        <v>5484</v>
      </c>
      <c r="E97" s="394">
        <v>9933</v>
      </c>
      <c r="F97" s="394">
        <v>4472</v>
      </c>
      <c r="G97" s="394">
        <v>5461</v>
      </c>
      <c r="H97" s="394">
        <v>39</v>
      </c>
      <c r="I97" s="394">
        <v>16</v>
      </c>
      <c r="J97" s="394">
        <v>23</v>
      </c>
      <c r="K97" s="409"/>
      <c r="L97" s="369"/>
    </row>
    <row r="98" spans="1:12" s="369" customFormat="1" ht="12.9" customHeight="1">
      <c r="A98" s="370" t="s">
        <v>95</v>
      </c>
      <c r="B98" s="391">
        <v>56330</v>
      </c>
      <c r="C98" s="391">
        <v>25200</v>
      </c>
      <c r="D98" s="391">
        <v>31130</v>
      </c>
      <c r="E98" s="391">
        <v>56095</v>
      </c>
      <c r="F98" s="391">
        <v>25072</v>
      </c>
      <c r="G98" s="391">
        <v>31023</v>
      </c>
      <c r="H98" s="391">
        <v>235</v>
      </c>
      <c r="I98" s="391">
        <v>128</v>
      </c>
      <c r="J98" s="391">
        <v>107</v>
      </c>
      <c r="K98" s="409"/>
    </row>
    <row r="99" spans="1:12" ht="9.6" customHeight="1">
      <c r="B99" s="394"/>
      <c r="C99" s="394"/>
      <c r="D99" s="394"/>
      <c r="E99" s="394"/>
      <c r="F99" s="394"/>
      <c r="G99" s="394"/>
      <c r="H99" s="394"/>
      <c r="I99" s="394"/>
      <c r="J99" s="394"/>
      <c r="K99" s="409"/>
      <c r="L99" s="369"/>
    </row>
    <row r="100" spans="1:12" ht="12.9" customHeight="1">
      <c r="A100" s="373" t="s">
        <v>241</v>
      </c>
      <c r="B100" s="394">
        <v>10146</v>
      </c>
      <c r="C100" s="394">
        <v>4502</v>
      </c>
      <c r="D100" s="394">
        <v>5644</v>
      </c>
      <c r="E100" s="394">
        <v>10104</v>
      </c>
      <c r="F100" s="394">
        <v>4482</v>
      </c>
      <c r="G100" s="394">
        <v>5622</v>
      </c>
      <c r="H100" s="394">
        <v>42</v>
      </c>
      <c r="I100" s="394">
        <v>20</v>
      </c>
      <c r="J100" s="394">
        <v>22</v>
      </c>
      <c r="K100" s="409"/>
      <c r="L100" s="369"/>
    </row>
    <row r="101" spans="1:12" ht="12.9" customHeight="1">
      <c r="A101" s="373" t="s">
        <v>242</v>
      </c>
      <c r="B101" s="394">
        <v>9791</v>
      </c>
      <c r="C101" s="394">
        <v>4376</v>
      </c>
      <c r="D101" s="394">
        <v>5415</v>
      </c>
      <c r="E101" s="394">
        <v>9735</v>
      </c>
      <c r="F101" s="394">
        <v>4359</v>
      </c>
      <c r="G101" s="394">
        <v>5376</v>
      </c>
      <c r="H101" s="394">
        <v>56</v>
      </c>
      <c r="I101" s="394">
        <v>17</v>
      </c>
      <c r="J101" s="394">
        <v>39</v>
      </c>
      <c r="K101" s="409"/>
      <c r="L101" s="369"/>
    </row>
    <row r="102" spans="1:12" ht="12.9" customHeight="1">
      <c r="A102" s="373" t="s">
        <v>243</v>
      </c>
      <c r="B102" s="394">
        <v>9303</v>
      </c>
      <c r="C102" s="394">
        <v>4113</v>
      </c>
      <c r="D102" s="394">
        <v>5190</v>
      </c>
      <c r="E102" s="394">
        <v>9275</v>
      </c>
      <c r="F102" s="394">
        <v>4103</v>
      </c>
      <c r="G102" s="394">
        <v>5172</v>
      </c>
      <c r="H102" s="394">
        <v>28</v>
      </c>
      <c r="I102" s="394">
        <v>10</v>
      </c>
      <c r="J102" s="394">
        <v>18</v>
      </c>
      <c r="K102" s="409"/>
      <c r="L102" s="369"/>
    </row>
    <row r="103" spans="1:12" ht="12.9" customHeight="1">
      <c r="A103" s="373" t="s">
        <v>244</v>
      </c>
      <c r="B103" s="394">
        <v>9101</v>
      </c>
      <c r="C103" s="394">
        <v>4021</v>
      </c>
      <c r="D103" s="394">
        <v>5080</v>
      </c>
      <c r="E103" s="394">
        <v>9052</v>
      </c>
      <c r="F103" s="394">
        <v>3993</v>
      </c>
      <c r="G103" s="394">
        <v>5059</v>
      </c>
      <c r="H103" s="394">
        <v>49</v>
      </c>
      <c r="I103" s="394">
        <v>28</v>
      </c>
      <c r="J103" s="394">
        <v>21</v>
      </c>
      <c r="K103" s="409"/>
      <c r="L103" s="369"/>
    </row>
    <row r="104" spans="1:12" ht="12.9" customHeight="1">
      <c r="A104" s="373" t="s">
        <v>245</v>
      </c>
      <c r="B104" s="394">
        <v>8884</v>
      </c>
      <c r="C104" s="394">
        <v>3907</v>
      </c>
      <c r="D104" s="394">
        <v>4977</v>
      </c>
      <c r="E104" s="394">
        <v>8837</v>
      </c>
      <c r="F104" s="394">
        <v>3884</v>
      </c>
      <c r="G104" s="394">
        <v>4953</v>
      </c>
      <c r="H104" s="394">
        <v>47</v>
      </c>
      <c r="I104" s="394">
        <v>23</v>
      </c>
      <c r="J104" s="394">
        <v>24</v>
      </c>
      <c r="K104" s="409"/>
      <c r="L104" s="369"/>
    </row>
    <row r="105" spans="1:12" s="369" customFormat="1" ht="12.9" customHeight="1">
      <c r="A105" s="370" t="s">
        <v>246</v>
      </c>
      <c r="B105" s="391">
        <v>47225</v>
      </c>
      <c r="C105" s="391">
        <v>20919</v>
      </c>
      <c r="D105" s="391">
        <v>26306</v>
      </c>
      <c r="E105" s="391">
        <v>47003</v>
      </c>
      <c r="F105" s="391">
        <v>20821</v>
      </c>
      <c r="G105" s="391">
        <v>26182</v>
      </c>
      <c r="H105" s="391">
        <v>222</v>
      </c>
      <c r="I105" s="391">
        <v>98</v>
      </c>
      <c r="J105" s="391">
        <v>124</v>
      </c>
      <c r="K105" s="409"/>
    </row>
    <row r="106" spans="1:12" ht="7.5" customHeight="1">
      <c r="B106" s="394"/>
      <c r="C106" s="394"/>
      <c r="D106" s="394"/>
      <c r="E106" s="394"/>
      <c r="F106" s="394"/>
      <c r="G106" s="394"/>
      <c r="H106" s="394"/>
      <c r="I106" s="394"/>
      <c r="J106" s="394"/>
      <c r="K106" s="409"/>
      <c r="L106" s="369"/>
    </row>
    <row r="107" spans="1:12" ht="12.9" customHeight="1">
      <c r="A107" s="373" t="s">
        <v>247</v>
      </c>
      <c r="B107" s="394">
        <v>9449</v>
      </c>
      <c r="C107" s="394">
        <v>4119</v>
      </c>
      <c r="D107" s="394">
        <v>5330</v>
      </c>
      <c r="E107" s="394">
        <v>9404</v>
      </c>
      <c r="F107" s="394">
        <v>4095</v>
      </c>
      <c r="G107" s="394">
        <v>5309</v>
      </c>
      <c r="H107" s="394">
        <v>45</v>
      </c>
      <c r="I107" s="394">
        <v>24</v>
      </c>
      <c r="J107" s="394">
        <v>21</v>
      </c>
      <c r="K107" s="409"/>
      <c r="L107" s="369"/>
    </row>
    <row r="108" spans="1:12" ht="12.9" customHeight="1">
      <c r="A108" s="373" t="s">
        <v>111</v>
      </c>
      <c r="B108" s="394">
        <v>8416</v>
      </c>
      <c r="C108" s="394">
        <v>3578</v>
      </c>
      <c r="D108" s="394">
        <v>4838</v>
      </c>
      <c r="E108" s="394">
        <v>8354</v>
      </c>
      <c r="F108" s="394">
        <v>3544</v>
      </c>
      <c r="G108" s="394">
        <v>4810</v>
      </c>
      <c r="H108" s="394">
        <v>62</v>
      </c>
      <c r="I108" s="394">
        <v>34</v>
      </c>
      <c r="J108" s="394">
        <v>28</v>
      </c>
      <c r="K108" s="409"/>
      <c r="L108" s="369"/>
    </row>
    <row r="109" spans="1:12" ht="12.9" customHeight="1">
      <c r="A109" s="373" t="s">
        <v>248</v>
      </c>
      <c r="B109" s="394">
        <v>8091</v>
      </c>
      <c r="C109" s="394">
        <v>3348</v>
      </c>
      <c r="D109" s="394">
        <v>4743</v>
      </c>
      <c r="E109" s="394">
        <v>8041</v>
      </c>
      <c r="F109" s="394">
        <v>3325</v>
      </c>
      <c r="G109" s="394">
        <v>4716</v>
      </c>
      <c r="H109" s="394">
        <v>50</v>
      </c>
      <c r="I109" s="394">
        <v>23</v>
      </c>
      <c r="J109" s="394">
        <v>27</v>
      </c>
      <c r="K109" s="409"/>
      <c r="L109" s="369"/>
    </row>
    <row r="110" spans="1:12" ht="12.9" customHeight="1">
      <c r="A110" s="373" t="s">
        <v>249</v>
      </c>
      <c r="B110" s="394">
        <v>6585</v>
      </c>
      <c r="C110" s="394">
        <v>2665</v>
      </c>
      <c r="D110" s="394">
        <v>3920</v>
      </c>
      <c r="E110" s="394">
        <v>6525</v>
      </c>
      <c r="F110" s="394">
        <v>2630</v>
      </c>
      <c r="G110" s="394">
        <v>3895</v>
      </c>
      <c r="H110" s="394">
        <v>60</v>
      </c>
      <c r="I110" s="394">
        <v>35</v>
      </c>
      <c r="J110" s="394">
        <v>25</v>
      </c>
      <c r="K110" s="409"/>
      <c r="L110" s="369"/>
    </row>
    <row r="111" spans="1:12" ht="12.9" customHeight="1">
      <c r="A111" s="373" t="s">
        <v>250</v>
      </c>
      <c r="B111" s="394">
        <v>6185</v>
      </c>
      <c r="C111" s="394">
        <v>2414</v>
      </c>
      <c r="D111" s="394">
        <v>3771</v>
      </c>
      <c r="E111" s="394">
        <v>6110</v>
      </c>
      <c r="F111" s="394">
        <v>2365</v>
      </c>
      <c r="G111" s="394">
        <v>3745</v>
      </c>
      <c r="H111" s="394">
        <v>75</v>
      </c>
      <c r="I111" s="394">
        <v>49</v>
      </c>
      <c r="J111" s="394">
        <v>26</v>
      </c>
      <c r="K111" s="409"/>
      <c r="L111" s="369"/>
    </row>
    <row r="112" spans="1:12" s="369" customFormat="1" ht="12.9" customHeight="1">
      <c r="A112" s="370" t="s">
        <v>98</v>
      </c>
      <c r="B112" s="391">
        <v>38726</v>
      </c>
      <c r="C112" s="391">
        <v>16124</v>
      </c>
      <c r="D112" s="391">
        <v>22602</v>
      </c>
      <c r="E112" s="391">
        <v>38434</v>
      </c>
      <c r="F112" s="391">
        <v>15959</v>
      </c>
      <c r="G112" s="391">
        <v>22475</v>
      </c>
      <c r="H112" s="391">
        <v>292</v>
      </c>
      <c r="I112" s="391">
        <v>165</v>
      </c>
      <c r="J112" s="391">
        <v>127</v>
      </c>
      <c r="K112" s="409"/>
    </row>
    <row r="113" spans="1:12" s="369" customFormat="1" ht="12.9" customHeight="1">
      <c r="A113" s="370"/>
      <c r="B113" s="391"/>
      <c r="C113" s="391"/>
      <c r="D113" s="391"/>
      <c r="E113" s="391"/>
      <c r="F113" s="391"/>
      <c r="G113" s="391"/>
      <c r="H113" s="391"/>
      <c r="I113" s="391"/>
      <c r="J113" s="391"/>
      <c r="K113" s="409"/>
    </row>
    <row r="114" spans="1:12" s="369" customFormat="1" ht="12.9" customHeight="1">
      <c r="A114" s="370"/>
      <c r="B114" s="391"/>
      <c r="C114" s="391"/>
      <c r="D114" s="391"/>
      <c r="E114" s="391"/>
      <c r="F114" s="391"/>
      <c r="G114" s="391"/>
      <c r="H114" s="391"/>
      <c r="I114" s="391"/>
      <c r="J114" s="391"/>
      <c r="K114" s="409"/>
    </row>
    <row r="115" spans="1:12" s="369" customFormat="1" ht="12.9" customHeight="1">
      <c r="A115" s="370"/>
      <c r="B115" s="391"/>
      <c r="C115" s="391"/>
      <c r="D115" s="391"/>
      <c r="E115" s="391"/>
      <c r="F115" s="391"/>
      <c r="G115" s="391"/>
      <c r="H115" s="391"/>
      <c r="I115" s="391"/>
      <c r="J115" s="391"/>
      <c r="K115" s="409"/>
    </row>
    <row r="116" spans="1:12" s="369" customFormat="1" ht="12.9" customHeight="1">
      <c r="A116" s="370"/>
      <c r="B116" s="391"/>
      <c r="C116" s="391"/>
      <c r="D116" s="391"/>
      <c r="E116" s="391"/>
      <c r="F116" s="391"/>
      <c r="G116" s="391"/>
      <c r="H116" s="391"/>
      <c r="I116" s="391"/>
      <c r="J116" s="391"/>
      <c r="K116" s="409"/>
    </row>
    <row r="117" spans="1:12" s="369" customFormat="1" ht="12.9" customHeight="1">
      <c r="A117" s="370"/>
      <c r="B117" s="391"/>
      <c r="C117" s="391"/>
      <c r="D117" s="391"/>
      <c r="E117" s="391"/>
      <c r="F117" s="391"/>
      <c r="G117" s="391"/>
      <c r="H117" s="391"/>
      <c r="I117" s="391"/>
      <c r="J117" s="391"/>
      <c r="K117" s="409"/>
    </row>
    <row r="118" spans="1:12" s="369" customFormat="1" ht="12.9" customHeight="1">
      <c r="A118" s="370"/>
      <c r="B118" s="391"/>
      <c r="C118" s="391"/>
      <c r="D118" s="391"/>
      <c r="E118" s="391"/>
      <c r="F118" s="391"/>
      <c r="G118" s="391"/>
      <c r="H118" s="391"/>
      <c r="I118" s="391"/>
      <c r="J118" s="391"/>
      <c r="K118" s="409"/>
    </row>
    <row r="119" spans="1:12" s="369" customFormat="1" ht="12.9" customHeight="1">
      <c r="A119" s="370"/>
      <c r="B119" s="391"/>
      <c r="C119" s="391"/>
      <c r="D119" s="391"/>
      <c r="E119" s="391"/>
      <c r="F119" s="391"/>
      <c r="G119" s="391"/>
      <c r="H119" s="391"/>
      <c r="I119" s="391"/>
      <c r="J119" s="391"/>
      <c r="K119" s="409"/>
    </row>
    <row r="120" spans="1:12" s="369" customFormat="1" ht="12.9" customHeight="1">
      <c r="A120" s="370"/>
      <c r="B120" s="391"/>
      <c r="C120" s="391"/>
      <c r="D120" s="391"/>
      <c r="E120" s="391"/>
      <c r="F120" s="391"/>
      <c r="G120" s="391"/>
      <c r="H120" s="391"/>
      <c r="I120" s="391"/>
      <c r="J120" s="391"/>
      <c r="K120" s="409"/>
    </row>
    <row r="121" spans="1:12" s="369" customFormat="1" ht="12.9" customHeight="1">
      <c r="A121" s="370"/>
      <c r="B121" s="391"/>
      <c r="C121" s="391"/>
      <c r="D121" s="391"/>
      <c r="E121" s="391"/>
      <c r="F121" s="391"/>
      <c r="G121" s="391"/>
      <c r="H121" s="391"/>
      <c r="I121" s="391"/>
      <c r="J121" s="391"/>
      <c r="K121" s="409"/>
    </row>
    <row r="122" spans="1:12" s="369" customFormat="1" ht="12.9" customHeight="1">
      <c r="A122" s="370"/>
      <c r="B122" s="391"/>
      <c r="C122" s="391"/>
      <c r="D122" s="391"/>
      <c r="E122" s="391"/>
      <c r="F122" s="391"/>
      <c r="G122" s="391"/>
      <c r="H122" s="391"/>
      <c r="I122" s="391"/>
      <c r="J122" s="391"/>
      <c r="K122" s="409"/>
    </row>
    <row r="123" spans="1:12" s="369" customFormat="1" ht="12.9" customHeight="1">
      <c r="A123" s="370"/>
      <c r="B123" s="391"/>
      <c r="C123" s="391"/>
      <c r="D123" s="391"/>
      <c r="E123" s="391"/>
      <c r="F123" s="391"/>
      <c r="G123" s="391"/>
      <c r="H123" s="391"/>
      <c r="I123" s="391"/>
      <c r="J123" s="391"/>
      <c r="K123" s="409"/>
    </row>
    <row r="124" spans="1:12" s="369" customFormat="1" ht="12.9" customHeight="1">
      <c r="A124" s="370"/>
      <c r="B124" s="391"/>
      <c r="C124" s="391"/>
      <c r="D124" s="391"/>
      <c r="E124" s="391"/>
      <c r="F124" s="391"/>
      <c r="G124" s="391"/>
      <c r="H124" s="391"/>
      <c r="I124" s="391"/>
      <c r="J124" s="391"/>
      <c r="K124" s="409"/>
    </row>
    <row r="125" spans="1:12" ht="12.9" customHeight="1">
      <c r="A125" s="373" t="s">
        <v>251</v>
      </c>
      <c r="B125" s="394">
        <v>5889</v>
      </c>
      <c r="C125" s="394">
        <v>2382</v>
      </c>
      <c r="D125" s="394">
        <v>3507</v>
      </c>
      <c r="E125" s="394">
        <v>5851</v>
      </c>
      <c r="F125" s="394">
        <v>2361</v>
      </c>
      <c r="G125" s="394">
        <v>3490</v>
      </c>
      <c r="H125" s="394">
        <v>38</v>
      </c>
      <c r="I125" s="394">
        <v>21</v>
      </c>
      <c r="J125" s="394">
        <v>17</v>
      </c>
      <c r="K125" s="409"/>
      <c r="L125" s="369"/>
    </row>
    <row r="126" spans="1:12" ht="12.9" customHeight="1">
      <c r="A126" s="373" t="s">
        <v>252</v>
      </c>
      <c r="B126" s="394">
        <v>5415</v>
      </c>
      <c r="C126" s="394">
        <v>2113</v>
      </c>
      <c r="D126" s="394">
        <v>3302</v>
      </c>
      <c r="E126" s="394">
        <v>5382</v>
      </c>
      <c r="F126" s="394">
        <v>2091</v>
      </c>
      <c r="G126" s="394">
        <v>3291</v>
      </c>
      <c r="H126" s="394">
        <v>33</v>
      </c>
      <c r="I126" s="394">
        <v>22</v>
      </c>
      <c r="J126" s="394">
        <v>11</v>
      </c>
      <c r="K126" s="409"/>
      <c r="L126" s="369"/>
    </row>
    <row r="127" spans="1:12" ht="12.9" customHeight="1">
      <c r="A127" s="373" t="s">
        <v>253</v>
      </c>
      <c r="B127" s="394">
        <v>4902</v>
      </c>
      <c r="C127" s="394">
        <v>1791</v>
      </c>
      <c r="D127" s="394">
        <v>3111</v>
      </c>
      <c r="E127" s="394">
        <v>4874</v>
      </c>
      <c r="F127" s="394">
        <v>1783</v>
      </c>
      <c r="G127" s="394">
        <v>3091</v>
      </c>
      <c r="H127" s="394">
        <v>28</v>
      </c>
      <c r="I127" s="394">
        <v>8</v>
      </c>
      <c r="J127" s="394">
        <v>20</v>
      </c>
      <c r="K127" s="409"/>
      <c r="L127" s="369"/>
    </row>
    <row r="128" spans="1:12" ht="12.9" customHeight="1">
      <c r="A128" s="373" t="s">
        <v>109</v>
      </c>
      <c r="B128" s="394">
        <v>4470</v>
      </c>
      <c r="C128" s="394">
        <v>1689</v>
      </c>
      <c r="D128" s="394">
        <v>2781</v>
      </c>
      <c r="E128" s="394">
        <v>4433</v>
      </c>
      <c r="F128" s="394">
        <v>1673</v>
      </c>
      <c r="G128" s="394">
        <v>2760</v>
      </c>
      <c r="H128" s="394">
        <v>37</v>
      </c>
      <c r="I128" s="394">
        <v>16</v>
      </c>
      <c r="J128" s="394">
        <v>21</v>
      </c>
      <c r="K128" s="409"/>
      <c r="L128" s="369"/>
    </row>
    <row r="129" spans="1:12" ht="12.9" customHeight="1">
      <c r="A129" s="373" t="s">
        <v>113</v>
      </c>
      <c r="B129" s="394">
        <v>4225</v>
      </c>
      <c r="C129" s="394">
        <v>1499</v>
      </c>
      <c r="D129" s="394">
        <v>2726</v>
      </c>
      <c r="E129" s="394">
        <v>4207</v>
      </c>
      <c r="F129" s="394">
        <v>1492</v>
      </c>
      <c r="G129" s="394">
        <v>2715</v>
      </c>
      <c r="H129" s="394">
        <v>18</v>
      </c>
      <c r="I129" s="394">
        <v>7</v>
      </c>
      <c r="J129" s="394">
        <v>11</v>
      </c>
      <c r="K129" s="409"/>
      <c r="L129" s="369"/>
    </row>
    <row r="130" spans="1:12" s="369" customFormat="1" ht="12.9" customHeight="1">
      <c r="A130" s="370" t="s">
        <v>254</v>
      </c>
      <c r="B130" s="391">
        <v>24901</v>
      </c>
      <c r="C130" s="391">
        <v>9474</v>
      </c>
      <c r="D130" s="391">
        <v>15427</v>
      </c>
      <c r="E130" s="391">
        <v>24747</v>
      </c>
      <c r="F130" s="391">
        <v>9400</v>
      </c>
      <c r="G130" s="391">
        <v>15347</v>
      </c>
      <c r="H130" s="391">
        <v>154</v>
      </c>
      <c r="I130" s="391">
        <v>74</v>
      </c>
      <c r="J130" s="391">
        <v>80</v>
      </c>
      <c r="K130" s="409"/>
    </row>
    <row r="131" spans="1:12" ht="11.1" customHeight="1">
      <c r="B131" s="394"/>
      <c r="C131" s="394"/>
      <c r="D131" s="394"/>
      <c r="E131" s="394"/>
      <c r="F131" s="394"/>
      <c r="G131" s="394"/>
      <c r="H131" s="394"/>
      <c r="I131" s="394"/>
      <c r="J131" s="394"/>
      <c r="K131" s="409"/>
      <c r="L131" s="369"/>
    </row>
    <row r="132" spans="1:12" ht="12.9" customHeight="1">
      <c r="A132" s="373" t="s">
        <v>101</v>
      </c>
      <c r="B132" s="394">
        <v>4459</v>
      </c>
      <c r="C132" s="394">
        <v>1617</v>
      </c>
      <c r="D132" s="394">
        <v>2842</v>
      </c>
      <c r="E132" s="394">
        <v>4427</v>
      </c>
      <c r="F132" s="394">
        <v>1599</v>
      </c>
      <c r="G132" s="394">
        <v>2828</v>
      </c>
      <c r="H132" s="394">
        <v>32</v>
      </c>
      <c r="I132" s="394">
        <v>18</v>
      </c>
      <c r="J132" s="394">
        <v>14</v>
      </c>
      <c r="K132" s="409"/>
      <c r="L132" s="369"/>
    </row>
    <row r="133" spans="1:12" ht="12.9" customHeight="1">
      <c r="A133" s="373" t="s">
        <v>255</v>
      </c>
      <c r="B133" s="394">
        <v>4243</v>
      </c>
      <c r="C133" s="394">
        <v>1507</v>
      </c>
      <c r="D133" s="394">
        <v>2736</v>
      </c>
      <c r="E133" s="394">
        <v>4233</v>
      </c>
      <c r="F133" s="394">
        <v>1504</v>
      </c>
      <c r="G133" s="394">
        <v>2729</v>
      </c>
      <c r="H133" s="394">
        <v>10</v>
      </c>
      <c r="I133" s="394">
        <v>3</v>
      </c>
      <c r="J133" s="394">
        <v>7</v>
      </c>
      <c r="K133" s="409"/>
      <c r="L133" s="369"/>
    </row>
    <row r="134" spans="1:12" ht="12.9" customHeight="1">
      <c r="A134" s="373" t="s">
        <v>256</v>
      </c>
      <c r="B134" s="394">
        <v>4117</v>
      </c>
      <c r="C134" s="394">
        <v>1439</v>
      </c>
      <c r="D134" s="394">
        <v>2678</v>
      </c>
      <c r="E134" s="394">
        <v>4095</v>
      </c>
      <c r="F134" s="394">
        <v>1427</v>
      </c>
      <c r="G134" s="394">
        <v>2668</v>
      </c>
      <c r="H134" s="394">
        <v>22</v>
      </c>
      <c r="I134" s="394">
        <v>12</v>
      </c>
      <c r="J134" s="394">
        <v>10</v>
      </c>
      <c r="K134" s="409"/>
      <c r="L134" s="369"/>
    </row>
    <row r="135" spans="1:12" ht="12.9" customHeight="1">
      <c r="A135" s="373" t="s">
        <v>114</v>
      </c>
      <c r="B135" s="394">
        <v>3129</v>
      </c>
      <c r="C135" s="394">
        <v>1008</v>
      </c>
      <c r="D135" s="394">
        <v>2121</v>
      </c>
      <c r="E135" s="394">
        <v>3118</v>
      </c>
      <c r="F135" s="394">
        <v>1006</v>
      </c>
      <c r="G135" s="394">
        <v>2112</v>
      </c>
      <c r="H135" s="394">
        <v>11</v>
      </c>
      <c r="I135" s="394">
        <v>2</v>
      </c>
      <c r="J135" s="394">
        <v>9</v>
      </c>
      <c r="K135" s="409"/>
      <c r="L135" s="369"/>
    </row>
    <row r="136" spans="1:12" ht="12.9" customHeight="1">
      <c r="A136" s="373" t="s">
        <v>116</v>
      </c>
      <c r="B136" s="394">
        <v>3117</v>
      </c>
      <c r="C136" s="394">
        <v>1066</v>
      </c>
      <c r="D136" s="394">
        <v>2051</v>
      </c>
      <c r="E136" s="394">
        <v>3093</v>
      </c>
      <c r="F136" s="394">
        <v>1053</v>
      </c>
      <c r="G136" s="394">
        <v>2040</v>
      </c>
      <c r="H136" s="394">
        <v>24</v>
      </c>
      <c r="I136" s="394">
        <v>13</v>
      </c>
      <c r="J136" s="394">
        <v>11</v>
      </c>
      <c r="K136" s="409"/>
      <c r="L136" s="369"/>
    </row>
    <row r="137" spans="1:12" s="369" customFormat="1" ht="12.9" customHeight="1">
      <c r="A137" s="370" t="s">
        <v>257</v>
      </c>
      <c r="B137" s="391">
        <v>19065</v>
      </c>
      <c r="C137" s="391">
        <v>6637</v>
      </c>
      <c r="D137" s="391">
        <v>12428</v>
      </c>
      <c r="E137" s="391">
        <v>18966</v>
      </c>
      <c r="F137" s="391">
        <v>6589</v>
      </c>
      <c r="G137" s="391">
        <v>12377</v>
      </c>
      <c r="H137" s="391">
        <v>99</v>
      </c>
      <c r="I137" s="391">
        <v>48</v>
      </c>
      <c r="J137" s="391">
        <v>51</v>
      </c>
      <c r="K137" s="409"/>
    </row>
    <row r="138" spans="1:12" ht="10.95" customHeight="1">
      <c r="B138" s="394"/>
      <c r="C138" s="394"/>
      <c r="D138" s="394"/>
      <c r="E138" s="394"/>
      <c r="F138" s="394"/>
      <c r="G138" s="394"/>
      <c r="H138" s="394"/>
      <c r="I138" s="394"/>
      <c r="J138" s="394"/>
      <c r="K138" s="409"/>
      <c r="L138" s="369"/>
    </row>
    <row r="139" spans="1:12" ht="12.9" customHeight="1">
      <c r="A139" s="373" t="s">
        <v>258</v>
      </c>
      <c r="B139" s="394">
        <v>1908</v>
      </c>
      <c r="C139" s="394">
        <v>667</v>
      </c>
      <c r="D139" s="394">
        <v>1241</v>
      </c>
      <c r="E139" s="394">
        <v>1901</v>
      </c>
      <c r="F139" s="394">
        <v>664</v>
      </c>
      <c r="G139" s="394">
        <v>1237</v>
      </c>
      <c r="H139" s="394">
        <v>7</v>
      </c>
      <c r="I139" s="394">
        <v>3</v>
      </c>
      <c r="J139" s="394">
        <v>4</v>
      </c>
      <c r="K139" s="409"/>
      <c r="L139" s="369"/>
    </row>
    <row r="140" spans="1:12" ht="12.9" customHeight="1">
      <c r="A140" s="373" t="s">
        <v>259</v>
      </c>
      <c r="B140" s="394">
        <v>1342</v>
      </c>
      <c r="C140" s="394">
        <v>496</v>
      </c>
      <c r="D140" s="394">
        <v>846</v>
      </c>
      <c r="E140" s="394">
        <v>1328</v>
      </c>
      <c r="F140" s="394">
        <v>488</v>
      </c>
      <c r="G140" s="394">
        <v>840</v>
      </c>
      <c r="H140" s="394">
        <v>14</v>
      </c>
      <c r="I140" s="394">
        <v>8</v>
      </c>
      <c r="J140" s="394">
        <v>6</v>
      </c>
      <c r="K140" s="409"/>
      <c r="L140" s="369"/>
    </row>
    <row r="141" spans="1:12" ht="12.9" customHeight="1">
      <c r="A141" s="373" t="s">
        <v>260</v>
      </c>
      <c r="B141" s="394">
        <v>1207</v>
      </c>
      <c r="C141" s="394">
        <v>387</v>
      </c>
      <c r="D141" s="394">
        <v>820</v>
      </c>
      <c r="E141" s="394">
        <v>1200</v>
      </c>
      <c r="F141" s="394">
        <v>385</v>
      </c>
      <c r="G141" s="394">
        <v>815</v>
      </c>
      <c r="H141" s="394">
        <v>7</v>
      </c>
      <c r="I141" s="394">
        <v>2</v>
      </c>
      <c r="J141" s="394">
        <v>5</v>
      </c>
      <c r="K141" s="409"/>
      <c r="L141" s="369"/>
    </row>
    <row r="142" spans="1:12" ht="12.9" customHeight="1">
      <c r="A142" s="373" t="s">
        <v>261</v>
      </c>
      <c r="B142" s="394">
        <v>1243</v>
      </c>
      <c r="C142" s="394">
        <v>393</v>
      </c>
      <c r="D142" s="394">
        <v>850</v>
      </c>
      <c r="E142" s="394">
        <v>1238</v>
      </c>
      <c r="F142" s="394">
        <v>392</v>
      </c>
      <c r="G142" s="394">
        <v>846</v>
      </c>
      <c r="H142" s="394">
        <v>5</v>
      </c>
      <c r="I142" s="394">
        <v>1</v>
      </c>
      <c r="J142" s="394">
        <v>4</v>
      </c>
      <c r="K142" s="409"/>
      <c r="L142" s="369"/>
    </row>
    <row r="143" spans="1:12" ht="12.9" customHeight="1">
      <c r="A143" s="373" t="s">
        <v>262</v>
      </c>
      <c r="B143" s="394">
        <v>1854</v>
      </c>
      <c r="C143" s="394">
        <v>571</v>
      </c>
      <c r="D143" s="394">
        <v>1283</v>
      </c>
      <c r="E143" s="394">
        <v>1843</v>
      </c>
      <c r="F143" s="394">
        <v>568</v>
      </c>
      <c r="G143" s="394">
        <v>1275</v>
      </c>
      <c r="H143" s="394">
        <v>11</v>
      </c>
      <c r="I143" s="394">
        <v>3</v>
      </c>
      <c r="J143" s="394">
        <v>8</v>
      </c>
      <c r="K143" s="409"/>
      <c r="L143" s="369"/>
    </row>
    <row r="144" spans="1:12" s="369" customFormat="1" ht="12.9" customHeight="1">
      <c r="A144" s="370" t="s">
        <v>263</v>
      </c>
      <c r="B144" s="391">
        <v>7554</v>
      </c>
      <c r="C144" s="391">
        <v>2514</v>
      </c>
      <c r="D144" s="391">
        <v>5040</v>
      </c>
      <c r="E144" s="391">
        <v>7510</v>
      </c>
      <c r="F144" s="391">
        <v>2497</v>
      </c>
      <c r="G144" s="391">
        <v>5013</v>
      </c>
      <c r="H144" s="391">
        <v>44</v>
      </c>
      <c r="I144" s="391">
        <v>17</v>
      </c>
      <c r="J144" s="391">
        <v>27</v>
      </c>
      <c r="K144" s="409"/>
    </row>
    <row r="145" spans="1:12" ht="10.199999999999999" customHeight="1">
      <c r="B145" s="394"/>
      <c r="C145" s="394"/>
      <c r="D145" s="394"/>
      <c r="E145" s="394"/>
      <c r="F145" s="394"/>
      <c r="G145" s="394"/>
      <c r="H145" s="394"/>
      <c r="I145" s="394"/>
      <c r="J145" s="394"/>
      <c r="K145" s="409"/>
      <c r="L145" s="369"/>
    </row>
    <row r="146" spans="1:12" ht="12.9" customHeight="1">
      <c r="A146" s="373" t="s">
        <v>264</v>
      </c>
      <c r="B146" s="394">
        <v>1975</v>
      </c>
      <c r="C146" s="394">
        <v>561</v>
      </c>
      <c r="D146" s="394">
        <v>1414</v>
      </c>
      <c r="E146" s="394">
        <v>1964</v>
      </c>
      <c r="F146" s="394">
        <v>552</v>
      </c>
      <c r="G146" s="394">
        <v>1412</v>
      </c>
      <c r="H146" s="394">
        <v>11</v>
      </c>
      <c r="I146" s="394">
        <v>9</v>
      </c>
      <c r="J146" s="394">
        <v>2</v>
      </c>
      <c r="K146" s="409"/>
      <c r="L146" s="369"/>
    </row>
    <row r="147" spans="1:12" ht="12.9" customHeight="1">
      <c r="A147" s="373" t="s">
        <v>265</v>
      </c>
      <c r="B147" s="394">
        <v>1960</v>
      </c>
      <c r="C147" s="394">
        <v>556</v>
      </c>
      <c r="D147" s="394">
        <v>1404</v>
      </c>
      <c r="E147" s="394">
        <v>1948</v>
      </c>
      <c r="F147" s="394">
        <v>548</v>
      </c>
      <c r="G147" s="394">
        <v>1400</v>
      </c>
      <c r="H147" s="394">
        <v>12</v>
      </c>
      <c r="I147" s="394">
        <v>8</v>
      </c>
      <c r="J147" s="394">
        <v>4</v>
      </c>
      <c r="K147" s="409"/>
      <c r="L147" s="369"/>
    </row>
    <row r="148" spans="1:12" ht="12.9" customHeight="1">
      <c r="A148" s="373" t="s">
        <v>266</v>
      </c>
      <c r="B148" s="394">
        <v>2004</v>
      </c>
      <c r="C148" s="394">
        <v>623</v>
      </c>
      <c r="D148" s="394">
        <v>1381</v>
      </c>
      <c r="E148" s="394">
        <v>2000</v>
      </c>
      <c r="F148" s="394">
        <v>623</v>
      </c>
      <c r="G148" s="394">
        <v>1377</v>
      </c>
      <c r="H148" s="394">
        <v>4</v>
      </c>
      <c r="I148" s="394" t="s">
        <v>15</v>
      </c>
      <c r="J148" s="394">
        <v>4</v>
      </c>
      <c r="K148" s="409"/>
      <c r="L148" s="369"/>
    </row>
    <row r="149" spans="1:12" ht="12.9" customHeight="1">
      <c r="A149" s="373" t="s">
        <v>267</v>
      </c>
      <c r="B149" s="394">
        <v>1661</v>
      </c>
      <c r="C149" s="394">
        <v>468</v>
      </c>
      <c r="D149" s="394">
        <v>1193</v>
      </c>
      <c r="E149" s="394">
        <v>1646</v>
      </c>
      <c r="F149" s="394">
        <v>459</v>
      </c>
      <c r="G149" s="394">
        <v>1187</v>
      </c>
      <c r="H149" s="394">
        <v>15</v>
      </c>
      <c r="I149" s="394">
        <v>9</v>
      </c>
      <c r="J149" s="394">
        <v>6</v>
      </c>
      <c r="K149" s="409"/>
      <c r="L149" s="369"/>
    </row>
    <row r="150" spans="1:12" ht="12.9" customHeight="1">
      <c r="A150" s="373" t="s">
        <v>268</v>
      </c>
      <c r="B150" s="394">
        <v>1444</v>
      </c>
      <c r="C150" s="394">
        <v>402</v>
      </c>
      <c r="D150" s="394">
        <v>1042</v>
      </c>
      <c r="E150" s="394">
        <v>1432</v>
      </c>
      <c r="F150" s="394">
        <v>402</v>
      </c>
      <c r="G150" s="394">
        <v>1030</v>
      </c>
      <c r="H150" s="394">
        <v>12</v>
      </c>
      <c r="I150" s="394" t="s">
        <v>15</v>
      </c>
      <c r="J150" s="394">
        <v>12</v>
      </c>
      <c r="K150" s="409"/>
      <c r="L150" s="369"/>
    </row>
    <row r="151" spans="1:12" s="369" customFormat="1" ht="12.9" customHeight="1">
      <c r="A151" s="370" t="s">
        <v>269</v>
      </c>
      <c r="B151" s="391">
        <v>9044</v>
      </c>
      <c r="C151" s="391">
        <v>2610</v>
      </c>
      <c r="D151" s="391">
        <v>6434</v>
      </c>
      <c r="E151" s="391">
        <v>8990</v>
      </c>
      <c r="F151" s="391">
        <v>2584</v>
      </c>
      <c r="G151" s="391">
        <v>6406</v>
      </c>
      <c r="H151" s="391">
        <v>54</v>
      </c>
      <c r="I151" s="391">
        <v>26</v>
      </c>
      <c r="J151" s="391">
        <v>28</v>
      </c>
      <c r="K151" s="409"/>
    </row>
    <row r="152" spans="1:12" ht="9" customHeight="1">
      <c r="B152" s="394"/>
      <c r="C152" s="394"/>
      <c r="D152" s="394"/>
      <c r="E152" s="394"/>
      <c r="F152" s="394"/>
      <c r="G152" s="394"/>
      <c r="H152" s="394"/>
      <c r="I152" s="394"/>
      <c r="J152" s="394"/>
      <c r="K152" s="409"/>
      <c r="L152" s="369"/>
    </row>
    <row r="153" spans="1:12" ht="12.9" customHeight="1">
      <c r="A153" s="373" t="s">
        <v>270</v>
      </c>
      <c r="B153" s="394">
        <v>1018</v>
      </c>
      <c r="C153" s="394">
        <v>279</v>
      </c>
      <c r="D153" s="394">
        <v>739</v>
      </c>
      <c r="E153" s="394">
        <v>1017</v>
      </c>
      <c r="F153" s="394">
        <v>279</v>
      </c>
      <c r="G153" s="394">
        <v>738</v>
      </c>
      <c r="H153" s="394">
        <v>1</v>
      </c>
      <c r="I153" s="394" t="s">
        <v>15</v>
      </c>
      <c r="J153" s="394">
        <v>1</v>
      </c>
      <c r="K153" s="409"/>
      <c r="L153" s="369"/>
    </row>
    <row r="154" spans="1:12" ht="12.9" customHeight="1">
      <c r="A154" s="373" t="s">
        <v>271</v>
      </c>
      <c r="B154" s="394">
        <v>758</v>
      </c>
      <c r="C154" s="394">
        <v>186</v>
      </c>
      <c r="D154" s="394">
        <v>572</v>
      </c>
      <c r="E154" s="394">
        <v>752</v>
      </c>
      <c r="F154" s="394">
        <v>185</v>
      </c>
      <c r="G154" s="394">
        <v>567</v>
      </c>
      <c r="H154" s="394">
        <v>6</v>
      </c>
      <c r="I154" s="394">
        <v>1</v>
      </c>
      <c r="J154" s="394">
        <v>5</v>
      </c>
      <c r="K154" s="409"/>
      <c r="L154" s="369"/>
    </row>
    <row r="155" spans="1:12" ht="12.9" customHeight="1">
      <c r="A155" s="373" t="s">
        <v>272</v>
      </c>
      <c r="B155" s="394">
        <v>429</v>
      </c>
      <c r="C155" s="394">
        <v>78</v>
      </c>
      <c r="D155" s="394">
        <v>351</v>
      </c>
      <c r="E155" s="394">
        <v>429</v>
      </c>
      <c r="F155" s="394">
        <v>78</v>
      </c>
      <c r="G155" s="394">
        <v>351</v>
      </c>
      <c r="H155" s="394" t="s">
        <v>15</v>
      </c>
      <c r="I155" s="394" t="s">
        <v>15</v>
      </c>
      <c r="J155" s="394" t="s">
        <v>15</v>
      </c>
      <c r="K155" s="409"/>
      <c r="L155" s="369"/>
    </row>
    <row r="156" spans="1:12" ht="12.9" customHeight="1">
      <c r="A156" s="373" t="s">
        <v>273</v>
      </c>
      <c r="B156" s="394">
        <v>562</v>
      </c>
      <c r="C156" s="394">
        <v>193</v>
      </c>
      <c r="D156" s="394">
        <v>369</v>
      </c>
      <c r="E156" s="394">
        <v>559</v>
      </c>
      <c r="F156" s="394">
        <v>192</v>
      </c>
      <c r="G156" s="394">
        <v>367</v>
      </c>
      <c r="H156" s="394">
        <v>3</v>
      </c>
      <c r="I156" s="394">
        <v>1</v>
      </c>
      <c r="J156" s="394">
        <v>2</v>
      </c>
      <c r="K156" s="409"/>
      <c r="L156" s="369"/>
    </row>
    <row r="157" spans="1:12" ht="12.9" customHeight="1">
      <c r="A157" s="373" t="s">
        <v>274</v>
      </c>
      <c r="B157" s="394">
        <v>386</v>
      </c>
      <c r="C157" s="394">
        <v>102</v>
      </c>
      <c r="D157" s="394">
        <v>284</v>
      </c>
      <c r="E157" s="394">
        <v>385</v>
      </c>
      <c r="F157" s="394">
        <v>101</v>
      </c>
      <c r="G157" s="394">
        <v>284</v>
      </c>
      <c r="H157" s="394">
        <v>1</v>
      </c>
      <c r="I157" s="394">
        <v>1</v>
      </c>
      <c r="J157" s="394" t="s">
        <v>15</v>
      </c>
      <c r="K157" s="409"/>
      <c r="L157" s="369"/>
    </row>
    <row r="158" spans="1:12" s="369" customFormat="1" ht="12.9" customHeight="1">
      <c r="A158" s="370" t="s">
        <v>275</v>
      </c>
      <c r="B158" s="391">
        <v>3153</v>
      </c>
      <c r="C158" s="391">
        <v>838</v>
      </c>
      <c r="D158" s="391">
        <v>2315</v>
      </c>
      <c r="E158" s="391">
        <v>3142</v>
      </c>
      <c r="F158" s="391">
        <v>835</v>
      </c>
      <c r="G158" s="391">
        <v>2307</v>
      </c>
      <c r="H158" s="391">
        <v>11</v>
      </c>
      <c r="I158" s="391">
        <v>3</v>
      </c>
      <c r="J158" s="391">
        <v>8</v>
      </c>
      <c r="K158" s="409"/>
    </row>
    <row r="159" spans="1:12" ht="11.1" customHeight="1">
      <c r="B159" s="394"/>
      <c r="C159" s="394"/>
      <c r="D159" s="394"/>
      <c r="E159" s="394"/>
      <c r="F159" s="394"/>
      <c r="G159" s="394"/>
      <c r="H159" s="394"/>
      <c r="I159" s="394"/>
      <c r="J159" s="394"/>
      <c r="K159" s="409"/>
      <c r="L159" s="369"/>
    </row>
    <row r="160" spans="1:12" ht="12.9" customHeight="1">
      <c r="A160" s="373" t="s">
        <v>276</v>
      </c>
      <c r="B160" s="394">
        <v>485</v>
      </c>
      <c r="C160" s="394">
        <v>155</v>
      </c>
      <c r="D160" s="394">
        <v>330</v>
      </c>
      <c r="E160" s="394">
        <v>471</v>
      </c>
      <c r="F160" s="394">
        <v>155</v>
      </c>
      <c r="G160" s="394">
        <v>316</v>
      </c>
      <c r="H160" s="394">
        <v>14</v>
      </c>
      <c r="I160" s="394" t="s">
        <v>15</v>
      </c>
      <c r="J160" s="394">
        <v>14</v>
      </c>
      <c r="K160" s="409"/>
      <c r="L160" s="369"/>
    </row>
    <row r="161" spans="1:12" ht="12.9" customHeight="1">
      <c r="A161" s="373" t="s">
        <v>277</v>
      </c>
      <c r="B161" s="394">
        <v>367</v>
      </c>
      <c r="C161" s="394">
        <v>93</v>
      </c>
      <c r="D161" s="394">
        <v>274</v>
      </c>
      <c r="E161" s="394">
        <v>365</v>
      </c>
      <c r="F161" s="394">
        <v>91</v>
      </c>
      <c r="G161" s="394">
        <v>274</v>
      </c>
      <c r="H161" s="394">
        <v>2</v>
      </c>
      <c r="I161" s="394">
        <v>2</v>
      </c>
      <c r="J161" s="394" t="s">
        <v>15</v>
      </c>
      <c r="K161" s="409"/>
      <c r="L161" s="369"/>
    </row>
    <row r="162" spans="1:12" ht="12.9" customHeight="1">
      <c r="A162" s="373" t="s">
        <v>278</v>
      </c>
      <c r="B162" s="394">
        <v>370</v>
      </c>
      <c r="C162" s="394">
        <v>120</v>
      </c>
      <c r="D162" s="394">
        <v>250</v>
      </c>
      <c r="E162" s="394">
        <v>364</v>
      </c>
      <c r="F162" s="394">
        <v>117</v>
      </c>
      <c r="G162" s="394">
        <v>247</v>
      </c>
      <c r="H162" s="394">
        <v>6</v>
      </c>
      <c r="I162" s="394">
        <v>3</v>
      </c>
      <c r="J162" s="394">
        <v>3</v>
      </c>
      <c r="K162" s="409"/>
      <c r="L162" s="369"/>
    </row>
    <row r="163" spans="1:12" ht="12.9" customHeight="1">
      <c r="A163" s="373" t="s">
        <v>279</v>
      </c>
      <c r="B163" s="394">
        <v>294</v>
      </c>
      <c r="C163" s="394">
        <v>121</v>
      </c>
      <c r="D163" s="394">
        <v>173</v>
      </c>
      <c r="E163" s="394">
        <v>291</v>
      </c>
      <c r="F163" s="394">
        <v>120</v>
      </c>
      <c r="G163" s="394">
        <v>171</v>
      </c>
      <c r="H163" s="394">
        <v>3</v>
      </c>
      <c r="I163" s="394">
        <v>1</v>
      </c>
      <c r="J163" s="394">
        <v>2</v>
      </c>
      <c r="K163" s="409"/>
      <c r="L163" s="369"/>
    </row>
    <row r="164" spans="1:12" ht="12.9" customHeight="1">
      <c r="A164" s="373" t="s">
        <v>280</v>
      </c>
      <c r="B164" s="394">
        <v>126</v>
      </c>
      <c r="C164" s="394" t="s">
        <v>15</v>
      </c>
      <c r="D164" s="394">
        <v>126</v>
      </c>
      <c r="E164" s="394">
        <v>125</v>
      </c>
      <c r="F164" s="394" t="s">
        <v>15</v>
      </c>
      <c r="G164" s="394">
        <v>125</v>
      </c>
      <c r="H164" s="394">
        <v>1</v>
      </c>
      <c r="I164" s="394" t="s">
        <v>15</v>
      </c>
      <c r="J164" s="394">
        <v>1</v>
      </c>
      <c r="K164" s="409"/>
      <c r="L164" s="369"/>
    </row>
    <row r="165" spans="1:12" s="369" customFormat="1" ht="12.9" customHeight="1">
      <c r="A165" s="370" t="s">
        <v>281</v>
      </c>
      <c r="B165" s="391">
        <v>1642</v>
      </c>
      <c r="C165" s="391">
        <v>489</v>
      </c>
      <c r="D165" s="391">
        <v>1153</v>
      </c>
      <c r="E165" s="391">
        <v>1616</v>
      </c>
      <c r="F165" s="391">
        <v>483</v>
      </c>
      <c r="G165" s="391">
        <v>1133</v>
      </c>
      <c r="H165" s="391">
        <v>26</v>
      </c>
      <c r="I165" s="391">
        <v>6</v>
      </c>
      <c r="J165" s="391">
        <v>20</v>
      </c>
      <c r="K165" s="409"/>
    </row>
    <row r="166" spans="1:12" ht="11.1" customHeight="1">
      <c r="B166" s="394"/>
      <c r="C166" s="394"/>
      <c r="D166" s="394"/>
      <c r="E166" s="394"/>
      <c r="F166" s="394"/>
      <c r="G166" s="394"/>
      <c r="H166" s="394"/>
      <c r="I166" s="394"/>
      <c r="J166" s="394"/>
      <c r="K166" s="409"/>
      <c r="L166" s="369"/>
    </row>
    <row r="167" spans="1:12" ht="12.9" customHeight="1">
      <c r="A167" s="373" t="s">
        <v>282</v>
      </c>
      <c r="B167" s="394">
        <v>141</v>
      </c>
      <c r="C167" s="394">
        <v>43</v>
      </c>
      <c r="D167" s="394">
        <v>98</v>
      </c>
      <c r="E167" s="394">
        <v>141</v>
      </c>
      <c r="F167" s="394">
        <v>43</v>
      </c>
      <c r="G167" s="394">
        <v>98</v>
      </c>
      <c r="H167" s="394" t="s">
        <v>15</v>
      </c>
      <c r="I167" s="394" t="s">
        <v>15</v>
      </c>
      <c r="J167" s="394" t="s">
        <v>15</v>
      </c>
      <c r="K167" s="409"/>
      <c r="L167" s="369"/>
    </row>
    <row r="168" spans="1:12" ht="12.9" customHeight="1">
      <c r="A168" s="373" t="s">
        <v>283</v>
      </c>
      <c r="B168" s="394">
        <v>123</v>
      </c>
      <c r="C168" s="394">
        <v>30</v>
      </c>
      <c r="D168" s="394">
        <v>93</v>
      </c>
      <c r="E168" s="394">
        <v>121</v>
      </c>
      <c r="F168" s="394">
        <v>29</v>
      </c>
      <c r="G168" s="394">
        <v>92</v>
      </c>
      <c r="H168" s="394">
        <v>2</v>
      </c>
      <c r="I168" s="394">
        <v>1</v>
      </c>
      <c r="J168" s="394">
        <v>1</v>
      </c>
      <c r="K168" s="409"/>
      <c r="L168" s="369"/>
    </row>
    <row r="169" spans="1:12" ht="12.9" customHeight="1">
      <c r="A169" s="373" t="s">
        <v>284</v>
      </c>
      <c r="B169" s="394">
        <v>71</v>
      </c>
      <c r="C169" s="394">
        <v>47</v>
      </c>
      <c r="D169" s="394">
        <v>24</v>
      </c>
      <c r="E169" s="394">
        <v>68</v>
      </c>
      <c r="F169" s="394">
        <v>45</v>
      </c>
      <c r="G169" s="394">
        <v>23</v>
      </c>
      <c r="H169" s="394">
        <v>3</v>
      </c>
      <c r="I169" s="394">
        <v>2</v>
      </c>
      <c r="J169" s="394">
        <v>1</v>
      </c>
      <c r="K169" s="409"/>
      <c r="L169" s="369"/>
    </row>
    <row r="170" spans="1:12" ht="12.9" customHeight="1">
      <c r="A170" s="373" t="s">
        <v>285</v>
      </c>
      <c r="B170" s="394">
        <v>13</v>
      </c>
      <c r="C170" s="394">
        <v>13</v>
      </c>
      <c r="D170" s="394" t="s">
        <v>15</v>
      </c>
      <c r="E170" s="394">
        <v>13</v>
      </c>
      <c r="F170" s="394">
        <v>13</v>
      </c>
      <c r="G170" s="394" t="s">
        <v>15</v>
      </c>
      <c r="H170" s="394" t="s">
        <v>15</v>
      </c>
      <c r="I170" s="394" t="s">
        <v>15</v>
      </c>
      <c r="J170" s="394" t="s">
        <v>15</v>
      </c>
      <c r="K170" s="409"/>
      <c r="L170" s="369"/>
    </row>
    <row r="171" spans="1:12" ht="12.9" customHeight="1">
      <c r="A171" s="373" t="s">
        <v>286</v>
      </c>
      <c r="B171" s="394">
        <v>26</v>
      </c>
      <c r="C171" s="394">
        <v>7</v>
      </c>
      <c r="D171" s="394">
        <v>19</v>
      </c>
      <c r="E171" s="394">
        <v>25</v>
      </c>
      <c r="F171" s="394">
        <v>7</v>
      </c>
      <c r="G171" s="394">
        <v>18</v>
      </c>
      <c r="H171" s="394">
        <v>1</v>
      </c>
      <c r="I171" s="394" t="s">
        <v>15</v>
      </c>
      <c r="J171" s="394">
        <v>1</v>
      </c>
      <c r="K171" s="409"/>
      <c r="L171" s="369"/>
    </row>
    <row r="172" spans="1:12" s="369" customFormat="1" ht="12.9" customHeight="1">
      <c r="A172" s="370" t="s">
        <v>287</v>
      </c>
      <c r="B172" s="391">
        <v>374</v>
      </c>
      <c r="C172" s="391">
        <v>140</v>
      </c>
      <c r="D172" s="391">
        <v>234</v>
      </c>
      <c r="E172" s="391">
        <v>368</v>
      </c>
      <c r="F172" s="391">
        <v>137</v>
      </c>
      <c r="G172" s="391">
        <v>231</v>
      </c>
      <c r="H172" s="391">
        <v>6</v>
      </c>
      <c r="I172" s="391">
        <v>3</v>
      </c>
      <c r="J172" s="391">
        <v>3</v>
      </c>
      <c r="K172" s="409"/>
    </row>
    <row r="173" spans="1:12" ht="7.5" customHeight="1">
      <c r="B173" s="391"/>
      <c r="C173" s="391"/>
      <c r="D173" s="391"/>
      <c r="E173" s="391"/>
      <c r="F173" s="391"/>
      <c r="G173" s="391"/>
      <c r="H173" s="391"/>
      <c r="I173" s="391"/>
      <c r="J173" s="391"/>
      <c r="K173" s="409"/>
      <c r="L173" s="369"/>
    </row>
    <row r="174" spans="1:12" s="369" customFormat="1" ht="24.6" customHeight="1">
      <c r="A174" s="379" t="s">
        <v>288</v>
      </c>
      <c r="B174" s="391">
        <v>132</v>
      </c>
      <c r="C174" s="391">
        <v>60</v>
      </c>
      <c r="D174" s="391">
        <v>72</v>
      </c>
      <c r="E174" s="391">
        <v>126</v>
      </c>
      <c r="F174" s="391">
        <v>58</v>
      </c>
      <c r="G174" s="391">
        <v>68</v>
      </c>
      <c r="H174" s="391">
        <v>6</v>
      </c>
      <c r="I174" s="391">
        <v>2</v>
      </c>
      <c r="J174" s="391">
        <v>4</v>
      </c>
      <c r="K174" s="409"/>
    </row>
    <row r="175" spans="1:12" ht="12.9" customHeight="1">
      <c r="K175" s="409"/>
      <c r="L175" s="369"/>
    </row>
    <row r="176" spans="1:12" ht="12.9" hidden="1" customHeight="1">
      <c r="B176" s="359"/>
      <c r="C176" s="359"/>
      <c r="D176" s="359"/>
      <c r="E176" s="359"/>
      <c r="F176" s="359"/>
      <c r="G176" s="359"/>
      <c r="H176" s="359"/>
      <c r="I176" s="359"/>
      <c r="J176" s="359"/>
      <c r="K176" s="409"/>
      <c r="L176" s="369"/>
    </row>
    <row r="177" spans="11:12" ht="12.9" hidden="1" customHeight="1">
      <c r="K177" s="369"/>
      <c r="L177" s="369"/>
    </row>
    <row r="178" spans="11:12" ht="12.9" hidden="1" customHeight="1">
      <c r="K178" s="410"/>
      <c r="L178" s="369"/>
    </row>
    <row r="179" spans="11:12" ht="12.9" hidden="1" customHeight="1">
      <c r="K179" s="369"/>
      <c r="L179" s="369"/>
    </row>
    <row r="180" spans="11:12" ht="12.9" hidden="1" customHeight="1">
      <c r="K180" s="369"/>
      <c r="L180" s="369"/>
    </row>
    <row r="181" spans="11:12" ht="12.9" hidden="1" customHeight="1">
      <c r="K181" s="369"/>
      <c r="L181" s="369"/>
    </row>
    <row r="182" spans="11:12" ht="12.9" hidden="1" customHeight="1">
      <c r="K182" s="369"/>
      <c r="L182" s="369"/>
    </row>
    <row r="183" spans="11:12" ht="12.9" hidden="1" customHeight="1">
      <c r="K183" s="369"/>
      <c r="L183" s="369"/>
    </row>
    <row r="184" spans="11:12" ht="12.9" hidden="1" customHeight="1">
      <c r="K184" s="369"/>
      <c r="L184" s="369"/>
    </row>
    <row r="185" spans="11:12" ht="12.9" hidden="1" customHeight="1">
      <c r="K185" s="369"/>
      <c r="L185" s="369"/>
    </row>
    <row r="186" spans="11:12" ht="12.9" hidden="1" customHeight="1">
      <c r="K186" s="369"/>
      <c r="L186" s="369"/>
    </row>
    <row r="187" spans="11:12" ht="12.9" hidden="1" customHeight="1">
      <c r="K187" s="369"/>
      <c r="L187" s="369"/>
    </row>
    <row r="188" spans="11:12" ht="12.9" hidden="1" customHeight="1">
      <c r="K188" s="369"/>
      <c r="L188" s="369"/>
    </row>
    <row r="189" spans="11:12" ht="12.9" hidden="1" customHeight="1">
      <c r="K189" s="369"/>
      <c r="L189" s="369"/>
    </row>
    <row r="190" spans="11:12" ht="12.9" hidden="1" customHeight="1">
      <c r="K190" s="369"/>
      <c r="L190" s="369"/>
    </row>
    <row r="191" spans="11:12" ht="12.9" hidden="1" customHeight="1">
      <c r="K191" s="369"/>
      <c r="L191" s="369"/>
    </row>
    <row r="192" spans="11:12" ht="12.9" hidden="1" customHeight="1">
      <c r="K192" s="369"/>
      <c r="L192" s="369"/>
    </row>
    <row r="193" spans="11:12" ht="12.9" hidden="1" customHeight="1">
      <c r="K193" s="369"/>
      <c r="L193" s="369"/>
    </row>
    <row r="194" spans="11:12" ht="12.9" hidden="1" customHeight="1">
      <c r="K194" s="369"/>
      <c r="L194" s="369"/>
    </row>
    <row r="195" spans="11:12" ht="12.9" hidden="1" customHeight="1">
      <c r="K195" s="369"/>
      <c r="L195" s="369"/>
    </row>
    <row r="196" spans="11:12" ht="12.9" hidden="1" customHeight="1">
      <c r="K196" s="369"/>
      <c r="L196" s="369"/>
    </row>
    <row r="197" spans="11:12" ht="12.9" hidden="1" customHeight="1">
      <c r="K197" s="369"/>
      <c r="L197" s="369"/>
    </row>
    <row r="198" spans="11:12" ht="12.9" hidden="1" customHeight="1">
      <c r="K198" s="369"/>
      <c r="L198" s="369"/>
    </row>
    <row r="199" spans="11:12" ht="12.9" hidden="1" customHeight="1">
      <c r="K199" s="369"/>
      <c r="L199" s="369"/>
    </row>
    <row r="200" spans="11:12" ht="12.9" hidden="1" customHeight="1">
      <c r="K200" s="369"/>
      <c r="L200" s="369"/>
    </row>
    <row r="201" spans="11:12" ht="12.9" hidden="1" customHeight="1">
      <c r="K201" s="369"/>
      <c r="L201" s="369"/>
    </row>
    <row r="202" spans="11:12" ht="12.9" hidden="1" customHeight="1">
      <c r="K202" s="369"/>
      <c r="L202" s="369"/>
    </row>
    <row r="203" spans="11:12" ht="12.9" hidden="1" customHeight="1">
      <c r="K203" s="369"/>
      <c r="L203" s="369"/>
    </row>
    <row r="204" spans="11:12" ht="12.9" hidden="1" customHeight="1">
      <c r="K204" s="369"/>
      <c r="L204" s="369"/>
    </row>
    <row r="205" spans="11:12" ht="12.9" hidden="1" customHeight="1">
      <c r="K205" s="369"/>
      <c r="L205" s="369"/>
    </row>
    <row r="206" spans="11:12" ht="12.9" hidden="1" customHeight="1">
      <c r="K206" s="369"/>
      <c r="L206" s="369"/>
    </row>
    <row r="207" spans="11:12" ht="12.9" hidden="1" customHeight="1">
      <c r="K207" s="369"/>
      <c r="L207" s="369"/>
    </row>
    <row r="208" spans="11:12" ht="12.9" hidden="1" customHeight="1">
      <c r="K208" s="369"/>
      <c r="L208" s="369"/>
    </row>
    <row r="209" spans="11:12" ht="12.9" hidden="1" customHeight="1">
      <c r="K209" s="369"/>
      <c r="L209" s="369"/>
    </row>
    <row r="210" spans="11:12" ht="12.9" hidden="1" customHeight="1">
      <c r="K210" s="369"/>
      <c r="L210" s="369"/>
    </row>
    <row r="211" spans="11:12" ht="12.9" hidden="1" customHeight="1">
      <c r="K211" s="369"/>
      <c r="L211" s="369"/>
    </row>
    <row r="212" spans="11:12" ht="12.9" hidden="1" customHeight="1">
      <c r="K212" s="369"/>
      <c r="L212" s="369"/>
    </row>
    <row r="213" spans="11:12" ht="12.9" hidden="1" customHeight="1">
      <c r="K213" s="369"/>
      <c r="L213" s="369"/>
    </row>
    <row r="214" spans="11:12" ht="12.9" hidden="1" customHeight="1">
      <c r="K214" s="369"/>
      <c r="L214" s="369"/>
    </row>
    <row r="215" spans="11:12" ht="12.9" hidden="1" customHeight="1">
      <c r="K215" s="369"/>
      <c r="L215" s="369"/>
    </row>
    <row r="216" spans="11:12" ht="12.9" hidden="1" customHeight="1">
      <c r="K216" s="369"/>
      <c r="L216" s="369"/>
    </row>
    <row r="217" spans="11:12" ht="12.9" hidden="1" customHeight="1">
      <c r="K217" s="369"/>
      <c r="L217" s="369"/>
    </row>
    <row r="218" spans="11:12" ht="12.9" hidden="1" customHeight="1">
      <c r="K218" s="369"/>
      <c r="L218" s="369"/>
    </row>
    <row r="219" spans="11:12" ht="12.9" hidden="1" customHeight="1">
      <c r="K219" s="369"/>
      <c r="L219" s="369"/>
    </row>
    <row r="220" spans="11:12" ht="12.9" hidden="1" customHeight="1">
      <c r="K220" s="369"/>
      <c r="L220" s="369"/>
    </row>
    <row r="221" spans="11:12" ht="12.9" hidden="1" customHeight="1">
      <c r="K221" s="369"/>
      <c r="L221" s="369"/>
    </row>
    <row r="222" spans="11:12" ht="12.9" hidden="1" customHeight="1">
      <c r="K222" s="369"/>
      <c r="L222" s="369"/>
    </row>
    <row r="223" spans="11:12" ht="12.9" hidden="1" customHeight="1">
      <c r="K223" s="369"/>
      <c r="L223" s="369"/>
    </row>
    <row r="224" spans="11:12" ht="12.9" hidden="1" customHeight="1">
      <c r="K224" s="369"/>
      <c r="L224" s="369"/>
    </row>
    <row r="225" spans="11:12" ht="12.9" hidden="1" customHeight="1">
      <c r="K225" s="369"/>
      <c r="L225" s="369"/>
    </row>
    <row r="226" spans="11:12" ht="12.9" hidden="1" customHeight="1">
      <c r="K226" s="369"/>
      <c r="L226" s="369"/>
    </row>
    <row r="227" spans="11:12" ht="12.9" hidden="1" customHeight="1">
      <c r="K227" s="369"/>
      <c r="L227" s="369"/>
    </row>
    <row r="228" spans="11:12" ht="12.9" hidden="1" customHeight="1">
      <c r="K228" s="369"/>
      <c r="L228" s="369"/>
    </row>
    <row r="229" spans="11:12" ht="12.9" hidden="1" customHeight="1">
      <c r="K229" s="369"/>
      <c r="L229" s="369"/>
    </row>
    <row r="230" spans="11:12" ht="12.9" hidden="1" customHeight="1">
      <c r="K230" s="369"/>
      <c r="L230" s="369"/>
    </row>
    <row r="231" spans="11:12" ht="12.9" hidden="1" customHeight="1">
      <c r="K231" s="369"/>
      <c r="L231" s="369"/>
    </row>
    <row r="232" spans="11:12" ht="12.9" hidden="1" customHeight="1">
      <c r="K232" s="369"/>
      <c r="L232" s="369"/>
    </row>
    <row r="233" spans="11:12" ht="12.9" hidden="1" customHeight="1">
      <c r="K233" s="369"/>
      <c r="L233" s="369"/>
    </row>
    <row r="234" spans="11:12" ht="12.9" hidden="1" customHeight="1">
      <c r="K234" s="369"/>
      <c r="L234" s="369"/>
    </row>
    <row r="235" spans="11:12" ht="12.9" hidden="1" customHeight="1">
      <c r="K235" s="369"/>
      <c r="L235" s="369"/>
    </row>
    <row r="236" spans="11:12" ht="12.9" hidden="1" customHeight="1">
      <c r="K236" s="369"/>
      <c r="L236" s="369"/>
    </row>
    <row r="237" spans="11:12" ht="12.9" hidden="1" customHeight="1">
      <c r="K237" s="369"/>
      <c r="L237" s="369"/>
    </row>
    <row r="238" spans="11:12" ht="12.9" hidden="1" customHeight="1">
      <c r="K238" s="369"/>
      <c r="L238" s="369"/>
    </row>
    <row r="239" spans="11:12" ht="12.9" hidden="1" customHeight="1">
      <c r="K239" s="369"/>
      <c r="L239" s="369"/>
    </row>
    <row r="240" spans="11:12" ht="12.9" hidden="1" customHeight="1">
      <c r="K240" s="369"/>
      <c r="L240" s="369"/>
    </row>
    <row r="241" spans="11:12" ht="12.9" hidden="1" customHeight="1">
      <c r="K241" s="369"/>
      <c r="L241" s="369"/>
    </row>
    <row r="242" spans="11:12" ht="12.9" hidden="1" customHeight="1">
      <c r="K242" s="369"/>
      <c r="L242" s="369"/>
    </row>
    <row r="243" spans="11:12" ht="12.9" hidden="1" customHeight="1">
      <c r="K243" s="369"/>
      <c r="L243" s="369"/>
    </row>
    <row r="244" spans="11:12" ht="12.9" hidden="1" customHeight="1">
      <c r="K244" s="369"/>
      <c r="L244" s="369"/>
    </row>
    <row r="245" spans="11:12" ht="12.9" hidden="1" customHeight="1">
      <c r="K245" s="369"/>
      <c r="L245" s="369"/>
    </row>
    <row r="246" spans="11:12" ht="12.9" hidden="1" customHeight="1">
      <c r="K246" s="369"/>
      <c r="L246" s="369"/>
    </row>
    <row r="247" spans="11:12" ht="12.9" hidden="1" customHeight="1">
      <c r="K247" s="369"/>
      <c r="L247" s="369"/>
    </row>
    <row r="248" spans="11:12" ht="12.9" hidden="1" customHeight="1">
      <c r="K248" s="369"/>
      <c r="L248" s="369"/>
    </row>
    <row r="249" spans="11:12" ht="12.9" hidden="1" customHeight="1">
      <c r="K249" s="369"/>
      <c r="L249" s="369"/>
    </row>
    <row r="250" spans="11:12" ht="12.9" hidden="1" customHeight="1">
      <c r="K250" s="369"/>
      <c r="L250" s="369"/>
    </row>
    <row r="251" spans="11:12" ht="12.9" hidden="1" customHeight="1">
      <c r="K251" s="369"/>
      <c r="L251" s="369"/>
    </row>
    <row r="252" spans="11:12" ht="12.9" hidden="1" customHeight="1">
      <c r="K252" s="369"/>
      <c r="L252" s="369"/>
    </row>
    <row r="253" spans="11:12" ht="12.9" hidden="1" customHeight="1">
      <c r="K253" s="369"/>
      <c r="L253" s="369"/>
    </row>
    <row r="254" spans="11:12" ht="12.9" hidden="1" customHeight="1">
      <c r="K254" s="369"/>
      <c r="L254" s="369"/>
    </row>
    <row r="255" spans="11:12" ht="12.9" hidden="1" customHeight="1">
      <c r="K255" s="369"/>
      <c r="L255" s="369"/>
    </row>
    <row r="256" spans="11:12" ht="12.9" hidden="1" customHeight="1">
      <c r="K256" s="369"/>
      <c r="L256" s="369"/>
    </row>
    <row r="257" spans="11:12" ht="12.9" hidden="1" customHeight="1">
      <c r="K257" s="369"/>
      <c r="L257" s="369"/>
    </row>
    <row r="258" spans="11:12" ht="12.9" hidden="1" customHeight="1">
      <c r="K258" s="369"/>
      <c r="L258" s="369"/>
    </row>
    <row r="259" spans="11:12" ht="12.9" hidden="1" customHeight="1">
      <c r="K259" s="369"/>
      <c r="L259" s="369"/>
    </row>
    <row r="260" spans="11:12" ht="12.9" hidden="1" customHeight="1">
      <c r="K260" s="369"/>
      <c r="L260" s="369"/>
    </row>
    <row r="261" spans="11:12" ht="12.9" hidden="1" customHeight="1">
      <c r="K261" s="369"/>
      <c r="L261" s="369"/>
    </row>
    <row r="262" spans="11:12" ht="12.9" hidden="1" customHeight="1">
      <c r="K262" s="369"/>
      <c r="L262" s="369"/>
    </row>
    <row r="263" spans="11:12" ht="12.9" hidden="1" customHeight="1">
      <c r="K263" s="369"/>
      <c r="L263" s="369"/>
    </row>
    <row r="264" spans="11:12" ht="12.9" hidden="1" customHeight="1">
      <c r="K264" s="369"/>
      <c r="L264" s="369"/>
    </row>
    <row r="265" spans="11:12" ht="12.9" hidden="1" customHeight="1">
      <c r="K265" s="369"/>
      <c r="L265" s="369"/>
    </row>
    <row r="266" spans="11:12" ht="12.9" hidden="1" customHeight="1">
      <c r="K266" s="369"/>
      <c r="L266" s="369"/>
    </row>
    <row r="267" spans="11:12" ht="12.9" hidden="1" customHeight="1">
      <c r="K267" s="369"/>
      <c r="L267" s="369"/>
    </row>
    <row r="268" spans="11:12" ht="12.9" hidden="1" customHeight="1">
      <c r="K268" s="369"/>
      <c r="L268" s="369"/>
    </row>
    <row r="269" spans="11:12" ht="12.9" hidden="1" customHeight="1">
      <c r="K269" s="369"/>
      <c r="L269" s="369"/>
    </row>
    <row r="270" spans="11:12" ht="12.9" hidden="1" customHeight="1">
      <c r="K270" s="369"/>
      <c r="L270" s="369"/>
    </row>
    <row r="271" spans="11:12" ht="12.9" hidden="1" customHeight="1">
      <c r="K271" s="369"/>
      <c r="L271" s="369"/>
    </row>
    <row r="272" spans="11:12" ht="12.9" hidden="1" customHeight="1">
      <c r="K272" s="369"/>
      <c r="L272" s="369"/>
    </row>
    <row r="273" spans="11:12" ht="12.9" hidden="1" customHeight="1">
      <c r="K273" s="369"/>
      <c r="L273" s="369"/>
    </row>
    <row r="274" spans="11:12" ht="12.9" hidden="1" customHeight="1">
      <c r="K274" s="369"/>
      <c r="L274" s="369"/>
    </row>
    <row r="275" spans="11:12" ht="12.9" hidden="1" customHeight="1">
      <c r="K275" s="369"/>
      <c r="L275" s="369"/>
    </row>
    <row r="276" spans="11:12" ht="12.9" hidden="1" customHeight="1">
      <c r="K276" s="369"/>
      <c r="L276" s="369"/>
    </row>
    <row r="277" spans="11:12" ht="12.9" hidden="1" customHeight="1">
      <c r="K277" s="369"/>
      <c r="L277" s="369"/>
    </row>
    <row r="278" spans="11:12" ht="12.9" hidden="1" customHeight="1">
      <c r="K278" s="369"/>
      <c r="L278" s="369"/>
    </row>
    <row r="279" spans="11:12" ht="12.9" hidden="1" customHeight="1">
      <c r="K279" s="369"/>
      <c r="L279" s="369"/>
    </row>
    <row r="280" spans="11:12" ht="12.9" hidden="1" customHeight="1">
      <c r="K280" s="369"/>
      <c r="L280" s="369"/>
    </row>
    <row r="281" spans="11:12" ht="12.9" hidden="1" customHeight="1">
      <c r="K281" s="369"/>
      <c r="L281" s="369"/>
    </row>
    <row r="282" spans="11:12" ht="12.9" hidden="1" customHeight="1">
      <c r="K282" s="369"/>
      <c r="L282" s="369"/>
    </row>
    <row r="283" spans="11:12" ht="12.9" hidden="1" customHeight="1">
      <c r="K283" s="369"/>
      <c r="L283" s="369"/>
    </row>
    <row r="284" spans="11:12" ht="12.9" hidden="1" customHeight="1">
      <c r="K284" s="369"/>
      <c r="L284" s="369"/>
    </row>
    <row r="285" spans="11:12" ht="12.9" hidden="1" customHeight="1">
      <c r="K285" s="369"/>
      <c r="L285" s="369"/>
    </row>
    <row r="286" spans="11:12" ht="12.9" hidden="1" customHeight="1">
      <c r="K286" s="369"/>
      <c r="L286" s="369"/>
    </row>
    <row r="287" spans="11:12" ht="12.9" hidden="1" customHeight="1">
      <c r="K287" s="369"/>
      <c r="L287" s="369"/>
    </row>
    <row r="288" spans="11:12" ht="12.9" customHeight="1">
      <c r="K288" s="369"/>
      <c r="L288" s="369"/>
    </row>
    <row r="289" spans="11:12" ht="12.9" customHeight="1">
      <c r="K289" s="369"/>
      <c r="L289" s="369"/>
    </row>
    <row r="290" spans="11:12" ht="12.9" customHeight="1">
      <c r="K290" s="369"/>
      <c r="L290" s="369"/>
    </row>
    <row r="291" spans="11:12" ht="12.9" customHeight="1">
      <c r="K291" s="369"/>
      <c r="L291" s="369"/>
    </row>
    <row r="292" spans="11:12" ht="12.9" customHeight="1">
      <c r="K292" s="369"/>
      <c r="L292" s="369"/>
    </row>
    <row r="293" spans="11:12" ht="12.9" customHeight="1">
      <c r="K293" s="369"/>
      <c r="L293" s="369"/>
    </row>
    <row r="294" spans="11:12" ht="12.9" customHeight="1">
      <c r="K294" s="369"/>
      <c r="L294" s="369"/>
    </row>
    <row r="295" spans="11:12" ht="12.9" customHeight="1">
      <c r="K295" s="369"/>
      <c r="L295" s="369"/>
    </row>
    <row r="296" spans="11:12" ht="12.9" customHeight="1">
      <c r="K296" s="369"/>
      <c r="L296" s="369"/>
    </row>
    <row r="297" spans="11:12" ht="12.9" customHeight="1">
      <c r="K297" s="369"/>
      <c r="L297" s="369"/>
    </row>
    <row r="298" spans="11:12" ht="12.9" customHeight="1">
      <c r="K298" s="369"/>
      <c r="L298" s="369"/>
    </row>
    <row r="299" spans="11:12" ht="12.9" customHeight="1">
      <c r="K299" s="369"/>
      <c r="L299" s="369"/>
    </row>
    <row r="300" spans="11:12" ht="12.9" customHeight="1">
      <c r="K300" s="369"/>
      <c r="L300" s="369"/>
    </row>
    <row r="301" spans="11:12" ht="12.9" customHeight="1">
      <c r="K301" s="369"/>
      <c r="L301" s="369"/>
    </row>
    <row r="302" spans="11:12" ht="12.9" customHeight="1">
      <c r="K302" s="369"/>
      <c r="L302" s="369"/>
    </row>
    <row r="303" spans="11:12" ht="12.9" customHeight="1">
      <c r="K303" s="369"/>
      <c r="L303" s="369"/>
    </row>
    <row r="304" spans="11:12" ht="12.9" customHeight="1">
      <c r="K304" s="369"/>
      <c r="L304" s="369"/>
    </row>
    <row r="305" spans="11:12" ht="12.9" customHeight="1">
      <c r="K305" s="369"/>
      <c r="L305" s="369"/>
    </row>
    <row r="306" spans="11:12" ht="12.9" customHeight="1">
      <c r="K306" s="369"/>
      <c r="L306" s="369"/>
    </row>
    <row r="307" spans="11:12" ht="12.9" customHeight="1">
      <c r="K307" s="369"/>
      <c r="L307" s="369"/>
    </row>
    <row r="308" spans="11:12" ht="12.9" customHeight="1">
      <c r="K308" s="369"/>
      <c r="L308" s="369"/>
    </row>
    <row r="309" spans="11:12" ht="12.9" customHeight="1">
      <c r="K309" s="369"/>
      <c r="L309" s="369"/>
    </row>
    <row r="310" spans="11:12" ht="12.9" customHeight="1">
      <c r="K310" s="369"/>
      <c r="L310" s="369"/>
    </row>
    <row r="311" spans="11:12" ht="12.9" customHeight="1">
      <c r="K311" s="369"/>
      <c r="L311" s="369"/>
    </row>
    <row r="312" spans="11:12" ht="12.9" customHeight="1">
      <c r="K312" s="369"/>
      <c r="L312" s="369"/>
    </row>
    <row r="313" spans="11:12" ht="12.9" customHeight="1">
      <c r="K313" s="369"/>
      <c r="L313" s="369"/>
    </row>
    <row r="314" spans="11:12" ht="12.9" customHeight="1">
      <c r="K314" s="369"/>
      <c r="L314" s="369"/>
    </row>
    <row r="315" spans="11:12" ht="12.9" customHeight="1">
      <c r="K315" s="369"/>
      <c r="L315" s="369"/>
    </row>
    <row r="316" spans="11:12" ht="12.9" customHeight="1">
      <c r="K316" s="369"/>
      <c r="L316" s="369"/>
    </row>
    <row r="317" spans="11:12" ht="12.9" customHeight="1">
      <c r="K317" s="369"/>
      <c r="L317" s="369"/>
    </row>
    <row r="318" spans="11:12" ht="12.9" customHeight="1">
      <c r="K318" s="369"/>
      <c r="L318" s="369"/>
    </row>
    <row r="319" spans="11:12" ht="12.9" customHeight="1">
      <c r="K319" s="369"/>
      <c r="L319" s="369"/>
    </row>
    <row r="320" spans="11:12" ht="12.9" customHeight="1">
      <c r="K320" s="369"/>
      <c r="L320" s="369"/>
    </row>
    <row r="321" spans="11:12" ht="12.9" customHeight="1">
      <c r="K321" s="369"/>
      <c r="L321" s="369"/>
    </row>
    <row r="322" spans="11:12" ht="12.9" customHeight="1">
      <c r="K322" s="369"/>
      <c r="L322" s="369"/>
    </row>
    <row r="323" spans="11:12" ht="12.9" customHeight="1">
      <c r="K323" s="369"/>
      <c r="L323" s="369"/>
    </row>
    <row r="324" spans="11:12" ht="12.9" customHeight="1">
      <c r="K324" s="369"/>
      <c r="L324" s="369"/>
    </row>
    <row r="325" spans="11:12" ht="12.9" customHeight="1">
      <c r="K325" s="369"/>
      <c r="L325" s="369"/>
    </row>
    <row r="326" spans="11:12" ht="12.9" customHeight="1">
      <c r="K326" s="369"/>
      <c r="L326" s="369"/>
    </row>
    <row r="327" spans="11:12" ht="12.9" customHeight="1">
      <c r="K327" s="369"/>
      <c r="L327" s="369"/>
    </row>
    <row r="328" spans="11:12" ht="12.9" customHeight="1">
      <c r="K328" s="369"/>
      <c r="L328" s="369"/>
    </row>
    <row r="329" spans="11:12" ht="12.9" customHeight="1">
      <c r="K329" s="369"/>
      <c r="L329" s="369"/>
    </row>
    <row r="330" spans="11:12" ht="12.9" customHeight="1">
      <c r="K330" s="369"/>
      <c r="L330" s="369"/>
    </row>
    <row r="331" spans="11:12" ht="12.9" customHeight="1">
      <c r="K331" s="369"/>
      <c r="L331" s="369"/>
    </row>
    <row r="332" spans="11:12" ht="12.9" customHeight="1">
      <c r="K332" s="369"/>
      <c r="L332" s="369"/>
    </row>
    <row r="333" spans="11:12" ht="12.9" customHeight="1">
      <c r="K333" s="369"/>
      <c r="L333" s="369"/>
    </row>
    <row r="334" spans="11:12" ht="12.9" customHeight="1">
      <c r="K334" s="369"/>
      <c r="L334" s="369"/>
    </row>
    <row r="335" spans="11:12" ht="12.9" customHeight="1">
      <c r="K335" s="369"/>
      <c r="L335" s="369"/>
    </row>
    <row r="336" spans="11:12" ht="12.9" customHeight="1">
      <c r="K336" s="369"/>
      <c r="L336" s="369"/>
    </row>
    <row r="337" spans="11:12" ht="12.9" customHeight="1">
      <c r="K337" s="369"/>
      <c r="L337" s="369"/>
    </row>
    <row r="338" spans="11:12" ht="12.9" customHeight="1">
      <c r="K338" s="369"/>
      <c r="L338" s="369"/>
    </row>
    <row r="339" spans="11:12" ht="12.9" customHeight="1">
      <c r="K339" s="369"/>
      <c r="L339" s="369"/>
    </row>
    <row r="340" spans="11:12" ht="12.9" customHeight="1">
      <c r="K340" s="369"/>
      <c r="L340" s="369"/>
    </row>
    <row r="341" spans="11:12" ht="12.9" customHeight="1">
      <c r="K341" s="369"/>
      <c r="L341" s="369"/>
    </row>
    <row r="342" spans="11:12" ht="12.9" customHeight="1">
      <c r="K342" s="369"/>
      <c r="L342" s="369"/>
    </row>
    <row r="343" spans="11:12" ht="12.9" customHeight="1">
      <c r="K343" s="369"/>
      <c r="L343" s="369"/>
    </row>
    <row r="344" spans="11:12" ht="12.9" customHeight="1">
      <c r="K344" s="369"/>
      <c r="L344" s="369"/>
    </row>
    <row r="345" spans="11:12" ht="12.9" customHeight="1">
      <c r="K345" s="369"/>
      <c r="L345" s="369"/>
    </row>
    <row r="346" spans="11:12" ht="12.9" customHeight="1">
      <c r="K346" s="369"/>
      <c r="L346" s="369"/>
    </row>
    <row r="347" spans="11:12" ht="12.9" customHeight="1">
      <c r="K347" s="369"/>
      <c r="L347" s="369"/>
    </row>
    <row r="348" spans="11:12" ht="12.9" customHeight="1">
      <c r="K348" s="369"/>
      <c r="L348" s="369"/>
    </row>
    <row r="349" spans="11:12" ht="12.9" customHeight="1">
      <c r="K349" s="369"/>
      <c r="L349" s="369"/>
    </row>
    <row r="350" spans="11:12" ht="12.9" customHeight="1">
      <c r="K350" s="369"/>
      <c r="L350" s="369"/>
    </row>
    <row r="351" spans="11:12" ht="12.9" customHeight="1">
      <c r="K351" s="369"/>
      <c r="L351" s="369"/>
    </row>
    <row r="352" spans="11:12" ht="12.9" customHeight="1">
      <c r="K352" s="369"/>
      <c r="L352" s="369"/>
    </row>
    <row r="353" spans="11:12" ht="12.9" customHeight="1">
      <c r="K353" s="369"/>
      <c r="L353" s="369"/>
    </row>
    <row r="354" spans="11:12" ht="12.9" customHeight="1">
      <c r="K354" s="369"/>
      <c r="L354" s="369"/>
    </row>
    <row r="355" spans="11:12" ht="12.9" customHeight="1">
      <c r="K355" s="369"/>
      <c r="L355" s="369"/>
    </row>
    <row r="356" spans="11:12" ht="12.9" customHeight="1">
      <c r="K356" s="369"/>
      <c r="L356" s="369"/>
    </row>
    <row r="357" spans="11:12" ht="12.9" customHeight="1">
      <c r="K357" s="369"/>
      <c r="L357" s="369"/>
    </row>
    <row r="358" spans="11:12" ht="12.9" customHeight="1">
      <c r="K358" s="369"/>
      <c r="L358" s="369"/>
    </row>
    <row r="359" spans="11:12" ht="12.9" customHeight="1">
      <c r="K359" s="369"/>
      <c r="L359" s="369"/>
    </row>
    <row r="360" spans="11:12" ht="12.9" customHeight="1">
      <c r="K360" s="369"/>
      <c r="L360" s="369"/>
    </row>
    <row r="361" spans="11:12" ht="12.9" customHeight="1">
      <c r="K361" s="369"/>
      <c r="L361" s="369"/>
    </row>
    <row r="362" spans="11:12" ht="12.9" customHeight="1">
      <c r="K362" s="369"/>
      <c r="L362" s="369"/>
    </row>
    <row r="363" spans="11:12" ht="12.9" customHeight="1">
      <c r="K363" s="369"/>
      <c r="L363" s="369"/>
    </row>
    <row r="364" spans="11:12" ht="12.9" customHeight="1">
      <c r="K364" s="369"/>
      <c r="L364" s="369"/>
    </row>
    <row r="365" spans="11:12" ht="12.9" customHeight="1">
      <c r="K365" s="369"/>
      <c r="L365" s="369"/>
    </row>
    <row r="366" spans="11:12" ht="12.9" customHeight="1">
      <c r="K366" s="369"/>
      <c r="L366" s="369"/>
    </row>
    <row r="367" spans="11:12" ht="12.9" customHeight="1">
      <c r="K367" s="369"/>
      <c r="L367" s="369"/>
    </row>
    <row r="368" spans="11:12" ht="12.9" customHeight="1">
      <c r="K368" s="369"/>
      <c r="L368" s="369"/>
    </row>
    <row r="369" spans="11:12" ht="12.9" customHeight="1">
      <c r="K369" s="369"/>
      <c r="L369" s="369"/>
    </row>
    <row r="370" spans="11:12" ht="12.9" customHeight="1">
      <c r="K370" s="369"/>
      <c r="L370" s="369"/>
    </row>
    <row r="371" spans="11:12" ht="12.9" customHeight="1">
      <c r="K371" s="369"/>
      <c r="L371" s="369"/>
    </row>
    <row r="372" spans="11:12" ht="12.9" customHeight="1">
      <c r="K372" s="369"/>
      <c r="L372" s="369"/>
    </row>
    <row r="373" spans="11:12" ht="12.9" customHeight="1">
      <c r="K373" s="369"/>
      <c r="L373" s="369"/>
    </row>
    <row r="374" spans="11:12" ht="12.9" customHeight="1">
      <c r="K374" s="369"/>
      <c r="L374" s="369"/>
    </row>
    <row r="375" spans="11:12" ht="12.9" customHeight="1">
      <c r="K375" s="369"/>
      <c r="L375" s="369"/>
    </row>
    <row r="376" spans="11:12" ht="12.9" customHeight="1">
      <c r="K376" s="369"/>
      <c r="L376" s="369"/>
    </row>
    <row r="377" spans="11:12" ht="12.9" customHeight="1">
      <c r="K377" s="369"/>
      <c r="L377" s="369"/>
    </row>
    <row r="378" spans="11:12" ht="12.9" customHeight="1">
      <c r="K378" s="369"/>
      <c r="L378" s="369"/>
    </row>
    <row r="379" spans="11:12" ht="12.9" customHeight="1">
      <c r="K379" s="369"/>
      <c r="L379" s="369"/>
    </row>
    <row r="380" spans="11:12" ht="12.9" customHeight="1">
      <c r="K380" s="369"/>
      <c r="L380" s="369"/>
    </row>
    <row r="381" spans="11:12" ht="12.9" customHeight="1">
      <c r="K381" s="369"/>
      <c r="L381" s="369"/>
    </row>
    <row r="382" spans="11:12" ht="12.9" customHeight="1">
      <c r="K382" s="369"/>
      <c r="L382" s="369"/>
    </row>
    <row r="383" spans="11:12" ht="12.9" customHeight="1">
      <c r="K383" s="369"/>
      <c r="L383" s="369"/>
    </row>
    <row r="384" spans="11:12" ht="12.9" customHeight="1">
      <c r="K384" s="369"/>
      <c r="L384" s="369"/>
    </row>
    <row r="385" spans="11:12" ht="12.9" customHeight="1">
      <c r="K385" s="369"/>
      <c r="L385" s="369"/>
    </row>
    <row r="386" spans="11:12" ht="12.9" customHeight="1">
      <c r="K386" s="369"/>
      <c r="L386" s="369"/>
    </row>
    <row r="387" spans="11:12" ht="12.9" customHeight="1">
      <c r="K387" s="369"/>
      <c r="L387" s="369"/>
    </row>
    <row r="388" spans="11:12" ht="12.9" customHeight="1">
      <c r="K388" s="369"/>
      <c r="L388" s="369"/>
    </row>
    <row r="389" spans="11:12" ht="12.9" customHeight="1">
      <c r="K389" s="369"/>
      <c r="L389" s="369"/>
    </row>
    <row r="390" spans="11:12" ht="12.9" customHeight="1">
      <c r="K390" s="369"/>
      <c r="L390" s="369"/>
    </row>
    <row r="391" spans="11:12" ht="12.9" customHeight="1">
      <c r="K391" s="369"/>
      <c r="L391" s="369"/>
    </row>
    <row r="392" spans="11:12" ht="12.9" customHeight="1">
      <c r="K392" s="369"/>
      <c r="L392" s="369"/>
    </row>
    <row r="393" spans="11:12" ht="12.9" customHeight="1">
      <c r="K393" s="369"/>
      <c r="L393" s="369"/>
    </row>
    <row r="394" spans="11:12" ht="12.9" customHeight="1">
      <c r="K394" s="369"/>
      <c r="L394" s="369"/>
    </row>
    <row r="395" spans="11:12" ht="12.9" customHeight="1">
      <c r="K395" s="369"/>
      <c r="L395" s="369"/>
    </row>
    <row r="396" spans="11:12" ht="12.9" customHeight="1">
      <c r="K396" s="369"/>
      <c r="L396" s="369"/>
    </row>
    <row r="397" spans="11:12" ht="12.9" customHeight="1">
      <c r="K397" s="369"/>
      <c r="L397" s="369"/>
    </row>
    <row r="398" spans="11:12" ht="12.9" customHeight="1">
      <c r="K398" s="369"/>
      <c r="L398" s="369"/>
    </row>
    <row r="399" spans="11:12" ht="12.9" customHeight="1">
      <c r="K399" s="369"/>
      <c r="L399" s="369"/>
    </row>
    <row r="400" spans="11:12" ht="12.9" customHeight="1">
      <c r="K400" s="369"/>
      <c r="L400" s="369"/>
    </row>
    <row r="401" spans="11:12" ht="12.9" customHeight="1">
      <c r="K401" s="369"/>
      <c r="L401" s="369"/>
    </row>
    <row r="402" spans="11:12" ht="12.9" customHeight="1">
      <c r="K402" s="369"/>
      <c r="L402" s="369"/>
    </row>
    <row r="403" spans="11:12" ht="12.9" customHeight="1">
      <c r="K403" s="369"/>
      <c r="L403" s="369"/>
    </row>
    <row r="404" spans="11:12" ht="12.9" customHeight="1">
      <c r="K404" s="369"/>
      <c r="L404" s="369"/>
    </row>
    <row r="405" spans="11:12" ht="12.9" customHeight="1">
      <c r="K405" s="369"/>
      <c r="L405" s="369"/>
    </row>
    <row r="406" spans="11:12" ht="12.9" customHeight="1">
      <c r="K406" s="369"/>
      <c r="L406" s="369"/>
    </row>
    <row r="407" spans="11:12" ht="12.9" customHeight="1">
      <c r="K407" s="369"/>
      <c r="L407" s="369"/>
    </row>
    <row r="408" spans="11:12" ht="12.9" customHeight="1">
      <c r="K408" s="369"/>
      <c r="L408" s="369"/>
    </row>
    <row r="409" spans="11:12" ht="12.9" customHeight="1">
      <c r="K409" s="369"/>
      <c r="L409" s="369"/>
    </row>
    <row r="410" spans="11:12" ht="12.9" customHeight="1">
      <c r="K410" s="369"/>
      <c r="L410" s="369"/>
    </row>
    <row r="411" spans="11:12" ht="12.9" customHeight="1">
      <c r="K411" s="369"/>
      <c r="L411" s="369"/>
    </row>
    <row r="412" spans="11:12" ht="12.9" customHeight="1">
      <c r="K412" s="369"/>
      <c r="L412" s="369"/>
    </row>
    <row r="413" spans="11:12" ht="12.9" customHeight="1">
      <c r="K413" s="369"/>
      <c r="L413" s="369"/>
    </row>
    <row r="414" spans="11:12" ht="12.9" customHeight="1">
      <c r="K414" s="369"/>
      <c r="L414" s="369"/>
    </row>
    <row r="415" spans="11:12" ht="12.9" customHeight="1">
      <c r="K415" s="369"/>
      <c r="L415" s="369"/>
    </row>
    <row r="416" spans="11:12" ht="12.9" customHeight="1">
      <c r="K416" s="369"/>
      <c r="L416" s="369"/>
    </row>
    <row r="417" spans="11:12" ht="12.9" customHeight="1">
      <c r="K417" s="369"/>
      <c r="L417" s="369"/>
    </row>
    <row r="418" spans="11:12" ht="12.9" customHeight="1">
      <c r="K418" s="369"/>
      <c r="L418" s="369"/>
    </row>
    <row r="419" spans="11:12" ht="12.9" customHeight="1">
      <c r="K419" s="369"/>
      <c r="L419" s="369"/>
    </row>
    <row r="420" spans="11:12" ht="12.9" customHeight="1">
      <c r="K420" s="369"/>
      <c r="L420" s="369"/>
    </row>
    <row r="421" spans="11:12" ht="12.9" customHeight="1">
      <c r="K421" s="369"/>
      <c r="L421" s="369"/>
    </row>
    <row r="422" spans="11:12" ht="12.9" customHeight="1">
      <c r="K422" s="369"/>
      <c r="L422" s="369"/>
    </row>
    <row r="423" spans="11:12" ht="12.9" customHeight="1">
      <c r="K423" s="369"/>
      <c r="L423" s="369"/>
    </row>
    <row r="424" spans="11:12" ht="12.9" customHeight="1">
      <c r="K424" s="369"/>
      <c r="L424" s="369"/>
    </row>
    <row r="425" spans="11:12" ht="12.9" customHeight="1">
      <c r="K425" s="369"/>
      <c r="L425" s="369"/>
    </row>
    <row r="426" spans="11:12" ht="12.9" customHeight="1">
      <c r="K426" s="369"/>
      <c r="L426" s="369"/>
    </row>
    <row r="427" spans="11:12" ht="12.9" customHeight="1">
      <c r="K427" s="369"/>
      <c r="L427" s="369"/>
    </row>
    <row r="428" spans="11:12" ht="12.9" customHeight="1">
      <c r="K428" s="369"/>
      <c r="L428" s="369"/>
    </row>
    <row r="429" spans="11:12" ht="12.9" customHeight="1">
      <c r="K429" s="369"/>
      <c r="L429" s="369"/>
    </row>
    <row r="430" spans="11:12" ht="12.9" customHeight="1">
      <c r="K430" s="369"/>
      <c r="L430" s="369"/>
    </row>
    <row r="431" spans="11:12" ht="12.9" customHeight="1">
      <c r="K431" s="369"/>
      <c r="L431" s="369"/>
    </row>
    <row r="432" spans="11:12" ht="12.9" customHeight="1">
      <c r="K432" s="369"/>
      <c r="L432" s="369"/>
    </row>
    <row r="433" spans="11:12" ht="12.9" customHeight="1">
      <c r="K433" s="369"/>
      <c r="L433" s="369"/>
    </row>
    <row r="434" spans="11:12" ht="12.9" customHeight="1">
      <c r="K434" s="369"/>
      <c r="L434" s="369"/>
    </row>
    <row r="435" spans="11:12" ht="12.9" customHeight="1">
      <c r="K435" s="369"/>
      <c r="L435" s="369"/>
    </row>
    <row r="436" spans="11:12" ht="12.9" customHeight="1">
      <c r="K436" s="369"/>
      <c r="L436" s="369"/>
    </row>
    <row r="437" spans="11:12" ht="12.9" customHeight="1">
      <c r="K437" s="369"/>
      <c r="L437" s="369"/>
    </row>
    <row r="438" spans="11:12" ht="12.9" customHeight="1">
      <c r="K438" s="369"/>
      <c r="L438" s="369"/>
    </row>
    <row r="439" spans="11:12" ht="12.9" customHeight="1">
      <c r="K439" s="369"/>
      <c r="L439" s="369"/>
    </row>
    <row r="440" spans="11:12" ht="12.9" customHeight="1">
      <c r="K440" s="369"/>
      <c r="L440" s="369"/>
    </row>
    <row r="441" spans="11:12" ht="12.9" customHeight="1">
      <c r="K441" s="369"/>
      <c r="L441" s="369"/>
    </row>
    <row r="442" spans="11:12" ht="12.9" customHeight="1">
      <c r="K442" s="369"/>
      <c r="L442" s="369"/>
    </row>
    <row r="443" spans="11:12" ht="12.9" customHeight="1">
      <c r="K443" s="369"/>
      <c r="L443" s="369"/>
    </row>
    <row r="444" spans="11:12" ht="12.9" customHeight="1">
      <c r="K444" s="369"/>
      <c r="L444" s="369"/>
    </row>
    <row r="445" spans="11:12" ht="12.9" customHeight="1">
      <c r="K445" s="369"/>
      <c r="L445" s="369"/>
    </row>
    <row r="446" spans="11:12" ht="12.9" customHeight="1">
      <c r="K446" s="369"/>
      <c r="L446" s="369"/>
    </row>
    <row r="447" spans="11:12" ht="12.9" customHeight="1">
      <c r="K447" s="369"/>
      <c r="L447" s="369"/>
    </row>
    <row r="448" spans="11:12" ht="12.9" customHeight="1">
      <c r="K448" s="369"/>
      <c r="L448" s="369"/>
    </row>
    <row r="449" spans="11:12" ht="12.9" customHeight="1">
      <c r="K449" s="369"/>
      <c r="L449" s="369"/>
    </row>
    <row r="450" spans="11:12" ht="12.9" customHeight="1">
      <c r="K450" s="369"/>
      <c r="L450" s="369"/>
    </row>
    <row r="451" spans="11:12" ht="12.9" customHeight="1">
      <c r="K451" s="369"/>
      <c r="L451" s="369"/>
    </row>
    <row r="452" spans="11:12" ht="12.9" customHeight="1">
      <c r="K452" s="369"/>
      <c r="L452" s="369"/>
    </row>
    <row r="453" spans="11:12" ht="12.9" customHeight="1">
      <c r="K453" s="369"/>
      <c r="L453" s="369"/>
    </row>
    <row r="454" spans="11:12" ht="12.9" customHeight="1">
      <c r="K454" s="369"/>
      <c r="L454" s="369"/>
    </row>
    <row r="455" spans="11:12" ht="12.9" customHeight="1">
      <c r="K455" s="369"/>
      <c r="L455" s="369"/>
    </row>
    <row r="456" spans="11:12" ht="12.9" customHeight="1">
      <c r="K456" s="369"/>
      <c r="L456" s="369"/>
    </row>
    <row r="457" spans="11:12" ht="12.9" customHeight="1">
      <c r="K457" s="369"/>
      <c r="L457" s="369"/>
    </row>
    <row r="458" spans="11:12" ht="12.9" customHeight="1">
      <c r="K458" s="369"/>
      <c r="L458" s="369"/>
    </row>
    <row r="459" spans="11:12" ht="12.9" customHeight="1">
      <c r="K459" s="369"/>
      <c r="L459" s="369"/>
    </row>
    <row r="460" spans="11:12" ht="12.9" customHeight="1">
      <c r="K460" s="369"/>
      <c r="L460" s="369"/>
    </row>
    <row r="461" spans="11:12" ht="12.9" customHeight="1">
      <c r="K461" s="369"/>
      <c r="L461" s="369"/>
    </row>
    <row r="462" spans="11:12" ht="12.9" customHeight="1">
      <c r="K462" s="369"/>
      <c r="L462" s="369"/>
    </row>
    <row r="463" spans="11:12" ht="12.9" customHeight="1">
      <c r="K463" s="369"/>
      <c r="L463" s="369"/>
    </row>
    <row r="464" spans="11:12" ht="12.9" customHeight="1">
      <c r="K464" s="369"/>
      <c r="L464" s="369"/>
    </row>
    <row r="465" spans="11:12" ht="12.9" customHeight="1">
      <c r="K465" s="369"/>
      <c r="L465" s="369"/>
    </row>
    <row r="466" spans="11:12" ht="12.9" customHeight="1">
      <c r="K466" s="369"/>
      <c r="L466" s="369"/>
    </row>
    <row r="467" spans="11:12" ht="12.9" customHeight="1">
      <c r="K467" s="369"/>
      <c r="L467" s="369"/>
    </row>
    <row r="468" spans="11:12" ht="12.9" customHeight="1">
      <c r="K468" s="369"/>
      <c r="L468" s="369"/>
    </row>
    <row r="469" spans="11:12" ht="12.9" customHeight="1">
      <c r="K469" s="369"/>
      <c r="L469" s="369"/>
    </row>
    <row r="470" spans="11:12" ht="12.9" customHeight="1">
      <c r="K470" s="369"/>
      <c r="L470" s="369"/>
    </row>
    <row r="471" spans="11:12" ht="12.9" customHeight="1">
      <c r="K471" s="369"/>
      <c r="L471" s="369"/>
    </row>
    <row r="472" spans="11:12" ht="12.9" customHeight="1">
      <c r="K472" s="369"/>
      <c r="L472" s="369"/>
    </row>
    <row r="473" spans="11:12" ht="12.9" customHeight="1">
      <c r="K473" s="369"/>
      <c r="L473" s="369"/>
    </row>
    <row r="474" spans="11:12" ht="12.9" customHeight="1">
      <c r="K474" s="369"/>
      <c r="L474" s="369"/>
    </row>
    <row r="475" spans="11:12" ht="12.9" customHeight="1">
      <c r="K475" s="369"/>
      <c r="L475" s="369"/>
    </row>
    <row r="476" spans="11:12" ht="12.9" customHeight="1">
      <c r="K476" s="369"/>
      <c r="L476" s="369"/>
    </row>
    <row r="477" spans="11:12" ht="12.9" customHeight="1">
      <c r="K477" s="369"/>
      <c r="L477" s="369"/>
    </row>
    <row r="478" spans="11:12" ht="12.9" customHeight="1">
      <c r="K478" s="369"/>
      <c r="L478" s="369"/>
    </row>
    <row r="479" spans="11:12" ht="12.9" customHeight="1">
      <c r="K479" s="369"/>
      <c r="L479" s="369"/>
    </row>
    <row r="480" spans="11:12" ht="12.9" customHeight="1">
      <c r="K480" s="369"/>
      <c r="L480" s="369"/>
    </row>
    <row r="481" spans="11:12" ht="12.9" customHeight="1">
      <c r="K481" s="369"/>
      <c r="L481" s="369"/>
    </row>
    <row r="482" spans="11:12" ht="12.9" customHeight="1">
      <c r="K482" s="369"/>
      <c r="L482" s="369"/>
    </row>
    <row r="483" spans="11:12" ht="12.9" customHeight="1">
      <c r="K483" s="369"/>
      <c r="L483" s="369"/>
    </row>
    <row r="484" spans="11:12" ht="12.9" customHeight="1">
      <c r="K484" s="369"/>
      <c r="L484" s="369"/>
    </row>
    <row r="485" spans="11:12" ht="12.9" customHeight="1">
      <c r="K485" s="369"/>
      <c r="L485" s="369"/>
    </row>
    <row r="486" spans="11:12" ht="12.9" customHeight="1">
      <c r="K486" s="369"/>
      <c r="L486" s="369"/>
    </row>
    <row r="487" spans="11:12" ht="12.9" customHeight="1">
      <c r="K487" s="369"/>
      <c r="L487" s="369"/>
    </row>
    <row r="488" spans="11:12" ht="12.9" customHeight="1">
      <c r="K488" s="369"/>
      <c r="L488" s="369"/>
    </row>
    <row r="489" spans="11:12" ht="12.9" customHeight="1">
      <c r="K489" s="369"/>
      <c r="L489" s="369"/>
    </row>
    <row r="490" spans="11:12" ht="12.9" customHeight="1">
      <c r="K490" s="369"/>
      <c r="L490" s="369"/>
    </row>
    <row r="491" spans="11:12" ht="12.9" customHeight="1">
      <c r="K491" s="369"/>
      <c r="L491" s="369"/>
    </row>
    <row r="492" spans="11:12" ht="12.9" customHeight="1">
      <c r="K492" s="369"/>
      <c r="L492" s="369"/>
    </row>
    <row r="493" spans="11:12" ht="12.9" customHeight="1">
      <c r="K493" s="369"/>
      <c r="L493" s="369"/>
    </row>
    <row r="494" spans="11:12" ht="12.9" customHeight="1">
      <c r="K494" s="369"/>
      <c r="L494" s="369"/>
    </row>
    <row r="495" spans="11:12" ht="12.9" customHeight="1">
      <c r="K495" s="369"/>
      <c r="L495" s="369"/>
    </row>
    <row r="496" spans="11:12" ht="12.9" customHeight="1">
      <c r="K496" s="369"/>
      <c r="L496" s="369"/>
    </row>
    <row r="497" spans="11:12" ht="12.9" customHeight="1">
      <c r="K497" s="369"/>
      <c r="L497" s="369"/>
    </row>
    <row r="498" spans="11:12" ht="12.9" customHeight="1">
      <c r="K498" s="369"/>
      <c r="L498" s="369"/>
    </row>
    <row r="499" spans="11:12" ht="12.9" customHeight="1">
      <c r="K499" s="369"/>
      <c r="L499" s="369"/>
    </row>
    <row r="500" spans="11:12" ht="12.9" customHeight="1">
      <c r="K500" s="369"/>
      <c r="L500" s="369"/>
    </row>
    <row r="501" spans="11:12" ht="12.9" customHeight="1">
      <c r="K501" s="369"/>
      <c r="L501" s="369"/>
    </row>
    <row r="502" spans="11:12" ht="12.9" customHeight="1">
      <c r="K502" s="369"/>
      <c r="L502" s="369"/>
    </row>
    <row r="503" spans="11:12" ht="12.9" customHeight="1">
      <c r="K503" s="369"/>
      <c r="L503" s="369"/>
    </row>
    <row r="504" spans="11:12" ht="12.9" customHeight="1">
      <c r="K504" s="369"/>
      <c r="L504" s="369"/>
    </row>
    <row r="505" spans="11:12" ht="12.9" customHeight="1">
      <c r="K505" s="369"/>
      <c r="L505" s="369"/>
    </row>
    <row r="506" spans="11:12" ht="12.9" customHeight="1">
      <c r="K506" s="369"/>
      <c r="L506" s="369"/>
    </row>
    <row r="507" spans="11:12" ht="12.9" customHeight="1">
      <c r="K507" s="369"/>
      <c r="L507" s="369"/>
    </row>
    <row r="508" spans="11:12" ht="12.9" customHeight="1">
      <c r="K508" s="369"/>
      <c r="L508" s="369"/>
    </row>
    <row r="509" spans="11:12" ht="12.9" customHeight="1">
      <c r="K509" s="369"/>
      <c r="L509" s="369"/>
    </row>
    <row r="510" spans="11:12" ht="12.9" customHeight="1">
      <c r="K510" s="369"/>
      <c r="L510" s="369"/>
    </row>
    <row r="511" spans="11:12" ht="12.9" customHeight="1">
      <c r="K511" s="369"/>
      <c r="L511" s="369"/>
    </row>
    <row r="512" spans="11:12" ht="12.9" customHeight="1">
      <c r="K512" s="369"/>
      <c r="L512" s="369"/>
    </row>
    <row r="513" spans="11:12" ht="12.9" customHeight="1">
      <c r="K513" s="369"/>
      <c r="L513" s="369"/>
    </row>
    <row r="514" spans="11:12" ht="12.9" customHeight="1">
      <c r="K514" s="369"/>
      <c r="L514" s="369"/>
    </row>
    <row r="515" spans="11:12" ht="12.9" customHeight="1">
      <c r="K515" s="369"/>
      <c r="L515" s="369"/>
    </row>
    <row r="516" spans="11:12" ht="12.9" customHeight="1">
      <c r="K516" s="369"/>
      <c r="L516" s="369"/>
    </row>
    <row r="517" spans="11:12" ht="12.9" customHeight="1">
      <c r="K517" s="369"/>
      <c r="L517" s="369"/>
    </row>
    <row r="518" spans="11:12" ht="12.9" customHeight="1">
      <c r="K518" s="369"/>
      <c r="L518" s="369"/>
    </row>
    <row r="519" spans="11:12" ht="12.9" customHeight="1">
      <c r="K519" s="369"/>
      <c r="L519" s="369"/>
    </row>
    <row r="520" spans="11:12" ht="12.9" customHeight="1">
      <c r="K520" s="369"/>
      <c r="L520" s="369"/>
    </row>
    <row r="521" spans="11:12" ht="12.9" customHeight="1">
      <c r="K521" s="369"/>
      <c r="L521" s="369"/>
    </row>
    <row r="522" spans="11:12" ht="12.9" customHeight="1">
      <c r="K522" s="369"/>
      <c r="L522" s="369"/>
    </row>
    <row r="523" spans="11:12" ht="12.9" customHeight="1">
      <c r="K523" s="369"/>
      <c r="L523" s="369"/>
    </row>
    <row r="524" spans="11:12" ht="12.9" customHeight="1">
      <c r="K524" s="369"/>
      <c r="L524" s="369"/>
    </row>
    <row r="525" spans="11:12" ht="12.9" customHeight="1">
      <c r="K525" s="369"/>
      <c r="L525" s="369"/>
    </row>
    <row r="526" spans="11:12" ht="12.9" customHeight="1">
      <c r="K526" s="369"/>
      <c r="L526" s="369"/>
    </row>
    <row r="527" spans="11:12" ht="12.9" customHeight="1">
      <c r="K527" s="369"/>
      <c r="L527" s="369"/>
    </row>
    <row r="528" spans="11:12" ht="12.9" customHeight="1">
      <c r="K528" s="369"/>
      <c r="L528" s="369"/>
    </row>
    <row r="529" spans="11:12" ht="12.9" customHeight="1">
      <c r="K529" s="369"/>
      <c r="L529" s="369"/>
    </row>
    <row r="530" spans="11:12" ht="12.9" customHeight="1">
      <c r="K530" s="369"/>
      <c r="L530" s="369"/>
    </row>
    <row r="531" spans="11:12" ht="12.9" customHeight="1">
      <c r="K531" s="369"/>
      <c r="L531" s="369"/>
    </row>
    <row r="532" spans="11:12" ht="12.9" customHeight="1">
      <c r="K532" s="369"/>
      <c r="L532" s="369"/>
    </row>
    <row r="533" spans="11:12" ht="12.9" customHeight="1">
      <c r="K533" s="369"/>
      <c r="L533" s="369"/>
    </row>
    <row r="534" spans="11:12" ht="12.9" customHeight="1">
      <c r="K534" s="369"/>
      <c r="L534" s="369"/>
    </row>
    <row r="535" spans="11:12" ht="12.9" customHeight="1">
      <c r="K535" s="369"/>
      <c r="L535" s="369"/>
    </row>
    <row r="536" spans="11:12" ht="12.9" customHeight="1">
      <c r="K536" s="369"/>
      <c r="L536" s="369"/>
    </row>
    <row r="537" spans="11:12" ht="12.9" customHeight="1">
      <c r="K537" s="369"/>
      <c r="L537" s="369"/>
    </row>
    <row r="538" spans="11:12" ht="12.9" customHeight="1">
      <c r="K538" s="369"/>
      <c r="L538" s="369"/>
    </row>
    <row r="539" spans="11:12" ht="12.9" customHeight="1">
      <c r="K539" s="369"/>
      <c r="L539" s="369"/>
    </row>
    <row r="540" spans="11:12" ht="12.9" customHeight="1">
      <c r="K540" s="369"/>
      <c r="L540" s="369"/>
    </row>
    <row r="541" spans="11:12" ht="12.9" customHeight="1">
      <c r="K541" s="369"/>
      <c r="L541" s="369"/>
    </row>
    <row r="542" spans="11:12" ht="12.9" customHeight="1">
      <c r="K542" s="369"/>
      <c r="L542" s="369"/>
    </row>
    <row r="543" spans="11:12" ht="12.9" customHeight="1">
      <c r="K543" s="369"/>
      <c r="L543" s="369"/>
    </row>
    <row r="544" spans="11:12" ht="12.9" customHeight="1">
      <c r="K544" s="369"/>
      <c r="L544" s="369"/>
    </row>
    <row r="545" spans="11:12" ht="12.9" customHeight="1">
      <c r="K545" s="369"/>
      <c r="L545" s="369"/>
    </row>
    <row r="546" spans="11:12" ht="12.9" customHeight="1">
      <c r="K546" s="369"/>
      <c r="L546" s="369"/>
    </row>
    <row r="547" spans="11:12" ht="12.9" customHeight="1">
      <c r="K547" s="369"/>
      <c r="L547" s="369"/>
    </row>
    <row r="548" spans="11:12" ht="12.9" customHeight="1">
      <c r="K548" s="369"/>
      <c r="L548" s="369"/>
    </row>
    <row r="549" spans="11:12" ht="12.9" customHeight="1">
      <c r="K549" s="369"/>
      <c r="L549" s="369"/>
    </row>
    <row r="550" spans="11:12" ht="12.9" customHeight="1">
      <c r="K550" s="369"/>
      <c r="L550" s="369"/>
    </row>
    <row r="551" spans="11:12" ht="12.9" customHeight="1">
      <c r="K551" s="369"/>
      <c r="L551" s="369"/>
    </row>
    <row r="552" spans="11:12" ht="12.9" customHeight="1">
      <c r="K552" s="369"/>
      <c r="L552" s="369"/>
    </row>
    <row r="553" spans="11:12" ht="12.9" customHeight="1">
      <c r="K553" s="369"/>
      <c r="L553" s="369"/>
    </row>
    <row r="554" spans="11:12" ht="12.9" customHeight="1">
      <c r="K554" s="369"/>
      <c r="L554" s="369"/>
    </row>
    <row r="555" spans="11:12" ht="12.9" customHeight="1">
      <c r="K555" s="369"/>
      <c r="L555" s="369"/>
    </row>
    <row r="556" spans="11:12" ht="12.9" customHeight="1">
      <c r="K556" s="369"/>
      <c r="L556" s="369"/>
    </row>
    <row r="557" spans="11:12" ht="12.9" customHeight="1">
      <c r="K557" s="369"/>
      <c r="L557" s="369"/>
    </row>
    <row r="558" spans="11:12" ht="12.9" customHeight="1">
      <c r="K558" s="369"/>
      <c r="L558" s="369"/>
    </row>
    <row r="559" spans="11:12" ht="12.9" customHeight="1">
      <c r="K559" s="369"/>
      <c r="L559" s="369"/>
    </row>
    <row r="560" spans="11:12" ht="12.9" customHeight="1">
      <c r="K560" s="369"/>
      <c r="L560" s="369"/>
    </row>
    <row r="561" spans="11:12" ht="12.9" customHeight="1">
      <c r="K561" s="369"/>
      <c r="L561" s="369"/>
    </row>
    <row r="562" spans="11:12" ht="12.9" customHeight="1">
      <c r="K562" s="369"/>
      <c r="L562" s="369"/>
    </row>
    <row r="563" spans="11:12" ht="12.9" customHeight="1">
      <c r="K563" s="369"/>
      <c r="L563" s="369"/>
    </row>
    <row r="564" spans="11:12" ht="12.9" customHeight="1">
      <c r="K564" s="369"/>
      <c r="L564" s="369"/>
    </row>
    <row r="565" spans="11:12" ht="12.9" customHeight="1">
      <c r="K565" s="369"/>
      <c r="L565" s="369"/>
    </row>
    <row r="566" spans="11:12" ht="12.9" customHeight="1">
      <c r="K566" s="369"/>
      <c r="L566" s="369"/>
    </row>
    <row r="567" spans="11:12" ht="12.9" customHeight="1">
      <c r="K567" s="369"/>
      <c r="L567" s="369"/>
    </row>
    <row r="568" spans="11:12" ht="12.9" customHeight="1">
      <c r="K568" s="369"/>
      <c r="L568" s="369"/>
    </row>
    <row r="569" spans="11:12" ht="12.9" customHeight="1">
      <c r="K569" s="369"/>
      <c r="L569" s="369"/>
    </row>
    <row r="570" spans="11:12" ht="12.9" customHeight="1">
      <c r="K570" s="369"/>
      <c r="L570" s="369"/>
    </row>
    <row r="571" spans="11:12" ht="12.9" customHeight="1">
      <c r="K571" s="369"/>
      <c r="L571" s="369"/>
    </row>
    <row r="572" spans="11:12" ht="12.9" customHeight="1">
      <c r="K572" s="369"/>
      <c r="L572" s="369"/>
    </row>
    <row r="573" spans="11:12" ht="12.9" customHeight="1">
      <c r="K573" s="369"/>
      <c r="L573" s="369"/>
    </row>
    <row r="574" spans="11:12" ht="12.9" customHeight="1">
      <c r="K574" s="369"/>
      <c r="L574" s="369"/>
    </row>
    <row r="575" spans="11:12" ht="12.9" customHeight="1">
      <c r="K575" s="369"/>
      <c r="L575" s="369"/>
    </row>
    <row r="576" spans="11:12" ht="12.9" customHeight="1">
      <c r="K576" s="369"/>
      <c r="L576" s="369"/>
    </row>
    <row r="577" spans="11:12" ht="12.9" customHeight="1">
      <c r="K577" s="369"/>
      <c r="L577" s="369"/>
    </row>
    <row r="578" spans="11:12" ht="12.9" customHeight="1">
      <c r="K578" s="369"/>
      <c r="L578" s="369"/>
    </row>
    <row r="579" spans="11:12" ht="12.9" customHeight="1">
      <c r="K579" s="369"/>
      <c r="L579" s="369"/>
    </row>
    <row r="580" spans="11:12" ht="12.9" customHeight="1">
      <c r="K580" s="369"/>
      <c r="L580" s="369"/>
    </row>
    <row r="581" spans="11:12" ht="12.9" customHeight="1">
      <c r="K581" s="369"/>
      <c r="L581" s="369"/>
    </row>
    <row r="582" spans="11:12" ht="12.9" customHeight="1">
      <c r="K582" s="369"/>
      <c r="L582" s="369"/>
    </row>
    <row r="583" spans="11:12" ht="12.9" customHeight="1">
      <c r="K583" s="369"/>
      <c r="L583" s="369"/>
    </row>
    <row r="584" spans="11:12" ht="12.9" customHeight="1">
      <c r="K584" s="369"/>
      <c r="L584" s="369"/>
    </row>
    <row r="585" spans="11:12" ht="12.9" customHeight="1">
      <c r="K585" s="369"/>
      <c r="L585" s="369"/>
    </row>
    <row r="586" spans="11:12" ht="12.9" customHeight="1">
      <c r="K586" s="369"/>
      <c r="L586" s="369"/>
    </row>
    <row r="587" spans="11:12" ht="12.9" customHeight="1">
      <c r="K587" s="369"/>
      <c r="L587" s="369"/>
    </row>
    <row r="588" spans="11:12" ht="12.9" customHeight="1">
      <c r="K588" s="369"/>
      <c r="L588" s="369"/>
    </row>
    <row r="589" spans="11:12" ht="12.9" customHeight="1">
      <c r="K589" s="369"/>
      <c r="L589" s="369"/>
    </row>
    <row r="590" spans="11:12" ht="12.9" customHeight="1">
      <c r="K590" s="369"/>
      <c r="L590" s="369"/>
    </row>
    <row r="591" spans="11:12" ht="12.9" customHeight="1">
      <c r="K591" s="369"/>
      <c r="L591" s="369"/>
    </row>
    <row r="592" spans="11:12" ht="12.9" customHeight="1">
      <c r="K592" s="369"/>
      <c r="L592" s="369"/>
    </row>
    <row r="593" spans="11:12" ht="12.9" customHeight="1">
      <c r="K593" s="369"/>
      <c r="L593" s="369"/>
    </row>
    <row r="594" spans="11:12" ht="12.9" customHeight="1">
      <c r="K594" s="369"/>
      <c r="L594" s="369"/>
    </row>
    <row r="595" spans="11:12" ht="12.9" customHeight="1">
      <c r="K595" s="369"/>
      <c r="L595" s="369"/>
    </row>
    <row r="596" spans="11:12" ht="12.9" customHeight="1">
      <c r="K596" s="369"/>
      <c r="L596" s="369"/>
    </row>
    <row r="597" spans="11:12" ht="12.9" customHeight="1">
      <c r="K597" s="369"/>
      <c r="L597" s="369"/>
    </row>
    <row r="598" spans="11:12" ht="12.9" customHeight="1">
      <c r="K598" s="369"/>
      <c r="L598" s="369"/>
    </row>
    <row r="599" spans="11:12" ht="12.9" customHeight="1">
      <c r="K599" s="369"/>
      <c r="L599" s="369"/>
    </row>
    <row r="600" spans="11:12" ht="12.9" customHeight="1">
      <c r="K600" s="369"/>
      <c r="L600" s="369"/>
    </row>
    <row r="601" spans="11:12" ht="12.9" customHeight="1">
      <c r="K601" s="369"/>
      <c r="L601" s="369"/>
    </row>
    <row r="602" spans="11:12" ht="12.9" customHeight="1">
      <c r="K602" s="369"/>
      <c r="L602" s="369"/>
    </row>
    <row r="603" spans="11:12" ht="12.9" customHeight="1">
      <c r="K603" s="369"/>
      <c r="L603" s="369"/>
    </row>
    <row r="604" spans="11:12" ht="12.9" customHeight="1">
      <c r="K604" s="369"/>
      <c r="L604" s="369"/>
    </row>
    <row r="605" spans="11:12" ht="12.9" customHeight="1">
      <c r="K605" s="369"/>
      <c r="L605" s="369"/>
    </row>
    <row r="606" spans="11:12" ht="12.9" customHeight="1">
      <c r="K606" s="369"/>
      <c r="L606" s="369"/>
    </row>
    <row r="607" spans="11:12" ht="12.9" customHeight="1">
      <c r="K607" s="369"/>
      <c r="L607" s="369"/>
    </row>
    <row r="608" spans="11:12" ht="12.9" customHeight="1">
      <c r="K608" s="369"/>
      <c r="L608" s="369"/>
    </row>
    <row r="609" spans="11:12" ht="12.9" customHeight="1">
      <c r="K609" s="369"/>
      <c r="L609" s="369"/>
    </row>
    <row r="610" spans="11:12" ht="12.9" customHeight="1">
      <c r="K610" s="369"/>
      <c r="L610" s="369"/>
    </row>
    <row r="611" spans="11:12" ht="12.9" customHeight="1">
      <c r="K611" s="369"/>
      <c r="L611" s="369"/>
    </row>
    <row r="612" spans="11:12" ht="12.9" customHeight="1">
      <c r="K612" s="369"/>
      <c r="L612" s="369"/>
    </row>
    <row r="613" spans="11:12" ht="12.9" customHeight="1">
      <c r="K613" s="369"/>
      <c r="L613" s="369"/>
    </row>
    <row r="614" spans="11:12" ht="12.9" customHeight="1">
      <c r="K614" s="369"/>
      <c r="L614" s="369"/>
    </row>
    <row r="615" spans="11:12" ht="12.9" customHeight="1">
      <c r="K615" s="369"/>
      <c r="L615" s="369"/>
    </row>
    <row r="616" spans="11:12" ht="12.9" customHeight="1">
      <c r="K616" s="369"/>
      <c r="L616" s="369"/>
    </row>
    <row r="617" spans="11:12" ht="12.9" customHeight="1">
      <c r="K617" s="369"/>
      <c r="L617" s="369"/>
    </row>
    <row r="618" spans="11:12" ht="12.9" customHeight="1">
      <c r="K618" s="369"/>
      <c r="L618" s="369"/>
    </row>
    <row r="619" spans="11:12" ht="12.9" customHeight="1">
      <c r="K619" s="369"/>
      <c r="L619" s="369"/>
    </row>
    <row r="620" spans="11:12" ht="12.9" customHeight="1">
      <c r="K620" s="369"/>
      <c r="L620" s="369"/>
    </row>
    <row r="621" spans="11:12" ht="12.9" customHeight="1">
      <c r="K621" s="369"/>
      <c r="L621" s="369"/>
    </row>
    <row r="622" spans="11:12" ht="12.9" customHeight="1">
      <c r="K622" s="369"/>
      <c r="L622" s="369"/>
    </row>
    <row r="623" spans="11:12" ht="12.9" customHeight="1">
      <c r="K623" s="369"/>
      <c r="L623" s="369"/>
    </row>
    <row r="624" spans="11:12" ht="12.9" customHeight="1">
      <c r="K624" s="369"/>
      <c r="L624" s="369"/>
    </row>
    <row r="625" spans="11:12" ht="12.9" customHeight="1">
      <c r="K625" s="369"/>
      <c r="L625" s="369"/>
    </row>
    <row r="626" spans="11:12" ht="12.9" customHeight="1">
      <c r="K626" s="369"/>
      <c r="L626" s="369"/>
    </row>
    <row r="627" spans="11:12" ht="12.9" customHeight="1">
      <c r="K627" s="369"/>
      <c r="L627" s="369"/>
    </row>
    <row r="628" spans="11:12" ht="12.9" customHeight="1">
      <c r="K628" s="369"/>
      <c r="L628" s="369"/>
    </row>
    <row r="629" spans="11:12" ht="12.9" customHeight="1">
      <c r="K629" s="369"/>
      <c r="L629" s="369"/>
    </row>
    <row r="630" spans="11:12" ht="12.9" customHeight="1">
      <c r="K630" s="369"/>
      <c r="L630" s="369"/>
    </row>
    <row r="631" spans="11:12" ht="12.9" customHeight="1">
      <c r="K631" s="369"/>
      <c r="L631" s="369"/>
    </row>
    <row r="632" spans="11:12" ht="12.9" customHeight="1">
      <c r="K632" s="369"/>
      <c r="L632" s="369"/>
    </row>
    <row r="633" spans="11:12" ht="12.9" customHeight="1">
      <c r="K633" s="369"/>
      <c r="L633" s="369"/>
    </row>
    <row r="634" spans="11:12" ht="12.9" customHeight="1">
      <c r="K634" s="369"/>
      <c r="L634" s="369"/>
    </row>
    <row r="635" spans="11:12" ht="12.9" customHeight="1">
      <c r="K635" s="369"/>
      <c r="L635" s="369"/>
    </row>
    <row r="636" spans="11:12" ht="12.9" customHeight="1">
      <c r="K636" s="369"/>
      <c r="L636" s="369"/>
    </row>
    <row r="637" spans="11:12" ht="12.9" customHeight="1">
      <c r="K637" s="369"/>
      <c r="L637" s="369"/>
    </row>
    <row r="638" spans="11:12" ht="12.9" customHeight="1">
      <c r="K638" s="369"/>
      <c r="L638" s="369"/>
    </row>
    <row r="639" spans="11:12" ht="12.9" customHeight="1">
      <c r="K639" s="369"/>
      <c r="L639" s="369"/>
    </row>
    <row r="640" spans="11:12" ht="12.9" customHeight="1">
      <c r="K640" s="369"/>
      <c r="L640" s="369"/>
    </row>
    <row r="641" spans="11:12" ht="12.9" customHeight="1">
      <c r="K641" s="369"/>
      <c r="L641" s="369"/>
    </row>
    <row r="642" spans="11:12" ht="12.9" customHeight="1">
      <c r="K642" s="369"/>
      <c r="L642" s="369"/>
    </row>
    <row r="643" spans="11:12" ht="12.9" customHeight="1">
      <c r="K643" s="369"/>
      <c r="L643" s="369"/>
    </row>
    <row r="644" spans="11:12" ht="12.9" customHeight="1">
      <c r="K644" s="369"/>
      <c r="L644" s="369"/>
    </row>
    <row r="645" spans="11:12" ht="12.9" customHeight="1">
      <c r="K645" s="369"/>
      <c r="L645" s="369"/>
    </row>
    <row r="646" spans="11:12" ht="12.9" customHeight="1">
      <c r="K646" s="369"/>
      <c r="L646" s="369"/>
    </row>
    <row r="647" spans="11:12" ht="12.9" customHeight="1">
      <c r="K647" s="369"/>
      <c r="L647" s="369"/>
    </row>
    <row r="648" spans="11:12" ht="12.9" customHeight="1">
      <c r="K648" s="369"/>
      <c r="L648" s="369"/>
    </row>
    <row r="649" spans="11:12" ht="12.9" customHeight="1">
      <c r="K649" s="369"/>
      <c r="L649" s="369"/>
    </row>
    <row r="650" spans="11:12" ht="12.9" customHeight="1">
      <c r="K650" s="369"/>
      <c r="L650" s="369"/>
    </row>
    <row r="651" spans="11:12" ht="12.9" customHeight="1">
      <c r="K651" s="369"/>
      <c r="L651" s="369"/>
    </row>
    <row r="652" spans="11:12" ht="12.9" customHeight="1">
      <c r="K652" s="369"/>
      <c r="L652" s="369"/>
    </row>
    <row r="653" spans="11:12" ht="12.9" customHeight="1">
      <c r="K653" s="369"/>
      <c r="L653" s="369"/>
    </row>
    <row r="654" spans="11:12" ht="12.9" customHeight="1">
      <c r="K654" s="369"/>
      <c r="L654" s="369"/>
    </row>
    <row r="655" spans="11:12" ht="12.9" customHeight="1">
      <c r="K655" s="369"/>
      <c r="L655" s="369"/>
    </row>
    <row r="656" spans="11:12" ht="12.9" customHeight="1">
      <c r="K656" s="369"/>
      <c r="L656" s="369"/>
    </row>
    <row r="657" spans="11:12" ht="12.9" customHeight="1">
      <c r="K657" s="369"/>
      <c r="L657" s="369"/>
    </row>
    <row r="658" spans="11:12" ht="12.9" customHeight="1">
      <c r="K658" s="369"/>
      <c r="L658" s="369"/>
    </row>
    <row r="659" spans="11:12" ht="12.9" customHeight="1">
      <c r="K659" s="369"/>
      <c r="L659" s="369"/>
    </row>
    <row r="660" spans="11:12" ht="12.9" customHeight="1">
      <c r="K660" s="369"/>
      <c r="L660" s="369"/>
    </row>
    <row r="661" spans="11:12" ht="12.9" customHeight="1">
      <c r="K661" s="369"/>
      <c r="L661" s="369"/>
    </row>
    <row r="662" spans="11:12" ht="12.9" customHeight="1">
      <c r="K662" s="369"/>
      <c r="L662" s="369"/>
    </row>
    <row r="663" spans="11:12" ht="12.9" customHeight="1">
      <c r="K663" s="369"/>
      <c r="L663" s="369"/>
    </row>
    <row r="664" spans="11:12" ht="12.9" customHeight="1">
      <c r="K664" s="369"/>
      <c r="L664" s="369"/>
    </row>
    <row r="665" spans="11:12" ht="12.9" customHeight="1">
      <c r="K665" s="369"/>
      <c r="L665" s="369"/>
    </row>
    <row r="666" spans="11:12" ht="12.9" customHeight="1">
      <c r="K666" s="369"/>
      <c r="L666" s="369"/>
    </row>
    <row r="667" spans="11:12" ht="12.9" customHeight="1">
      <c r="K667" s="369"/>
      <c r="L667" s="369"/>
    </row>
    <row r="668" spans="11:12" ht="12.9" customHeight="1">
      <c r="K668" s="369"/>
      <c r="L668" s="369"/>
    </row>
    <row r="669" spans="11:12" ht="12.9" customHeight="1">
      <c r="K669" s="369"/>
      <c r="L669" s="369"/>
    </row>
    <row r="670" spans="11:12" ht="12.9" customHeight="1">
      <c r="K670" s="369"/>
      <c r="L670" s="369"/>
    </row>
    <row r="671" spans="11:12" ht="12.9" customHeight="1">
      <c r="K671" s="369"/>
      <c r="L671" s="369"/>
    </row>
    <row r="672" spans="11:12" ht="12.9" customHeight="1">
      <c r="K672" s="369"/>
      <c r="L672" s="369"/>
    </row>
    <row r="673" spans="11:12" ht="12.9" customHeight="1">
      <c r="K673" s="369"/>
      <c r="L673" s="369"/>
    </row>
    <row r="674" spans="11:12" ht="12.9" customHeight="1">
      <c r="K674" s="369"/>
      <c r="L674" s="369"/>
    </row>
    <row r="675" spans="11:12" ht="12.9" customHeight="1">
      <c r="K675" s="369"/>
      <c r="L675" s="369"/>
    </row>
    <row r="676" spans="11:12" ht="12.9" customHeight="1">
      <c r="K676" s="369"/>
      <c r="L676" s="369"/>
    </row>
    <row r="677" spans="11:12" ht="12.9" customHeight="1">
      <c r="K677" s="369"/>
      <c r="L677" s="369"/>
    </row>
    <row r="678" spans="11:12" ht="12.9" customHeight="1">
      <c r="K678" s="369"/>
      <c r="L678" s="369"/>
    </row>
    <row r="679" spans="11:12" ht="12.9" customHeight="1">
      <c r="K679" s="369"/>
      <c r="L679" s="369"/>
    </row>
    <row r="680" spans="11:12" ht="12.9" customHeight="1">
      <c r="K680" s="369"/>
      <c r="L680" s="369"/>
    </row>
    <row r="681" spans="11:12" ht="12.9" customHeight="1">
      <c r="K681" s="369"/>
      <c r="L681" s="369"/>
    </row>
    <row r="682" spans="11:12" ht="12.9" customHeight="1">
      <c r="K682" s="369"/>
      <c r="L682" s="369"/>
    </row>
    <row r="683" spans="11:12" ht="12.9" customHeight="1">
      <c r="K683" s="369"/>
      <c r="L683" s="369"/>
    </row>
    <row r="684" spans="11:12" ht="12.9" customHeight="1">
      <c r="K684" s="369"/>
      <c r="L684" s="369"/>
    </row>
    <row r="685" spans="11:12" ht="12.9" customHeight="1">
      <c r="K685" s="369"/>
      <c r="L685" s="369"/>
    </row>
    <row r="686" spans="11:12" ht="12.9" customHeight="1">
      <c r="K686" s="369"/>
      <c r="L686" s="369"/>
    </row>
    <row r="687" spans="11:12" ht="12.9" customHeight="1">
      <c r="K687" s="369"/>
      <c r="L687" s="369"/>
    </row>
    <row r="688" spans="11:12" ht="12.9" customHeight="1">
      <c r="K688" s="369"/>
      <c r="L688" s="369"/>
    </row>
    <row r="689" spans="11:12" ht="12.9" customHeight="1">
      <c r="K689" s="369"/>
      <c r="L689" s="369"/>
    </row>
    <row r="690" spans="11:12" ht="12.9" customHeight="1">
      <c r="K690" s="369"/>
      <c r="L690" s="369"/>
    </row>
    <row r="691" spans="11:12" ht="12.9" customHeight="1">
      <c r="K691" s="369"/>
      <c r="L691" s="369"/>
    </row>
    <row r="692" spans="11:12" ht="12.9" customHeight="1">
      <c r="K692" s="369"/>
      <c r="L692" s="369"/>
    </row>
    <row r="693" spans="11:12" ht="12.9" customHeight="1">
      <c r="K693" s="369"/>
      <c r="L693" s="369"/>
    </row>
    <row r="694" spans="11:12" ht="12.9" customHeight="1">
      <c r="K694" s="369"/>
      <c r="L694" s="369"/>
    </row>
    <row r="695" spans="11:12" ht="12.9" customHeight="1">
      <c r="K695" s="369"/>
      <c r="L695" s="369"/>
    </row>
    <row r="696" spans="11:12" ht="12.9" customHeight="1">
      <c r="K696" s="369"/>
    </row>
    <row r="697" spans="11:12" ht="12.9" customHeight="1"/>
    <row r="698" spans="11:12" ht="12.9" customHeight="1"/>
    <row r="699" spans="11:12" ht="12.9" customHeight="1"/>
    <row r="700" spans="11:12" ht="12.9" customHeight="1"/>
    <row r="701" spans="11:12" ht="12.9" customHeight="1"/>
    <row r="702" spans="11:12" ht="12.9" customHeight="1"/>
    <row r="703" spans="11:12" ht="12.9" customHeight="1"/>
    <row r="704" spans="11:12" ht="12.9" customHeight="1"/>
    <row r="705" ht="12.9" customHeight="1"/>
    <row r="706" ht="12.9" customHeight="1"/>
    <row r="707" ht="12.9" customHeight="1"/>
    <row r="708" ht="12.9" customHeight="1"/>
    <row r="709" ht="12.9" customHeight="1"/>
    <row r="710" ht="12.9" customHeight="1"/>
    <row r="711" ht="12.9" customHeight="1"/>
    <row r="712" ht="12.9" customHeight="1"/>
    <row r="713" ht="12.9" customHeight="1"/>
    <row r="714" ht="12.9" customHeight="1"/>
    <row r="715" ht="12.9" customHeight="1"/>
    <row r="716" ht="12.9" customHeight="1"/>
    <row r="717" ht="12.9" customHeight="1"/>
    <row r="718" ht="12.9" customHeight="1"/>
    <row r="719" ht="12.9" customHeight="1"/>
    <row r="720" ht="12.9" customHeight="1"/>
    <row r="721" ht="12.9" customHeight="1"/>
    <row r="722" ht="12.9" customHeight="1"/>
    <row r="723" ht="12.9" customHeight="1"/>
    <row r="724" ht="12.9" customHeight="1"/>
    <row r="725" ht="12.9" customHeight="1"/>
    <row r="726" ht="12.9" customHeight="1"/>
    <row r="727" ht="12.9" customHeight="1"/>
    <row r="728" ht="12.9" customHeight="1"/>
    <row r="729" ht="12.9" customHeight="1"/>
    <row r="730" ht="12.9" customHeight="1"/>
    <row r="731" ht="12.9" customHeight="1"/>
    <row r="732" ht="12.9" customHeight="1"/>
    <row r="733" ht="12.9" customHeight="1"/>
    <row r="734" ht="12.9" customHeight="1"/>
    <row r="735" ht="12.9" customHeight="1"/>
    <row r="736" ht="12.9" customHeight="1"/>
    <row r="737" ht="12.9" customHeight="1"/>
    <row r="738" ht="12.9" customHeight="1"/>
    <row r="739" ht="12.9" customHeight="1"/>
    <row r="740" ht="12.9" customHeight="1"/>
    <row r="741" ht="12.9" customHeight="1"/>
    <row r="742" ht="12.9" customHeight="1"/>
    <row r="743" ht="12.9" customHeight="1"/>
    <row r="744" ht="12.9" customHeight="1"/>
    <row r="745" ht="12.9" customHeight="1"/>
    <row r="746" ht="12.9" customHeight="1"/>
    <row r="747" ht="12.9" customHeight="1"/>
    <row r="748" ht="12.9" customHeight="1"/>
    <row r="749" ht="12.9" customHeight="1"/>
    <row r="750" ht="12.9" customHeight="1"/>
    <row r="751" ht="12.9" customHeight="1"/>
    <row r="752" ht="12.9" customHeight="1"/>
    <row r="753" ht="12.9" customHeight="1"/>
    <row r="754" ht="12.9" customHeight="1"/>
    <row r="755" ht="12.9" customHeight="1"/>
    <row r="756" ht="12.9" customHeight="1"/>
    <row r="757" ht="12.9" customHeight="1"/>
    <row r="758" ht="12.9" customHeight="1"/>
    <row r="759" ht="12.9" customHeight="1"/>
    <row r="760" ht="12.9" customHeight="1"/>
    <row r="761" ht="12.9" customHeight="1"/>
    <row r="762" ht="12.9" customHeight="1"/>
    <row r="763" ht="12.9" customHeight="1"/>
    <row r="764" ht="12.9" customHeight="1"/>
    <row r="765" ht="12.9" customHeight="1"/>
    <row r="766" ht="12.9" customHeight="1"/>
    <row r="767" ht="12.9" customHeight="1"/>
    <row r="768" ht="12.9" customHeight="1"/>
    <row r="769" ht="12.9" customHeight="1"/>
    <row r="770" ht="12.9" customHeight="1"/>
    <row r="771" ht="12.9" customHeight="1"/>
    <row r="772" ht="12.9" customHeight="1"/>
    <row r="773" ht="12.9" customHeight="1"/>
    <row r="774" ht="12.9" customHeight="1"/>
    <row r="775" ht="12.9" customHeight="1"/>
    <row r="776" ht="12.9" customHeight="1"/>
    <row r="777" ht="12.9" customHeight="1"/>
    <row r="778" ht="12.9" customHeight="1"/>
    <row r="779" ht="12.9" customHeight="1"/>
    <row r="780" ht="12.9" customHeight="1"/>
    <row r="781" ht="12.9" customHeight="1"/>
    <row r="782" ht="12.9" customHeight="1"/>
    <row r="783" ht="12.9" customHeight="1"/>
    <row r="784" ht="12.9" customHeight="1"/>
    <row r="785" ht="12.9" customHeight="1"/>
    <row r="786" ht="12.9" customHeight="1"/>
    <row r="787" ht="12.9" customHeight="1"/>
    <row r="788" ht="12.9" customHeight="1"/>
    <row r="789" ht="12.9" customHeight="1"/>
    <row r="790" ht="12.9" customHeight="1"/>
    <row r="791" ht="12.9" customHeight="1"/>
    <row r="792" ht="12.9" customHeight="1"/>
    <row r="793" ht="12.9" customHeight="1"/>
    <row r="794" ht="12.9" customHeight="1"/>
    <row r="795" ht="12.9" customHeight="1"/>
    <row r="796" ht="12.9" customHeight="1"/>
    <row r="797" ht="12.9" customHeight="1"/>
    <row r="798" ht="12.9" customHeight="1"/>
    <row r="799" ht="12.9" customHeight="1"/>
    <row r="800" ht="12.9" customHeight="1"/>
    <row r="801" ht="12.9" customHeight="1"/>
    <row r="802" ht="12.9" customHeight="1"/>
    <row r="803" ht="12.9" customHeight="1"/>
    <row r="804" ht="12.9" customHeight="1"/>
    <row r="805" ht="12.9" customHeight="1"/>
    <row r="806" ht="12.9" customHeight="1"/>
    <row r="807" ht="12.9" customHeight="1"/>
    <row r="808" ht="12.9" customHeight="1"/>
    <row r="809" ht="12.9" customHeight="1"/>
    <row r="810" ht="12.9" customHeight="1"/>
    <row r="811" ht="12.9" customHeight="1"/>
    <row r="812" ht="12.9" customHeight="1"/>
    <row r="813" ht="12.9" customHeight="1"/>
    <row r="814" ht="12.9" customHeight="1"/>
    <row r="815" ht="12.9" customHeight="1"/>
    <row r="816" ht="12.9" customHeight="1"/>
    <row r="817" ht="12.9" customHeight="1"/>
    <row r="818" ht="12.9" customHeight="1"/>
    <row r="819" ht="12.9" customHeight="1"/>
    <row r="820" ht="12.9" customHeight="1"/>
    <row r="821" ht="12.9" customHeight="1"/>
    <row r="822" ht="12.9" customHeight="1"/>
    <row r="823" ht="12.9" customHeight="1"/>
    <row r="824" ht="12.9" customHeight="1"/>
    <row r="825" ht="12.9" customHeight="1"/>
    <row r="826" ht="12.9" customHeight="1"/>
    <row r="827" ht="12.9" customHeight="1"/>
    <row r="828" ht="12.9" customHeight="1"/>
    <row r="829" ht="12.9" customHeight="1"/>
    <row r="830" ht="12.9" customHeight="1"/>
    <row r="831" ht="12.9" customHeight="1"/>
    <row r="832" ht="12.9" customHeight="1"/>
    <row r="833" ht="12.9" customHeight="1"/>
    <row r="834" ht="12.9" customHeight="1"/>
    <row r="835" ht="12.9" customHeight="1"/>
    <row r="836" ht="12.9" customHeight="1"/>
    <row r="837" ht="12.9" customHeight="1"/>
    <row r="838" ht="12.9" customHeight="1"/>
    <row r="839" ht="12.9" customHeight="1"/>
    <row r="840" ht="12.9" customHeight="1"/>
    <row r="841" ht="12.9" customHeight="1"/>
    <row r="842" ht="12.9" customHeight="1"/>
    <row r="843" ht="12.9" customHeight="1"/>
    <row r="844" ht="12.9" customHeight="1"/>
    <row r="845" ht="12.9" customHeight="1"/>
    <row r="846" ht="12.9" customHeight="1"/>
    <row r="847" ht="12.9" customHeight="1"/>
    <row r="848" ht="12.9" customHeight="1"/>
    <row r="849" ht="12.9" customHeight="1"/>
    <row r="850" ht="12.9" customHeight="1"/>
    <row r="851" ht="12.9" customHeight="1"/>
    <row r="852" ht="12.9" customHeight="1"/>
    <row r="853" ht="12.9" customHeight="1"/>
    <row r="854" ht="12.9" customHeight="1"/>
    <row r="855" ht="12.9" customHeight="1"/>
    <row r="856" ht="12.9" customHeight="1"/>
    <row r="857" ht="12.9" customHeight="1"/>
    <row r="858" ht="12.9" customHeight="1"/>
    <row r="859" ht="12.9" customHeight="1"/>
    <row r="860" ht="12.9" customHeight="1"/>
    <row r="861" ht="12.9" customHeight="1"/>
    <row r="862" ht="12.9" customHeight="1"/>
    <row r="863" ht="12.9" customHeight="1"/>
    <row r="864" ht="12.9" customHeight="1"/>
    <row r="865" ht="12.9" customHeight="1"/>
    <row r="866" ht="12.9" customHeight="1"/>
    <row r="867" ht="12.9" customHeight="1"/>
    <row r="868" ht="12.9" customHeight="1"/>
    <row r="869" ht="12.9" customHeight="1"/>
    <row r="870" ht="12.9" customHeight="1"/>
    <row r="871" ht="12.9" customHeight="1"/>
    <row r="872" ht="12.9" customHeight="1"/>
    <row r="873" ht="12.9" customHeight="1"/>
    <row r="874" ht="12.9" customHeight="1"/>
    <row r="875" ht="12.9" customHeight="1"/>
    <row r="876" ht="12.9" customHeight="1"/>
    <row r="877" ht="12.9" customHeight="1"/>
    <row r="878" ht="12.9" customHeight="1"/>
    <row r="879" ht="12.9" customHeight="1"/>
    <row r="880" ht="12.9" customHeight="1"/>
    <row r="881" ht="12.9" customHeight="1"/>
    <row r="882" ht="12.9" customHeight="1"/>
    <row r="883" ht="12.9" customHeight="1"/>
    <row r="884" ht="12.9" customHeight="1"/>
    <row r="885" ht="12.9" customHeight="1"/>
    <row r="886" ht="12.9" customHeight="1"/>
    <row r="887" ht="12.9" customHeight="1"/>
    <row r="888" ht="12.9" customHeight="1"/>
    <row r="889" ht="12.9" customHeight="1"/>
    <row r="890" ht="12.9" customHeight="1"/>
    <row r="891" ht="12.9" customHeight="1"/>
    <row r="892" ht="12.9" customHeight="1"/>
    <row r="893" ht="12.9" customHeight="1"/>
    <row r="894" ht="12.9" customHeight="1"/>
    <row r="895" ht="12.9" customHeight="1"/>
    <row r="896" ht="12.9" customHeight="1"/>
    <row r="897" ht="12.9" customHeight="1"/>
    <row r="898" ht="12.9" customHeight="1"/>
    <row r="899" ht="12.9" customHeight="1"/>
    <row r="900" ht="12.9" customHeight="1"/>
    <row r="901" ht="12.9" customHeight="1"/>
    <row r="902" ht="12.9" customHeight="1"/>
    <row r="903" ht="12.9" customHeight="1"/>
    <row r="904" ht="12.9" customHeight="1"/>
    <row r="905" ht="12.9" customHeight="1"/>
    <row r="906" ht="12.9" customHeight="1"/>
    <row r="907" ht="12.9" customHeight="1"/>
    <row r="908" ht="12.9" customHeight="1"/>
    <row r="909" ht="12.9" customHeight="1"/>
    <row r="910" ht="12.9" customHeight="1"/>
    <row r="911" ht="12.9" customHeight="1"/>
    <row r="912" ht="12.9" customHeight="1"/>
    <row r="913" ht="12.9" customHeight="1"/>
    <row r="914" ht="12.9" customHeight="1"/>
    <row r="915" ht="12.9" customHeight="1"/>
    <row r="916" ht="12.9" customHeight="1"/>
    <row r="917" ht="12.9" customHeight="1"/>
    <row r="918" ht="12.9" customHeight="1"/>
    <row r="919" ht="12.9" customHeight="1"/>
    <row r="920" ht="12.9" customHeight="1"/>
    <row r="921" ht="12.9" customHeight="1"/>
    <row r="922" ht="12.9" customHeight="1"/>
    <row r="923" ht="12.9" customHeight="1"/>
    <row r="924" ht="12.9" customHeight="1"/>
    <row r="925" ht="12.9" customHeight="1"/>
    <row r="926" ht="12.9" customHeight="1"/>
    <row r="927" ht="12.9" customHeight="1"/>
    <row r="928" ht="12.9" customHeight="1"/>
    <row r="929" ht="12.9" customHeight="1"/>
    <row r="930" ht="12.9" customHeight="1"/>
    <row r="931" ht="12.9" customHeight="1"/>
    <row r="932" ht="12.9" customHeight="1"/>
    <row r="933" ht="12.9" customHeight="1"/>
    <row r="934" ht="12.9" customHeight="1"/>
    <row r="935" ht="12.9" customHeight="1"/>
    <row r="936" ht="12.9" customHeight="1"/>
    <row r="937" ht="12.9" customHeight="1"/>
    <row r="938" ht="12.9" customHeight="1"/>
    <row r="939" ht="12.9" customHeight="1"/>
    <row r="940" ht="12.9" customHeight="1"/>
    <row r="941" ht="12.9" customHeight="1"/>
    <row r="942" ht="12.9" customHeight="1"/>
    <row r="943" ht="12.9" customHeight="1"/>
    <row r="944" ht="12.9" customHeight="1"/>
    <row r="945" ht="12.9" customHeight="1"/>
    <row r="946" ht="12.9" customHeight="1"/>
    <row r="947" ht="12.9" customHeight="1"/>
    <row r="948" ht="12.9" customHeight="1"/>
    <row r="949" ht="12.9" customHeight="1"/>
    <row r="950" ht="12.9" customHeight="1"/>
    <row r="951" ht="12.9" customHeight="1"/>
    <row r="952" ht="12.9" customHeight="1"/>
    <row r="953" ht="12.9" customHeight="1"/>
    <row r="954" ht="12.9" customHeight="1"/>
    <row r="955" ht="12.9" customHeight="1"/>
    <row r="956" ht="12.9" customHeight="1"/>
    <row r="957" ht="12.9" customHeight="1"/>
    <row r="958" ht="12.9" customHeight="1"/>
    <row r="959" ht="12.9" customHeight="1"/>
    <row r="960" ht="12.9" customHeight="1"/>
    <row r="961" ht="12.9" customHeight="1"/>
    <row r="962" ht="12.9" customHeight="1"/>
    <row r="963" ht="12.9" customHeight="1"/>
    <row r="964" ht="12.9" customHeight="1"/>
    <row r="965" ht="12.9" customHeight="1"/>
    <row r="966" ht="12.9" customHeight="1"/>
    <row r="967" ht="12.9" customHeight="1"/>
    <row r="968" ht="12.9" customHeight="1"/>
    <row r="969" ht="12.9" customHeight="1"/>
    <row r="970" ht="12.9" customHeight="1"/>
    <row r="971" ht="12.9" customHeight="1"/>
    <row r="972" ht="12.9" customHeight="1"/>
    <row r="973" ht="12.9" customHeight="1"/>
    <row r="974" ht="12.9" customHeight="1"/>
    <row r="975" ht="12.9" customHeight="1"/>
    <row r="976" ht="12.9" customHeight="1"/>
    <row r="977" ht="12.9" customHeight="1"/>
    <row r="978" ht="12.9" customHeight="1"/>
    <row r="979" ht="12.9" customHeight="1"/>
    <row r="980" ht="12.9" customHeight="1"/>
    <row r="981" ht="12.9" customHeight="1"/>
    <row r="982" ht="12.9" customHeight="1"/>
    <row r="983" ht="12.9" customHeight="1"/>
    <row r="984" ht="12.9" customHeight="1"/>
    <row r="985" ht="12.9" customHeight="1"/>
    <row r="986" ht="12.9" customHeight="1"/>
    <row r="987" ht="12.9" customHeight="1"/>
  </sheetData>
  <mergeCells count="5">
    <mergeCell ref="A3:A4"/>
    <mergeCell ref="B3:D3"/>
    <mergeCell ref="E3:G3"/>
    <mergeCell ref="H3:J3"/>
    <mergeCell ref="A6:J6"/>
  </mergeCells>
  <pageMargins left="0.78740157480314965" right="0.78740157480314965" top="0.78740157480314965" bottom="0.78740157480314965" header="0.51181102362204722" footer="0.62992125984251968"/>
  <pageSetup paperSize="9" scale="91" firstPageNumber="91" orientation="portrait" useFirstPageNumber="1" r:id="rId1"/>
  <headerFooter alignWithMargins="0">
    <oddFooter>&amp;C&amp;"Times New Roman,обычный"&amp;9&amp;P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989"/>
  <sheetViews>
    <sheetView zoomScaleNormal="100" zoomScaleSheetLayoutView="100" workbookViewId="0">
      <pane xSplit="1" ySplit="7" topLeftCell="B167" activePane="bottomRight" state="frozen"/>
      <selection activeCell="U19" sqref="U19"/>
      <selection pane="topRight" activeCell="U19" sqref="U19"/>
      <selection pane="bottomLeft" activeCell="U19" sqref="U19"/>
      <selection pane="bottomRight" activeCell="N297" sqref="N297"/>
    </sheetView>
  </sheetViews>
  <sheetFormatPr defaultColWidth="9.33203125" defaultRowHeight="12"/>
  <cols>
    <col min="1" max="1" width="11" style="360" customWidth="1"/>
    <col min="2" max="9" width="9.33203125" style="375"/>
    <col min="10" max="10" width="9.33203125" style="375" customWidth="1"/>
    <col min="11" max="12" width="5.6640625" style="360" customWidth="1"/>
    <col min="13" max="24" width="9.33203125" style="360" customWidth="1"/>
    <col min="25" max="38" width="9.33203125" style="360"/>
    <col min="39" max="56" width="9.33203125" style="360" customWidth="1"/>
    <col min="57" max="57" width="3.6640625" style="360" customWidth="1"/>
    <col min="58" max="68" width="9.33203125" style="360" customWidth="1"/>
    <col min="69" max="16384" width="9.33203125" style="360"/>
  </cols>
  <sheetData>
    <row r="1" spans="1:13" ht="18" customHeight="1">
      <c r="A1" s="232" t="s">
        <v>217</v>
      </c>
    </row>
    <row r="2" spans="1:13" ht="18" customHeight="1">
      <c r="A2" s="376" t="s">
        <v>218</v>
      </c>
    </row>
    <row r="3" spans="1:13" ht="15" customHeight="1">
      <c r="A3" s="2398" t="s">
        <v>186</v>
      </c>
      <c r="B3" s="2400" t="s">
        <v>11</v>
      </c>
      <c r="C3" s="2400"/>
      <c r="D3" s="2400"/>
      <c r="E3" s="2400" t="s">
        <v>13</v>
      </c>
      <c r="F3" s="2400"/>
      <c r="G3" s="2400"/>
      <c r="H3" s="2400" t="s">
        <v>14</v>
      </c>
      <c r="I3" s="2400"/>
      <c r="J3" s="2400"/>
    </row>
    <row r="4" spans="1:13" ht="15" customHeight="1">
      <c r="A4" s="2399"/>
      <c r="B4" s="363" t="s">
        <v>187</v>
      </c>
      <c r="C4" s="363" t="s">
        <v>188</v>
      </c>
      <c r="D4" s="363" t="s">
        <v>189</v>
      </c>
      <c r="E4" s="363" t="s">
        <v>187</v>
      </c>
      <c r="F4" s="363" t="s">
        <v>188</v>
      </c>
      <c r="G4" s="363" t="s">
        <v>189</v>
      </c>
      <c r="H4" s="363" t="s">
        <v>187</v>
      </c>
      <c r="I4" s="363" t="s">
        <v>188</v>
      </c>
      <c r="J4" s="364" t="s">
        <v>189</v>
      </c>
    </row>
    <row r="5" spans="1:13" ht="12.9" customHeight="1">
      <c r="A5" s="365"/>
      <c r="B5" s="366"/>
      <c r="C5" s="366"/>
      <c r="D5" s="366"/>
      <c r="E5" s="366"/>
      <c r="F5" s="366"/>
      <c r="G5" s="366"/>
      <c r="H5" s="366"/>
      <c r="I5" s="366"/>
      <c r="J5" s="366"/>
    </row>
    <row r="6" spans="1:13" ht="12.9" customHeight="1">
      <c r="A6" s="2405" t="s">
        <v>9</v>
      </c>
      <c r="B6" s="2397"/>
      <c r="C6" s="2397"/>
      <c r="D6" s="2397"/>
      <c r="E6" s="2397"/>
      <c r="F6" s="2397"/>
      <c r="G6" s="2397"/>
      <c r="H6" s="2397"/>
      <c r="I6" s="2397"/>
      <c r="J6" s="2397"/>
    </row>
    <row r="7" spans="1:13" s="369" customFormat="1" ht="24.75" customHeight="1">
      <c r="A7" s="414" t="s">
        <v>11</v>
      </c>
      <c r="B7" s="368">
        <v>322164</v>
      </c>
      <c r="C7" s="368">
        <v>156610</v>
      </c>
      <c r="D7" s="368">
        <v>165554</v>
      </c>
      <c r="E7" s="368">
        <v>292806</v>
      </c>
      <c r="F7" s="368">
        <v>141566</v>
      </c>
      <c r="G7" s="368">
        <v>151240</v>
      </c>
      <c r="H7" s="368">
        <v>29358</v>
      </c>
      <c r="I7" s="368">
        <v>15044</v>
      </c>
      <c r="J7" s="368">
        <v>14314</v>
      </c>
      <c r="K7" s="408"/>
      <c r="L7" s="409"/>
      <c r="M7" s="360"/>
    </row>
    <row r="8" spans="1:13" s="369" customFormat="1" ht="8.25" customHeight="1">
      <c r="A8" s="370"/>
      <c r="B8" s="368"/>
      <c r="C8" s="368"/>
      <c r="D8" s="368"/>
      <c r="E8" s="368"/>
      <c r="F8" s="368"/>
      <c r="G8" s="368"/>
      <c r="H8" s="368"/>
      <c r="I8" s="368"/>
      <c r="J8" s="368"/>
      <c r="K8" s="408"/>
      <c r="L8" s="409"/>
    </row>
    <row r="9" spans="1:13" s="369" customFormat="1" ht="12.9" customHeight="1">
      <c r="A9" s="360" t="s">
        <v>190</v>
      </c>
      <c r="B9" s="368"/>
      <c r="C9" s="368"/>
      <c r="D9" s="368"/>
      <c r="E9" s="368"/>
      <c r="F9" s="368"/>
      <c r="G9" s="368"/>
      <c r="H9" s="368"/>
      <c r="I9" s="368"/>
      <c r="J9" s="368"/>
      <c r="K9" s="408"/>
      <c r="L9" s="409"/>
    </row>
    <row r="10" spans="1:13" ht="9" customHeight="1">
      <c r="B10" s="374"/>
      <c r="C10" s="374"/>
      <c r="D10" s="374"/>
      <c r="E10" s="374"/>
      <c r="F10" s="374"/>
      <c r="G10" s="374"/>
      <c r="H10" s="374"/>
      <c r="I10" s="374"/>
      <c r="J10" s="374"/>
      <c r="K10" s="408"/>
      <c r="L10" s="409"/>
      <c r="M10" s="369"/>
    </row>
    <row r="11" spans="1:13" ht="12.9" customHeight="1">
      <c r="A11" s="373" t="s">
        <v>191</v>
      </c>
      <c r="B11" s="374">
        <v>11505</v>
      </c>
      <c r="C11" s="374">
        <v>5868</v>
      </c>
      <c r="D11" s="374">
        <v>5637</v>
      </c>
      <c r="E11" s="374">
        <v>11329</v>
      </c>
      <c r="F11" s="374">
        <v>5775</v>
      </c>
      <c r="G11" s="374">
        <v>5554</v>
      </c>
      <c r="H11" s="374">
        <v>176</v>
      </c>
      <c r="I11" s="374">
        <v>93</v>
      </c>
      <c r="J11" s="374">
        <v>83</v>
      </c>
      <c r="K11" s="408"/>
      <c r="L11" s="409"/>
      <c r="M11" s="369"/>
    </row>
    <row r="12" spans="1:13" ht="12.9" customHeight="1">
      <c r="A12" s="373" t="s">
        <v>100</v>
      </c>
      <c r="B12" s="374">
        <v>13124</v>
      </c>
      <c r="C12" s="374">
        <v>6702</v>
      </c>
      <c r="D12" s="374">
        <v>6422</v>
      </c>
      <c r="E12" s="374">
        <v>12888</v>
      </c>
      <c r="F12" s="374">
        <v>6582</v>
      </c>
      <c r="G12" s="374">
        <v>6306</v>
      </c>
      <c r="H12" s="374">
        <v>236</v>
      </c>
      <c r="I12" s="374">
        <v>120</v>
      </c>
      <c r="J12" s="374">
        <v>116</v>
      </c>
      <c r="K12" s="408"/>
      <c r="L12" s="409"/>
      <c r="M12" s="369"/>
    </row>
    <row r="13" spans="1:13" ht="12.9" customHeight="1">
      <c r="A13" s="373" t="s">
        <v>102</v>
      </c>
      <c r="B13" s="374">
        <v>11524</v>
      </c>
      <c r="C13" s="374">
        <v>5970</v>
      </c>
      <c r="D13" s="374">
        <v>5554</v>
      </c>
      <c r="E13" s="374">
        <v>11142</v>
      </c>
      <c r="F13" s="374">
        <v>5767</v>
      </c>
      <c r="G13" s="374">
        <v>5375</v>
      </c>
      <c r="H13" s="374">
        <v>382</v>
      </c>
      <c r="I13" s="374">
        <v>203</v>
      </c>
      <c r="J13" s="374">
        <v>179</v>
      </c>
      <c r="K13" s="408"/>
      <c r="L13" s="409"/>
      <c r="M13" s="369"/>
    </row>
    <row r="14" spans="1:13" ht="12.9" customHeight="1">
      <c r="A14" s="373" t="s">
        <v>108</v>
      </c>
      <c r="B14" s="374">
        <v>7296</v>
      </c>
      <c r="C14" s="374">
        <v>3809</v>
      </c>
      <c r="D14" s="374">
        <v>3487</v>
      </c>
      <c r="E14" s="374">
        <v>6792</v>
      </c>
      <c r="F14" s="374">
        <v>3538</v>
      </c>
      <c r="G14" s="374">
        <v>3254</v>
      </c>
      <c r="H14" s="374">
        <v>504</v>
      </c>
      <c r="I14" s="374">
        <v>271</v>
      </c>
      <c r="J14" s="374">
        <v>233</v>
      </c>
      <c r="K14" s="408"/>
      <c r="L14" s="409"/>
      <c r="M14" s="369"/>
    </row>
    <row r="15" spans="1:13" ht="12.9" customHeight="1">
      <c r="A15" s="373" t="s">
        <v>192</v>
      </c>
      <c r="B15" s="374">
        <v>6998</v>
      </c>
      <c r="C15" s="374">
        <v>3627</v>
      </c>
      <c r="D15" s="374">
        <v>3371</v>
      </c>
      <c r="E15" s="374">
        <v>6092</v>
      </c>
      <c r="F15" s="374">
        <v>3145</v>
      </c>
      <c r="G15" s="374">
        <v>2947</v>
      </c>
      <c r="H15" s="374">
        <v>906</v>
      </c>
      <c r="I15" s="374">
        <v>482</v>
      </c>
      <c r="J15" s="374">
        <v>424</v>
      </c>
      <c r="K15" s="408"/>
      <c r="L15" s="409"/>
      <c r="M15" s="369"/>
    </row>
    <row r="16" spans="1:13" s="369" customFormat="1" ht="12.9" customHeight="1">
      <c r="A16" s="370" t="s">
        <v>193</v>
      </c>
      <c r="B16" s="368">
        <v>50447</v>
      </c>
      <c r="C16" s="368">
        <v>25976</v>
      </c>
      <c r="D16" s="368">
        <v>24471</v>
      </c>
      <c r="E16" s="368">
        <v>48243</v>
      </c>
      <c r="F16" s="368">
        <v>24807</v>
      </c>
      <c r="G16" s="368">
        <v>23436</v>
      </c>
      <c r="H16" s="368">
        <v>2204</v>
      </c>
      <c r="I16" s="368">
        <v>1169</v>
      </c>
      <c r="J16" s="368">
        <v>1035</v>
      </c>
      <c r="K16" s="408"/>
      <c r="L16" s="409"/>
    </row>
    <row r="17" spans="1:13" ht="12.9" customHeight="1">
      <c r="B17" s="374"/>
      <c r="C17" s="374"/>
      <c r="D17" s="374"/>
      <c r="E17" s="374"/>
      <c r="F17" s="374"/>
      <c r="G17" s="374"/>
      <c r="H17" s="374"/>
      <c r="I17" s="374"/>
      <c r="J17" s="374"/>
      <c r="K17" s="408"/>
      <c r="L17" s="409"/>
      <c r="M17" s="369"/>
    </row>
    <row r="18" spans="1:13" ht="12.9" customHeight="1">
      <c r="A18" s="373" t="s">
        <v>194</v>
      </c>
      <c r="B18" s="374">
        <v>6862</v>
      </c>
      <c r="C18" s="374">
        <v>3606</v>
      </c>
      <c r="D18" s="374">
        <v>3256</v>
      </c>
      <c r="E18" s="374">
        <v>6174</v>
      </c>
      <c r="F18" s="374">
        <v>3270</v>
      </c>
      <c r="G18" s="374">
        <v>2904</v>
      </c>
      <c r="H18" s="374">
        <v>688</v>
      </c>
      <c r="I18" s="374">
        <v>336</v>
      </c>
      <c r="J18" s="374">
        <v>352</v>
      </c>
      <c r="K18" s="408"/>
      <c r="L18" s="409"/>
      <c r="M18" s="369"/>
    </row>
    <row r="19" spans="1:13" ht="12.9" customHeight="1">
      <c r="A19" s="373" t="s">
        <v>195</v>
      </c>
      <c r="B19" s="374">
        <v>6906</v>
      </c>
      <c r="C19" s="374">
        <v>3563</v>
      </c>
      <c r="D19" s="374">
        <v>3343</v>
      </c>
      <c r="E19" s="374">
        <v>6480</v>
      </c>
      <c r="F19" s="374">
        <v>3348</v>
      </c>
      <c r="G19" s="374">
        <v>3132</v>
      </c>
      <c r="H19" s="374">
        <v>426</v>
      </c>
      <c r="I19" s="374">
        <v>215</v>
      </c>
      <c r="J19" s="374">
        <v>211</v>
      </c>
      <c r="K19" s="408"/>
      <c r="L19" s="409"/>
      <c r="M19" s="369"/>
    </row>
    <row r="20" spans="1:13" ht="12.9" customHeight="1">
      <c r="A20" s="373" t="s">
        <v>107</v>
      </c>
      <c r="B20" s="374">
        <v>6240</v>
      </c>
      <c r="C20" s="374">
        <v>3279</v>
      </c>
      <c r="D20" s="374">
        <v>2961</v>
      </c>
      <c r="E20" s="374">
        <v>5586</v>
      </c>
      <c r="F20" s="374">
        <v>2943</v>
      </c>
      <c r="G20" s="374">
        <v>2643</v>
      </c>
      <c r="H20" s="374">
        <v>654</v>
      </c>
      <c r="I20" s="374">
        <v>336</v>
      </c>
      <c r="J20" s="374">
        <v>318</v>
      </c>
      <c r="K20" s="408"/>
      <c r="L20" s="409"/>
      <c r="M20" s="369"/>
    </row>
    <row r="21" spans="1:13" ht="12.9" customHeight="1">
      <c r="A21" s="373" t="s">
        <v>196</v>
      </c>
      <c r="B21" s="374">
        <v>6237</v>
      </c>
      <c r="C21" s="374">
        <v>3234</v>
      </c>
      <c r="D21" s="374">
        <v>3003</v>
      </c>
      <c r="E21" s="374">
        <v>5623</v>
      </c>
      <c r="F21" s="374">
        <v>2926</v>
      </c>
      <c r="G21" s="374">
        <v>2697</v>
      </c>
      <c r="H21" s="374">
        <v>614</v>
      </c>
      <c r="I21" s="374">
        <v>308</v>
      </c>
      <c r="J21" s="374">
        <v>306</v>
      </c>
      <c r="K21" s="408"/>
      <c r="L21" s="409"/>
      <c r="M21" s="369"/>
    </row>
    <row r="22" spans="1:13" ht="12.9" customHeight="1">
      <c r="A22" s="373" t="s">
        <v>197</v>
      </c>
      <c r="B22" s="374">
        <v>5246</v>
      </c>
      <c r="C22" s="374">
        <v>2697</v>
      </c>
      <c r="D22" s="374">
        <v>2549</v>
      </c>
      <c r="E22" s="374">
        <v>4543</v>
      </c>
      <c r="F22" s="374">
        <v>2316</v>
      </c>
      <c r="G22" s="374">
        <v>2227</v>
      </c>
      <c r="H22" s="374">
        <v>703</v>
      </c>
      <c r="I22" s="374">
        <v>381</v>
      </c>
      <c r="J22" s="374">
        <v>322</v>
      </c>
      <c r="K22" s="408"/>
      <c r="L22" s="409"/>
      <c r="M22" s="369"/>
    </row>
    <row r="23" spans="1:13" s="369" customFormat="1" ht="12.9" customHeight="1">
      <c r="A23" s="370" t="s">
        <v>198</v>
      </c>
      <c r="B23" s="368">
        <v>31491</v>
      </c>
      <c r="C23" s="368">
        <v>16379</v>
      </c>
      <c r="D23" s="368">
        <v>15112</v>
      </c>
      <c r="E23" s="368">
        <v>28406</v>
      </c>
      <c r="F23" s="368">
        <v>14803</v>
      </c>
      <c r="G23" s="368">
        <v>13603</v>
      </c>
      <c r="H23" s="368">
        <v>3085</v>
      </c>
      <c r="I23" s="368">
        <v>1576</v>
      </c>
      <c r="J23" s="368">
        <v>1509</v>
      </c>
      <c r="K23" s="408"/>
      <c r="L23" s="409"/>
    </row>
    <row r="24" spans="1:13" ht="12.9" customHeight="1">
      <c r="B24" s="374"/>
      <c r="C24" s="374"/>
      <c r="D24" s="374"/>
      <c r="E24" s="374"/>
      <c r="F24" s="374"/>
      <c r="G24" s="374"/>
      <c r="H24" s="374"/>
      <c r="I24" s="374"/>
      <c r="J24" s="374"/>
      <c r="K24" s="408"/>
      <c r="L24" s="409"/>
      <c r="M24" s="369"/>
    </row>
    <row r="25" spans="1:13" ht="12.9" customHeight="1">
      <c r="A25" s="373" t="s">
        <v>199</v>
      </c>
      <c r="B25" s="374">
        <v>5422</v>
      </c>
      <c r="C25" s="374">
        <v>2791</v>
      </c>
      <c r="D25" s="374">
        <v>2631</v>
      </c>
      <c r="E25" s="374">
        <v>4867</v>
      </c>
      <c r="F25" s="374">
        <v>2517</v>
      </c>
      <c r="G25" s="374">
        <v>2350</v>
      </c>
      <c r="H25" s="374">
        <v>555</v>
      </c>
      <c r="I25" s="374">
        <v>274</v>
      </c>
      <c r="J25" s="374">
        <v>281</v>
      </c>
      <c r="K25" s="408"/>
      <c r="L25" s="409"/>
      <c r="M25" s="369"/>
    </row>
    <row r="26" spans="1:13" ht="12.9" customHeight="1">
      <c r="A26" s="373" t="s">
        <v>200</v>
      </c>
      <c r="B26" s="374">
        <v>4915</v>
      </c>
      <c r="C26" s="374">
        <v>2534</v>
      </c>
      <c r="D26" s="374">
        <v>2381</v>
      </c>
      <c r="E26" s="374">
        <v>4458</v>
      </c>
      <c r="F26" s="374">
        <v>2299</v>
      </c>
      <c r="G26" s="374">
        <v>2159</v>
      </c>
      <c r="H26" s="374">
        <v>457</v>
      </c>
      <c r="I26" s="374">
        <v>235</v>
      </c>
      <c r="J26" s="374">
        <v>222</v>
      </c>
      <c r="K26" s="408"/>
      <c r="L26" s="409"/>
      <c r="M26" s="369"/>
    </row>
    <row r="27" spans="1:13" ht="12.9" customHeight="1">
      <c r="A27" s="373" t="s">
        <v>201</v>
      </c>
      <c r="B27" s="374">
        <v>5551</v>
      </c>
      <c r="C27" s="374">
        <v>2866</v>
      </c>
      <c r="D27" s="374">
        <v>2685</v>
      </c>
      <c r="E27" s="374">
        <v>4973</v>
      </c>
      <c r="F27" s="374">
        <v>2571</v>
      </c>
      <c r="G27" s="374">
        <v>2402</v>
      </c>
      <c r="H27" s="374">
        <v>578</v>
      </c>
      <c r="I27" s="374">
        <v>295</v>
      </c>
      <c r="J27" s="374">
        <v>283</v>
      </c>
      <c r="K27" s="408"/>
      <c r="L27" s="409"/>
      <c r="M27" s="369"/>
    </row>
    <row r="28" spans="1:13" ht="12.9" customHeight="1">
      <c r="A28" s="373" t="s">
        <v>202</v>
      </c>
      <c r="B28" s="374">
        <v>5829</v>
      </c>
      <c r="C28" s="374">
        <v>3009</v>
      </c>
      <c r="D28" s="374">
        <v>2820</v>
      </c>
      <c r="E28" s="374">
        <v>5223</v>
      </c>
      <c r="F28" s="374">
        <v>2696</v>
      </c>
      <c r="G28" s="374">
        <v>2527</v>
      </c>
      <c r="H28" s="374">
        <v>606</v>
      </c>
      <c r="I28" s="374">
        <v>313</v>
      </c>
      <c r="J28" s="374">
        <v>293</v>
      </c>
      <c r="K28" s="408"/>
      <c r="L28" s="409"/>
      <c r="M28" s="369"/>
    </row>
    <row r="29" spans="1:13" ht="12.9" customHeight="1">
      <c r="A29" s="373" t="s">
        <v>203</v>
      </c>
      <c r="B29" s="374">
        <v>5070</v>
      </c>
      <c r="C29" s="374">
        <v>2518</v>
      </c>
      <c r="D29" s="374">
        <v>2552</v>
      </c>
      <c r="E29" s="374">
        <v>4568</v>
      </c>
      <c r="F29" s="374">
        <v>2271</v>
      </c>
      <c r="G29" s="374">
        <v>2297</v>
      </c>
      <c r="H29" s="374">
        <v>502</v>
      </c>
      <c r="I29" s="374">
        <v>247</v>
      </c>
      <c r="J29" s="374">
        <v>255</v>
      </c>
      <c r="K29" s="408"/>
      <c r="L29" s="409"/>
      <c r="M29" s="369"/>
    </row>
    <row r="30" spans="1:13" s="369" customFormat="1" ht="12.9" customHeight="1">
      <c r="A30" s="370" t="s">
        <v>204</v>
      </c>
      <c r="B30" s="368">
        <v>26787</v>
      </c>
      <c r="C30" s="368">
        <v>13718</v>
      </c>
      <c r="D30" s="368">
        <v>13069</v>
      </c>
      <c r="E30" s="368">
        <v>24089</v>
      </c>
      <c r="F30" s="368">
        <v>12354</v>
      </c>
      <c r="G30" s="368">
        <v>11735</v>
      </c>
      <c r="H30" s="368">
        <v>2698</v>
      </c>
      <c r="I30" s="368">
        <v>1364</v>
      </c>
      <c r="J30" s="368">
        <v>1334</v>
      </c>
      <c r="K30" s="408"/>
      <c r="L30" s="409"/>
    </row>
    <row r="31" spans="1:13" ht="12.9" customHeight="1">
      <c r="B31" s="374"/>
      <c r="C31" s="374"/>
      <c r="D31" s="374"/>
      <c r="E31" s="374"/>
      <c r="F31" s="374"/>
      <c r="G31" s="374"/>
      <c r="H31" s="374"/>
      <c r="I31" s="374"/>
      <c r="J31" s="374"/>
      <c r="K31" s="408"/>
      <c r="L31" s="409"/>
      <c r="M31" s="369"/>
    </row>
    <row r="32" spans="1:13" ht="12.9" customHeight="1">
      <c r="A32" s="373" t="s">
        <v>205</v>
      </c>
      <c r="B32" s="374">
        <v>4705</v>
      </c>
      <c r="C32" s="374">
        <v>2417</v>
      </c>
      <c r="D32" s="374">
        <v>2288</v>
      </c>
      <c r="E32" s="374">
        <v>4208</v>
      </c>
      <c r="F32" s="374">
        <v>2171</v>
      </c>
      <c r="G32" s="374">
        <v>2037</v>
      </c>
      <c r="H32" s="374">
        <v>497</v>
      </c>
      <c r="I32" s="374">
        <v>246</v>
      </c>
      <c r="J32" s="374">
        <v>251</v>
      </c>
      <c r="K32" s="408"/>
      <c r="L32" s="409"/>
      <c r="M32" s="369"/>
    </row>
    <row r="33" spans="1:13" ht="12.9" customHeight="1">
      <c r="A33" s="373" t="s">
        <v>105</v>
      </c>
      <c r="B33" s="374">
        <v>4644</v>
      </c>
      <c r="C33" s="374">
        <v>2366</v>
      </c>
      <c r="D33" s="374">
        <v>2278</v>
      </c>
      <c r="E33" s="374">
        <v>4141</v>
      </c>
      <c r="F33" s="374">
        <v>2111</v>
      </c>
      <c r="G33" s="374">
        <v>2030</v>
      </c>
      <c r="H33" s="374">
        <v>503</v>
      </c>
      <c r="I33" s="374">
        <v>255</v>
      </c>
      <c r="J33" s="374">
        <v>248</v>
      </c>
      <c r="K33" s="408"/>
      <c r="L33" s="409"/>
      <c r="M33" s="369"/>
    </row>
    <row r="34" spans="1:13" ht="12.9" customHeight="1">
      <c r="A34" s="373" t="s">
        <v>206</v>
      </c>
      <c r="B34" s="374">
        <v>4326</v>
      </c>
      <c r="C34" s="374">
        <v>2197</v>
      </c>
      <c r="D34" s="374">
        <v>2129</v>
      </c>
      <c r="E34" s="374">
        <v>3925</v>
      </c>
      <c r="F34" s="374">
        <v>1994</v>
      </c>
      <c r="G34" s="374">
        <v>1931</v>
      </c>
      <c r="H34" s="374">
        <v>401</v>
      </c>
      <c r="I34" s="374">
        <v>203</v>
      </c>
      <c r="J34" s="374">
        <v>198</v>
      </c>
      <c r="K34" s="408"/>
      <c r="L34" s="409"/>
      <c r="M34" s="369"/>
    </row>
    <row r="35" spans="1:13" ht="12.9" customHeight="1">
      <c r="A35" s="373" t="s">
        <v>207</v>
      </c>
      <c r="B35" s="374">
        <v>3759</v>
      </c>
      <c r="C35" s="374">
        <v>1921</v>
      </c>
      <c r="D35" s="374">
        <v>1838</v>
      </c>
      <c r="E35" s="374">
        <v>3323</v>
      </c>
      <c r="F35" s="374">
        <v>1689</v>
      </c>
      <c r="G35" s="374">
        <v>1634</v>
      </c>
      <c r="H35" s="374">
        <v>436</v>
      </c>
      <c r="I35" s="374">
        <v>232</v>
      </c>
      <c r="J35" s="374">
        <v>204</v>
      </c>
      <c r="K35" s="408"/>
      <c r="L35" s="409"/>
      <c r="M35" s="369"/>
    </row>
    <row r="36" spans="1:13" ht="12.9" customHeight="1">
      <c r="A36" s="373" t="s">
        <v>104</v>
      </c>
      <c r="B36" s="374">
        <v>3792</v>
      </c>
      <c r="C36" s="374">
        <v>1881</v>
      </c>
      <c r="D36" s="374">
        <v>1911</v>
      </c>
      <c r="E36" s="374">
        <v>3401</v>
      </c>
      <c r="F36" s="374">
        <v>1676</v>
      </c>
      <c r="G36" s="374">
        <v>1725</v>
      </c>
      <c r="H36" s="374">
        <v>391</v>
      </c>
      <c r="I36" s="374">
        <v>205</v>
      </c>
      <c r="J36" s="374">
        <v>186</v>
      </c>
      <c r="K36" s="408"/>
      <c r="L36" s="409"/>
      <c r="M36" s="369"/>
    </row>
    <row r="37" spans="1:13" s="369" customFormat="1" ht="12.9" customHeight="1">
      <c r="A37" s="370" t="s">
        <v>208</v>
      </c>
      <c r="B37" s="368">
        <v>21226</v>
      </c>
      <c r="C37" s="368">
        <v>10782</v>
      </c>
      <c r="D37" s="368">
        <v>10444</v>
      </c>
      <c r="E37" s="368">
        <v>18998</v>
      </c>
      <c r="F37" s="368">
        <v>9641</v>
      </c>
      <c r="G37" s="368">
        <v>9357</v>
      </c>
      <c r="H37" s="368">
        <v>2228</v>
      </c>
      <c r="I37" s="368">
        <v>1141</v>
      </c>
      <c r="J37" s="368">
        <v>1087</v>
      </c>
      <c r="K37" s="408"/>
      <c r="L37" s="409"/>
    </row>
    <row r="38" spans="1:13" s="369" customFormat="1" ht="12.9" customHeight="1">
      <c r="A38" s="370"/>
      <c r="B38" s="374"/>
      <c r="C38" s="374"/>
      <c r="D38" s="374"/>
      <c r="E38" s="374"/>
      <c r="F38" s="374"/>
      <c r="G38" s="374"/>
      <c r="H38" s="374"/>
      <c r="I38" s="374"/>
      <c r="J38" s="374"/>
      <c r="K38" s="408"/>
      <c r="L38" s="409"/>
    </row>
    <row r="39" spans="1:13" ht="12.9" customHeight="1">
      <c r="A39" s="373" t="s">
        <v>103</v>
      </c>
      <c r="B39" s="374">
        <v>3957</v>
      </c>
      <c r="C39" s="374">
        <v>1998</v>
      </c>
      <c r="D39" s="374">
        <v>1959</v>
      </c>
      <c r="E39" s="374">
        <v>3560</v>
      </c>
      <c r="F39" s="374">
        <v>1795</v>
      </c>
      <c r="G39" s="374">
        <v>1765</v>
      </c>
      <c r="H39" s="374">
        <v>397</v>
      </c>
      <c r="I39" s="374">
        <v>203</v>
      </c>
      <c r="J39" s="374">
        <v>194</v>
      </c>
      <c r="K39" s="408"/>
      <c r="L39" s="409"/>
      <c r="M39" s="369"/>
    </row>
    <row r="40" spans="1:13" ht="12.9" customHeight="1">
      <c r="A40" s="373" t="s">
        <v>106</v>
      </c>
      <c r="B40" s="374">
        <v>4299</v>
      </c>
      <c r="C40" s="374">
        <v>2191</v>
      </c>
      <c r="D40" s="374">
        <v>2108</v>
      </c>
      <c r="E40" s="374">
        <v>3804</v>
      </c>
      <c r="F40" s="374">
        <v>1939</v>
      </c>
      <c r="G40" s="374">
        <v>1865</v>
      </c>
      <c r="H40" s="374">
        <v>495</v>
      </c>
      <c r="I40" s="374">
        <v>252</v>
      </c>
      <c r="J40" s="374">
        <v>243</v>
      </c>
      <c r="K40" s="408"/>
      <c r="L40" s="409"/>
      <c r="M40" s="369"/>
    </row>
    <row r="41" spans="1:13" ht="12.9" customHeight="1">
      <c r="A41" s="373" t="s">
        <v>209</v>
      </c>
      <c r="B41" s="374">
        <v>4389</v>
      </c>
      <c r="C41" s="374">
        <v>2259</v>
      </c>
      <c r="D41" s="374">
        <v>2130</v>
      </c>
      <c r="E41" s="374">
        <v>3915</v>
      </c>
      <c r="F41" s="374">
        <v>2020</v>
      </c>
      <c r="G41" s="374">
        <v>1895</v>
      </c>
      <c r="H41" s="374">
        <v>474</v>
      </c>
      <c r="I41" s="374">
        <v>239</v>
      </c>
      <c r="J41" s="374">
        <v>235</v>
      </c>
      <c r="K41" s="408"/>
      <c r="L41" s="409"/>
      <c r="M41" s="369"/>
    </row>
    <row r="42" spans="1:13" ht="12.9" customHeight="1">
      <c r="A42" s="373" t="s">
        <v>210</v>
      </c>
      <c r="B42" s="374">
        <v>4423</v>
      </c>
      <c r="C42" s="374">
        <v>2214</v>
      </c>
      <c r="D42" s="374">
        <v>2209</v>
      </c>
      <c r="E42" s="374">
        <v>3906</v>
      </c>
      <c r="F42" s="374">
        <v>1939</v>
      </c>
      <c r="G42" s="374">
        <v>1967</v>
      </c>
      <c r="H42" s="374">
        <v>517</v>
      </c>
      <c r="I42" s="374">
        <v>275</v>
      </c>
      <c r="J42" s="374">
        <v>242</v>
      </c>
      <c r="K42" s="408"/>
      <c r="L42" s="409"/>
      <c r="M42" s="369"/>
    </row>
    <row r="43" spans="1:13" ht="12.9" customHeight="1">
      <c r="A43" s="373" t="s">
        <v>211</v>
      </c>
      <c r="B43" s="374">
        <v>4806</v>
      </c>
      <c r="C43" s="374">
        <v>2466</v>
      </c>
      <c r="D43" s="374">
        <v>2340</v>
      </c>
      <c r="E43" s="374">
        <v>4319</v>
      </c>
      <c r="F43" s="374">
        <v>2200</v>
      </c>
      <c r="G43" s="374">
        <v>2119</v>
      </c>
      <c r="H43" s="374">
        <v>487</v>
      </c>
      <c r="I43" s="374">
        <v>266</v>
      </c>
      <c r="J43" s="374">
        <v>221</v>
      </c>
      <c r="K43" s="408"/>
      <c r="L43" s="409"/>
      <c r="M43" s="369"/>
    </row>
    <row r="44" spans="1:13" s="369" customFormat="1" ht="12.75" customHeight="1">
      <c r="A44" s="370" t="s">
        <v>88</v>
      </c>
      <c r="B44" s="368">
        <v>21874</v>
      </c>
      <c r="C44" s="368">
        <v>11128</v>
      </c>
      <c r="D44" s="368">
        <v>10746</v>
      </c>
      <c r="E44" s="368">
        <v>19504</v>
      </c>
      <c r="F44" s="368">
        <v>9893</v>
      </c>
      <c r="G44" s="368">
        <v>9611</v>
      </c>
      <c r="H44" s="368">
        <v>2370</v>
      </c>
      <c r="I44" s="368">
        <v>1235</v>
      </c>
      <c r="J44" s="368">
        <v>1135</v>
      </c>
      <c r="K44" s="408"/>
      <c r="L44" s="409"/>
    </row>
    <row r="45" spans="1:13" ht="12.9" customHeight="1">
      <c r="B45" s="374"/>
      <c r="C45" s="374"/>
      <c r="D45" s="374"/>
      <c r="E45" s="374"/>
      <c r="F45" s="374"/>
      <c r="G45" s="374"/>
      <c r="H45" s="374"/>
      <c r="I45" s="374"/>
      <c r="J45" s="374"/>
      <c r="K45" s="408"/>
      <c r="L45" s="409"/>
      <c r="M45" s="369"/>
    </row>
    <row r="46" spans="1:13" ht="12.9" customHeight="1">
      <c r="A46" s="373" t="s">
        <v>212</v>
      </c>
      <c r="B46" s="374">
        <v>5318</v>
      </c>
      <c r="C46" s="374">
        <v>2623</v>
      </c>
      <c r="D46" s="374">
        <v>2695</v>
      </c>
      <c r="E46" s="374">
        <v>4816</v>
      </c>
      <c r="F46" s="374">
        <v>2391</v>
      </c>
      <c r="G46" s="374">
        <v>2425</v>
      </c>
      <c r="H46" s="374">
        <v>502</v>
      </c>
      <c r="I46" s="374">
        <v>232</v>
      </c>
      <c r="J46" s="374">
        <v>270</v>
      </c>
      <c r="K46" s="408"/>
      <c r="L46" s="409"/>
      <c r="M46" s="369"/>
    </row>
    <row r="47" spans="1:13" ht="12.9" customHeight="1">
      <c r="A47" s="373" t="s">
        <v>213</v>
      </c>
      <c r="B47" s="374">
        <v>5519</v>
      </c>
      <c r="C47" s="374">
        <v>2736</v>
      </c>
      <c r="D47" s="374">
        <v>2783</v>
      </c>
      <c r="E47" s="374">
        <v>4934</v>
      </c>
      <c r="F47" s="374">
        <v>2433</v>
      </c>
      <c r="G47" s="374">
        <v>2501</v>
      </c>
      <c r="H47" s="374">
        <v>585</v>
      </c>
      <c r="I47" s="374">
        <v>303</v>
      </c>
      <c r="J47" s="374">
        <v>282</v>
      </c>
      <c r="K47" s="408"/>
      <c r="L47" s="409"/>
      <c r="M47" s="369"/>
    </row>
    <row r="48" spans="1:13" ht="12.9" customHeight="1">
      <c r="A48" s="373" t="s">
        <v>214</v>
      </c>
      <c r="B48" s="374">
        <v>5076</v>
      </c>
      <c r="C48" s="374">
        <v>2469</v>
      </c>
      <c r="D48" s="374">
        <v>2607</v>
      </c>
      <c r="E48" s="374">
        <v>4567</v>
      </c>
      <c r="F48" s="374">
        <v>2213</v>
      </c>
      <c r="G48" s="374">
        <v>2354</v>
      </c>
      <c r="H48" s="374">
        <v>509</v>
      </c>
      <c r="I48" s="374">
        <v>256</v>
      </c>
      <c r="J48" s="374">
        <v>253</v>
      </c>
      <c r="K48" s="408"/>
      <c r="L48" s="409"/>
      <c r="M48" s="369"/>
    </row>
    <row r="49" spans="1:13" ht="12.9" customHeight="1">
      <c r="A49" s="373" t="s">
        <v>215</v>
      </c>
      <c r="B49" s="374">
        <v>5628</v>
      </c>
      <c r="C49" s="374">
        <v>2741</v>
      </c>
      <c r="D49" s="374">
        <v>2887</v>
      </c>
      <c r="E49" s="374">
        <v>5094</v>
      </c>
      <c r="F49" s="374">
        <v>2471</v>
      </c>
      <c r="G49" s="374">
        <v>2623</v>
      </c>
      <c r="H49" s="374">
        <v>534</v>
      </c>
      <c r="I49" s="374">
        <v>270</v>
      </c>
      <c r="J49" s="374">
        <v>264</v>
      </c>
      <c r="K49" s="408"/>
      <c r="L49" s="409"/>
      <c r="M49" s="369"/>
    </row>
    <row r="50" spans="1:13" ht="12.9" customHeight="1">
      <c r="A50" s="373" t="s">
        <v>216</v>
      </c>
      <c r="B50" s="374">
        <v>6279</v>
      </c>
      <c r="C50" s="374">
        <v>2971</v>
      </c>
      <c r="D50" s="374">
        <v>3308</v>
      </c>
      <c r="E50" s="374">
        <v>5743</v>
      </c>
      <c r="F50" s="374">
        <v>2711</v>
      </c>
      <c r="G50" s="374">
        <v>3032</v>
      </c>
      <c r="H50" s="374">
        <v>536</v>
      </c>
      <c r="I50" s="374">
        <v>260</v>
      </c>
      <c r="J50" s="374">
        <v>276</v>
      </c>
      <c r="K50" s="408"/>
      <c r="L50" s="409"/>
      <c r="M50" s="369"/>
    </row>
    <row r="51" spans="1:13" s="369" customFormat="1" ht="12.9" customHeight="1">
      <c r="A51" s="370" t="s">
        <v>89</v>
      </c>
      <c r="B51" s="368">
        <v>27820</v>
      </c>
      <c r="C51" s="368">
        <v>13540</v>
      </c>
      <c r="D51" s="368">
        <v>14280</v>
      </c>
      <c r="E51" s="368">
        <v>25154</v>
      </c>
      <c r="F51" s="368">
        <v>12219</v>
      </c>
      <c r="G51" s="368">
        <v>12935</v>
      </c>
      <c r="H51" s="368">
        <v>2666</v>
      </c>
      <c r="I51" s="368">
        <v>1321</v>
      </c>
      <c r="J51" s="368">
        <v>1345</v>
      </c>
      <c r="K51" s="408"/>
      <c r="L51" s="409"/>
    </row>
    <row r="52" spans="1:13" s="369" customFormat="1" ht="12.9" customHeight="1">
      <c r="A52" s="370"/>
      <c r="B52" s="368"/>
      <c r="C52" s="368"/>
      <c r="D52" s="368"/>
      <c r="E52" s="368"/>
      <c r="F52" s="368"/>
      <c r="G52" s="368"/>
      <c r="H52" s="368"/>
      <c r="I52" s="368"/>
      <c r="J52" s="368"/>
      <c r="K52" s="408"/>
      <c r="L52" s="409"/>
    </row>
    <row r="53" spans="1:13" s="369" customFormat="1" ht="12.9" customHeight="1">
      <c r="A53" s="370"/>
      <c r="B53" s="368"/>
      <c r="C53" s="368"/>
      <c r="D53" s="368"/>
      <c r="E53" s="368"/>
      <c r="F53" s="368"/>
      <c r="G53" s="368"/>
      <c r="H53" s="368"/>
      <c r="I53" s="368"/>
      <c r="J53" s="368"/>
      <c r="K53" s="408"/>
      <c r="L53" s="409"/>
    </row>
    <row r="54" spans="1:13" s="369" customFormat="1" ht="12.9" customHeight="1">
      <c r="A54" s="370"/>
      <c r="B54" s="368"/>
      <c r="C54" s="368"/>
      <c r="D54" s="368"/>
      <c r="E54" s="368"/>
      <c r="F54" s="368"/>
      <c r="G54" s="368"/>
      <c r="H54" s="368"/>
      <c r="I54" s="368"/>
      <c r="J54" s="368"/>
      <c r="K54" s="408"/>
      <c r="L54" s="409"/>
    </row>
    <row r="55" spans="1:13" s="369" customFormat="1" ht="12.9" customHeight="1">
      <c r="A55" s="370"/>
      <c r="B55" s="368"/>
      <c r="C55" s="368"/>
      <c r="D55" s="368"/>
      <c r="E55" s="368"/>
      <c r="F55" s="368"/>
      <c r="G55" s="368"/>
      <c r="H55" s="368"/>
      <c r="I55" s="368"/>
      <c r="J55" s="368"/>
      <c r="K55" s="408"/>
      <c r="L55" s="409"/>
    </row>
    <row r="56" spans="1:13" s="369" customFormat="1" ht="12.9" customHeight="1">
      <c r="A56" s="370"/>
      <c r="B56" s="368"/>
      <c r="C56" s="368"/>
      <c r="D56" s="368"/>
      <c r="E56" s="368"/>
      <c r="F56" s="368"/>
      <c r="G56" s="368"/>
      <c r="H56" s="368"/>
      <c r="I56" s="368"/>
      <c r="J56" s="368"/>
      <c r="K56" s="408"/>
      <c r="L56" s="409"/>
    </row>
    <row r="57" spans="1:13" ht="12.9" customHeight="1">
      <c r="B57" s="374"/>
      <c r="C57" s="374"/>
      <c r="D57" s="374"/>
      <c r="E57" s="374"/>
      <c r="F57" s="374"/>
      <c r="G57" s="374"/>
      <c r="H57" s="374"/>
      <c r="I57" s="374"/>
      <c r="J57" s="374"/>
      <c r="K57" s="408"/>
      <c r="L57" s="409"/>
      <c r="M57" s="369"/>
    </row>
    <row r="58" spans="1:13" ht="12.9" customHeight="1">
      <c r="B58" s="374"/>
      <c r="C58" s="374"/>
      <c r="D58" s="374"/>
      <c r="E58" s="374"/>
      <c r="F58" s="374"/>
      <c r="G58" s="374"/>
      <c r="H58" s="374"/>
      <c r="I58" s="374"/>
      <c r="J58" s="374"/>
      <c r="K58" s="408"/>
      <c r="L58" s="409"/>
      <c r="M58" s="369"/>
    </row>
    <row r="59" spans="1:13" ht="12.9" customHeight="1">
      <c r="B59" s="374"/>
      <c r="C59" s="374"/>
      <c r="D59" s="374"/>
      <c r="E59" s="374"/>
      <c r="F59" s="374"/>
      <c r="G59" s="374"/>
      <c r="H59" s="374"/>
      <c r="I59" s="374"/>
      <c r="J59" s="374"/>
      <c r="K59" s="408"/>
      <c r="L59" s="409"/>
      <c r="M59" s="369"/>
    </row>
    <row r="60" spans="1:13" ht="12.9" customHeight="1">
      <c r="B60" s="374"/>
      <c r="C60" s="374"/>
      <c r="D60" s="374"/>
      <c r="E60" s="374"/>
      <c r="F60" s="374"/>
      <c r="G60" s="374"/>
      <c r="H60" s="374"/>
      <c r="I60" s="374"/>
      <c r="J60" s="374"/>
      <c r="K60" s="408"/>
      <c r="L60" s="409"/>
      <c r="M60" s="369"/>
    </row>
    <row r="61" spans="1:13" ht="12.9" customHeight="1">
      <c r="B61" s="374"/>
      <c r="C61" s="374"/>
      <c r="D61" s="374"/>
      <c r="E61" s="374"/>
      <c r="F61" s="374"/>
      <c r="G61" s="374"/>
      <c r="H61" s="374"/>
      <c r="I61" s="374"/>
      <c r="J61" s="374"/>
      <c r="K61" s="408"/>
      <c r="L61" s="409"/>
      <c r="M61" s="369"/>
    </row>
    <row r="62" spans="1:13" ht="12.9" customHeight="1">
      <c r="B62" s="374"/>
      <c r="C62" s="374"/>
      <c r="D62" s="374"/>
      <c r="E62" s="374"/>
      <c r="F62" s="374"/>
      <c r="G62" s="374"/>
      <c r="H62" s="374"/>
      <c r="I62" s="374"/>
      <c r="J62" s="374"/>
      <c r="K62" s="408"/>
      <c r="L62" s="409"/>
      <c r="M62" s="369"/>
    </row>
    <row r="63" spans="1:13" ht="12.9" customHeight="1">
      <c r="B63" s="374"/>
      <c r="C63" s="374"/>
      <c r="D63" s="374"/>
      <c r="E63" s="374"/>
      <c r="F63" s="374"/>
      <c r="G63" s="374"/>
      <c r="H63" s="374"/>
      <c r="I63" s="374"/>
      <c r="J63" s="374"/>
      <c r="K63" s="408"/>
      <c r="L63" s="409"/>
      <c r="M63" s="369"/>
    </row>
    <row r="64" spans="1:13" ht="12.9" customHeight="1">
      <c r="B64" s="374"/>
      <c r="C64" s="374"/>
      <c r="D64" s="374"/>
      <c r="E64" s="374"/>
      <c r="F64" s="374"/>
      <c r="G64" s="374"/>
      <c r="H64" s="374"/>
      <c r="I64" s="374"/>
      <c r="J64" s="374"/>
      <c r="K64" s="408"/>
      <c r="L64" s="409"/>
      <c r="M64" s="369"/>
    </row>
    <row r="65" spans="1:13" ht="12.9" customHeight="1">
      <c r="B65" s="374"/>
      <c r="C65" s="374"/>
      <c r="D65" s="374"/>
      <c r="E65" s="374"/>
      <c r="F65" s="374"/>
      <c r="G65" s="374"/>
      <c r="H65" s="374"/>
      <c r="I65" s="374"/>
      <c r="J65" s="374"/>
      <c r="K65" s="408"/>
      <c r="L65" s="409"/>
      <c r="M65" s="369"/>
    </row>
    <row r="66" spans="1:13" ht="12.9" customHeight="1">
      <c r="A66" s="373" t="s">
        <v>115</v>
      </c>
      <c r="B66" s="374">
        <v>8546</v>
      </c>
      <c r="C66" s="374">
        <v>3619</v>
      </c>
      <c r="D66" s="374">
        <v>4927</v>
      </c>
      <c r="E66" s="374">
        <v>7849</v>
      </c>
      <c r="F66" s="374">
        <v>3211</v>
      </c>
      <c r="G66" s="374">
        <v>4638</v>
      </c>
      <c r="H66" s="374">
        <v>697</v>
      </c>
      <c r="I66" s="374">
        <v>408</v>
      </c>
      <c r="J66" s="374">
        <v>289</v>
      </c>
      <c r="K66" s="408"/>
      <c r="L66" s="409"/>
      <c r="M66" s="369"/>
    </row>
    <row r="67" spans="1:13" ht="12.9" customHeight="1">
      <c r="A67" s="373" t="s">
        <v>219</v>
      </c>
      <c r="B67" s="374">
        <v>8296</v>
      </c>
      <c r="C67" s="374">
        <v>3595</v>
      </c>
      <c r="D67" s="374">
        <v>4701</v>
      </c>
      <c r="E67" s="374">
        <v>7573</v>
      </c>
      <c r="F67" s="374">
        <v>3127</v>
      </c>
      <c r="G67" s="374">
        <v>4446</v>
      </c>
      <c r="H67" s="374">
        <v>723</v>
      </c>
      <c r="I67" s="374">
        <v>468</v>
      </c>
      <c r="J67" s="374">
        <v>255</v>
      </c>
      <c r="K67" s="408"/>
      <c r="L67" s="409"/>
      <c r="M67" s="369"/>
    </row>
    <row r="68" spans="1:13" ht="12.9" customHeight="1">
      <c r="A68" s="373" t="s">
        <v>220</v>
      </c>
      <c r="B68" s="374">
        <v>7885</v>
      </c>
      <c r="C68" s="374">
        <v>3502</v>
      </c>
      <c r="D68" s="374">
        <v>4383</v>
      </c>
      <c r="E68" s="374">
        <v>7242</v>
      </c>
      <c r="F68" s="374">
        <v>3100</v>
      </c>
      <c r="G68" s="374">
        <v>4142</v>
      </c>
      <c r="H68" s="374">
        <v>643</v>
      </c>
      <c r="I68" s="374">
        <v>402</v>
      </c>
      <c r="J68" s="374">
        <v>241</v>
      </c>
      <c r="K68" s="408"/>
      <c r="L68" s="409"/>
      <c r="M68" s="369"/>
    </row>
    <row r="69" spans="1:13" ht="12.9" customHeight="1">
      <c r="A69" s="373" t="s">
        <v>221</v>
      </c>
      <c r="B69" s="374">
        <v>7524</v>
      </c>
      <c r="C69" s="374">
        <v>3382</v>
      </c>
      <c r="D69" s="374">
        <v>4142</v>
      </c>
      <c r="E69" s="374">
        <v>6890</v>
      </c>
      <c r="F69" s="374">
        <v>3036</v>
      </c>
      <c r="G69" s="374">
        <v>3854</v>
      </c>
      <c r="H69" s="374">
        <v>634</v>
      </c>
      <c r="I69" s="374">
        <v>346</v>
      </c>
      <c r="J69" s="374">
        <v>288</v>
      </c>
      <c r="K69" s="408"/>
      <c r="L69" s="409"/>
      <c r="M69" s="369"/>
    </row>
    <row r="70" spans="1:13" ht="12.9" customHeight="1">
      <c r="A70" s="373" t="s">
        <v>222</v>
      </c>
      <c r="B70" s="374">
        <v>6251</v>
      </c>
      <c r="C70" s="374">
        <v>3114</v>
      </c>
      <c r="D70" s="374">
        <v>3137</v>
      </c>
      <c r="E70" s="374">
        <v>5678</v>
      </c>
      <c r="F70" s="374">
        <v>2796</v>
      </c>
      <c r="G70" s="374">
        <v>2882</v>
      </c>
      <c r="H70" s="374">
        <v>573</v>
      </c>
      <c r="I70" s="374">
        <v>318</v>
      </c>
      <c r="J70" s="374">
        <v>255</v>
      </c>
      <c r="K70" s="408"/>
      <c r="L70" s="409"/>
      <c r="M70" s="369"/>
    </row>
    <row r="71" spans="1:13" s="369" customFormat="1" ht="12.9" customHeight="1">
      <c r="A71" s="370" t="s">
        <v>90</v>
      </c>
      <c r="B71" s="368">
        <v>38502</v>
      </c>
      <c r="C71" s="368">
        <v>17212</v>
      </c>
      <c r="D71" s="368">
        <v>21290</v>
      </c>
      <c r="E71" s="368">
        <v>35232</v>
      </c>
      <c r="F71" s="368">
        <v>15270</v>
      </c>
      <c r="G71" s="368">
        <v>19962</v>
      </c>
      <c r="H71" s="368">
        <v>3270</v>
      </c>
      <c r="I71" s="368">
        <v>1942</v>
      </c>
      <c r="J71" s="368">
        <v>1328</v>
      </c>
      <c r="K71" s="408"/>
      <c r="L71" s="409"/>
    </row>
    <row r="72" spans="1:13" s="369" customFormat="1" ht="6" customHeight="1">
      <c r="B72" s="374"/>
      <c r="C72" s="374"/>
      <c r="D72" s="374"/>
      <c r="E72" s="374"/>
      <c r="F72" s="374"/>
      <c r="G72" s="374"/>
      <c r="H72" s="374"/>
      <c r="I72" s="374"/>
      <c r="J72" s="374"/>
      <c r="K72" s="408"/>
      <c r="L72" s="409"/>
    </row>
    <row r="73" spans="1:13" ht="12.9" customHeight="1">
      <c r="A73" s="373" t="s">
        <v>223</v>
      </c>
      <c r="B73" s="374">
        <v>5276</v>
      </c>
      <c r="C73" s="374">
        <v>2534</v>
      </c>
      <c r="D73" s="374">
        <v>2742</v>
      </c>
      <c r="E73" s="374">
        <v>4742</v>
      </c>
      <c r="F73" s="374">
        <v>2270</v>
      </c>
      <c r="G73" s="374">
        <v>2472</v>
      </c>
      <c r="H73" s="374">
        <v>534</v>
      </c>
      <c r="I73" s="374">
        <v>264</v>
      </c>
      <c r="J73" s="374">
        <v>270</v>
      </c>
      <c r="K73" s="408"/>
      <c r="L73" s="409"/>
      <c r="M73" s="369"/>
    </row>
    <row r="74" spans="1:13" ht="12.9" customHeight="1">
      <c r="A74" s="373" t="s">
        <v>224</v>
      </c>
      <c r="B74" s="374">
        <v>4696</v>
      </c>
      <c r="C74" s="374">
        <v>2308</v>
      </c>
      <c r="D74" s="374">
        <v>2388</v>
      </c>
      <c r="E74" s="374">
        <v>4191</v>
      </c>
      <c r="F74" s="374">
        <v>2030</v>
      </c>
      <c r="G74" s="374">
        <v>2161</v>
      </c>
      <c r="H74" s="374">
        <v>505</v>
      </c>
      <c r="I74" s="374">
        <v>278</v>
      </c>
      <c r="J74" s="374">
        <v>227</v>
      </c>
      <c r="K74" s="408"/>
      <c r="L74" s="409"/>
      <c r="M74" s="369"/>
    </row>
    <row r="75" spans="1:13" ht="12.9" customHeight="1">
      <c r="A75" s="373" t="s">
        <v>225</v>
      </c>
      <c r="B75" s="374">
        <v>4309</v>
      </c>
      <c r="C75" s="374">
        <v>2082</v>
      </c>
      <c r="D75" s="374">
        <v>2227</v>
      </c>
      <c r="E75" s="374">
        <v>3826</v>
      </c>
      <c r="F75" s="374">
        <v>1839</v>
      </c>
      <c r="G75" s="374">
        <v>1987</v>
      </c>
      <c r="H75" s="374">
        <v>483</v>
      </c>
      <c r="I75" s="374">
        <v>243</v>
      </c>
      <c r="J75" s="374">
        <v>240</v>
      </c>
      <c r="K75" s="408"/>
      <c r="L75" s="409"/>
      <c r="M75" s="369"/>
    </row>
    <row r="76" spans="1:13" ht="12.9" customHeight="1">
      <c r="A76" s="373" t="s">
        <v>226</v>
      </c>
      <c r="B76" s="374">
        <v>4064</v>
      </c>
      <c r="C76" s="374">
        <v>1977</v>
      </c>
      <c r="D76" s="374">
        <v>2087</v>
      </c>
      <c r="E76" s="374">
        <v>3636</v>
      </c>
      <c r="F76" s="374">
        <v>1758</v>
      </c>
      <c r="G76" s="374">
        <v>1878</v>
      </c>
      <c r="H76" s="374">
        <v>428</v>
      </c>
      <c r="I76" s="374">
        <v>219</v>
      </c>
      <c r="J76" s="374">
        <v>209</v>
      </c>
      <c r="K76" s="408"/>
      <c r="L76" s="409"/>
      <c r="M76" s="369"/>
    </row>
    <row r="77" spans="1:13" ht="12.9" customHeight="1">
      <c r="A77" s="373" t="s">
        <v>227</v>
      </c>
      <c r="B77" s="374">
        <v>3817</v>
      </c>
      <c r="C77" s="374">
        <v>1934</v>
      </c>
      <c r="D77" s="374">
        <v>1883</v>
      </c>
      <c r="E77" s="374">
        <v>3419</v>
      </c>
      <c r="F77" s="374">
        <v>1723</v>
      </c>
      <c r="G77" s="374">
        <v>1696</v>
      </c>
      <c r="H77" s="374">
        <v>398</v>
      </c>
      <c r="I77" s="374">
        <v>211</v>
      </c>
      <c r="J77" s="374">
        <v>187</v>
      </c>
      <c r="K77" s="408"/>
      <c r="L77" s="409"/>
      <c r="M77" s="369"/>
    </row>
    <row r="78" spans="1:13" s="369" customFormat="1" ht="12.9" customHeight="1">
      <c r="A78" s="370" t="s">
        <v>91</v>
      </c>
      <c r="B78" s="368">
        <v>22162</v>
      </c>
      <c r="C78" s="368">
        <v>10835</v>
      </c>
      <c r="D78" s="368">
        <v>11327</v>
      </c>
      <c r="E78" s="368">
        <v>19814</v>
      </c>
      <c r="F78" s="368">
        <v>9620</v>
      </c>
      <c r="G78" s="368">
        <v>10194</v>
      </c>
      <c r="H78" s="368">
        <v>2348</v>
      </c>
      <c r="I78" s="368">
        <v>1215</v>
      </c>
      <c r="J78" s="368">
        <v>1133</v>
      </c>
      <c r="K78" s="408"/>
      <c r="L78" s="409"/>
    </row>
    <row r="79" spans="1:13" ht="11.1" customHeight="1">
      <c r="B79" s="374"/>
      <c r="C79" s="374"/>
      <c r="D79" s="374"/>
      <c r="E79" s="374"/>
      <c r="F79" s="374"/>
      <c r="G79" s="374"/>
      <c r="H79" s="374"/>
      <c r="I79" s="374"/>
      <c r="J79" s="374"/>
      <c r="K79" s="408"/>
      <c r="L79" s="409"/>
      <c r="M79" s="369"/>
    </row>
    <row r="80" spans="1:13" ht="12.9" customHeight="1">
      <c r="A80" s="373" t="s">
        <v>228</v>
      </c>
      <c r="B80" s="374">
        <v>3867</v>
      </c>
      <c r="C80" s="374">
        <v>1852</v>
      </c>
      <c r="D80" s="374">
        <v>2015</v>
      </c>
      <c r="E80" s="374">
        <v>3485</v>
      </c>
      <c r="F80" s="374">
        <v>1644</v>
      </c>
      <c r="G80" s="374">
        <v>1841</v>
      </c>
      <c r="H80" s="374">
        <v>382</v>
      </c>
      <c r="I80" s="374">
        <v>208</v>
      </c>
      <c r="J80" s="374">
        <v>174</v>
      </c>
      <c r="K80" s="408"/>
      <c r="L80" s="409"/>
      <c r="M80" s="369"/>
    </row>
    <row r="81" spans="1:13" ht="12.9" customHeight="1">
      <c r="A81" s="373" t="s">
        <v>229</v>
      </c>
      <c r="B81" s="374">
        <v>3319</v>
      </c>
      <c r="C81" s="374">
        <v>1548</v>
      </c>
      <c r="D81" s="374">
        <v>1771</v>
      </c>
      <c r="E81" s="374">
        <v>2975</v>
      </c>
      <c r="F81" s="374">
        <v>1381</v>
      </c>
      <c r="G81" s="374">
        <v>1594</v>
      </c>
      <c r="H81" s="374">
        <v>344</v>
      </c>
      <c r="I81" s="374">
        <v>167</v>
      </c>
      <c r="J81" s="374">
        <v>177</v>
      </c>
      <c r="K81" s="408"/>
      <c r="L81" s="409"/>
      <c r="M81" s="369"/>
    </row>
    <row r="82" spans="1:13" ht="12.9" customHeight="1">
      <c r="A82" s="373" t="s">
        <v>112</v>
      </c>
      <c r="B82" s="374">
        <v>3364</v>
      </c>
      <c r="C82" s="374">
        <v>1659</v>
      </c>
      <c r="D82" s="374">
        <v>1705</v>
      </c>
      <c r="E82" s="374">
        <v>2991</v>
      </c>
      <c r="F82" s="374">
        <v>1483</v>
      </c>
      <c r="G82" s="374">
        <v>1508</v>
      </c>
      <c r="H82" s="374">
        <v>373</v>
      </c>
      <c r="I82" s="374">
        <v>176</v>
      </c>
      <c r="J82" s="374">
        <v>197</v>
      </c>
      <c r="K82" s="408"/>
      <c r="L82" s="409"/>
      <c r="M82" s="369"/>
    </row>
    <row r="83" spans="1:13" ht="12.9" customHeight="1">
      <c r="A83" s="373" t="s">
        <v>230</v>
      </c>
      <c r="B83" s="374">
        <v>3130</v>
      </c>
      <c r="C83" s="374">
        <v>1487</v>
      </c>
      <c r="D83" s="374">
        <v>1643</v>
      </c>
      <c r="E83" s="374">
        <v>2803</v>
      </c>
      <c r="F83" s="374">
        <v>1302</v>
      </c>
      <c r="G83" s="374">
        <v>1501</v>
      </c>
      <c r="H83" s="374">
        <v>327</v>
      </c>
      <c r="I83" s="374">
        <v>185</v>
      </c>
      <c r="J83" s="374">
        <v>142</v>
      </c>
      <c r="K83" s="408"/>
      <c r="L83" s="409"/>
      <c r="M83" s="369"/>
    </row>
    <row r="84" spans="1:13" ht="12.9" customHeight="1">
      <c r="A84" s="373" t="s">
        <v>231</v>
      </c>
      <c r="B84" s="374">
        <v>3153</v>
      </c>
      <c r="C84" s="374">
        <v>1479</v>
      </c>
      <c r="D84" s="374">
        <v>1674</v>
      </c>
      <c r="E84" s="374">
        <v>2811</v>
      </c>
      <c r="F84" s="374">
        <v>1324</v>
      </c>
      <c r="G84" s="374">
        <v>1487</v>
      </c>
      <c r="H84" s="374">
        <v>342</v>
      </c>
      <c r="I84" s="374">
        <v>155</v>
      </c>
      <c r="J84" s="374">
        <v>187</v>
      </c>
      <c r="K84" s="408"/>
      <c r="L84" s="409"/>
      <c r="M84" s="369"/>
    </row>
    <row r="85" spans="1:13" s="369" customFormat="1" ht="12.9" customHeight="1">
      <c r="A85" s="370" t="s">
        <v>92</v>
      </c>
      <c r="B85" s="368">
        <v>16833</v>
      </c>
      <c r="C85" s="368">
        <v>8025</v>
      </c>
      <c r="D85" s="368">
        <v>8808</v>
      </c>
      <c r="E85" s="368">
        <v>15065</v>
      </c>
      <c r="F85" s="368">
        <v>7134</v>
      </c>
      <c r="G85" s="368">
        <v>7931</v>
      </c>
      <c r="H85" s="368">
        <v>1768</v>
      </c>
      <c r="I85" s="368">
        <v>891</v>
      </c>
      <c r="J85" s="368">
        <v>877</v>
      </c>
      <c r="K85" s="408"/>
      <c r="L85" s="409"/>
    </row>
    <row r="86" spans="1:13" ht="11.1" customHeight="1">
      <c r="B86" s="374"/>
      <c r="C86" s="374"/>
      <c r="D86" s="374"/>
      <c r="E86" s="374"/>
      <c r="F86" s="374"/>
      <c r="G86" s="374"/>
      <c r="H86" s="374"/>
      <c r="I86" s="374"/>
      <c r="J86" s="374"/>
      <c r="K86" s="408"/>
      <c r="L86" s="409"/>
      <c r="M86" s="369"/>
    </row>
    <row r="87" spans="1:13" ht="12.9" customHeight="1">
      <c r="A87" s="373" t="s">
        <v>232</v>
      </c>
      <c r="B87" s="374">
        <v>3048</v>
      </c>
      <c r="C87" s="374">
        <v>1422</v>
      </c>
      <c r="D87" s="374">
        <v>1626</v>
      </c>
      <c r="E87" s="374">
        <v>2736</v>
      </c>
      <c r="F87" s="374">
        <v>1254</v>
      </c>
      <c r="G87" s="374">
        <v>1482</v>
      </c>
      <c r="H87" s="374">
        <v>312</v>
      </c>
      <c r="I87" s="374">
        <v>168</v>
      </c>
      <c r="J87" s="374">
        <v>144</v>
      </c>
      <c r="K87" s="408"/>
      <c r="L87" s="409"/>
      <c r="M87" s="369"/>
    </row>
    <row r="88" spans="1:13" ht="12.9" customHeight="1">
      <c r="A88" s="373" t="s">
        <v>233</v>
      </c>
      <c r="B88" s="374">
        <v>3006</v>
      </c>
      <c r="C88" s="374">
        <v>1476</v>
      </c>
      <c r="D88" s="374">
        <v>1530</v>
      </c>
      <c r="E88" s="374">
        <v>2675</v>
      </c>
      <c r="F88" s="374">
        <v>1312</v>
      </c>
      <c r="G88" s="374">
        <v>1363</v>
      </c>
      <c r="H88" s="374">
        <v>331</v>
      </c>
      <c r="I88" s="374">
        <v>164</v>
      </c>
      <c r="J88" s="374">
        <v>167</v>
      </c>
      <c r="K88" s="408"/>
      <c r="L88" s="409"/>
      <c r="M88" s="369"/>
    </row>
    <row r="89" spans="1:13" ht="12.9" customHeight="1">
      <c r="A89" s="373" t="s">
        <v>234</v>
      </c>
      <c r="B89" s="374">
        <v>2851</v>
      </c>
      <c r="C89" s="374">
        <v>1330</v>
      </c>
      <c r="D89" s="374">
        <v>1521</v>
      </c>
      <c r="E89" s="374">
        <v>2573</v>
      </c>
      <c r="F89" s="374">
        <v>1185</v>
      </c>
      <c r="G89" s="374">
        <v>1388</v>
      </c>
      <c r="H89" s="374">
        <v>278</v>
      </c>
      <c r="I89" s="374">
        <v>145</v>
      </c>
      <c r="J89" s="374">
        <v>133</v>
      </c>
      <c r="K89" s="408"/>
      <c r="L89" s="409"/>
      <c r="M89" s="369"/>
    </row>
    <row r="90" spans="1:13" ht="12.9" customHeight="1">
      <c r="A90" s="373" t="s">
        <v>235</v>
      </c>
      <c r="B90" s="374">
        <v>2906</v>
      </c>
      <c r="C90" s="374">
        <v>1333</v>
      </c>
      <c r="D90" s="374">
        <v>1573</v>
      </c>
      <c r="E90" s="374">
        <v>2613</v>
      </c>
      <c r="F90" s="374">
        <v>1180</v>
      </c>
      <c r="G90" s="374">
        <v>1433</v>
      </c>
      <c r="H90" s="374">
        <v>293</v>
      </c>
      <c r="I90" s="374">
        <v>153</v>
      </c>
      <c r="J90" s="374">
        <v>140</v>
      </c>
      <c r="K90" s="408"/>
      <c r="L90" s="409"/>
      <c r="M90" s="369"/>
    </row>
    <row r="91" spans="1:13" ht="12.9" customHeight="1">
      <c r="A91" s="373" t="s">
        <v>236</v>
      </c>
      <c r="B91" s="374">
        <v>2824</v>
      </c>
      <c r="C91" s="374">
        <v>1253</v>
      </c>
      <c r="D91" s="374">
        <v>1571</v>
      </c>
      <c r="E91" s="374">
        <v>2516</v>
      </c>
      <c r="F91" s="374">
        <v>1120</v>
      </c>
      <c r="G91" s="374">
        <v>1396</v>
      </c>
      <c r="H91" s="374">
        <v>308</v>
      </c>
      <c r="I91" s="374">
        <v>133</v>
      </c>
      <c r="J91" s="374">
        <v>175</v>
      </c>
      <c r="K91" s="408"/>
      <c r="L91" s="409"/>
      <c r="M91" s="369"/>
    </row>
    <row r="92" spans="1:13" s="369" customFormat="1" ht="12.9" customHeight="1">
      <c r="A92" s="370" t="s">
        <v>93</v>
      </c>
      <c r="B92" s="368">
        <v>14635</v>
      </c>
      <c r="C92" s="368">
        <v>6814</v>
      </c>
      <c r="D92" s="368">
        <v>7821</v>
      </c>
      <c r="E92" s="368">
        <v>13113</v>
      </c>
      <c r="F92" s="368">
        <v>6051</v>
      </c>
      <c r="G92" s="368">
        <v>7062</v>
      </c>
      <c r="H92" s="368">
        <v>1522</v>
      </c>
      <c r="I92" s="368">
        <v>763</v>
      </c>
      <c r="J92" s="368">
        <v>759</v>
      </c>
      <c r="K92" s="408"/>
      <c r="L92" s="409"/>
    </row>
    <row r="93" spans="1:13" ht="6" customHeight="1">
      <c r="B93" s="374"/>
      <c r="C93" s="374"/>
      <c r="D93" s="374"/>
      <c r="E93" s="374"/>
      <c r="F93" s="374"/>
      <c r="G93" s="374"/>
      <c r="H93" s="374"/>
      <c r="I93" s="374"/>
      <c r="J93" s="374"/>
      <c r="K93" s="408"/>
      <c r="L93" s="409"/>
      <c r="M93" s="369"/>
    </row>
    <row r="94" spans="1:13" ht="12.9" customHeight="1">
      <c r="A94" s="373" t="s">
        <v>237</v>
      </c>
      <c r="B94" s="374">
        <v>3006</v>
      </c>
      <c r="C94" s="374">
        <v>1401</v>
      </c>
      <c r="D94" s="374">
        <v>1605</v>
      </c>
      <c r="E94" s="374">
        <v>2698</v>
      </c>
      <c r="F94" s="374">
        <v>1252</v>
      </c>
      <c r="G94" s="374">
        <v>1446</v>
      </c>
      <c r="H94" s="374">
        <v>308</v>
      </c>
      <c r="I94" s="374">
        <v>149</v>
      </c>
      <c r="J94" s="374">
        <v>159</v>
      </c>
      <c r="K94" s="408"/>
      <c r="L94" s="409"/>
      <c r="M94" s="369"/>
    </row>
    <row r="95" spans="1:13" ht="12.9" customHeight="1">
      <c r="A95" s="373" t="s">
        <v>110</v>
      </c>
      <c r="B95" s="374">
        <v>2898</v>
      </c>
      <c r="C95" s="374">
        <v>1342</v>
      </c>
      <c r="D95" s="374">
        <v>1556</v>
      </c>
      <c r="E95" s="374">
        <v>2593</v>
      </c>
      <c r="F95" s="374">
        <v>1195</v>
      </c>
      <c r="G95" s="374">
        <v>1398</v>
      </c>
      <c r="H95" s="374">
        <v>305</v>
      </c>
      <c r="I95" s="374">
        <v>147</v>
      </c>
      <c r="J95" s="374">
        <v>158</v>
      </c>
      <c r="K95" s="408"/>
      <c r="L95" s="409"/>
      <c r="M95" s="369"/>
    </row>
    <row r="96" spans="1:13" ht="12.9" customHeight="1">
      <c r="A96" s="373" t="s">
        <v>238</v>
      </c>
      <c r="B96" s="374">
        <v>2929</v>
      </c>
      <c r="C96" s="374">
        <v>1320</v>
      </c>
      <c r="D96" s="374">
        <v>1609</v>
      </c>
      <c r="E96" s="374">
        <v>2655</v>
      </c>
      <c r="F96" s="374">
        <v>1191</v>
      </c>
      <c r="G96" s="374">
        <v>1464</v>
      </c>
      <c r="H96" s="374">
        <v>274</v>
      </c>
      <c r="I96" s="374">
        <v>129</v>
      </c>
      <c r="J96" s="374">
        <v>145</v>
      </c>
      <c r="K96" s="408"/>
      <c r="L96" s="409"/>
      <c r="M96" s="369"/>
    </row>
    <row r="97" spans="1:13" ht="12.9" customHeight="1">
      <c r="A97" s="373" t="s">
        <v>239</v>
      </c>
      <c r="B97" s="374">
        <v>2632</v>
      </c>
      <c r="C97" s="374">
        <v>1213</v>
      </c>
      <c r="D97" s="374">
        <v>1419</v>
      </c>
      <c r="E97" s="374">
        <v>2393</v>
      </c>
      <c r="F97" s="374">
        <v>1080</v>
      </c>
      <c r="G97" s="374">
        <v>1313</v>
      </c>
      <c r="H97" s="374">
        <v>239</v>
      </c>
      <c r="I97" s="374">
        <v>133</v>
      </c>
      <c r="J97" s="374">
        <v>106</v>
      </c>
      <c r="K97" s="408"/>
      <c r="L97" s="409"/>
      <c r="M97" s="369"/>
    </row>
    <row r="98" spans="1:13" ht="12.9" customHeight="1">
      <c r="A98" s="373" t="s">
        <v>240</v>
      </c>
      <c r="B98" s="374">
        <v>2527</v>
      </c>
      <c r="C98" s="374">
        <v>1169</v>
      </c>
      <c r="D98" s="374">
        <v>1358</v>
      </c>
      <c r="E98" s="374">
        <v>2274</v>
      </c>
      <c r="F98" s="374">
        <v>1039</v>
      </c>
      <c r="G98" s="374">
        <v>1235</v>
      </c>
      <c r="H98" s="374">
        <v>253</v>
      </c>
      <c r="I98" s="374">
        <v>130</v>
      </c>
      <c r="J98" s="374">
        <v>123</v>
      </c>
      <c r="K98" s="408"/>
      <c r="L98" s="409"/>
      <c r="M98" s="369"/>
    </row>
    <row r="99" spans="1:13" s="369" customFormat="1" ht="12.9" customHeight="1">
      <c r="A99" s="370" t="s">
        <v>95</v>
      </c>
      <c r="B99" s="368">
        <v>13992</v>
      </c>
      <c r="C99" s="368">
        <v>6445</v>
      </c>
      <c r="D99" s="368">
        <v>7547</v>
      </c>
      <c r="E99" s="368">
        <v>12613</v>
      </c>
      <c r="F99" s="368">
        <v>5757</v>
      </c>
      <c r="G99" s="368">
        <v>6856</v>
      </c>
      <c r="H99" s="368">
        <v>1379</v>
      </c>
      <c r="I99" s="368">
        <v>688</v>
      </c>
      <c r="J99" s="368">
        <v>691</v>
      </c>
      <c r="K99" s="408"/>
      <c r="L99" s="409"/>
    </row>
    <row r="100" spans="1:13" ht="7.5" customHeight="1">
      <c r="B100" s="374"/>
      <c r="C100" s="374"/>
      <c r="D100" s="374"/>
      <c r="E100" s="374"/>
      <c r="F100" s="374"/>
      <c r="G100" s="374"/>
      <c r="H100" s="374"/>
      <c r="I100" s="374"/>
      <c r="J100" s="374"/>
      <c r="K100" s="408"/>
      <c r="L100" s="409"/>
      <c r="M100" s="369"/>
    </row>
    <row r="101" spans="1:13" ht="12.9" customHeight="1">
      <c r="A101" s="373" t="s">
        <v>241</v>
      </c>
      <c r="B101" s="374">
        <v>2688</v>
      </c>
      <c r="C101" s="374">
        <v>1222</v>
      </c>
      <c r="D101" s="374">
        <v>1466</v>
      </c>
      <c r="E101" s="374">
        <v>2437</v>
      </c>
      <c r="F101" s="374">
        <v>1104</v>
      </c>
      <c r="G101" s="374">
        <v>1333</v>
      </c>
      <c r="H101" s="374">
        <v>251</v>
      </c>
      <c r="I101" s="374">
        <v>118</v>
      </c>
      <c r="J101" s="374">
        <v>133</v>
      </c>
      <c r="K101" s="408"/>
      <c r="L101" s="409"/>
      <c r="M101" s="369"/>
    </row>
    <row r="102" spans="1:13" ht="12.9" customHeight="1">
      <c r="A102" s="373" t="s">
        <v>242</v>
      </c>
      <c r="B102" s="374">
        <v>2658</v>
      </c>
      <c r="C102" s="374">
        <v>1218</v>
      </c>
      <c r="D102" s="374">
        <v>1440</v>
      </c>
      <c r="E102" s="374">
        <v>2405</v>
      </c>
      <c r="F102" s="374">
        <v>1082</v>
      </c>
      <c r="G102" s="374">
        <v>1323</v>
      </c>
      <c r="H102" s="374">
        <v>253</v>
      </c>
      <c r="I102" s="374">
        <v>136</v>
      </c>
      <c r="J102" s="374">
        <v>117</v>
      </c>
      <c r="K102" s="408"/>
      <c r="L102" s="409"/>
      <c r="M102" s="369"/>
    </row>
    <row r="103" spans="1:13" ht="12.9" customHeight="1">
      <c r="A103" s="373" t="s">
        <v>243</v>
      </c>
      <c r="B103" s="374">
        <v>2672</v>
      </c>
      <c r="C103" s="374">
        <v>1224</v>
      </c>
      <c r="D103" s="374">
        <v>1448</v>
      </c>
      <c r="E103" s="374">
        <v>2428</v>
      </c>
      <c r="F103" s="374">
        <v>1123</v>
      </c>
      <c r="G103" s="374">
        <v>1305</v>
      </c>
      <c r="H103" s="374">
        <v>244</v>
      </c>
      <c r="I103" s="374">
        <v>101</v>
      </c>
      <c r="J103" s="374">
        <v>143</v>
      </c>
      <c r="K103" s="408"/>
      <c r="L103" s="409"/>
      <c r="M103" s="369"/>
    </row>
    <row r="104" spans="1:13" ht="12.9" customHeight="1">
      <c r="A104" s="373" t="s">
        <v>244</v>
      </c>
      <c r="B104" s="374">
        <v>2563</v>
      </c>
      <c r="C104" s="374">
        <v>1120</v>
      </c>
      <c r="D104" s="374">
        <v>1443</v>
      </c>
      <c r="E104" s="374">
        <v>2312</v>
      </c>
      <c r="F104" s="374">
        <v>1001</v>
      </c>
      <c r="G104" s="374">
        <v>1311</v>
      </c>
      <c r="H104" s="374">
        <v>251</v>
      </c>
      <c r="I104" s="374">
        <v>119</v>
      </c>
      <c r="J104" s="374">
        <v>132</v>
      </c>
      <c r="K104" s="408"/>
      <c r="L104" s="409"/>
      <c r="M104" s="369"/>
    </row>
    <row r="105" spans="1:13" ht="12.9" customHeight="1">
      <c r="A105" s="373" t="s">
        <v>245</v>
      </c>
      <c r="B105" s="374">
        <v>2493</v>
      </c>
      <c r="C105" s="374">
        <v>1134</v>
      </c>
      <c r="D105" s="374">
        <v>1359</v>
      </c>
      <c r="E105" s="374">
        <v>2205</v>
      </c>
      <c r="F105" s="374">
        <v>999</v>
      </c>
      <c r="G105" s="374">
        <v>1206</v>
      </c>
      <c r="H105" s="374">
        <v>288</v>
      </c>
      <c r="I105" s="374">
        <v>135</v>
      </c>
      <c r="J105" s="374">
        <v>153</v>
      </c>
      <c r="K105" s="408"/>
      <c r="L105" s="409"/>
      <c r="M105" s="369"/>
    </row>
    <row r="106" spans="1:13" s="369" customFormat="1" ht="12.9" customHeight="1">
      <c r="A106" s="370" t="s">
        <v>246</v>
      </c>
      <c r="B106" s="368">
        <v>13074</v>
      </c>
      <c r="C106" s="368">
        <v>5918</v>
      </c>
      <c r="D106" s="368">
        <v>7156</v>
      </c>
      <c r="E106" s="368">
        <v>11787</v>
      </c>
      <c r="F106" s="368">
        <v>5309</v>
      </c>
      <c r="G106" s="368">
        <v>6478</v>
      </c>
      <c r="H106" s="368">
        <v>1287</v>
      </c>
      <c r="I106" s="368">
        <v>609</v>
      </c>
      <c r="J106" s="368">
        <v>678</v>
      </c>
      <c r="K106" s="408"/>
      <c r="L106" s="409"/>
    </row>
    <row r="107" spans="1:13" ht="7.5" customHeight="1">
      <c r="B107" s="374"/>
      <c r="C107" s="374"/>
      <c r="D107" s="374"/>
      <c r="E107" s="374"/>
      <c r="F107" s="374"/>
      <c r="G107" s="374"/>
      <c r="H107" s="374"/>
      <c r="I107" s="374"/>
      <c r="J107" s="374"/>
      <c r="K107" s="408"/>
      <c r="L107" s="409"/>
      <c r="M107" s="369"/>
    </row>
    <row r="108" spans="1:13" ht="12.9" customHeight="1">
      <c r="A108" s="373" t="s">
        <v>247</v>
      </c>
      <c r="B108" s="374">
        <v>2494</v>
      </c>
      <c r="C108" s="374">
        <v>1084</v>
      </c>
      <c r="D108" s="374">
        <v>1410</v>
      </c>
      <c r="E108" s="374">
        <v>2247</v>
      </c>
      <c r="F108" s="374">
        <v>971</v>
      </c>
      <c r="G108" s="374">
        <v>1276</v>
      </c>
      <c r="H108" s="374">
        <v>247</v>
      </c>
      <c r="I108" s="374">
        <v>113</v>
      </c>
      <c r="J108" s="374">
        <v>134</v>
      </c>
      <c r="K108" s="408"/>
      <c r="L108" s="409"/>
      <c r="M108" s="369"/>
    </row>
    <row r="109" spans="1:13" ht="12.9" customHeight="1">
      <c r="A109" s="373" t="s">
        <v>111</v>
      </c>
      <c r="B109" s="374">
        <v>2239</v>
      </c>
      <c r="C109" s="374">
        <v>1028</v>
      </c>
      <c r="D109" s="374">
        <v>1211</v>
      </c>
      <c r="E109" s="374">
        <v>2024</v>
      </c>
      <c r="F109" s="374">
        <v>919</v>
      </c>
      <c r="G109" s="374">
        <v>1105</v>
      </c>
      <c r="H109" s="374">
        <v>215</v>
      </c>
      <c r="I109" s="374">
        <v>109</v>
      </c>
      <c r="J109" s="374">
        <v>106</v>
      </c>
      <c r="K109" s="408"/>
      <c r="L109" s="409"/>
      <c r="M109" s="369"/>
    </row>
    <row r="110" spans="1:13" ht="12.9" customHeight="1">
      <c r="A110" s="373" t="s">
        <v>248</v>
      </c>
      <c r="B110" s="374">
        <v>2192</v>
      </c>
      <c r="C110" s="374">
        <v>938</v>
      </c>
      <c r="D110" s="374">
        <v>1254</v>
      </c>
      <c r="E110" s="374">
        <v>1976</v>
      </c>
      <c r="F110" s="374">
        <v>838</v>
      </c>
      <c r="G110" s="374">
        <v>1138</v>
      </c>
      <c r="H110" s="374">
        <v>216</v>
      </c>
      <c r="I110" s="374">
        <v>100</v>
      </c>
      <c r="J110" s="374">
        <v>116</v>
      </c>
      <c r="K110" s="408"/>
      <c r="L110" s="409"/>
      <c r="M110" s="369"/>
    </row>
    <row r="111" spans="1:13" ht="12.9" customHeight="1">
      <c r="A111" s="373" t="s">
        <v>249</v>
      </c>
      <c r="B111" s="374">
        <v>1794</v>
      </c>
      <c r="C111" s="374">
        <v>762</v>
      </c>
      <c r="D111" s="374">
        <v>1032</v>
      </c>
      <c r="E111" s="374">
        <v>1623</v>
      </c>
      <c r="F111" s="374">
        <v>689</v>
      </c>
      <c r="G111" s="374">
        <v>934</v>
      </c>
      <c r="H111" s="374">
        <v>171</v>
      </c>
      <c r="I111" s="374">
        <v>73</v>
      </c>
      <c r="J111" s="374">
        <v>98</v>
      </c>
      <c r="K111" s="408"/>
      <c r="L111" s="409"/>
      <c r="M111" s="369"/>
    </row>
    <row r="112" spans="1:13" ht="12.9" customHeight="1">
      <c r="A112" s="373" t="s">
        <v>250</v>
      </c>
      <c r="B112" s="374">
        <v>1743</v>
      </c>
      <c r="C112" s="374">
        <v>809</v>
      </c>
      <c r="D112" s="374">
        <v>934</v>
      </c>
      <c r="E112" s="374">
        <v>1574</v>
      </c>
      <c r="F112" s="374">
        <v>746</v>
      </c>
      <c r="G112" s="374">
        <v>828</v>
      </c>
      <c r="H112" s="374">
        <v>169</v>
      </c>
      <c r="I112" s="374">
        <v>63</v>
      </c>
      <c r="J112" s="374">
        <v>106</v>
      </c>
      <c r="K112" s="408"/>
      <c r="L112" s="409"/>
      <c r="M112" s="369"/>
    </row>
    <row r="113" spans="1:13" s="369" customFormat="1" ht="12.9" customHeight="1">
      <c r="A113" s="370" t="s">
        <v>98</v>
      </c>
      <c r="B113" s="368">
        <v>10462</v>
      </c>
      <c r="C113" s="368">
        <v>4621</v>
      </c>
      <c r="D113" s="368">
        <v>5841</v>
      </c>
      <c r="E113" s="368">
        <v>9444</v>
      </c>
      <c r="F113" s="368">
        <v>4163</v>
      </c>
      <c r="G113" s="368">
        <v>5281</v>
      </c>
      <c r="H113" s="368">
        <v>1018</v>
      </c>
      <c r="I113" s="368">
        <v>458</v>
      </c>
      <c r="J113" s="368">
        <v>560</v>
      </c>
      <c r="K113" s="408"/>
      <c r="L113" s="409"/>
    </row>
    <row r="114" spans="1:13" s="369" customFormat="1" ht="12.9" customHeight="1">
      <c r="A114" s="370"/>
      <c r="B114" s="368"/>
      <c r="C114" s="368"/>
      <c r="D114" s="368"/>
      <c r="E114" s="368"/>
      <c r="F114" s="368"/>
      <c r="G114" s="368"/>
      <c r="H114" s="368"/>
      <c r="I114" s="368"/>
      <c r="J114" s="368"/>
      <c r="K114" s="408"/>
      <c r="L114" s="409"/>
    </row>
    <row r="115" spans="1:13" s="369" customFormat="1" ht="12.9" customHeight="1">
      <c r="A115" s="370"/>
      <c r="B115" s="368"/>
      <c r="C115" s="368"/>
      <c r="D115" s="368"/>
      <c r="E115" s="368"/>
      <c r="F115" s="368"/>
      <c r="G115" s="368"/>
      <c r="H115" s="368"/>
      <c r="I115" s="368"/>
      <c r="J115" s="368"/>
      <c r="K115" s="408"/>
      <c r="L115" s="409"/>
    </row>
    <row r="116" spans="1:13" s="369" customFormat="1" ht="12.9" customHeight="1">
      <c r="A116" s="370"/>
      <c r="B116" s="368"/>
      <c r="C116" s="368"/>
      <c r="D116" s="368"/>
      <c r="E116" s="368"/>
      <c r="F116" s="368"/>
      <c r="G116" s="368"/>
      <c r="H116" s="368"/>
      <c r="I116" s="368"/>
      <c r="J116" s="368"/>
      <c r="K116" s="408"/>
      <c r="L116" s="409"/>
    </row>
    <row r="117" spans="1:13" s="369" customFormat="1" ht="12.9" customHeight="1">
      <c r="A117" s="370"/>
      <c r="B117" s="368"/>
      <c r="C117" s="368"/>
      <c r="D117" s="368"/>
      <c r="E117" s="368"/>
      <c r="F117" s="368"/>
      <c r="G117" s="368"/>
      <c r="H117" s="368"/>
      <c r="I117" s="368"/>
      <c r="J117" s="368"/>
      <c r="K117" s="408"/>
      <c r="L117" s="409"/>
    </row>
    <row r="118" spans="1:13" s="369" customFormat="1" ht="12.6" customHeight="1">
      <c r="A118" s="370"/>
      <c r="B118" s="368"/>
      <c r="C118" s="368"/>
      <c r="D118" s="368"/>
      <c r="E118" s="368"/>
      <c r="F118" s="368"/>
      <c r="G118" s="368"/>
      <c r="H118" s="368"/>
      <c r="I118" s="368"/>
      <c r="J118" s="368"/>
      <c r="K118" s="408"/>
      <c r="L118" s="409"/>
    </row>
    <row r="119" spans="1:13" s="369" customFormat="1" ht="12.6" customHeight="1">
      <c r="A119" s="370"/>
      <c r="B119" s="368"/>
      <c r="C119" s="368"/>
      <c r="D119" s="368"/>
      <c r="E119" s="368"/>
      <c r="F119" s="368"/>
      <c r="G119" s="368"/>
      <c r="H119" s="368"/>
      <c r="I119" s="368"/>
      <c r="J119" s="368"/>
      <c r="K119" s="408"/>
      <c r="L119" s="409"/>
    </row>
    <row r="120" spans="1:13" s="369" customFormat="1" ht="12.6" customHeight="1">
      <c r="A120" s="370"/>
      <c r="B120" s="368"/>
      <c r="C120" s="368"/>
      <c r="D120" s="368"/>
      <c r="E120" s="368"/>
      <c r="F120" s="368"/>
      <c r="G120" s="368"/>
      <c r="H120" s="368"/>
      <c r="I120" s="368"/>
      <c r="J120" s="368"/>
      <c r="K120" s="408"/>
      <c r="L120" s="409"/>
    </row>
    <row r="121" spans="1:13" s="369" customFormat="1" ht="12.6" customHeight="1">
      <c r="A121" s="370"/>
      <c r="B121" s="368"/>
      <c r="C121" s="368"/>
      <c r="D121" s="368"/>
      <c r="E121" s="368"/>
      <c r="F121" s="368"/>
      <c r="G121" s="368"/>
      <c r="H121" s="368"/>
      <c r="I121" s="368"/>
      <c r="J121" s="368"/>
      <c r="K121" s="408"/>
      <c r="L121" s="409"/>
    </row>
    <row r="122" spans="1:13" s="369" customFormat="1" ht="12.6" customHeight="1">
      <c r="A122" s="370"/>
      <c r="B122" s="368"/>
      <c r="C122" s="368"/>
      <c r="D122" s="368"/>
      <c r="E122" s="368"/>
      <c r="F122" s="368"/>
      <c r="G122" s="368"/>
      <c r="H122" s="368"/>
      <c r="I122" s="368"/>
      <c r="J122" s="368"/>
      <c r="K122" s="408"/>
      <c r="L122" s="409"/>
    </row>
    <row r="123" spans="1:13" s="369" customFormat="1" ht="12.6" customHeight="1">
      <c r="A123" s="370"/>
      <c r="B123" s="368"/>
      <c r="C123" s="368"/>
      <c r="D123" s="368"/>
      <c r="E123" s="368"/>
      <c r="F123" s="368"/>
      <c r="G123" s="368"/>
      <c r="H123" s="368"/>
      <c r="I123" s="368"/>
      <c r="J123" s="368"/>
      <c r="K123" s="408"/>
      <c r="L123" s="409"/>
    </row>
    <row r="124" spans="1:13" s="369" customFormat="1" ht="12.6" customHeight="1">
      <c r="A124" s="370"/>
      <c r="B124" s="368"/>
      <c r="C124" s="368"/>
      <c r="D124" s="368"/>
      <c r="E124" s="368"/>
      <c r="F124" s="368"/>
      <c r="G124" s="368"/>
      <c r="H124" s="368"/>
      <c r="I124" s="368"/>
      <c r="J124" s="368"/>
      <c r="K124" s="408"/>
      <c r="L124" s="409"/>
    </row>
    <row r="125" spans="1:13" s="369" customFormat="1" ht="12.6" customHeight="1">
      <c r="A125" s="370"/>
      <c r="B125" s="368"/>
      <c r="C125" s="368"/>
      <c r="D125" s="368"/>
      <c r="E125" s="368"/>
      <c r="F125" s="368"/>
      <c r="G125" s="368"/>
      <c r="H125" s="368"/>
      <c r="I125" s="368"/>
      <c r="J125" s="368"/>
      <c r="K125" s="408"/>
      <c r="L125" s="409"/>
    </row>
    <row r="126" spans="1:13" s="369" customFormat="1" ht="12.6" customHeight="1">
      <c r="A126" s="370"/>
      <c r="B126" s="368"/>
      <c r="C126" s="368"/>
      <c r="D126" s="368"/>
      <c r="E126" s="368"/>
      <c r="F126" s="368"/>
      <c r="G126" s="368"/>
      <c r="H126" s="368"/>
      <c r="I126" s="368"/>
      <c r="J126" s="368"/>
      <c r="K126" s="408"/>
      <c r="L126" s="409"/>
    </row>
    <row r="127" spans="1:13" ht="12.9" customHeight="1">
      <c r="A127" s="373" t="s">
        <v>251</v>
      </c>
      <c r="B127" s="374">
        <v>1509</v>
      </c>
      <c r="C127" s="374">
        <v>646</v>
      </c>
      <c r="D127" s="374">
        <v>863</v>
      </c>
      <c r="E127" s="374">
        <v>1344</v>
      </c>
      <c r="F127" s="374">
        <v>565</v>
      </c>
      <c r="G127" s="374">
        <v>779</v>
      </c>
      <c r="H127" s="374">
        <v>165</v>
      </c>
      <c r="I127" s="374">
        <v>81</v>
      </c>
      <c r="J127" s="374">
        <v>84</v>
      </c>
      <c r="K127" s="408"/>
      <c r="L127" s="409"/>
      <c r="M127" s="369"/>
    </row>
    <row r="128" spans="1:13" ht="12.9" customHeight="1">
      <c r="A128" s="373" t="s">
        <v>252</v>
      </c>
      <c r="B128" s="374">
        <v>1425</v>
      </c>
      <c r="C128" s="374">
        <v>625</v>
      </c>
      <c r="D128" s="374">
        <v>800</v>
      </c>
      <c r="E128" s="374">
        <v>1285</v>
      </c>
      <c r="F128" s="374">
        <v>566</v>
      </c>
      <c r="G128" s="374">
        <v>719</v>
      </c>
      <c r="H128" s="374">
        <v>140</v>
      </c>
      <c r="I128" s="374">
        <v>59</v>
      </c>
      <c r="J128" s="374">
        <v>81</v>
      </c>
      <c r="K128" s="408"/>
      <c r="L128" s="409"/>
      <c r="M128" s="369"/>
    </row>
    <row r="129" spans="1:13" ht="12.9" customHeight="1">
      <c r="A129" s="373" t="s">
        <v>253</v>
      </c>
      <c r="B129" s="374">
        <v>1231</v>
      </c>
      <c r="C129" s="374">
        <v>552</v>
      </c>
      <c r="D129" s="374">
        <v>679</v>
      </c>
      <c r="E129" s="374">
        <v>1086</v>
      </c>
      <c r="F129" s="374">
        <v>485</v>
      </c>
      <c r="G129" s="374">
        <v>601</v>
      </c>
      <c r="H129" s="374">
        <v>145</v>
      </c>
      <c r="I129" s="374">
        <v>67</v>
      </c>
      <c r="J129" s="374">
        <v>78</v>
      </c>
      <c r="K129" s="408"/>
      <c r="L129" s="409"/>
      <c r="M129" s="369"/>
    </row>
    <row r="130" spans="1:13" ht="12.9" customHeight="1">
      <c r="A130" s="373" t="s">
        <v>109</v>
      </c>
      <c r="B130" s="374">
        <v>1013</v>
      </c>
      <c r="C130" s="374">
        <v>418</v>
      </c>
      <c r="D130" s="374">
        <v>595</v>
      </c>
      <c r="E130" s="374">
        <v>907</v>
      </c>
      <c r="F130" s="374">
        <v>368</v>
      </c>
      <c r="G130" s="374">
        <v>539</v>
      </c>
      <c r="H130" s="374">
        <v>106</v>
      </c>
      <c r="I130" s="374">
        <v>50</v>
      </c>
      <c r="J130" s="374">
        <v>56</v>
      </c>
      <c r="K130" s="408"/>
      <c r="L130" s="409"/>
      <c r="M130" s="369"/>
    </row>
    <row r="131" spans="1:13" ht="12.9" customHeight="1">
      <c r="A131" s="373" t="s">
        <v>113</v>
      </c>
      <c r="B131" s="374">
        <v>957</v>
      </c>
      <c r="C131" s="374">
        <v>397</v>
      </c>
      <c r="D131" s="374">
        <v>560</v>
      </c>
      <c r="E131" s="374">
        <v>866</v>
      </c>
      <c r="F131" s="374">
        <v>356</v>
      </c>
      <c r="G131" s="374">
        <v>510</v>
      </c>
      <c r="H131" s="374">
        <v>91</v>
      </c>
      <c r="I131" s="374">
        <v>41</v>
      </c>
      <c r="J131" s="374">
        <v>50</v>
      </c>
      <c r="K131" s="408"/>
      <c r="L131" s="409"/>
      <c r="M131" s="369"/>
    </row>
    <row r="132" spans="1:13" s="369" customFormat="1" ht="12.9" customHeight="1">
      <c r="A132" s="370" t="s">
        <v>254</v>
      </c>
      <c r="B132" s="368">
        <v>6135</v>
      </c>
      <c r="C132" s="368">
        <v>2638</v>
      </c>
      <c r="D132" s="368">
        <v>3497</v>
      </c>
      <c r="E132" s="368">
        <v>5488</v>
      </c>
      <c r="F132" s="368">
        <v>2340</v>
      </c>
      <c r="G132" s="368">
        <v>3148</v>
      </c>
      <c r="H132" s="368">
        <v>647</v>
      </c>
      <c r="I132" s="368">
        <v>298</v>
      </c>
      <c r="J132" s="368">
        <v>349</v>
      </c>
      <c r="K132" s="408"/>
      <c r="L132" s="409"/>
    </row>
    <row r="133" spans="1:13" ht="11.1" customHeight="1">
      <c r="B133" s="374"/>
      <c r="C133" s="374"/>
      <c r="D133" s="374"/>
      <c r="E133" s="374"/>
      <c r="F133" s="374"/>
      <c r="G133" s="374"/>
      <c r="H133" s="374"/>
      <c r="I133" s="374"/>
      <c r="J133" s="374"/>
      <c r="K133" s="408"/>
      <c r="L133" s="409"/>
      <c r="M133" s="369"/>
    </row>
    <row r="134" spans="1:13" ht="12.9" customHeight="1">
      <c r="A134" s="373" t="s">
        <v>101</v>
      </c>
      <c r="B134" s="374">
        <v>902</v>
      </c>
      <c r="C134" s="374">
        <v>392</v>
      </c>
      <c r="D134" s="374">
        <v>510</v>
      </c>
      <c r="E134" s="374">
        <v>810</v>
      </c>
      <c r="F134" s="374">
        <v>353</v>
      </c>
      <c r="G134" s="374">
        <v>457</v>
      </c>
      <c r="H134" s="374">
        <v>92</v>
      </c>
      <c r="I134" s="374">
        <v>39</v>
      </c>
      <c r="J134" s="374">
        <v>53</v>
      </c>
      <c r="K134" s="408"/>
      <c r="L134" s="409"/>
      <c r="M134" s="369"/>
    </row>
    <row r="135" spans="1:13" ht="12.9" customHeight="1">
      <c r="A135" s="373" t="s">
        <v>255</v>
      </c>
      <c r="B135" s="374">
        <v>861</v>
      </c>
      <c r="C135" s="374">
        <v>349</v>
      </c>
      <c r="D135" s="374">
        <v>512</v>
      </c>
      <c r="E135" s="374">
        <v>766</v>
      </c>
      <c r="F135" s="374">
        <v>303</v>
      </c>
      <c r="G135" s="374">
        <v>463</v>
      </c>
      <c r="H135" s="374">
        <v>95</v>
      </c>
      <c r="I135" s="374">
        <v>46</v>
      </c>
      <c r="J135" s="374">
        <v>49</v>
      </c>
      <c r="K135" s="408"/>
      <c r="L135" s="409"/>
      <c r="M135" s="369"/>
    </row>
    <row r="136" spans="1:13" ht="12.9" customHeight="1">
      <c r="A136" s="373" t="s">
        <v>256</v>
      </c>
      <c r="B136" s="374">
        <v>660</v>
      </c>
      <c r="C136" s="374">
        <v>287</v>
      </c>
      <c r="D136" s="374">
        <v>373</v>
      </c>
      <c r="E136" s="374">
        <v>595</v>
      </c>
      <c r="F136" s="374">
        <v>262</v>
      </c>
      <c r="G136" s="374">
        <v>333</v>
      </c>
      <c r="H136" s="374">
        <v>65</v>
      </c>
      <c r="I136" s="374">
        <v>25</v>
      </c>
      <c r="J136" s="374">
        <v>40</v>
      </c>
      <c r="K136" s="408"/>
      <c r="L136" s="409"/>
      <c r="M136" s="369"/>
    </row>
    <row r="137" spans="1:13" ht="12.9" customHeight="1">
      <c r="A137" s="373" t="s">
        <v>114</v>
      </c>
      <c r="B137" s="374">
        <v>568</v>
      </c>
      <c r="C137" s="374">
        <v>210</v>
      </c>
      <c r="D137" s="374">
        <v>358</v>
      </c>
      <c r="E137" s="374">
        <v>505</v>
      </c>
      <c r="F137" s="374">
        <v>186</v>
      </c>
      <c r="G137" s="374">
        <v>319</v>
      </c>
      <c r="H137" s="374">
        <v>63</v>
      </c>
      <c r="I137" s="374">
        <v>24</v>
      </c>
      <c r="J137" s="374">
        <v>39</v>
      </c>
      <c r="K137" s="408"/>
      <c r="L137" s="409"/>
      <c r="M137" s="369"/>
    </row>
    <row r="138" spans="1:13" ht="12.9" customHeight="1">
      <c r="A138" s="373" t="s">
        <v>116</v>
      </c>
      <c r="B138" s="374">
        <v>524</v>
      </c>
      <c r="C138" s="374">
        <v>211</v>
      </c>
      <c r="D138" s="374">
        <v>313</v>
      </c>
      <c r="E138" s="374">
        <v>471</v>
      </c>
      <c r="F138" s="374">
        <v>178</v>
      </c>
      <c r="G138" s="374">
        <v>293</v>
      </c>
      <c r="H138" s="374">
        <v>53</v>
      </c>
      <c r="I138" s="374">
        <v>33</v>
      </c>
      <c r="J138" s="374">
        <v>20</v>
      </c>
      <c r="K138" s="408"/>
      <c r="L138" s="409"/>
      <c r="M138" s="369"/>
    </row>
    <row r="139" spans="1:13" s="369" customFormat="1" ht="12.9" customHeight="1">
      <c r="A139" s="370" t="s">
        <v>257</v>
      </c>
      <c r="B139" s="368">
        <v>3515</v>
      </c>
      <c r="C139" s="368">
        <v>1449</v>
      </c>
      <c r="D139" s="368">
        <v>2066</v>
      </c>
      <c r="E139" s="368">
        <v>3147</v>
      </c>
      <c r="F139" s="368">
        <v>1282</v>
      </c>
      <c r="G139" s="368">
        <v>1865</v>
      </c>
      <c r="H139" s="368">
        <v>368</v>
      </c>
      <c r="I139" s="368">
        <v>167</v>
      </c>
      <c r="J139" s="368">
        <v>201</v>
      </c>
      <c r="K139" s="408"/>
      <c r="L139" s="409"/>
    </row>
    <row r="140" spans="1:13" ht="10.95" customHeight="1">
      <c r="B140" s="374"/>
      <c r="C140" s="374"/>
      <c r="D140" s="374"/>
      <c r="E140" s="374"/>
      <c r="F140" s="374"/>
      <c r="G140" s="374"/>
      <c r="H140" s="374"/>
      <c r="I140" s="374"/>
      <c r="J140" s="374"/>
      <c r="K140" s="408"/>
      <c r="L140" s="409"/>
      <c r="M140" s="369"/>
    </row>
    <row r="141" spans="1:13" ht="12.9" customHeight="1">
      <c r="A141" s="373" t="s">
        <v>258</v>
      </c>
      <c r="B141" s="374">
        <v>323</v>
      </c>
      <c r="C141" s="374">
        <v>123</v>
      </c>
      <c r="D141" s="374">
        <v>200</v>
      </c>
      <c r="E141" s="374">
        <v>287</v>
      </c>
      <c r="F141" s="374">
        <v>113</v>
      </c>
      <c r="G141" s="374">
        <v>174</v>
      </c>
      <c r="H141" s="374">
        <v>36</v>
      </c>
      <c r="I141" s="374">
        <v>10</v>
      </c>
      <c r="J141" s="374">
        <v>26</v>
      </c>
      <c r="K141" s="408"/>
      <c r="L141" s="409"/>
      <c r="M141" s="369"/>
    </row>
    <row r="142" spans="1:13" ht="12.9" customHeight="1">
      <c r="A142" s="373" t="s">
        <v>259</v>
      </c>
      <c r="B142" s="374">
        <v>245</v>
      </c>
      <c r="C142" s="374">
        <v>96</v>
      </c>
      <c r="D142" s="374">
        <v>149</v>
      </c>
      <c r="E142" s="374">
        <v>222</v>
      </c>
      <c r="F142" s="374">
        <v>90</v>
      </c>
      <c r="G142" s="374">
        <v>132</v>
      </c>
      <c r="H142" s="374">
        <v>23</v>
      </c>
      <c r="I142" s="374">
        <v>6</v>
      </c>
      <c r="J142" s="374">
        <v>17</v>
      </c>
      <c r="K142" s="408"/>
      <c r="L142" s="409"/>
      <c r="M142" s="369"/>
    </row>
    <row r="143" spans="1:13" ht="12.9" customHeight="1">
      <c r="A143" s="373" t="s">
        <v>260</v>
      </c>
      <c r="B143" s="374">
        <v>140</v>
      </c>
      <c r="C143" s="374">
        <v>38</v>
      </c>
      <c r="D143" s="374">
        <v>102</v>
      </c>
      <c r="E143" s="374">
        <v>119</v>
      </c>
      <c r="F143" s="374">
        <v>28</v>
      </c>
      <c r="G143" s="374">
        <v>91</v>
      </c>
      <c r="H143" s="374">
        <v>21</v>
      </c>
      <c r="I143" s="374">
        <v>10</v>
      </c>
      <c r="J143" s="374">
        <v>11</v>
      </c>
      <c r="K143" s="408"/>
      <c r="L143" s="409"/>
      <c r="M143" s="369"/>
    </row>
    <row r="144" spans="1:13" ht="12.9" customHeight="1">
      <c r="A144" s="373" t="s">
        <v>261</v>
      </c>
      <c r="B144" s="374">
        <v>243</v>
      </c>
      <c r="C144" s="374">
        <v>90</v>
      </c>
      <c r="D144" s="374">
        <v>153</v>
      </c>
      <c r="E144" s="374">
        <v>201</v>
      </c>
      <c r="F144" s="374">
        <v>70</v>
      </c>
      <c r="G144" s="374">
        <v>131</v>
      </c>
      <c r="H144" s="374">
        <v>42</v>
      </c>
      <c r="I144" s="374">
        <v>20</v>
      </c>
      <c r="J144" s="374">
        <v>22</v>
      </c>
      <c r="K144" s="408"/>
      <c r="L144" s="409"/>
      <c r="M144" s="369"/>
    </row>
    <row r="145" spans="1:13" ht="12.9" customHeight="1">
      <c r="A145" s="373" t="s">
        <v>262</v>
      </c>
      <c r="B145" s="374">
        <v>331</v>
      </c>
      <c r="C145" s="374">
        <v>122</v>
      </c>
      <c r="D145" s="374">
        <v>209</v>
      </c>
      <c r="E145" s="374">
        <v>287</v>
      </c>
      <c r="F145" s="374">
        <v>102</v>
      </c>
      <c r="G145" s="374">
        <v>185</v>
      </c>
      <c r="H145" s="374">
        <v>44</v>
      </c>
      <c r="I145" s="374">
        <v>20</v>
      </c>
      <c r="J145" s="374">
        <v>24</v>
      </c>
      <c r="K145" s="408"/>
      <c r="L145" s="409"/>
      <c r="M145" s="369"/>
    </row>
    <row r="146" spans="1:13" s="369" customFormat="1" ht="12.9" customHeight="1">
      <c r="A146" s="370" t="s">
        <v>263</v>
      </c>
      <c r="B146" s="368">
        <v>1282</v>
      </c>
      <c r="C146" s="368">
        <v>469</v>
      </c>
      <c r="D146" s="368">
        <v>813</v>
      </c>
      <c r="E146" s="368">
        <v>1116</v>
      </c>
      <c r="F146" s="368">
        <v>403</v>
      </c>
      <c r="G146" s="368">
        <v>713</v>
      </c>
      <c r="H146" s="368">
        <v>166</v>
      </c>
      <c r="I146" s="368">
        <v>66</v>
      </c>
      <c r="J146" s="368">
        <v>100</v>
      </c>
      <c r="K146" s="408"/>
      <c r="L146" s="409"/>
    </row>
    <row r="147" spans="1:13" ht="11.4" customHeight="1">
      <c r="B147" s="374"/>
      <c r="C147" s="374"/>
      <c r="D147" s="374"/>
      <c r="E147" s="374"/>
      <c r="F147" s="374"/>
      <c r="G147" s="374"/>
      <c r="H147" s="374"/>
      <c r="I147" s="374"/>
      <c r="J147" s="374"/>
      <c r="K147" s="408"/>
      <c r="L147" s="409"/>
      <c r="M147" s="369"/>
    </row>
    <row r="148" spans="1:13" ht="12.9" customHeight="1">
      <c r="A148" s="373" t="s">
        <v>264</v>
      </c>
      <c r="B148" s="374">
        <v>298</v>
      </c>
      <c r="C148" s="374">
        <v>94</v>
      </c>
      <c r="D148" s="374">
        <v>204</v>
      </c>
      <c r="E148" s="374">
        <v>277</v>
      </c>
      <c r="F148" s="374">
        <v>81</v>
      </c>
      <c r="G148" s="374">
        <v>196</v>
      </c>
      <c r="H148" s="374">
        <v>21</v>
      </c>
      <c r="I148" s="374">
        <v>13</v>
      </c>
      <c r="J148" s="374">
        <v>8</v>
      </c>
      <c r="K148" s="408"/>
      <c r="L148" s="409"/>
      <c r="M148" s="369"/>
    </row>
    <row r="149" spans="1:13" ht="12.9" customHeight="1">
      <c r="A149" s="373" t="s">
        <v>265</v>
      </c>
      <c r="B149" s="374">
        <v>310</v>
      </c>
      <c r="C149" s="374">
        <v>121</v>
      </c>
      <c r="D149" s="374">
        <v>189</v>
      </c>
      <c r="E149" s="374">
        <v>262</v>
      </c>
      <c r="F149" s="374">
        <v>103</v>
      </c>
      <c r="G149" s="374">
        <v>159</v>
      </c>
      <c r="H149" s="374">
        <v>48</v>
      </c>
      <c r="I149" s="374">
        <v>18</v>
      </c>
      <c r="J149" s="374">
        <v>30</v>
      </c>
      <c r="K149" s="408"/>
      <c r="L149" s="409"/>
      <c r="M149" s="369"/>
    </row>
    <row r="150" spans="1:13" ht="12.9" customHeight="1">
      <c r="A150" s="373" t="s">
        <v>266</v>
      </c>
      <c r="B150" s="374">
        <v>257</v>
      </c>
      <c r="C150" s="374">
        <v>108</v>
      </c>
      <c r="D150" s="374">
        <v>149</v>
      </c>
      <c r="E150" s="374">
        <v>223</v>
      </c>
      <c r="F150" s="374">
        <v>87</v>
      </c>
      <c r="G150" s="374">
        <v>136</v>
      </c>
      <c r="H150" s="374">
        <v>34</v>
      </c>
      <c r="I150" s="374">
        <v>21</v>
      </c>
      <c r="J150" s="374">
        <v>13</v>
      </c>
      <c r="K150" s="408"/>
      <c r="L150" s="409"/>
      <c r="M150" s="369"/>
    </row>
    <row r="151" spans="1:13" ht="12.9" customHeight="1">
      <c r="A151" s="373" t="s">
        <v>267</v>
      </c>
      <c r="B151" s="374">
        <v>197</v>
      </c>
      <c r="C151" s="374">
        <v>61</v>
      </c>
      <c r="D151" s="374">
        <v>136</v>
      </c>
      <c r="E151" s="374">
        <v>170</v>
      </c>
      <c r="F151" s="374">
        <v>47</v>
      </c>
      <c r="G151" s="374">
        <v>123</v>
      </c>
      <c r="H151" s="374">
        <v>27</v>
      </c>
      <c r="I151" s="374">
        <v>14</v>
      </c>
      <c r="J151" s="374">
        <v>13</v>
      </c>
      <c r="K151" s="408"/>
      <c r="L151" s="409"/>
      <c r="M151" s="369"/>
    </row>
    <row r="152" spans="1:13" ht="12.9" customHeight="1">
      <c r="A152" s="373" t="s">
        <v>268</v>
      </c>
      <c r="B152" s="374">
        <v>193</v>
      </c>
      <c r="C152" s="374">
        <v>58</v>
      </c>
      <c r="D152" s="374">
        <v>135</v>
      </c>
      <c r="E152" s="374">
        <v>167</v>
      </c>
      <c r="F152" s="374">
        <v>50</v>
      </c>
      <c r="G152" s="374">
        <v>117</v>
      </c>
      <c r="H152" s="374">
        <v>26</v>
      </c>
      <c r="I152" s="374">
        <v>8</v>
      </c>
      <c r="J152" s="374">
        <v>18</v>
      </c>
      <c r="K152" s="408"/>
      <c r="L152" s="409"/>
      <c r="M152" s="369"/>
    </row>
    <row r="153" spans="1:13" s="369" customFormat="1" ht="12.9" customHeight="1">
      <c r="A153" s="370" t="s">
        <v>269</v>
      </c>
      <c r="B153" s="368">
        <v>1255</v>
      </c>
      <c r="C153" s="368">
        <v>442</v>
      </c>
      <c r="D153" s="368">
        <v>813</v>
      </c>
      <c r="E153" s="368">
        <v>1099</v>
      </c>
      <c r="F153" s="368">
        <v>368</v>
      </c>
      <c r="G153" s="368">
        <v>731</v>
      </c>
      <c r="H153" s="368">
        <v>156</v>
      </c>
      <c r="I153" s="368">
        <v>74</v>
      </c>
      <c r="J153" s="368">
        <v>82</v>
      </c>
      <c r="K153" s="408"/>
      <c r="L153" s="409"/>
    </row>
    <row r="154" spans="1:13" ht="12" customHeight="1">
      <c r="B154" s="374"/>
      <c r="C154" s="374"/>
      <c r="D154" s="374"/>
      <c r="E154" s="374"/>
      <c r="F154" s="374"/>
      <c r="G154" s="374"/>
      <c r="H154" s="374"/>
      <c r="I154" s="374"/>
      <c r="J154" s="374"/>
      <c r="K154" s="408"/>
      <c r="L154" s="409"/>
      <c r="M154" s="369"/>
    </row>
    <row r="155" spans="1:13" ht="12.9" customHeight="1">
      <c r="A155" s="373" t="s">
        <v>270</v>
      </c>
      <c r="B155" s="374">
        <v>105</v>
      </c>
      <c r="C155" s="374">
        <v>13</v>
      </c>
      <c r="D155" s="374">
        <v>92</v>
      </c>
      <c r="E155" s="374">
        <v>89</v>
      </c>
      <c r="F155" s="374">
        <v>5</v>
      </c>
      <c r="G155" s="374">
        <v>84</v>
      </c>
      <c r="H155" s="374">
        <v>16</v>
      </c>
      <c r="I155" s="374">
        <v>8</v>
      </c>
      <c r="J155" s="374">
        <v>8</v>
      </c>
      <c r="K155" s="408"/>
      <c r="L155" s="409"/>
      <c r="M155" s="369"/>
    </row>
    <row r="156" spans="1:13" ht="12.9" customHeight="1">
      <c r="A156" s="373" t="s">
        <v>271</v>
      </c>
      <c r="B156" s="374">
        <v>60</v>
      </c>
      <c r="C156" s="374">
        <v>8</v>
      </c>
      <c r="D156" s="374">
        <v>52</v>
      </c>
      <c r="E156" s="374">
        <v>34</v>
      </c>
      <c r="F156" s="374" t="s">
        <v>15</v>
      </c>
      <c r="G156" s="374">
        <v>34</v>
      </c>
      <c r="H156" s="374">
        <v>26</v>
      </c>
      <c r="I156" s="374">
        <v>8</v>
      </c>
      <c r="J156" s="374">
        <v>18</v>
      </c>
      <c r="K156" s="408"/>
      <c r="L156" s="409"/>
      <c r="M156" s="369"/>
    </row>
    <row r="157" spans="1:13" ht="12.9" customHeight="1">
      <c r="A157" s="373" t="s">
        <v>272</v>
      </c>
      <c r="B157" s="374">
        <v>89</v>
      </c>
      <c r="C157" s="374">
        <v>33</v>
      </c>
      <c r="D157" s="374">
        <v>56</v>
      </c>
      <c r="E157" s="374">
        <v>70</v>
      </c>
      <c r="F157" s="374">
        <v>29</v>
      </c>
      <c r="G157" s="374">
        <v>41</v>
      </c>
      <c r="H157" s="374">
        <v>19</v>
      </c>
      <c r="I157" s="374">
        <v>4</v>
      </c>
      <c r="J157" s="374">
        <v>15</v>
      </c>
      <c r="K157" s="408"/>
      <c r="L157" s="409"/>
      <c r="M157" s="369"/>
    </row>
    <row r="158" spans="1:13" ht="12.9" customHeight="1">
      <c r="A158" s="373" t="s">
        <v>273</v>
      </c>
      <c r="B158" s="374">
        <v>26</v>
      </c>
      <c r="C158" s="374">
        <v>14</v>
      </c>
      <c r="D158" s="374">
        <v>12</v>
      </c>
      <c r="E158" s="374">
        <v>2</v>
      </c>
      <c r="F158" s="374" t="s">
        <v>15</v>
      </c>
      <c r="G158" s="374">
        <v>2</v>
      </c>
      <c r="H158" s="374">
        <v>24</v>
      </c>
      <c r="I158" s="374">
        <v>14</v>
      </c>
      <c r="J158" s="374">
        <v>10</v>
      </c>
      <c r="K158" s="408"/>
      <c r="L158" s="409"/>
      <c r="M158" s="369"/>
    </row>
    <row r="159" spans="1:13" ht="12.9" customHeight="1">
      <c r="A159" s="373" t="s">
        <v>274</v>
      </c>
      <c r="B159" s="374">
        <v>85</v>
      </c>
      <c r="C159" s="374">
        <v>28</v>
      </c>
      <c r="D159" s="374">
        <v>57</v>
      </c>
      <c r="E159" s="374">
        <v>67</v>
      </c>
      <c r="F159" s="374">
        <v>25</v>
      </c>
      <c r="G159" s="374">
        <v>42</v>
      </c>
      <c r="H159" s="374">
        <v>18</v>
      </c>
      <c r="I159" s="374">
        <v>3</v>
      </c>
      <c r="J159" s="374">
        <v>15</v>
      </c>
      <c r="K159" s="408"/>
      <c r="L159" s="409"/>
      <c r="M159" s="369"/>
    </row>
    <row r="160" spans="1:13" s="369" customFormat="1" ht="12.9" customHeight="1">
      <c r="A160" s="370" t="s">
        <v>275</v>
      </c>
      <c r="B160" s="368">
        <v>365</v>
      </c>
      <c r="C160" s="368">
        <v>96</v>
      </c>
      <c r="D160" s="368">
        <v>269</v>
      </c>
      <c r="E160" s="368">
        <v>262</v>
      </c>
      <c r="F160" s="368">
        <v>59</v>
      </c>
      <c r="G160" s="368">
        <v>203</v>
      </c>
      <c r="H160" s="368">
        <v>103</v>
      </c>
      <c r="I160" s="368">
        <v>37</v>
      </c>
      <c r="J160" s="368">
        <v>66</v>
      </c>
      <c r="K160" s="408"/>
      <c r="L160" s="409"/>
    </row>
    <row r="161" spans="1:13" ht="11.1" customHeight="1">
      <c r="B161" s="374"/>
      <c r="C161" s="374"/>
      <c r="D161" s="374"/>
      <c r="E161" s="374"/>
      <c r="F161" s="374"/>
      <c r="G161" s="374"/>
      <c r="H161" s="374"/>
      <c r="I161" s="374"/>
      <c r="J161" s="374"/>
      <c r="K161" s="408"/>
      <c r="L161" s="409"/>
      <c r="M161" s="369"/>
    </row>
    <row r="162" spans="1:13" ht="12.9" customHeight="1">
      <c r="A162" s="373" t="s">
        <v>276</v>
      </c>
      <c r="B162" s="374">
        <v>13</v>
      </c>
      <c r="C162" s="374">
        <v>13</v>
      </c>
      <c r="D162" s="374" t="s">
        <v>15</v>
      </c>
      <c r="E162" s="374">
        <v>6</v>
      </c>
      <c r="F162" s="374">
        <v>6</v>
      </c>
      <c r="G162" s="374" t="s">
        <v>15</v>
      </c>
      <c r="H162" s="374">
        <v>7</v>
      </c>
      <c r="I162" s="374">
        <v>7</v>
      </c>
      <c r="J162" s="374" t="s">
        <v>15</v>
      </c>
      <c r="K162" s="408"/>
      <c r="L162" s="409"/>
      <c r="M162" s="369"/>
    </row>
    <row r="163" spans="1:13" ht="12.9" customHeight="1">
      <c r="A163" s="373" t="s">
        <v>277</v>
      </c>
      <c r="B163" s="374">
        <v>72</v>
      </c>
      <c r="C163" s="374">
        <v>15</v>
      </c>
      <c r="D163" s="374">
        <v>57</v>
      </c>
      <c r="E163" s="374">
        <v>58</v>
      </c>
      <c r="F163" s="374">
        <v>10</v>
      </c>
      <c r="G163" s="374">
        <v>48</v>
      </c>
      <c r="H163" s="374">
        <v>14</v>
      </c>
      <c r="I163" s="374">
        <v>5</v>
      </c>
      <c r="J163" s="374">
        <v>9</v>
      </c>
      <c r="K163" s="408"/>
      <c r="L163" s="409"/>
      <c r="M163" s="369"/>
    </row>
    <row r="164" spans="1:13" ht="12.9" customHeight="1">
      <c r="A164" s="373" t="s">
        <v>278</v>
      </c>
      <c r="B164" s="374">
        <v>8</v>
      </c>
      <c r="C164" s="374">
        <v>1</v>
      </c>
      <c r="D164" s="374">
        <v>7</v>
      </c>
      <c r="E164" s="374" t="s">
        <v>15</v>
      </c>
      <c r="F164" s="374" t="s">
        <v>15</v>
      </c>
      <c r="G164" s="374" t="s">
        <v>15</v>
      </c>
      <c r="H164" s="374">
        <v>8</v>
      </c>
      <c r="I164" s="374">
        <v>1</v>
      </c>
      <c r="J164" s="374">
        <v>7</v>
      </c>
      <c r="K164" s="408"/>
      <c r="L164" s="409"/>
      <c r="M164" s="369"/>
    </row>
    <row r="165" spans="1:13" ht="12.9" customHeight="1">
      <c r="A165" s="373" t="s">
        <v>279</v>
      </c>
      <c r="B165" s="374">
        <v>74</v>
      </c>
      <c r="C165" s="374">
        <v>19</v>
      </c>
      <c r="D165" s="374">
        <v>55</v>
      </c>
      <c r="E165" s="374">
        <v>58</v>
      </c>
      <c r="F165" s="374">
        <v>13</v>
      </c>
      <c r="G165" s="374">
        <v>45</v>
      </c>
      <c r="H165" s="374">
        <v>16</v>
      </c>
      <c r="I165" s="374">
        <v>6</v>
      </c>
      <c r="J165" s="374">
        <v>10</v>
      </c>
      <c r="K165" s="408"/>
      <c r="L165" s="409"/>
      <c r="M165" s="369"/>
    </row>
    <row r="166" spans="1:13" ht="12.9" customHeight="1">
      <c r="A166" s="373" t="s">
        <v>280</v>
      </c>
      <c r="B166" s="374">
        <v>43</v>
      </c>
      <c r="C166" s="374">
        <v>25</v>
      </c>
      <c r="D166" s="374">
        <v>18</v>
      </c>
      <c r="E166" s="374">
        <v>29</v>
      </c>
      <c r="F166" s="374">
        <v>20</v>
      </c>
      <c r="G166" s="374">
        <v>9</v>
      </c>
      <c r="H166" s="374">
        <v>14</v>
      </c>
      <c r="I166" s="374">
        <v>5</v>
      </c>
      <c r="J166" s="374">
        <v>9</v>
      </c>
      <c r="K166" s="408"/>
      <c r="L166" s="409"/>
      <c r="M166" s="369"/>
    </row>
    <row r="167" spans="1:13" s="369" customFormat="1" ht="12.9" customHeight="1">
      <c r="A167" s="370" t="s">
        <v>281</v>
      </c>
      <c r="B167" s="368">
        <v>210</v>
      </c>
      <c r="C167" s="368">
        <v>73</v>
      </c>
      <c r="D167" s="368">
        <v>137</v>
      </c>
      <c r="E167" s="368">
        <v>151</v>
      </c>
      <c r="F167" s="368">
        <v>49</v>
      </c>
      <c r="G167" s="368">
        <v>102</v>
      </c>
      <c r="H167" s="368">
        <v>59</v>
      </c>
      <c r="I167" s="368">
        <v>24</v>
      </c>
      <c r="J167" s="368">
        <v>35</v>
      </c>
      <c r="K167" s="408"/>
      <c r="L167" s="409"/>
    </row>
    <row r="168" spans="1:13" ht="11.1" customHeight="1">
      <c r="B168" s="374"/>
      <c r="C168" s="374"/>
      <c r="D168" s="374"/>
      <c r="E168" s="374"/>
      <c r="F168" s="374"/>
      <c r="G168" s="374"/>
      <c r="H168" s="374"/>
      <c r="I168" s="374"/>
      <c r="J168" s="374"/>
      <c r="K168" s="408"/>
      <c r="L168" s="409"/>
      <c r="M168" s="369"/>
    </row>
    <row r="169" spans="1:13" ht="12.9" customHeight="1">
      <c r="A169" s="373" t="s">
        <v>282</v>
      </c>
      <c r="B169" s="374">
        <v>23</v>
      </c>
      <c r="C169" s="374">
        <v>20</v>
      </c>
      <c r="D169" s="374">
        <v>3</v>
      </c>
      <c r="E169" s="374">
        <v>23</v>
      </c>
      <c r="F169" s="374">
        <v>20</v>
      </c>
      <c r="G169" s="374">
        <v>3</v>
      </c>
      <c r="H169" s="374" t="s">
        <v>15</v>
      </c>
      <c r="I169" s="374" t="s">
        <v>15</v>
      </c>
      <c r="J169" s="374" t="s">
        <v>15</v>
      </c>
      <c r="K169" s="408"/>
      <c r="L169" s="409"/>
      <c r="M169" s="369"/>
    </row>
    <row r="170" spans="1:13" ht="12.9" customHeight="1">
      <c r="A170" s="373" t="s">
        <v>283</v>
      </c>
      <c r="B170" s="374">
        <v>32</v>
      </c>
      <c r="C170" s="374">
        <v>13</v>
      </c>
      <c r="D170" s="374">
        <v>19</v>
      </c>
      <c r="E170" s="374">
        <v>28</v>
      </c>
      <c r="F170" s="374">
        <v>9</v>
      </c>
      <c r="G170" s="374">
        <v>19</v>
      </c>
      <c r="H170" s="374">
        <v>4</v>
      </c>
      <c r="I170" s="374">
        <v>4</v>
      </c>
      <c r="J170" s="374" t="s">
        <v>15</v>
      </c>
      <c r="K170" s="408"/>
      <c r="L170" s="409"/>
      <c r="M170" s="369"/>
    </row>
    <row r="171" spans="1:13" ht="12.9" customHeight="1">
      <c r="A171" s="373" t="s">
        <v>284</v>
      </c>
      <c r="B171" s="374">
        <v>15</v>
      </c>
      <c r="C171" s="374">
        <v>3</v>
      </c>
      <c r="D171" s="374">
        <v>12</v>
      </c>
      <c r="E171" s="374">
        <v>6</v>
      </c>
      <c r="F171" s="374">
        <v>1</v>
      </c>
      <c r="G171" s="374">
        <v>5</v>
      </c>
      <c r="H171" s="374">
        <v>9</v>
      </c>
      <c r="I171" s="374">
        <v>2</v>
      </c>
      <c r="J171" s="374">
        <v>7</v>
      </c>
      <c r="K171" s="408"/>
      <c r="L171" s="409"/>
      <c r="M171" s="369"/>
    </row>
    <row r="172" spans="1:13" ht="12.9" customHeight="1">
      <c r="A172" s="373" t="s">
        <v>285</v>
      </c>
      <c r="B172" s="374">
        <v>1</v>
      </c>
      <c r="C172" s="374" t="s">
        <v>15</v>
      </c>
      <c r="D172" s="374">
        <v>1</v>
      </c>
      <c r="E172" s="374" t="s">
        <v>15</v>
      </c>
      <c r="F172" s="374" t="s">
        <v>15</v>
      </c>
      <c r="G172" s="374" t="s">
        <v>15</v>
      </c>
      <c r="H172" s="374">
        <v>1</v>
      </c>
      <c r="I172" s="374" t="s">
        <v>15</v>
      </c>
      <c r="J172" s="374">
        <v>1</v>
      </c>
      <c r="K172" s="408"/>
      <c r="L172" s="409"/>
      <c r="M172" s="369"/>
    </row>
    <row r="173" spans="1:13" ht="12.9" customHeight="1">
      <c r="A173" s="373" t="s">
        <v>286</v>
      </c>
      <c r="B173" s="374">
        <v>2</v>
      </c>
      <c r="C173" s="374">
        <v>2</v>
      </c>
      <c r="D173" s="374" t="s">
        <v>15</v>
      </c>
      <c r="E173" s="374">
        <v>2</v>
      </c>
      <c r="F173" s="374">
        <v>2</v>
      </c>
      <c r="G173" s="374" t="s">
        <v>15</v>
      </c>
      <c r="H173" s="374" t="s">
        <v>15</v>
      </c>
      <c r="I173" s="374" t="s">
        <v>15</v>
      </c>
      <c r="J173" s="374" t="s">
        <v>15</v>
      </c>
      <c r="K173" s="408"/>
      <c r="L173" s="409"/>
      <c r="M173" s="369"/>
    </row>
    <row r="174" spans="1:13" s="369" customFormat="1" ht="12.9" customHeight="1">
      <c r="A174" s="370" t="s">
        <v>287</v>
      </c>
      <c r="B174" s="368">
        <v>73</v>
      </c>
      <c r="C174" s="368">
        <v>38</v>
      </c>
      <c r="D174" s="368">
        <v>35</v>
      </c>
      <c r="E174" s="368">
        <v>59</v>
      </c>
      <c r="F174" s="368">
        <v>32</v>
      </c>
      <c r="G174" s="368">
        <v>27</v>
      </c>
      <c r="H174" s="368">
        <v>14</v>
      </c>
      <c r="I174" s="368">
        <v>6</v>
      </c>
      <c r="J174" s="368">
        <v>8</v>
      </c>
      <c r="K174" s="408"/>
      <c r="L174" s="409"/>
    </row>
    <row r="175" spans="1:13" ht="7.5" customHeight="1">
      <c r="B175" s="368"/>
      <c r="C175" s="368"/>
      <c r="D175" s="368"/>
      <c r="E175" s="368"/>
      <c r="F175" s="368"/>
      <c r="G175" s="368"/>
      <c r="H175" s="368"/>
      <c r="I175" s="368"/>
      <c r="J175" s="368"/>
      <c r="K175" s="408"/>
      <c r="L175" s="409"/>
      <c r="M175" s="369"/>
    </row>
    <row r="176" spans="1:13" s="369" customFormat="1" ht="24" customHeight="1">
      <c r="A176" s="415" t="s">
        <v>288</v>
      </c>
      <c r="B176" s="368">
        <v>24</v>
      </c>
      <c r="C176" s="368">
        <v>12</v>
      </c>
      <c r="D176" s="368">
        <v>12</v>
      </c>
      <c r="E176" s="368">
        <v>22</v>
      </c>
      <c r="F176" s="368">
        <v>12</v>
      </c>
      <c r="G176" s="368">
        <v>10</v>
      </c>
      <c r="H176" s="368">
        <v>2</v>
      </c>
      <c r="I176" s="368" t="s">
        <v>15</v>
      </c>
      <c r="J176" s="368">
        <v>2</v>
      </c>
      <c r="K176" s="408"/>
      <c r="L176" s="409"/>
    </row>
    <row r="177" spans="1:13" ht="11.1" customHeight="1">
      <c r="A177" s="416"/>
      <c r="B177" s="417"/>
      <c r="C177" s="417"/>
      <c r="D177" s="417"/>
      <c r="E177" s="417"/>
      <c r="F177" s="417"/>
      <c r="G177" s="417"/>
      <c r="H177" s="417"/>
      <c r="I177" s="417"/>
      <c r="J177" s="417"/>
      <c r="K177" s="408"/>
      <c r="L177" s="409"/>
      <c r="M177" s="369"/>
    </row>
    <row r="178" spans="1:13" ht="12.9" hidden="1" customHeight="1">
      <c r="B178" s="359"/>
      <c r="C178" s="359"/>
      <c r="D178" s="359"/>
      <c r="E178" s="359"/>
      <c r="F178" s="359"/>
      <c r="G178" s="359"/>
      <c r="H178" s="359"/>
      <c r="I178" s="359"/>
      <c r="J178" s="359"/>
      <c r="K178" s="408"/>
      <c r="L178" s="409"/>
      <c r="M178" s="369"/>
    </row>
    <row r="179" spans="1:13" ht="12.9" hidden="1" customHeight="1">
      <c r="K179" s="408"/>
      <c r="L179" s="369"/>
      <c r="M179" s="369"/>
    </row>
    <row r="180" spans="1:13" ht="12.9" hidden="1" customHeight="1">
      <c r="K180" s="410"/>
      <c r="L180" s="410"/>
      <c r="M180" s="369"/>
    </row>
    <row r="181" spans="1:13" ht="12.9" hidden="1" customHeight="1">
      <c r="K181" s="369"/>
      <c r="L181" s="369"/>
      <c r="M181" s="369"/>
    </row>
    <row r="182" spans="1:13" ht="12.9" hidden="1" customHeight="1">
      <c r="K182" s="369"/>
      <c r="L182" s="369"/>
      <c r="M182" s="369"/>
    </row>
    <row r="183" spans="1:13" ht="12.9" hidden="1" customHeight="1">
      <c r="K183" s="369"/>
      <c r="L183" s="369"/>
      <c r="M183" s="369"/>
    </row>
    <row r="184" spans="1:13" ht="12.9" hidden="1" customHeight="1">
      <c r="K184" s="369"/>
      <c r="L184" s="369"/>
      <c r="M184" s="369"/>
    </row>
    <row r="185" spans="1:13" ht="12.9" hidden="1" customHeight="1">
      <c r="K185" s="369"/>
      <c r="L185" s="369"/>
      <c r="M185" s="369"/>
    </row>
    <row r="186" spans="1:13" ht="12.9" hidden="1" customHeight="1">
      <c r="K186" s="369"/>
      <c r="L186" s="369"/>
      <c r="M186" s="369"/>
    </row>
    <row r="187" spans="1:13" ht="12.9" hidden="1" customHeight="1">
      <c r="K187" s="369"/>
      <c r="L187" s="369"/>
      <c r="M187" s="369"/>
    </row>
    <row r="188" spans="1:13" ht="12.9" hidden="1" customHeight="1">
      <c r="K188" s="369"/>
      <c r="L188" s="369"/>
      <c r="M188" s="369"/>
    </row>
    <row r="189" spans="1:13" ht="12.9" hidden="1" customHeight="1">
      <c r="K189" s="369"/>
      <c r="L189" s="369"/>
      <c r="M189" s="369"/>
    </row>
    <row r="190" spans="1:13" ht="12.9" hidden="1" customHeight="1">
      <c r="K190" s="369"/>
      <c r="L190" s="369"/>
      <c r="M190" s="369"/>
    </row>
    <row r="191" spans="1:13" ht="12.9" hidden="1" customHeight="1">
      <c r="K191" s="369"/>
      <c r="L191" s="369"/>
      <c r="M191" s="369"/>
    </row>
    <row r="192" spans="1:13" ht="12.9" hidden="1" customHeight="1">
      <c r="K192" s="369"/>
      <c r="L192" s="369"/>
      <c r="M192" s="369"/>
    </row>
    <row r="193" spans="11:13" ht="12.9" hidden="1" customHeight="1">
      <c r="K193" s="369"/>
      <c r="L193" s="369"/>
      <c r="M193" s="369"/>
    </row>
    <row r="194" spans="11:13" ht="12.9" hidden="1" customHeight="1">
      <c r="K194" s="369"/>
      <c r="L194" s="369"/>
      <c r="M194" s="369"/>
    </row>
    <row r="195" spans="11:13" ht="12.9" hidden="1" customHeight="1">
      <c r="K195" s="369"/>
      <c r="L195" s="369"/>
      <c r="M195" s="369"/>
    </row>
    <row r="196" spans="11:13" ht="12.9" hidden="1" customHeight="1">
      <c r="K196" s="369"/>
      <c r="L196" s="369"/>
      <c r="M196" s="369"/>
    </row>
    <row r="197" spans="11:13" ht="12.9" hidden="1" customHeight="1">
      <c r="K197" s="369"/>
      <c r="L197" s="369"/>
      <c r="M197" s="369"/>
    </row>
    <row r="198" spans="11:13" ht="12.9" hidden="1" customHeight="1">
      <c r="K198" s="369"/>
      <c r="L198" s="369"/>
      <c r="M198" s="369"/>
    </row>
    <row r="199" spans="11:13" ht="12.9" hidden="1" customHeight="1">
      <c r="K199" s="369"/>
      <c r="L199" s="369"/>
      <c r="M199" s="369"/>
    </row>
    <row r="200" spans="11:13" ht="12.9" hidden="1" customHeight="1">
      <c r="K200" s="369"/>
      <c r="L200" s="369"/>
      <c r="M200" s="369"/>
    </row>
    <row r="201" spans="11:13" ht="12.9" hidden="1" customHeight="1">
      <c r="K201" s="369"/>
      <c r="L201" s="369"/>
      <c r="M201" s="369"/>
    </row>
    <row r="202" spans="11:13" ht="12.9" hidden="1" customHeight="1">
      <c r="K202" s="369"/>
      <c r="L202" s="369"/>
      <c r="M202" s="369"/>
    </row>
    <row r="203" spans="11:13" ht="12.9" hidden="1" customHeight="1">
      <c r="K203" s="369"/>
      <c r="L203" s="369"/>
      <c r="M203" s="369"/>
    </row>
    <row r="204" spans="11:13" ht="12.9" hidden="1" customHeight="1">
      <c r="K204" s="369"/>
      <c r="L204" s="369"/>
      <c r="M204" s="369"/>
    </row>
    <row r="205" spans="11:13" ht="12.9" hidden="1" customHeight="1">
      <c r="K205" s="369"/>
      <c r="L205" s="369"/>
      <c r="M205" s="369"/>
    </row>
    <row r="206" spans="11:13" ht="12.9" hidden="1" customHeight="1">
      <c r="K206" s="369"/>
      <c r="L206" s="369"/>
      <c r="M206" s="369"/>
    </row>
    <row r="207" spans="11:13" ht="12.9" hidden="1" customHeight="1">
      <c r="K207" s="369"/>
      <c r="L207" s="369"/>
      <c r="M207" s="369"/>
    </row>
    <row r="208" spans="11:13" ht="12.9" hidden="1" customHeight="1">
      <c r="K208" s="369"/>
      <c r="L208" s="369"/>
      <c r="M208" s="369"/>
    </row>
    <row r="209" spans="11:13" ht="12.9" hidden="1" customHeight="1">
      <c r="K209" s="369"/>
      <c r="L209" s="369"/>
      <c r="M209" s="369"/>
    </row>
    <row r="210" spans="11:13" ht="12.9" hidden="1" customHeight="1">
      <c r="K210" s="369"/>
      <c r="L210" s="369"/>
      <c r="M210" s="369"/>
    </row>
    <row r="211" spans="11:13" ht="12.9" hidden="1" customHeight="1">
      <c r="K211" s="369"/>
      <c r="L211" s="369"/>
      <c r="M211" s="369"/>
    </row>
    <row r="212" spans="11:13" ht="12.9" hidden="1" customHeight="1">
      <c r="K212" s="369"/>
      <c r="L212" s="369"/>
      <c r="M212" s="369"/>
    </row>
    <row r="213" spans="11:13" ht="12.9" hidden="1" customHeight="1">
      <c r="K213" s="369"/>
      <c r="L213" s="369"/>
      <c r="M213" s="369"/>
    </row>
    <row r="214" spans="11:13" ht="12.9" hidden="1" customHeight="1">
      <c r="K214" s="369"/>
      <c r="L214" s="369"/>
      <c r="M214" s="369"/>
    </row>
    <row r="215" spans="11:13" ht="12.9" hidden="1" customHeight="1">
      <c r="K215" s="369"/>
      <c r="L215" s="369"/>
      <c r="M215" s="369"/>
    </row>
    <row r="216" spans="11:13" ht="12.9" hidden="1" customHeight="1">
      <c r="K216" s="369"/>
      <c r="L216" s="369"/>
      <c r="M216" s="369"/>
    </row>
    <row r="217" spans="11:13" ht="12.9" hidden="1" customHeight="1">
      <c r="K217" s="369"/>
      <c r="L217" s="369"/>
      <c r="M217" s="369"/>
    </row>
    <row r="218" spans="11:13" ht="12.9" hidden="1" customHeight="1">
      <c r="K218" s="369"/>
      <c r="L218" s="369"/>
      <c r="M218" s="369"/>
    </row>
    <row r="219" spans="11:13" ht="12.9" hidden="1" customHeight="1">
      <c r="K219" s="369"/>
      <c r="L219" s="369"/>
      <c r="M219" s="369"/>
    </row>
    <row r="220" spans="11:13" ht="12.9" hidden="1" customHeight="1">
      <c r="K220" s="369"/>
      <c r="L220" s="369"/>
      <c r="M220" s="369"/>
    </row>
    <row r="221" spans="11:13" ht="12.9" hidden="1" customHeight="1">
      <c r="K221" s="369"/>
      <c r="L221" s="369"/>
      <c r="M221" s="369"/>
    </row>
    <row r="222" spans="11:13" ht="12.9" hidden="1" customHeight="1">
      <c r="K222" s="369"/>
      <c r="L222" s="369"/>
      <c r="M222" s="369"/>
    </row>
    <row r="223" spans="11:13" ht="12.9" hidden="1" customHeight="1">
      <c r="K223" s="369"/>
      <c r="L223" s="369"/>
      <c r="M223" s="369"/>
    </row>
    <row r="224" spans="11:13" ht="12.9" hidden="1" customHeight="1">
      <c r="K224" s="369"/>
      <c r="L224" s="369"/>
      <c r="M224" s="369"/>
    </row>
    <row r="225" spans="11:13" ht="12.9" hidden="1" customHeight="1">
      <c r="K225" s="369"/>
      <c r="L225" s="369"/>
      <c r="M225" s="369"/>
    </row>
    <row r="226" spans="11:13" ht="12.9" hidden="1" customHeight="1">
      <c r="K226" s="369"/>
      <c r="L226" s="369"/>
      <c r="M226" s="369"/>
    </row>
    <row r="227" spans="11:13" ht="12.9" hidden="1" customHeight="1">
      <c r="K227" s="369"/>
      <c r="L227" s="369"/>
      <c r="M227" s="369"/>
    </row>
    <row r="228" spans="11:13" ht="12.9" hidden="1" customHeight="1">
      <c r="K228" s="369"/>
      <c r="L228" s="369"/>
      <c r="M228" s="369"/>
    </row>
    <row r="229" spans="11:13" ht="12.9" hidden="1" customHeight="1">
      <c r="K229" s="369"/>
      <c r="L229" s="369"/>
      <c r="M229" s="369"/>
    </row>
    <row r="230" spans="11:13" ht="12.9" hidden="1" customHeight="1">
      <c r="K230" s="369"/>
      <c r="L230" s="369"/>
      <c r="M230" s="369"/>
    </row>
    <row r="231" spans="11:13" ht="12.9" hidden="1" customHeight="1">
      <c r="K231" s="369"/>
      <c r="L231" s="369"/>
      <c r="M231" s="369"/>
    </row>
    <row r="232" spans="11:13" ht="12.9" hidden="1" customHeight="1">
      <c r="K232" s="369"/>
      <c r="L232" s="369"/>
      <c r="M232" s="369"/>
    </row>
    <row r="233" spans="11:13" ht="12.9" hidden="1" customHeight="1">
      <c r="K233" s="369"/>
      <c r="L233" s="369"/>
      <c r="M233" s="369"/>
    </row>
    <row r="234" spans="11:13" ht="12.9" hidden="1" customHeight="1">
      <c r="K234" s="369"/>
      <c r="L234" s="369"/>
      <c r="M234" s="369"/>
    </row>
    <row r="235" spans="11:13" ht="12.9" hidden="1" customHeight="1">
      <c r="K235" s="369"/>
      <c r="L235" s="369"/>
      <c r="M235" s="369"/>
    </row>
    <row r="236" spans="11:13" ht="12.9" hidden="1" customHeight="1">
      <c r="K236" s="369"/>
      <c r="L236" s="369"/>
      <c r="M236" s="369"/>
    </row>
    <row r="237" spans="11:13" ht="12.9" hidden="1" customHeight="1">
      <c r="K237" s="369"/>
      <c r="L237" s="369"/>
      <c r="M237" s="369"/>
    </row>
    <row r="238" spans="11:13" ht="12.9" hidden="1" customHeight="1">
      <c r="K238" s="369"/>
      <c r="L238" s="369"/>
      <c r="M238" s="369"/>
    </row>
    <row r="239" spans="11:13" ht="12.9" hidden="1" customHeight="1">
      <c r="K239" s="369"/>
      <c r="L239" s="369"/>
      <c r="M239" s="369"/>
    </row>
    <row r="240" spans="11:13" ht="12.9" hidden="1" customHeight="1">
      <c r="K240" s="369"/>
      <c r="L240" s="369"/>
      <c r="M240" s="369"/>
    </row>
    <row r="241" spans="11:13" ht="12.9" hidden="1" customHeight="1">
      <c r="K241" s="369"/>
      <c r="L241" s="369"/>
      <c r="M241" s="369"/>
    </row>
    <row r="242" spans="11:13" ht="12.9" hidden="1" customHeight="1">
      <c r="K242" s="369"/>
      <c r="L242" s="369"/>
      <c r="M242" s="369"/>
    </row>
    <row r="243" spans="11:13" ht="12.9" hidden="1" customHeight="1">
      <c r="K243" s="369"/>
      <c r="L243" s="369"/>
      <c r="M243" s="369"/>
    </row>
    <row r="244" spans="11:13" ht="12.9" hidden="1" customHeight="1">
      <c r="K244" s="369"/>
      <c r="L244" s="369"/>
      <c r="M244" s="369"/>
    </row>
    <row r="245" spans="11:13" ht="12.9" hidden="1" customHeight="1">
      <c r="K245" s="369"/>
      <c r="L245" s="369"/>
      <c r="M245" s="369"/>
    </row>
    <row r="246" spans="11:13" ht="12.9" hidden="1" customHeight="1">
      <c r="K246" s="369"/>
      <c r="L246" s="369"/>
      <c r="M246" s="369"/>
    </row>
    <row r="247" spans="11:13" ht="12.9" hidden="1" customHeight="1">
      <c r="K247" s="369"/>
      <c r="L247" s="369"/>
      <c r="M247" s="369"/>
    </row>
    <row r="248" spans="11:13" ht="12.9" hidden="1" customHeight="1">
      <c r="K248" s="369"/>
      <c r="L248" s="369"/>
      <c r="M248" s="369"/>
    </row>
    <row r="249" spans="11:13" ht="12.9" hidden="1" customHeight="1">
      <c r="K249" s="369"/>
      <c r="L249" s="369"/>
      <c r="M249" s="369"/>
    </row>
    <row r="250" spans="11:13" ht="12.9" hidden="1" customHeight="1">
      <c r="K250" s="369"/>
      <c r="L250" s="369"/>
      <c r="M250" s="369"/>
    </row>
    <row r="251" spans="11:13" ht="12.9" hidden="1" customHeight="1">
      <c r="K251" s="369"/>
      <c r="L251" s="369"/>
      <c r="M251" s="369"/>
    </row>
    <row r="252" spans="11:13" ht="12.9" hidden="1" customHeight="1">
      <c r="K252" s="369"/>
      <c r="L252" s="369"/>
      <c r="M252" s="369"/>
    </row>
    <row r="253" spans="11:13" ht="12.9" hidden="1" customHeight="1">
      <c r="K253" s="369"/>
      <c r="L253" s="369"/>
      <c r="M253" s="369"/>
    </row>
    <row r="254" spans="11:13" ht="12.9" hidden="1" customHeight="1">
      <c r="K254" s="369"/>
      <c r="L254" s="369"/>
      <c r="M254" s="369"/>
    </row>
    <row r="255" spans="11:13" ht="12.9" hidden="1" customHeight="1">
      <c r="K255" s="369"/>
      <c r="L255" s="369"/>
      <c r="M255" s="369"/>
    </row>
    <row r="256" spans="11:13" ht="12.9" hidden="1" customHeight="1">
      <c r="K256" s="369"/>
      <c r="L256" s="369"/>
      <c r="M256" s="369"/>
    </row>
    <row r="257" spans="11:13" ht="12.9" hidden="1" customHeight="1">
      <c r="K257" s="369"/>
      <c r="L257" s="369"/>
      <c r="M257" s="369"/>
    </row>
    <row r="258" spans="11:13" ht="12.9" hidden="1" customHeight="1">
      <c r="K258" s="369"/>
      <c r="L258" s="369"/>
      <c r="M258" s="369"/>
    </row>
    <row r="259" spans="11:13" ht="12.9" hidden="1" customHeight="1">
      <c r="K259" s="369"/>
      <c r="L259" s="369"/>
      <c r="M259" s="369"/>
    </row>
    <row r="260" spans="11:13" ht="12.9" hidden="1" customHeight="1">
      <c r="K260" s="369"/>
      <c r="L260" s="369"/>
      <c r="M260" s="369"/>
    </row>
    <row r="261" spans="11:13" ht="12.9" hidden="1" customHeight="1">
      <c r="K261" s="369"/>
      <c r="L261" s="369"/>
      <c r="M261" s="369"/>
    </row>
    <row r="262" spans="11:13" ht="12.9" hidden="1" customHeight="1">
      <c r="K262" s="369"/>
      <c r="L262" s="369"/>
      <c r="M262" s="369"/>
    </row>
    <row r="263" spans="11:13" ht="12.9" hidden="1" customHeight="1">
      <c r="K263" s="369"/>
      <c r="L263" s="369"/>
      <c r="M263" s="369"/>
    </row>
    <row r="264" spans="11:13" ht="12.9" hidden="1" customHeight="1">
      <c r="K264" s="369"/>
      <c r="L264" s="369"/>
      <c r="M264" s="369"/>
    </row>
    <row r="265" spans="11:13" ht="12.9" hidden="1" customHeight="1">
      <c r="K265" s="369"/>
      <c r="L265" s="369"/>
      <c r="M265" s="369"/>
    </row>
    <row r="266" spans="11:13" ht="12.9" hidden="1" customHeight="1">
      <c r="K266" s="369"/>
      <c r="L266" s="369"/>
      <c r="M266" s="369"/>
    </row>
    <row r="267" spans="11:13" ht="12.9" hidden="1" customHeight="1">
      <c r="K267" s="369"/>
      <c r="L267" s="369"/>
      <c r="M267" s="369"/>
    </row>
    <row r="268" spans="11:13" ht="12.9" hidden="1" customHeight="1">
      <c r="K268" s="369"/>
      <c r="L268" s="369"/>
      <c r="M268" s="369"/>
    </row>
    <row r="269" spans="11:13" ht="12.9" hidden="1" customHeight="1">
      <c r="K269" s="369"/>
      <c r="L269" s="369"/>
      <c r="M269" s="369"/>
    </row>
    <row r="270" spans="11:13" ht="12.9" hidden="1" customHeight="1">
      <c r="K270" s="369"/>
      <c r="L270" s="369"/>
      <c r="M270" s="369"/>
    </row>
    <row r="271" spans="11:13" ht="12.9" hidden="1" customHeight="1">
      <c r="K271" s="369"/>
      <c r="L271" s="369"/>
      <c r="M271" s="369"/>
    </row>
    <row r="272" spans="11:13" ht="12.9" hidden="1" customHeight="1">
      <c r="K272" s="369"/>
      <c r="L272" s="369"/>
      <c r="M272" s="369"/>
    </row>
    <row r="273" spans="11:13" ht="12.9" hidden="1" customHeight="1">
      <c r="K273" s="369"/>
      <c r="L273" s="369"/>
      <c r="M273" s="369"/>
    </row>
    <row r="274" spans="11:13" ht="12.9" hidden="1" customHeight="1">
      <c r="K274" s="369"/>
      <c r="L274" s="369"/>
      <c r="M274" s="369"/>
    </row>
    <row r="275" spans="11:13" ht="12.9" hidden="1" customHeight="1">
      <c r="K275" s="369"/>
      <c r="L275" s="369"/>
      <c r="M275" s="369"/>
    </row>
    <row r="276" spans="11:13" ht="12.9" hidden="1" customHeight="1">
      <c r="K276" s="369"/>
      <c r="L276" s="369"/>
      <c r="M276" s="369"/>
    </row>
    <row r="277" spans="11:13" ht="12.9" hidden="1" customHeight="1">
      <c r="K277" s="369"/>
      <c r="L277" s="369"/>
      <c r="M277" s="369"/>
    </row>
    <row r="278" spans="11:13" ht="12.9" hidden="1" customHeight="1">
      <c r="K278" s="369"/>
      <c r="L278" s="369"/>
      <c r="M278" s="369"/>
    </row>
    <row r="279" spans="11:13" ht="12.9" hidden="1" customHeight="1">
      <c r="K279" s="369"/>
      <c r="L279" s="369"/>
      <c r="M279" s="369"/>
    </row>
    <row r="280" spans="11:13" ht="12.9" hidden="1" customHeight="1">
      <c r="K280" s="369"/>
      <c r="L280" s="369"/>
      <c r="M280" s="369"/>
    </row>
    <row r="281" spans="11:13" ht="12.9" hidden="1" customHeight="1">
      <c r="K281" s="369"/>
      <c r="L281" s="369"/>
      <c r="M281" s="369"/>
    </row>
    <row r="282" spans="11:13" ht="12.9" hidden="1" customHeight="1">
      <c r="K282" s="369"/>
      <c r="L282" s="369"/>
      <c r="M282" s="369"/>
    </row>
    <row r="283" spans="11:13" ht="12.9" hidden="1" customHeight="1">
      <c r="K283" s="369"/>
      <c r="L283" s="369"/>
      <c r="M283" s="369"/>
    </row>
    <row r="284" spans="11:13" ht="12.9" hidden="1" customHeight="1">
      <c r="K284" s="369"/>
      <c r="L284" s="369"/>
      <c r="M284" s="369"/>
    </row>
    <row r="285" spans="11:13" ht="12.9" hidden="1" customHeight="1">
      <c r="K285" s="369"/>
      <c r="L285" s="369"/>
      <c r="M285" s="369"/>
    </row>
    <row r="286" spans="11:13" ht="12.9" hidden="1" customHeight="1">
      <c r="K286" s="369"/>
      <c r="L286" s="369"/>
      <c r="M286" s="369"/>
    </row>
    <row r="287" spans="11:13" ht="12.9" hidden="1" customHeight="1">
      <c r="K287" s="369"/>
      <c r="L287" s="369"/>
      <c r="M287" s="369"/>
    </row>
    <row r="288" spans="11:13" ht="12.9" hidden="1" customHeight="1">
      <c r="K288" s="369"/>
      <c r="L288" s="369"/>
      <c r="M288" s="369"/>
    </row>
    <row r="289" spans="11:13" ht="12.9" hidden="1" customHeight="1">
      <c r="K289" s="369"/>
      <c r="L289" s="369"/>
      <c r="M289" s="369"/>
    </row>
    <row r="290" spans="11:13" ht="12.9" customHeight="1">
      <c r="K290" s="369"/>
      <c r="L290" s="369"/>
      <c r="M290" s="369"/>
    </row>
    <row r="291" spans="11:13" ht="12.9" customHeight="1">
      <c r="K291" s="369"/>
      <c r="L291" s="369"/>
      <c r="M291" s="369"/>
    </row>
    <row r="292" spans="11:13" ht="12.9" customHeight="1">
      <c r="K292" s="369"/>
      <c r="L292" s="369"/>
      <c r="M292" s="369"/>
    </row>
    <row r="293" spans="11:13" ht="12.9" customHeight="1">
      <c r="K293" s="369"/>
      <c r="L293" s="369"/>
      <c r="M293" s="369"/>
    </row>
    <row r="294" spans="11:13" ht="12.9" customHeight="1">
      <c r="K294" s="369"/>
      <c r="L294" s="369"/>
      <c r="M294" s="369"/>
    </row>
    <row r="295" spans="11:13" ht="12.9" customHeight="1">
      <c r="K295" s="369"/>
      <c r="L295" s="369"/>
      <c r="M295" s="369"/>
    </row>
    <row r="296" spans="11:13" ht="12.9" customHeight="1">
      <c r="K296" s="369"/>
      <c r="L296" s="369"/>
      <c r="M296" s="369"/>
    </row>
    <row r="297" spans="11:13" ht="12.9" customHeight="1">
      <c r="K297" s="369"/>
      <c r="L297" s="369"/>
      <c r="M297" s="369"/>
    </row>
    <row r="298" spans="11:13" ht="12.9" customHeight="1">
      <c r="K298" s="369"/>
      <c r="L298" s="369"/>
      <c r="M298" s="369"/>
    </row>
    <row r="299" spans="11:13" ht="12.9" customHeight="1">
      <c r="K299" s="369"/>
      <c r="L299" s="369"/>
      <c r="M299" s="369"/>
    </row>
    <row r="300" spans="11:13" ht="12.9" customHeight="1">
      <c r="K300" s="369"/>
      <c r="L300" s="369"/>
      <c r="M300" s="369"/>
    </row>
    <row r="301" spans="11:13" ht="12.9" customHeight="1">
      <c r="K301" s="369"/>
      <c r="L301" s="369"/>
      <c r="M301" s="369"/>
    </row>
    <row r="302" spans="11:13" ht="12.9" customHeight="1">
      <c r="K302" s="369"/>
      <c r="L302" s="369"/>
      <c r="M302" s="369"/>
    </row>
    <row r="303" spans="11:13" ht="12.9" customHeight="1">
      <c r="K303" s="369"/>
      <c r="L303" s="369"/>
      <c r="M303" s="369"/>
    </row>
    <row r="304" spans="11:13" ht="12.9" customHeight="1">
      <c r="K304" s="369"/>
      <c r="L304" s="369"/>
      <c r="M304" s="369"/>
    </row>
    <row r="305" spans="11:13" ht="12.9" customHeight="1">
      <c r="K305" s="369"/>
      <c r="L305" s="369"/>
      <c r="M305" s="369"/>
    </row>
    <row r="306" spans="11:13" ht="12.9" customHeight="1">
      <c r="K306" s="369"/>
      <c r="L306" s="369"/>
      <c r="M306" s="369"/>
    </row>
    <row r="307" spans="11:13" ht="12.9" customHeight="1">
      <c r="K307" s="369"/>
      <c r="L307" s="369"/>
      <c r="M307" s="369"/>
    </row>
    <row r="308" spans="11:13" ht="12.9" customHeight="1">
      <c r="K308" s="369"/>
      <c r="L308" s="369"/>
      <c r="M308" s="369"/>
    </row>
    <row r="309" spans="11:13" ht="12.9" customHeight="1">
      <c r="K309" s="369"/>
      <c r="L309" s="369"/>
      <c r="M309" s="369"/>
    </row>
    <row r="310" spans="11:13" ht="12.9" customHeight="1">
      <c r="K310" s="369"/>
      <c r="L310" s="369"/>
      <c r="M310" s="369"/>
    </row>
    <row r="311" spans="11:13" ht="12.9" customHeight="1">
      <c r="K311" s="369"/>
      <c r="L311" s="369"/>
      <c r="M311" s="369"/>
    </row>
    <row r="312" spans="11:13" ht="12.9" customHeight="1">
      <c r="K312" s="369"/>
      <c r="L312" s="369"/>
      <c r="M312" s="369"/>
    </row>
    <row r="313" spans="11:13" ht="12.9" customHeight="1">
      <c r="K313" s="369"/>
      <c r="L313" s="369"/>
      <c r="M313" s="369"/>
    </row>
    <row r="314" spans="11:13" ht="12.9" customHeight="1">
      <c r="K314" s="369"/>
      <c r="L314" s="369"/>
      <c r="M314" s="369"/>
    </row>
    <row r="315" spans="11:13" ht="12.9" customHeight="1">
      <c r="K315" s="369"/>
      <c r="L315" s="369"/>
      <c r="M315" s="369"/>
    </row>
    <row r="316" spans="11:13" ht="12.9" customHeight="1">
      <c r="K316" s="369"/>
      <c r="L316" s="369"/>
      <c r="M316" s="369"/>
    </row>
    <row r="317" spans="11:13" ht="12.9" customHeight="1">
      <c r="K317" s="369"/>
      <c r="L317" s="369"/>
      <c r="M317" s="369"/>
    </row>
    <row r="318" spans="11:13" ht="12.9" customHeight="1">
      <c r="K318" s="369"/>
      <c r="L318" s="369"/>
      <c r="M318" s="369"/>
    </row>
    <row r="319" spans="11:13" ht="12.9" customHeight="1">
      <c r="K319" s="369"/>
      <c r="L319" s="369"/>
      <c r="M319" s="369"/>
    </row>
    <row r="320" spans="11:13" ht="12.9" customHeight="1">
      <c r="K320" s="369"/>
      <c r="L320" s="369"/>
      <c r="M320" s="369"/>
    </row>
    <row r="321" spans="11:13" ht="12.9" customHeight="1">
      <c r="K321" s="369"/>
      <c r="L321" s="369"/>
      <c r="M321" s="369"/>
    </row>
    <row r="322" spans="11:13" ht="12.9" customHeight="1">
      <c r="K322" s="369"/>
      <c r="L322" s="369"/>
      <c r="M322" s="369"/>
    </row>
    <row r="323" spans="11:13" ht="12.9" customHeight="1">
      <c r="K323" s="369"/>
      <c r="L323" s="369"/>
      <c r="M323" s="369"/>
    </row>
    <row r="324" spans="11:13" ht="12.9" customHeight="1">
      <c r="K324" s="369"/>
      <c r="L324" s="369"/>
      <c r="M324" s="369"/>
    </row>
    <row r="325" spans="11:13" ht="12.9" customHeight="1">
      <c r="K325" s="369"/>
      <c r="L325" s="369"/>
      <c r="M325" s="369"/>
    </row>
    <row r="326" spans="11:13" ht="12.9" customHeight="1">
      <c r="K326" s="369"/>
      <c r="L326" s="369"/>
      <c r="M326" s="369"/>
    </row>
    <row r="327" spans="11:13" ht="12.9" customHeight="1">
      <c r="K327" s="369"/>
      <c r="L327" s="369"/>
      <c r="M327" s="369"/>
    </row>
    <row r="328" spans="11:13" ht="12.9" customHeight="1">
      <c r="K328" s="369"/>
      <c r="L328" s="369"/>
      <c r="M328" s="369"/>
    </row>
    <row r="329" spans="11:13" ht="12.9" customHeight="1">
      <c r="K329" s="369"/>
      <c r="L329" s="369"/>
      <c r="M329" s="369"/>
    </row>
    <row r="330" spans="11:13" ht="12.9" customHeight="1">
      <c r="K330" s="369"/>
      <c r="L330" s="369"/>
      <c r="M330" s="369"/>
    </row>
    <row r="331" spans="11:13" ht="12.9" customHeight="1">
      <c r="K331" s="369"/>
      <c r="L331" s="369"/>
      <c r="M331" s="369"/>
    </row>
    <row r="332" spans="11:13" ht="12.9" customHeight="1">
      <c r="K332" s="369"/>
      <c r="L332" s="369"/>
      <c r="M332" s="369"/>
    </row>
    <row r="333" spans="11:13" ht="12.9" customHeight="1">
      <c r="K333" s="369"/>
      <c r="L333" s="369"/>
      <c r="M333" s="369"/>
    </row>
    <row r="334" spans="11:13" ht="12.9" customHeight="1">
      <c r="K334" s="369"/>
      <c r="L334" s="369"/>
      <c r="M334" s="369"/>
    </row>
    <row r="335" spans="11:13" ht="12.9" customHeight="1">
      <c r="K335" s="369"/>
      <c r="L335" s="369"/>
      <c r="M335" s="369"/>
    </row>
    <row r="336" spans="11:13" ht="12.9" customHeight="1">
      <c r="K336" s="369"/>
      <c r="L336" s="369"/>
      <c r="M336" s="369"/>
    </row>
    <row r="337" spans="11:13" ht="12.9" customHeight="1">
      <c r="K337" s="369"/>
      <c r="L337" s="369"/>
      <c r="M337" s="369"/>
    </row>
    <row r="338" spans="11:13" ht="12.9" customHeight="1">
      <c r="K338" s="369"/>
      <c r="L338" s="369"/>
      <c r="M338" s="369"/>
    </row>
    <row r="339" spans="11:13" ht="12.9" customHeight="1">
      <c r="K339" s="369"/>
      <c r="L339" s="369"/>
      <c r="M339" s="369"/>
    </row>
    <row r="340" spans="11:13" ht="12.9" customHeight="1">
      <c r="K340" s="369"/>
      <c r="L340" s="369"/>
      <c r="M340" s="369"/>
    </row>
    <row r="341" spans="11:13" ht="12.9" customHeight="1">
      <c r="K341" s="369"/>
      <c r="L341" s="369"/>
      <c r="M341" s="369"/>
    </row>
    <row r="342" spans="11:13" ht="12.9" customHeight="1">
      <c r="K342" s="369"/>
      <c r="L342" s="369"/>
      <c r="M342" s="369"/>
    </row>
    <row r="343" spans="11:13" ht="12.9" customHeight="1">
      <c r="K343" s="369"/>
      <c r="L343" s="369"/>
      <c r="M343" s="369"/>
    </row>
    <row r="344" spans="11:13" ht="12.9" customHeight="1">
      <c r="K344" s="369"/>
      <c r="L344" s="369"/>
      <c r="M344" s="369"/>
    </row>
    <row r="345" spans="11:13" ht="12.9" customHeight="1">
      <c r="K345" s="369"/>
      <c r="L345" s="369"/>
      <c r="M345" s="369"/>
    </row>
    <row r="346" spans="11:13" ht="12.9" customHeight="1">
      <c r="K346" s="369"/>
      <c r="L346" s="369"/>
      <c r="M346" s="369"/>
    </row>
    <row r="347" spans="11:13" ht="12.9" customHeight="1">
      <c r="K347" s="369"/>
      <c r="L347" s="369"/>
      <c r="M347" s="369"/>
    </row>
    <row r="348" spans="11:13" ht="12.9" customHeight="1">
      <c r="K348" s="369"/>
      <c r="L348" s="369"/>
      <c r="M348" s="369"/>
    </row>
    <row r="349" spans="11:13" ht="12.9" customHeight="1">
      <c r="K349" s="369"/>
      <c r="L349" s="369"/>
      <c r="M349" s="369"/>
    </row>
    <row r="350" spans="11:13" ht="12.9" customHeight="1">
      <c r="K350" s="369"/>
      <c r="L350" s="369"/>
      <c r="M350" s="369"/>
    </row>
    <row r="351" spans="11:13" ht="12.9" customHeight="1">
      <c r="K351" s="369"/>
      <c r="L351" s="369"/>
      <c r="M351" s="369"/>
    </row>
    <row r="352" spans="11:13" ht="12.9" customHeight="1">
      <c r="K352" s="369"/>
      <c r="L352" s="369"/>
      <c r="M352" s="369"/>
    </row>
    <row r="353" spans="11:13" ht="12.9" customHeight="1">
      <c r="K353" s="369"/>
      <c r="L353" s="369"/>
      <c r="M353" s="369"/>
    </row>
    <row r="354" spans="11:13" ht="12.9" customHeight="1">
      <c r="K354" s="369"/>
      <c r="L354" s="369"/>
      <c r="M354" s="369"/>
    </row>
    <row r="355" spans="11:13" ht="12.9" customHeight="1">
      <c r="K355" s="369"/>
      <c r="L355" s="369"/>
      <c r="M355" s="369"/>
    </row>
    <row r="356" spans="11:13" ht="12.9" customHeight="1">
      <c r="K356" s="369"/>
      <c r="L356" s="369"/>
      <c r="M356" s="369"/>
    </row>
    <row r="357" spans="11:13" ht="12.9" customHeight="1">
      <c r="K357" s="369"/>
      <c r="L357" s="369"/>
      <c r="M357" s="369"/>
    </row>
    <row r="358" spans="11:13" ht="12.9" customHeight="1">
      <c r="K358" s="369"/>
      <c r="L358" s="369"/>
      <c r="M358" s="369"/>
    </row>
    <row r="359" spans="11:13" ht="12.9" customHeight="1">
      <c r="K359" s="369"/>
      <c r="L359" s="369"/>
      <c r="M359" s="369"/>
    </row>
    <row r="360" spans="11:13" ht="12.9" customHeight="1">
      <c r="K360" s="369"/>
      <c r="L360" s="369"/>
      <c r="M360" s="369"/>
    </row>
    <row r="361" spans="11:13" ht="12.9" customHeight="1">
      <c r="K361" s="369"/>
      <c r="L361" s="369"/>
      <c r="M361" s="369"/>
    </row>
    <row r="362" spans="11:13" ht="12.9" customHeight="1">
      <c r="K362" s="369"/>
      <c r="L362" s="369"/>
      <c r="M362" s="369"/>
    </row>
    <row r="363" spans="11:13" ht="12.9" customHeight="1">
      <c r="K363" s="369"/>
      <c r="L363" s="369"/>
      <c r="M363" s="369"/>
    </row>
    <row r="364" spans="11:13" ht="12.9" customHeight="1">
      <c r="K364" s="369"/>
      <c r="L364" s="369"/>
      <c r="M364" s="369"/>
    </row>
    <row r="365" spans="11:13" ht="12.9" customHeight="1">
      <c r="K365" s="369"/>
      <c r="L365" s="369"/>
      <c r="M365" s="369"/>
    </row>
    <row r="366" spans="11:13" ht="12.9" customHeight="1">
      <c r="K366" s="369"/>
      <c r="L366" s="369"/>
      <c r="M366" s="369"/>
    </row>
    <row r="367" spans="11:13" ht="12.9" customHeight="1">
      <c r="K367" s="369"/>
      <c r="L367" s="369"/>
      <c r="M367" s="369"/>
    </row>
    <row r="368" spans="11:13" ht="12.9" customHeight="1">
      <c r="K368" s="369"/>
      <c r="L368" s="369"/>
      <c r="M368" s="369"/>
    </row>
    <row r="369" spans="11:13" ht="12.9" customHeight="1">
      <c r="K369" s="369"/>
      <c r="L369" s="369"/>
      <c r="M369" s="369"/>
    </row>
    <row r="370" spans="11:13" ht="12.9" customHeight="1">
      <c r="K370" s="369"/>
      <c r="L370" s="369"/>
      <c r="M370" s="369"/>
    </row>
    <row r="371" spans="11:13" ht="12.9" customHeight="1">
      <c r="K371" s="369"/>
      <c r="L371" s="369"/>
      <c r="M371" s="369"/>
    </row>
    <row r="372" spans="11:13" ht="12.9" customHeight="1">
      <c r="K372" s="369"/>
      <c r="L372" s="369"/>
      <c r="M372" s="369"/>
    </row>
    <row r="373" spans="11:13" ht="12.9" customHeight="1">
      <c r="K373" s="369"/>
      <c r="L373" s="369"/>
      <c r="M373" s="369"/>
    </row>
    <row r="374" spans="11:13" ht="12.9" customHeight="1">
      <c r="K374" s="369"/>
      <c r="L374" s="369"/>
      <c r="M374" s="369"/>
    </row>
    <row r="375" spans="11:13" ht="12.9" customHeight="1">
      <c r="K375" s="369"/>
      <c r="L375" s="369"/>
      <c r="M375" s="369"/>
    </row>
    <row r="376" spans="11:13" ht="12.9" customHeight="1">
      <c r="K376" s="369"/>
      <c r="L376" s="369"/>
      <c r="M376" s="369"/>
    </row>
    <row r="377" spans="11:13" ht="12.9" customHeight="1">
      <c r="K377" s="369"/>
      <c r="L377" s="369"/>
      <c r="M377" s="369"/>
    </row>
    <row r="378" spans="11:13" ht="12.9" customHeight="1">
      <c r="K378" s="369"/>
      <c r="L378" s="369"/>
      <c r="M378" s="369"/>
    </row>
    <row r="379" spans="11:13" ht="12.9" customHeight="1">
      <c r="K379" s="369"/>
      <c r="L379" s="369"/>
      <c r="M379" s="369"/>
    </row>
    <row r="380" spans="11:13" ht="12.9" customHeight="1">
      <c r="K380" s="369"/>
      <c r="L380" s="369"/>
      <c r="M380" s="369"/>
    </row>
    <row r="381" spans="11:13" ht="12.9" customHeight="1">
      <c r="K381" s="369"/>
      <c r="L381" s="369"/>
      <c r="M381" s="369"/>
    </row>
    <row r="382" spans="11:13" ht="12.9" customHeight="1">
      <c r="K382" s="369"/>
      <c r="L382" s="369"/>
      <c r="M382" s="369"/>
    </row>
    <row r="383" spans="11:13" ht="12.9" customHeight="1">
      <c r="K383" s="369"/>
      <c r="L383" s="369"/>
      <c r="M383" s="369"/>
    </row>
    <row r="384" spans="11:13" ht="12.9" customHeight="1">
      <c r="K384" s="369"/>
      <c r="L384" s="369"/>
      <c r="M384" s="369"/>
    </row>
    <row r="385" spans="11:13" ht="12.9" customHeight="1">
      <c r="K385" s="369"/>
      <c r="L385" s="369"/>
      <c r="M385" s="369"/>
    </row>
    <row r="386" spans="11:13" ht="12.9" customHeight="1">
      <c r="K386" s="369"/>
      <c r="L386" s="369"/>
      <c r="M386" s="369"/>
    </row>
    <row r="387" spans="11:13" ht="12.9" customHeight="1">
      <c r="K387" s="369"/>
      <c r="L387" s="369"/>
      <c r="M387" s="369"/>
    </row>
    <row r="388" spans="11:13" ht="12.9" customHeight="1">
      <c r="K388" s="369"/>
      <c r="L388" s="369"/>
      <c r="M388" s="369"/>
    </row>
    <row r="389" spans="11:13" ht="12.9" customHeight="1">
      <c r="K389" s="369"/>
      <c r="L389" s="369"/>
      <c r="M389" s="369"/>
    </row>
    <row r="390" spans="11:13" ht="12.9" customHeight="1">
      <c r="K390" s="369"/>
      <c r="L390" s="369"/>
      <c r="M390" s="369"/>
    </row>
    <row r="391" spans="11:13" ht="12.9" customHeight="1">
      <c r="K391" s="369"/>
      <c r="L391" s="369"/>
      <c r="M391" s="369"/>
    </row>
    <row r="392" spans="11:13" ht="12.9" customHeight="1">
      <c r="K392" s="369"/>
      <c r="L392" s="369"/>
      <c r="M392" s="369"/>
    </row>
    <row r="393" spans="11:13" ht="12.9" customHeight="1">
      <c r="K393" s="369"/>
      <c r="L393" s="369"/>
      <c r="M393" s="369"/>
    </row>
    <row r="394" spans="11:13" ht="12.9" customHeight="1">
      <c r="K394" s="369"/>
      <c r="L394" s="369"/>
      <c r="M394" s="369"/>
    </row>
    <row r="395" spans="11:13" ht="12.9" customHeight="1">
      <c r="K395" s="369"/>
      <c r="L395" s="369"/>
      <c r="M395" s="369"/>
    </row>
    <row r="396" spans="11:13" ht="12.9" customHeight="1">
      <c r="K396" s="369"/>
      <c r="L396" s="369"/>
      <c r="M396" s="369"/>
    </row>
    <row r="397" spans="11:13" ht="12.9" customHeight="1">
      <c r="K397" s="369"/>
      <c r="L397" s="369"/>
      <c r="M397" s="369"/>
    </row>
    <row r="398" spans="11:13" ht="12.9" customHeight="1">
      <c r="K398" s="369"/>
      <c r="L398" s="369"/>
      <c r="M398" s="369"/>
    </row>
    <row r="399" spans="11:13" ht="12.9" customHeight="1">
      <c r="K399" s="369"/>
      <c r="L399" s="369"/>
      <c r="M399" s="369"/>
    </row>
    <row r="400" spans="11:13" ht="12.9" customHeight="1">
      <c r="K400" s="369"/>
      <c r="L400" s="369"/>
      <c r="M400" s="369"/>
    </row>
    <row r="401" spans="11:13" ht="12.9" customHeight="1">
      <c r="K401" s="369"/>
      <c r="L401" s="369"/>
      <c r="M401" s="369"/>
    </row>
    <row r="402" spans="11:13" ht="12.9" customHeight="1">
      <c r="K402" s="369"/>
      <c r="L402" s="369"/>
      <c r="M402" s="369"/>
    </row>
    <row r="403" spans="11:13" ht="12.9" customHeight="1">
      <c r="K403" s="369"/>
      <c r="L403" s="369"/>
      <c r="M403" s="369"/>
    </row>
    <row r="404" spans="11:13" ht="12.9" customHeight="1">
      <c r="K404" s="369"/>
      <c r="L404" s="369"/>
      <c r="M404" s="369"/>
    </row>
    <row r="405" spans="11:13" ht="12.9" customHeight="1">
      <c r="K405" s="369"/>
      <c r="L405" s="369"/>
      <c r="M405" s="369"/>
    </row>
    <row r="406" spans="11:13" ht="12.9" customHeight="1">
      <c r="K406" s="369"/>
      <c r="L406" s="369"/>
      <c r="M406" s="369"/>
    </row>
    <row r="407" spans="11:13" ht="12.9" customHeight="1">
      <c r="K407" s="369"/>
      <c r="L407" s="369"/>
      <c r="M407" s="369"/>
    </row>
    <row r="408" spans="11:13" ht="12.9" customHeight="1">
      <c r="K408" s="369"/>
      <c r="L408" s="369"/>
      <c r="M408" s="369"/>
    </row>
    <row r="409" spans="11:13" ht="12.9" customHeight="1">
      <c r="K409" s="369"/>
      <c r="L409" s="369"/>
      <c r="M409" s="369"/>
    </row>
    <row r="410" spans="11:13" ht="12.9" customHeight="1">
      <c r="K410" s="369"/>
      <c r="L410" s="369"/>
      <c r="M410" s="369"/>
    </row>
    <row r="411" spans="11:13" ht="12.9" customHeight="1">
      <c r="K411" s="369"/>
      <c r="L411" s="369"/>
      <c r="M411" s="369"/>
    </row>
    <row r="412" spans="11:13" ht="12.9" customHeight="1">
      <c r="K412" s="369"/>
      <c r="L412" s="369"/>
      <c r="M412" s="369"/>
    </row>
    <row r="413" spans="11:13" ht="12.9" customHeight="1">
      <c r="K413" s="369"/>
      <c r="L413" s="369"/>
      <c r="M413" s="369"/>
    </row>
    <row r="414" spans="11:13" ht="12.9" customHeight="1">
      <c r="K414" s="369"/>
      <c r="L414" s="369"/>
      <c r="M414" s="369"/>
    </row>
    <row r="415" spans="11:13" ht="12.9" customHeight="1">
      <c r="K415" s="369"/>
      <c r="L415" s="369"/>
      <c r="M415" s="369"/>
    </row>
    <row r="416" spans="11:13" ht="12.9" customHeight="1">
      <c r="K416" s="369"/>
      <c r="L416" s="369"/>
      <c r="M416" s="369"/>
    </row>
    <row r="417" spans="11:13" ht="12.9" customHeight="1">
      <c r="K417" s="369"/>
      <c r="L417" s="369"/>
      <c r="M417" s="369"/>
    </row>
    <row r="418" spans="11:13" ht="12.9" customHeight="1">
      <c r="K418" s="369"/>
      <c r="L418" s="369"/>
      <c r="M418" s="369"/>
    </row>
    <row r="419" spans="11:13" ht="12.9" customHeight="1">
      <c r="K419" s="369"/>
      <c r="L419" s="369"/>
      <c r="M419" s="369"/>
    </row>
    <row r="420" spans="11:13" ht="12.9" customHeight="1">
      <c r="K420" s="369"/>
      <c r="L420" s="369"/>
      <c r="M420" s="369"/>
    </row>
    <row r="421" spans="11:13" ht="12.9" customHeight="1">
      <c r="K421" s="369"/>
      <c r="L421" s="369"/>
      <c r="M421" s="369"/>
    </row>
    <row r="422" spans="11:13" ht="12.9" customHeight="1">
      <c r="K422" s="369"/>
      <c r="L422" s="369"/>
      <c r="M422" s="369"/>
    </row>
    <row r="423" spans="11:13" ht="12.9" customHeight="1">
      <c r="K423" s="369"/>
      <c r="L423" s="369"/>
      <c r="M423" s="369"/>
    </row>
    <row r="424" spans="11:13" ht="12.9" customHeight="1">
      <c r="K424" s="369"/>
      <c r="L424" s="369"/>
      <c r="M424" s="369"/>
    </row>
    <row r="425" spans="11:13" ht="12.9" customHeight="1">
      <c r="K425" s="369"/>
      <c r="L425" s="369"/>
      <c r="M425" s="369"/>
    </row>
    <row r="426" spans="11:13" ht="12.9" customHeight="1">
      <c r="K426" s="369"/>
      <c r="L426" s="369"/>
      <c r="M426" s="369"/>
    </row>
    <row r="427" spans="11:13" ht="12.9" customHeight="1">
      <c r="K427" s="369"/>
      <c r="L427" s="369"/>
      <c r="M427" s="369"/>
    </row>
    <row r="428" spans="11:13" ht="12.9" customHeight="1">
      <c r="K428" s="369"/>
      <c r="L428" s="369"/>
      <c r="M428" s="369"/>
    </row>
    <row r="429" spans="11:13" ht="12.9" customHeight="1">
      <c r="K429" s="369"/>
      <c r="L429" s="369"/>
      <c r="M429" s="369"/>
    </row>
    <row r="430" spans="11:13" ht="12.9" customHeight="1">
      <c r="K430" s="369"/>
      <c r="L430" s="369"/>
      <c r="M430" s="369"/>
    </row>
    <row r="431" spans="11:13" ht="12.9" customHeight="1">
      <c r="K431" s="369"/>
      <c r="L431" s="369"/>
      <c r="M431" s="369"/>
    </row>
    <row r="432" spans="11:13" ht="12.9" customHeight="1">
      <c r="K432" s="369"/>
      <c r="L432" s="369"/>
      <c r="M432" s="369"/>
    </row>
    <row r="433" spans="11:13" ht="12.9" customHeight="1">
      <c r="K433" s="369"/>
      <c r="L433" s="369"/>
      <c r="M433" s="369"/>
    </row>
    <row r="434" spans="11:13" ht="12.9" customHeight="1">
      <c r="K434" s="369"/>
      <c r="L434" s="369"/>
      <c r="M434" s="369"/>
    </row>
    <row r="435" spans="11:13" ht="12.9" customHeight="1">
      <c r="K435" s="369"/>
      <c r="L435" s="369"/>
      <c r="M435" s="369"/>
    </row>
    <row r="436" spans="11:13" ht="12.9" customHeight="1">
      <c r="K436" s="369"/>
      <c r="L436" s="369"/>
      <c r="M436" s="369"/>
    </row>
    <row r="437" spans="11:13" ht="12.9" customHeight="1">
      <c r="K437" s="369"/>
      <c r="L437" s="369"/>
      <c r="M437" s="369"/>
    </row>
    <row r="438" spans="11:13" ht="12.9" customHeight="1">
      <c r="K438" s="369"/>
      <c r="L438" s="369"/>
      <c r="M438" s="369"/>
    </row>
    <row r="439" spans="11:13" ht="12.9" customHeight="1">
      <c r="K439" s="369"/>
      <c r="L439" s="369"/>
      <c r="M439" s="369"/>
    </row>
    <row r="440" spans="11:13" ht="12.9" customHeight="1">
      <c r="K440" s="369"/>
      <c r="L440" s="369"/>
      <c r="M440" s="369"/>
    </row>
    <row r="441" spans="11:13" ht="12.9" customHeight="1">
      <c r="K441" s="369"/>
      <c r="L441" s="369"/>
      <c r="M441" s="369"/>
    </row>
    <row r="442" spans="11:13" ht="12.9" customHeight="1">
      <c r="K442" s="369"/>
      <c r="L442" s="369"/>
      <c r="M442" s="369"/>
    </row>
    <row r="443" spans="11:13" ht="12.9" customHeight="1">
      <c r="K443" s="369"/>
      <c r="L443" s="369"/>
      <c r="M443" s="369"/>
    </row>
    <row r="444" spans="11:13" ht="12.9" customHeight="1">
      <c r="K444" s="369"/>
      <c r="L444" s="369"/>
      <c r="M444" s="369"/>
    </row>
    <row r="445" spans="11:13" ht="12.9" customHeight="1">
      <c r="K445" s="369"/>
      <c r="L445" s="369"/>
      <c r="M445" s="369"/>
    </row>
    <row r="446" spans="11:13" ht="12.9" customHeight="1">
      <c r="K446" s="369"/>
      <c r="L446" s="369"/>
      <c r="M446" s="369"/>
    </row>
    <row r="447" spans="11:13" ht="12.9" customHeight="1">
      <c r="K447" s="369"/>
      <c r="L447" s="369"/>
      <c r="M447" s="369"/>
    </row>
    <row r="448" spans="11:13" ht="12.9" customHeight="1">
      <c r="K448" s="369"/>
      <c r="L448" s="369"/>
      <c r="M448" s="369"/>
    </row>
    <row r="449" spans="11:13" ht="12.9" customHeight="1">
      <c r="K449" s="369"/>
      <c r="L449" s="369"/>
      <c r="M449" s="369"/>
    </row>
    <row r="450" spans="11:13" ht="12.9" customHeight="1">
      <c r="K450" s="369"/>
      <c r="L450" s="369"/>
      <c r="M450" s="369"/>
    </row>
    <row r="451" spans="11:13" ht="12.9" customHeight="1">
      <c r="K451" s="369"/>
      <c r="L451" s="369"/>
      <c r="M451" s="369"/>
    </row>
    <row r="452" spans="11:13" ht="12.9" customHeight="1">
      <c r="K452" s="369"/>
      <c r="L452" s="369"/>
      <c r="M452" s="369"/>
    </row>
    <row r="453" spans="11:13" ht="12.9" customHeight="1">
      <c r="K453" s="369"/>
      <c r="L453" s="369"/>
      <c r="M453" s="369"/>
    </row>
    <row r="454" spans="11:13" ht="12.9" customHeight="1">
      <c r="K454" s="369"/>
      <c r="L454" s="369"/>
      <c r="M454" s="369"/>
    </row>
    <row r="455" spans="11:13" ht="12.9" customHeight="1">
      <c r="K455" s="369"/>
      <c r="L455" s="369"/>
      <c r="M455" s="369"/>
    </row>
    <row r="456" spans="11:13" ht="12.9" customHeight="1">
      <c r="K456" s="369"/>
      <c r="L456" s="369"/>
      <c r="M456" s="369"/>
    </row>
    <row r="457" spans="11:13" ht="12.9" customHeight="1">
      <c r="K457" s="369"/>
      <c r="L457" s="369"/>
      <c r="M457" s="369"/>
    </row>
    <row r="458" spans="11:13" ht="12.9" customHeight="1">
      <c r="K458" s="369"/>
      <c r="L458" s="369"/>
      <c r="M458" s="369"/>
    </row>
    <row r="459" spans="11:13" ht="12.9" customHeight="1">
      <c r="K459" s="369"/>
      <c r="L459" s="369"/>
      <c r="M459" s="369"/>
    </row>
    <row r="460" spans="11:13" ht="12.9" customHeight="1">
      <c r="K460" s="369"/>
      <c r="L460" s="369"/>
      <c r="M460" s="369"/>
    </row>
    <row r="461" spans="11:13" ht="12.9" customHeight="1">
      <c r="K461" s="369"/>
      <c r="L461" s="369"/>
      <c r="M461" s="369"/>
    </row>
    <row r="462" spans="11:13" ht="12.9" customHeight="1">
      <c r="K462" s="369"/>
      <c r="L462" s="369"/>
      <c r="M462" s="369"/>
    </row>
    <row r="463" spans="11:13" ht="12.9" customHeight="1">
      <c r="K463" s="369"/>
      <c r="L463" s="369"/>
      <c r="M463" s="369"/>
    </row>
    <row r="464" spans="11:13" ht="12.9" customHeight="1">
      <c r="K464" s="369"/>
      <c r="L464" s="369"/>
      <c r="M464" s="369"/>
    </row>
    <row r="465" spans="11:13" ht="12.9" customHeight="1">
      <c r="K465" s="369"/>
      <c r="L465" s="369"/>
      <c r="M465" s="369"/>
    </row>
    <row r="466" spans="11:13" ht="12.9" customHeight="1">
      <c r="K466" s="369"/>
      <c r="L466" s="369"/>
      <c r="M466" s="369"/>
    </row>
    <row r="467" spans="11:13" ht="12.9" customHeight="1">
      <c r="K467" s="369"/>
      <c r="L467" s="369"/>
      <c r="M467" s="369"/>
    </row>
    <row r="468" spans="11:13" ht="12.9" customHeight="1">
      <c r="K468" s="369"/>
      <c r="L468" s="369"/>
      <c r="M468" s="369"/>
    </row>
    <row r="469" spans="11:13" ht="12.9" customHeight="1">
      <c r="K469" s="369"/>
      <c r="L469" s="369"/>
      <c r="M469" s="369"/>
    </row>
    <row r="470" spans="11:13" ht="12.9" customHeight="1">
      <c r="K470" s="369"/>
      <c r="L470" s="369"/>
      <c r="M470" s="369"/>
    </row>
    <row r="471" spans="11:13" ht="12.9" customHeight="1">
      <c r="K471" s="369"/>
      <c r="L471" s="369"/>
      <c r="M471" s="369"/>
    </row>
    <row r="472" spans="11:13" ht="12.9" customHeight="1">
      <c r="K472" s="369"/>
      <c r="L472" s="369"/>
      <c r="M472" s="369"/>
    </row>
    <row r="473" spans="11:13" ht="12.9" customHeight="1">
      <c r="K473" s="369"/>
      <c r="L473" s="369"/>
      <c r="M473" s="369"/>
    </row>
    <row r="474" spans="11:13" ht="12.9" customHeight="1">
      <c r="K474" s="369"/>
      <c r="L474" s="369"/>
      <c r="M474" s="369"/>
    </row>
    <row r="475" spans="11:13" ht="12.9" customHeight="1">
      <c r="K475" s="369"/>
      <c r="L475" s="369"/>
      <c r="M475" s="369"/>
    </row>
    <row r="476" spans="11:13" ht="12.9" customHeight="1">
      <c r="K476" s="369"/>
      <c r="L476" s="369"/>
      <c r="M476" s="369"/>
    </row>
    <row r="477" spans="11:13" ht="12.9" customHeight="1">
      <c r="K477" s="369"/>
      <c r="L477" s="369"/>
      <c r="M477" s="369"/>
    </row>
    <row r="478" spans="11:13" ht="12.9" customHeight="1">
      <c r="K478" s="369"/>
      <c r="L478" s="369"/>
      <c r="M478" s="369"/>
    </row>
    <row r="479" spans="11:13" ht="12.9" customHeight="1">
      <c r="K479" s="369"/>
      <c r="L479" s="369"/>
      <c r="M479" s="369"/>
    </row>
    <row r="480" spans="11:13" ht="12.9" customHeight="1">
      <c r="K480" s="369"/>
      <c r="L480" s="369"/>
      <c r="M480" s="369"/>
    </row>
    <row r="481" spans="11:13" ht="12.9" customHeight="1">
      <c r="K481" s="369"/>
      <c r="L481" s="369"/>
      <c r="M481" s="369"/>
    </row>
    <row r="482" spans="11:13" ht="12.9" customHeight="1">
      <c r="K482" s="369"/>
      <c r="L482" s="369"/>
      <c r="M482" s="369"/>
    </row>
    <row r="483" spans="11:13" ht="12.9" customHeight="1">
      <c r="K483" s="369"/>
      <c r="L483" s="369"/>
      <c r="M483" s="369"/>
    </row>
    <row r="484" spans="11:13" ht="12.9" customHeight="1">
      <c r="K484" s="369"/>
      <c r="L484" s="369"/>
      <c r="M484" s="369"/>
    </row>
    <row r="485" spans="11:13" ht="12.9" customHeight="1">
      <c r="K485" s="369"/>
      <c r="L485" s="369"/>
      <c r="M485" s="369"/>
    </row>
    <row r="486" spans="11:13" ht="12.9" customHeight="1">
      <c r="K486" s="369"/>
      <c r="L486" s="369"/>
      <c r="M486" s="369"/>
    </row>
    <row r="487" spans="11:13" ht="12.9" customHeight="1">
      <c r="K487" s="369"/>
      <c r="L487" s="369"/>
      <c r="M487" s="369"/>
    </row>
    <row r="488" spans="11:13" ht="12.9" customHeight="1">
      <c r="K488" s="369"/>
      <c r="L488" s="369"/>
      <c r="M488" s="369"/>
    </row>
    <row r="489" spans="11:13" ht="12.9" customHeight="1">
      <c r="K489" s="369"/>
      <c r="L489" s="369"/>
      <c r="M489" s="369"/>
    </row>
    <row r="490" spans="11:13" ht="12.9" customHeight="1">
      <c r="K490" s="369"/>
      <c r="L490" s="369"/>
      <c r="M490" s="369"/>
    </row>
    <row r="491" spans="11:13" ht="12.9" customHeight="1">
      <c r="K491" s="369"/>
      <c r="L491" s="369"/>
      <c r="M491" s="369"/>
    </row>
    <row r="492" spans="11:13" ht="12.9" customHeight="1">
      <c r="K492" s="369"/>
      <c r="L492" s="369"/>
      <c r="M492" s="369"/>
    </row>
    <row r="493" spans="11:13" ht="12.9" customHeight="1">
      <c r="K493" s="369"/>
      <c r="L493" s="369"/>
      <c r="M493" s="369"/>
    </row>
    <row r="494" spans="11:13" ht="12.9" customHeight="1">
      <c r="K494" s="369"/>
      <c r="L494" s="369"/>
      <c r="M494" s="369"/>
    </row>
    <row r="495" spans="11:13" ht="12.9" customHeight="1">
      <c r="K495" s="369"/>
      <c r="L495" s="369"/>
      <c r="M495" s="369"/>
    </row>
    <row r="496" spans="11:13" ht="12.9" customHeight="1">
      <c r="K496" s="369"/>
      <c r="L496" s="369"/>
      <c r="M496" s="369"/>
    </row>
    <row r="497" spans="11:13" ht="12.9" customHeight="1">
      <c r="K497" s="369"/>
      <c r="L497" s="369"/>
      <c r="M497" s="369"/>
    </row>
    <row r="498" spans="11:13" ht="12.9" customHeight="1">
      <c r="K498" s="369"/>
      <c r="L498" s="369"/>
      <c r="M498" s="369"/>
    </row>
    <row r="499" spans="11:13" ht="12.9" customHeight="1">
      <c r="K499" s="369"/>
      <c r="L499" s="369"/>
      <c r="M499" s="369"/>
    </row>
    <row r="500" spans="11:13" ht="12.9" customHeight="1">
      <c r="K500" s="369"/>
      <c r="L500" s="369"/>
      <c r="M500" s="369"/>
    </row>
    <row r="501" spans="11:13" ht="12.9" customHeight="1">
      <c r="K501" s="369"/>
      <c r="L501" s="369"/>
      <c r="M501" s="369"/>
    </row>
    <row r="502" spans="11:13" ht="12.9" customHeight="1">
      <c r="K502" s="369"/>
      <c r="L502" s="369"/>
      <c r="M502" s="369"/>
    </row>
    <row r="503" spans="11:13" ht="12.9" customHeight="1">
      <c r="K503" s="369"/>
      <c r="L503" s="369"/>
      <c r="M503" s="369"/>
    </row>
    <row r="504" spans="11:13" ht="12.9" customHeight="1">
      <c r="K504" s="369"/>
      <c r="L504" s="369"/>
      <c r="M504" s="369"/>
    </row>
    <row r="505" spans="11:13" ht="12.9" customHeight="1">
      <c r="K505" s="369"/>
      <c r="L505" s="369"/>
      <c r="M505" s="369"/>
    </row>
    <row r="506" spans="11:13" ht="12.9" customHeight="1">
      <c r="K506" s="369"/>
      <c r="L506" s="369"/>
      <c r="M506" s="369"/>
    </row>
    <row r="507" spans="11:13" ht="12.9" customHeight="1">
      <c r="K507" s="369"/>
      <c r="L507" s="369"/>
      <c r="M507" s="369"/>
    </row>
    <row r="508" spans="11:13" ht="12.9" customHeight="1">
      <c r="K508" s="369"/>
      <c r="L508" s="369"/>
      <c r="M508" s="369"/>
    </row>
    <row r="509" spans="11:13" ht="12.9" customHeight="1">
      <c r="K509" s="369"/>
      <c r="L509" s="369"/>
      <c r="M509" s="369"/>
    </row>
    <row r="510" spans="11:13" ht="12.9" customHeight="1">
      <c r="K510" s="369"/>
      <c r="L510" s="369"/>
      <c r="M510" s="369"/>
    </row>
    <row r="511" spans="11:13" ht="12.9" customHeight="1">
      <c r="K511" s="369"/>
      <c r="L511" s="369"/>
      <c r="M511" s="369"/>
    </row>
    <row r="512" spans="11:13" ht="12.9" customHeight="1">
      <c r="K512" s="369"/>
      <c r="L512" s="369"/>
      <c r="M512" s="369"/>
    </row>
    <row r="513" spans="11:13" ht="12.9" customHeight="1">
      <c r="K513" s="369"/>
      <c r="L513" s="369"/>
      <c r="M513" s="369"/>
    </row>
    <row r="514" spans="11:13" ht="12.9" customHeight="1">
      <c r="K514" s="369"/>
      <c r="L514" s="369"/>
      <c r="M514" s="369"/>
    </row>
    <row r="515" spans="11:13" ht="12.9" customHeight="1">
      <c r="K515" s="369"/>
      <c r="L515" s="369"/>
      <c r="M515" s="369"/>
    </row>
    <row r="516" spans="11:13" ht="12.9" customHeight="1">
      <c r="K516" s="369"/>
      <c r="L516" s="369"/>
      <c r="M516" s="369"/>
    </row>
    <row r="517" spans="11:13" ht="12.9" customHeight="1">
      <c r="K517" s="369"/>
      <c r="L517" s="369"/>
      <c r="M517" s="369"/>
    </row>
    <row r="518" spans="11:13" ht="12.9" customHeight="1">
      <c r="K518" s="369"/>
      <c r="L518" s="369"/>
      <c r="M518" s="369"/>
    </row>
    <row r="519" spans="11:13" ht="12.9" customHeight="1">
      <c r="K519" s="369"/>
      <c r="L519" s="369"/>
      <c r="M519" s="369"/>
    </row>
    <row r="520" spans="11:13" ht="12.9" customHeight="1">
      <c r="K520" s="369"/>
      <c r="L520" s="369"/>
      <c r="M520" s="369"/>
    </row>
    <row r="521" spans="11:13" ht="12.9" customHeight="1">
      <c r="K521" s="369"/>
      <c r="L521" s="369"/>
      <c r="M521" s="369"/>
    </row>
    <row r="522" spans="11:13" ht="12.9" customHeight="1">
      <c r="K522" s="369"/>
      <c r="L522" s="369"/>
      <c r="M522" s="369"/>
    </row>
    <row r="523" spans="11:13" ht="12.9" customHeight="1">
      <c r="K523" s="369"/>
      <c r="L523" s="369"/>
      <c r="M523" s="369"/>
    </row>
    <row r="524" spans="11:13" ht="12.9" customHeight="1">
      <c r="K524" s="369"/>
      <c r="L524" s="369"/>
      <c r="M524" s="369"/>
    </row>
    <row r="525" spans="11:13" ht="12.9" customHeight="1">
      <c r="K525" s="369"/>
      <c r="L525" s="369"/>
      <c r="M525" s="369"/>
    </row>
    <row r="526" spans="11:13" ht="12.9" customHeight="1">
      <c r="K526" s="369"/>
      <c r="L526" s="369"/>
      <c r="M526" s="369"/>
    </row>
    <row r="527" spans="11:13" ht="12.9" customHeight="1">
      <c r="K527" s="369"/>
      <c r="L527" s="369"/>
      <c r="M527" s="369"/>
    </row>
    <row r="528" spans="11:13" ht="12.9" customHeight="1">
      <c r="K528" s="369"/>
      <c r="L528" s="369"/>
      <c r="M528" s="369"/>
    </row>
    <row r="529" spans="11:13" ht="12.9" customHeight="1">
      <c r="K529" s="369"/>
      <c r="L529" s="369"/>
      <c r="M529" s="369"/>
    </row>
    <row r="530" spans="11:13" ht="12.9" customHeight="1">
      <c r="K530" s="369"/>
      <c r="L530" s="369"/>
      <c r="M530" s="369"/>
    </row>
    <row r="531" spans="11:13" ht="12.9" customHeight="1">
      <c r="K531" s="369"/>
      <c r="L531" s="369"/>
      <c r="M531" s="369"/>
    </row>
    <row r="532" spans="11:13" ht="12.9" customHeight="1">
      <c r="K532" s="369"/>
      <c r="L532" s="369"/>
      <c r="M532" s="369"/>
    </row>
    <row r="533" spans="11:13" ht="12.9" customHeight="1">
      <c r="K533" s="369"/>
      <c r="L533" s="369"/>
      <c r="M533" s="369"/>
    </row>
    <row r="534" spans="11:13" ht="12.9" customHeight="1">
      <c r="K534" s="369"/>
      <c r="L534" s="369"/>
      <c r="M534" s="369"/>
    </row>
    <row r="535" spans="11:13" ht="12.9" customHeight="1">
      <c r="K535" s="369"/>
      <c r="L535" s="369"/>
      <c r="M535" s="369"/>
    </row>
    <row r="536" spans="11:13" ht="12.9" customHeight="1">
      <c r="K536" s="369"/>
      <c r="L536" s="369"/>
      <c r="M536" s="369"/>
    </row>
    <row r="537" spans="11:13" ht="12.9" customHeight="1">
      <c r="K537" s="369"/>
      <c r="L537" s="369"/>
      <c r="M537" s="369"/>
    </row>
    <row r="538" spans="11:13" ht="12.9" customHeight="1">
      <c r="K538" s="369"/>
      <c r="L538" s="369"/>
      <c r="M538" s="369"/>
    </row>
    <row r="539" spans="11:13" ht="12.9" customHeight="1">
      <c r="K539" s="369"/>
      <c r="L539" s="369"/>
      <c r="M539" s="369"/>
    </row>
    <row r="540" spans="11:13" ht="12.9" customHeight="1">
      <c r="K540" s="369"/>
      <c r="L540" s="369"/>
      <c r="M540" s="369"/>
    </row>
    <row r="541" spans="11:13" ht="12.9" customHeight="1">
      <c r="K541" s="369"/>
      <c r="L541" s="369"/>
      <c r="M541" s="369"/>
    </row>
    <row r="542" spans="11:13" ht="12.9" customHeight="1">
      <c r="K542" s="369"/>
      <c r="L542" s="369"/>
      <c r="M542" s="369"/>
    </row>
    <row r="543" spans="11:13" ht="12.9" customHeight="1">
      <c r="K543" s="369"/>
      <c r="L543" s="369"/>
      <c r="M543" s="369"/>
    </row>
    <row r="544" spans="11:13" ht="12.9" customHeight="1">
      <c r="K544" s="369"/>
      <c r="L544" s="369"/>
      <c r="M544" s="369"/>
    </row>
    <row r="545" spans="11:13" ht="12.9" customHeight="1">
      <c r="K545" s="369"/>
      <c r="L545" s="369"/>
      <c r="M545" s="369"/>
    </row>
    <row r="546" spans="11:13" ht="12.9" customHeight="1">
      <c r="K546" s="369"/>
      <c r="L546" s="369"/>
      <c r="M546" s="369"/>
    </row>
    <row r="547" spans="11:13" ht="12.9" customHeight="1">
      <c r="K547" s="369"/>
      <c r="L547" s="369"/>
      <c r="M547" s="369"/>
    </row>
    <row r="548" spans="11:13" ht="12.9" customHeight="1">
      <c r="K548" s="369"/>
      <c r="L548" s="369"/>
      <c r="M548" s="369"/>
    </row>
    <row r="549" spans="11:13" ht="12.9" customHeight="1">
      <c r="K549" s="369"/>
      <c r="L549" s="369"/>
      <c r="M549" s="369"/>
    </row>
    <row r="550" spans="11:13" ht="12.9" customHeight="1">
      <c r="K550" s="369"/>
      <c r="L550" s="369"/>
      <c r="M550" s="369"/>
    </row>
    <row r="551" spans="11:13" ht="12.9" customHeight="1">
      <c r="K551" s="369"/>
      <c r="L551" s="369"/>
      <c r="M551" s="369"/>
    </row>
    <row r="552" spans="11:13" ht="12.9" customHeight="1">
      <c r="K552" s="369"/>
      <c r="L552" s="369"/>
      <c r="M552" s="369"/>
    </row>
    <row r="553" spans="11:13" ht="12.9" customHeight="1">
      <c r="K553" s="369"/>
      <c r="L553" s="369"/>
      <c r="M553" s="369"/>
    </row>
    <row r="554" spans="11:13" ht="12.9" customHeight="1">
      <c r="K554" s="369"/>
      <c r="L554" s="369"/>
      <c r="M554" s="369"/>
    </row>
    <row r="555" spans="11:13" ht="12.9" customHeight="1">
      <c r="K555" s="369"/>
      <c r="L555" s="369"/>
      <c r="M555" s="369"/>
    </row>
    <row r="556" spans="11:13" ht="12.9" customHeight="1">
      <c r="K556" s="369"/>
      <c r="L556" s="369"/>
      <c r="M556" s="369"/>
    </row>
    <row r="557" spans="11:13" ht="12.9" customHeight="1">
      <c r="K557" s="369"/>
      <c r="L557" s="369"/>
      <c r="M557" s="369"/>
    </row>
    <row r="558" spans="11:13" ht="12.9" customHeight="1">
      <c r="K558" s="369"/>
      <c r="L558" s="369"/>
      <c r="M558" s="369"/>
    </row>
    <row r="559" spans="11:13" ht="12.9" customHeight="1">
      <c r="K559" s="369"/>
      <c r="L559" s="369"/>
      <c r="M559" s="369"/>
    </row>
    <row r="560" spans="11:13" ht="12.9" customHeight="1">
      <c r="K560" s="369"/>
      <c r="L560" s="369"/>
      <c r="M560" s="369"/>
    </row>
    <row r="561" spans="11:13" ht="12.9" customHeight="1">
      <c r="K561" s="369"/>
      <c r="L561" s="369"/>
      <c r="M561" s="369"/>
    </row>
    <row r="562" spans="11:13" ht="12.9" customHeight="1">
      <c r="K562" s="369"/>
      <c r="L562" s="369"/>
      <c r="M562" s="369"/>
    </row>
    <row r="563" spans="11:13" ht="12.9" customHeight="1">
      <c r="K563" s="369"/>
      <c r="L563" s="369"/>
      <c r="M563" s="369"/>
    </row>
    <row r="564" spans="11:13" ht="12.9" customHeight="1">
      <c r="K564" s="369"/>
      <c r="L564" s="369"/>
      <c r="M564" s="369"/>
    </row>
    <row r="565" spans="11:13" ht="12.9" customHeight="1">
      <c r="K565" s="369"/>
      <c r="L565" s="369"/>
      <c r="M565" s="369"/>
    </row>
    <row r="566" spans="11:13" ht="12.9" customHeight="1">
      <c r="K566" s="369"/>
      <c r="L566" s="369"/>
      <c r="M566" s="369"/>
    </row>
    <row r="567" spans="11:13" ht="12.9" customHeight="1">
      <c r="K567" s="369"/>
      <c r="L567" s="369"/>
      <c r="M567" s="369"/>
    </row>
    <row r="568" spans="11:13" ht="12.9" customHeight="1">
      <c r="K568" s="369"/>
      <c r="L568" s="369"/>
      <c r="M568" s="369"/>
    </row>
    <row r="569" spans="11:13" ht="12.9" customHeight="1">
      <c r="K569" s="369"/>
      <c r="L569" s="369"/>
      <c r="M569" s="369"/>
    </row>
    <row r="570" spans="11:13" ht="12.9" customHeight="1">
      <c r="K570" s="369"/>
      <c r="L570" s="369"/>
      <c r="M570" s="369"/>
    </row>
    <row r="571" spans="11:13" ht="12.9" customHeight="1">
      <c r="K571" s="369"/>
      <c r="L571" s="369"/>
      <c r="M571" s="369"/>
    </row>
    <row r="572" spans="11:13" ht="12.9" customHeight="1">
      <c r="K572" s="369"/>
      <c r="L572" s="369"/>
      <c r="M572" s="369"/>
    </row>
    <row r="573" spans="11:13" ht="12.9" customHeight="1">
      <c r="K573" s="369"/>
      <c r="L573" s="369"/>
      <c r="M573" s="369"/>
    </row>
    <row r="574" spans="11:13" ht="12.9" customHeight="1">
      <c r="K574" s="369"/>
      <c r="L574" s="369"/>
      <c r="M574" s="369"/>
    </row>
    <row r="575" spans="11:13" ht="12.9" customHeight="1">
      <c r="K575" s="369"/>
      <c r="L575" s="369"/>
      <c r="M575" s="369"/>
    </row>
    <row r="576" spans="11:13" ht="12.9" customHeight="1">
      <c r="K576" s="369"/>
      <c r="L576" s="369"/>
      <c r="M576" s="369"/>
    </row>
    <row r="577" spans="11:13" ht="12.9" customHeight="1">
      <c r="K577" s="369"/>
      <c r="L577" s="369"/>
      <c r="M577" s="369"/>
    </row>
    <row r="578" spans="11:13" ht="12.9" customHeight="1">
      <c r="K578" s="369"/>
      <c r="L578" s="369"/>
      <c r="M578" s="369"/>
    </row>
    <row r="579" spans="11:13" ht="12.9" customHeight="1">
      <c r="K579" s="369"/>
      <c r="L579" s="369"/>
      <c r="M579" s="369"/>
    </row>
    <row r="580" spans="11:13" ht="12.9" customHeight="1">
      <c r="K580" s="369"/>
      <c r="L580" s="369"/>
      <c r="M580" s="369"/>
    </row>
    <row r="581" spans="11:13" ht="12.9" customHeight="1">
      <c r="K581" s="369"/>
      <c r="L581" s="369"/>
      <c r="M581" s="369"/>
    </row>
    <row r="582" spans="11:13" ht="12.9" customHeight="1">
      <c r="K582" s="369"/>
      <c r="L582" s="369"/>
      <c r="M582" s="369"/>
    </row>
    <row r="583" spans="11:13" ht="12.9" customHeight="1">
      <c r="K583" s="369"/>
      <c r="L583" s="369"/>
      <c r="M583" s="369"/>
    </row>
    <row r="584" spans="11:13" ht="12.9" customHeight="1">
      <c r="K584" s="369"/>
      <c r="L584" s="369"/>
      <c r="M584" s="369"/>
    </row>
    <row r="585" spans="11:13" ht="12.9" customHeight="1">
      <c r="K585" s="369"/>
      <c r="L585" s="369"/>
      <c r="M585" s="369"/>
    </row>
    <row r="586" spans="11:13" ht="12.9" customHeight="1">
      <c r="K586" s="369"/>
      <c r="L586" s="369"/>
      <c r="M586" s="369"/>
    </row>
    <row r="587" spans="11:13" ht="12.9" customHeight="1">
      <c r="K587" s="369"/>
      <c r="L587" s="369"/>
      <c r="M587" s="369"/>
    </row>
    <row r="588" spans="11:13" ht="12.9" customHeight="1">
      <c r="K588" s="369"/>
      <c r="L588" s="369"/>
      <c r="M588" s="369"/>
    </row>
    <row r="589" spans="11:13" ht="12.9" customHeight="1">
      <c r="K589" s="369"/>
      <c r="L589" s="369"/>
      <c r="M589" s="369"/>
    </row>
    <row r="590" spans="11:13" ht="12.9" customHeight="1">
      <c r="K590" s="369"/>
      <c r="L590" s="369"/>
      <c r="M590" s="369"/>
    </row>
    <row r="591" spans="11:13" ht="12.9" customHeight="1">
      <c r="K591" s="369"/>
      <c r="L591" s="369"/>
      <c r="M591" s="369"/>
    </row>
    <row r="592" spans="11:13" ht="12.9" customHeight="1">
      <c r="K592" s="369"/>
      <c r="L592" s="369"/>
      <c r="M592" s="369"/>
    </row>
    <row r="593" spans="11:13" ht="12.9" customHeight="1">
      <c r="K593" s="369"/>
      <c r="L593" s="369"/>
      <c r="M593" s="369"/>
    </row>
    <row r="594" spans="11:13" ht="12.9" customHeight="1">
      <c r="K594" s="369"/>
      <c r="L594" s="369"/>
      <c r="M594" s="369"/>
    </row>
    <row r="595" spans="11:13" ht="12.9" customHeight="1">
      <c r="K595" s="369"/>
      <c r="L595" s="369"/>
      <c r="M595" s="369"/>
    </row>
    <row r="596" spans="11:13" ht="12.9" customHeight="1">
      <c r="K596" s="369"/>
      <c r="L596" s="369"/>
      <c r="M596" s="369"/>
    </row>
    <row r="597" spans="11:13" ht="12.9" customHeight="1">
      <c r="K597" s="369"/>
      <c r="L597" s="369"/>
      <c r="M597" s="369"/>
    </row>
    <row r="598" spans="11:13" ht="12.9" customHeight="1">
      <c r="K598" s="369"/>
      <c r="L598" s="369"/>
      <c r="M598" s="369"/>
    </row>
    <row r="599" spans="11:13" ht="12.9" customHeight="1">
      <c r="K599" s="369"/>
      <c r="L599" s="369"/>
      <c r="M599" s="369"/>
    </row>
    <row r="600" spans="11:13" ht="12.9" customHeight="1">
      <c r="K600" s="369"/>
      <c r="L600" s="369"/>
      <c r="M600" s="369"/>
    </row>
    <row r="601" spans="11:13" ht="12.9" customHeight="1">
      <c r="K601" s="369"/>
      <c r="L601" s="369"/>
      <c r="M601" s="369"/>
    </row>
    <row r="602" spans="11:13" ht="12.9" customHeight="1">
      <c r="K602" s="369"/>
      <c r="L602" s="369"/>
      <c r="M602" s="369"/>
    </row>
    <row r="603" spans="11:13" ht="12.9" customHeight="1">
      <c r="K603" s="369"/>
      <c r="L603" s="369"/>
      <c r="M603" s="369"/>
    </row>
    <row r="604" spans="11:13" ht="12.9" customHeight="1">
      <c r="K604" s="369"/>
      <c r="L604" s="369"/>
      <c r="M604" s="369"/>
    </row>
    <row r="605" spans="11:13" ht="12.9" customHeight="1">
      <c r="K605" s="369"/>
      <c r="L605" s="369"/>
      <c r="M605" s="369"/>
    </row>
    <row r="606" spans="11:13" ht="12.9" customHeight="1">
      <c r="K606" s="369"/>
      <c r="L606" s="369"/>
      <c r="M606" s="369"/>
    </row>
    <row r="607" spans="11:13" ht="12.9" customHeight="1">
      <c r="K607" s="369"/>
      <c r="L607" s="369"/>
      <c r="M607" s="369"/>
    </row>
    <row r="608" spans="11:13" ht="12.9" customHeight="1">
      <c r="K608" s="369"/>
      <c r="L608" s="369"/>
      <c r="M608" s="369"/>
    </row>
    <row r="609" spans="11:13" ht="12.9" customHeight="1">
      <c r="K609" s="369"/>
      <c r="L609" s="369"/>
      <c r="M609" s="369"/>
    </row>
    <row r="610" spans="11:13" ht="12.9" customHeight="1">
      <c r="K610" s="369"/>
      <c r="L610" s="369"/>
      <c r="M610" s="369"/>
    </row>
    <row r="611" spans="11:13" ht="12.9" customHeight="1">
      <c r="K611" s="369"/>
      <c r="L611" s="369"/>
      <c r="M611" s="369"/>
    </row>
    <row r="612" spans="11:13" ht="12.9" customHeight="1">
      <c r="K612" s="369"/>
      <c r="L612" s="369"/>
      <c r="M612" s="369"/>
    </row>
    <row r="613" spans="11:13" ht="12.9" customHeight="1">
      <c r="K613" s="369"/>
      <c r="L613" s="369"/>
      <c r="M613" s="369"/>
    </row>
    <row r="614" spans="11:13" ht="12.9" customHeight="1">
      <c r="K614" s="369"/>
      <c r="L614" s="369"/>
      <c r="M614" s="369"/>
    </row>
    <row r="615" spans="11:13" ht="12.9" customHeight="1">
      <c r="K615" s="369"/>
      <c r="L615" s="369"/>
      <c r="M615" s="369"/>
    </row>
    <row r="616" spans="11:13" ht="12.9" customHeight="1">
      <c r="K616" s="369"/>
      <c r="L616" s="369"/>
      <c r="M616" s="369"/>
    </row>
    <row r="617" spans="11:13" ht="12.9" customHeight="1">
      <c r="K617" s="369"/>
      <c r="L617" s="369"/>
      <c r="M617" s="369"/>
    </row>
    <row r="618" spans="11:13" ht="12.9" customHeight="1">
      <c r="K618" s="369"/>
      <c r="L618" s="369"/>
      <c r="M618" s="369"/>
    </row>
    <row r="619" spans="11:13" ht="12.9" customHeight="1">
      <c r="K619" s="369"/>
      <c r="L619" s="369"/>
      <c r="M619" s="369"/>
    </row>
    <row r="620" spans="11:13" ht="12.9" customHeight="1">
      <c r="K620" s="369"/>
      <c r="L620" s="369"/>
      <c r="M620" s="369"/>
    </row>
    <row r="621" spans="11:13" ht="12.9" customHeight="1">
      <c r="K621" s="369"/>
      <c r="L621" s="369"/>
      <c r="M621" s="369"/>
    </row>
    <row r="622" spans="11:13" ht="12.9" customHeight="1">
      <c r="K622" s="369"/>
      <c r="L622" s="369"/>
      <c r="M622" s="369"/>
    </row>
    <row r="623" spans="11:13" ht="12.9" customHeight="1">
      <c r="K623" s="369"/>
      <c r="L623" s="369"/>
      <c r="M623" s="369"/>
    </row>
    <row r="624" spans="11:13" ht="12.9" customHeight="1">
      <c r="K624" s="369"/>
      <c r="L624" s="369"/>
      <c r="M624" s="369"/>
    </row>
    <row r="625" spans="11:13" ht="12.9" customHeight="1">
      <c r="K625" s="369"/>
      <c r="L625" s="369"/>
      <c r="M625" s="369"/>
    </row>
    <row r="626" spans="11:13" ht="12.9" customHeight="1">
      <c r="K626" s="369"/>
      <c r="L626" s="369"/>
      <c r="M626" s="369"/>
    </row>
    <row r="627" spans="11:13" ht="12.9" customHeight="1">
      <c r="K627" s="369"/>
      <c r="L627" s="369"/>
      <c r="M627" s="369"/>
    </row>
    <row r="628" spans="11:13" ht="12.9" customHeight="1">
      <c r="K628" s="369"/>
      <c r="L628" s="369"/>
      <c r="M628" s="369"/>
    </row>
    <row r="629" spans="11:13" ht="12.9" customHeight="1">
      <c r="K629" s="369"/>
      <c r="L629" s="369"/>
      <c r="M629" s="369"/>
    </row>
    <row r="630" spans="11:13" ht="12.9" customHeight="1">
      <c r="K630" s="369"/>
      <c r="L630" s="369"/>
      <c r="M630" s="369"/>
    </row>
    <row r="631" spans="11:13" ht="12.9" customHeight="1">
      <c r="K631" s="369"/>
      <c r="L631" s="369"/>
      <c r="M631" s="369"/>
    </row>
    <row r="632" spans="11:13" ht="12.9" customHeight="1">
      <c r="K632" s="369"/>
      <c r="L632" s="369"/>
      <c r="M632" s="369"/>
    </row>
    <row r="633" spans="11:13" ht="12.9" customHeight="1">
      <c r="K633" s="369"/>
      <c r="L633" s="369"/>
      <c r="M633" s="369"/>
    </row>
    <row r="634" spans="11:13" ht="12.9" customHeight="1">
      <c r="K634" s="369"/>
      <c r="L634" s="369"/>
      <c r="M634" s="369"/>
    </row>
    <row r="635" spans="11:13" ht="12.9" customHeight="1">
      <c r="K635" s="369"/>
      <c r="L635" s="369"/>
      <c r="M635" s="369"/>
    </row>
    <row r="636" spans="11:13" ht="12.9" customHeight="1">
      <c r="K636" s="369"/>
      <c r="L636" s="369"/>
      <c r="M636" s="369"/>
    </row>
    <row r="637" spans="11:13" ht="12.9" customHeight="1">
      <c r="K637" s="369"/>
      <c r="L637" s="369"/>
      <c r="M637" s="369"/>
    </row>
    <row r="638" spans="11:13" ht="12.9" customHeight="1">
      <c r="K638" s="369"/>
      <c r="L638" s="369"/>
      <c r="M638" s="369"/>
    </row>
    <row r="639" spans="11:13" ht="12.9" customHeight="1">
      <c r="K639" s="369"/>
      <c r="L639" s="369"/>
      <c r="M639" s="369"/>
    </row>
    <row r="640" spans="11:13" ht="12.9" customHeight="1">
      <c r="K640" s="369"/>
      <c r="L640" s="369"/>
      <c r="M640" s="369"/>
    </row>
    <row r="641" spans="11:13" ht="12.9" customHeight="1">
      <c r="K641" s="369"/>
      <c r="L641" s="369"/>
      <c r="M641" s="369"/>
    </row>
    <row r="642" spans="11:13" ht="12.9" customHeight="1">
      <c r="K642" s="369"/>
      <c r="L642" s="369"/>
      <c r="M642" s="369"/>
    </row>
    <row r="643" spans="11:13" ht="12.9" customHeight="1">
      <c r="K643" s="369"/>
      <c r="L643" s="369"/>
      <c r="M643" s="369"/>
    </row>
    <row r="644" spans="11:13" ht="12.9" customHeight="1">
      <c r="K644" s="369"/>
      <c r="L644" s="369"/>
      <c r="M644" s="369"/>
    </row>
    <row r="645" spans="11:13" ht="12.9" customHeight="1">
      <c r="K645" s="369"/>
      <c r="L645" s="369"/>
      <c r="M645" s="369"/>
    </row>
    <row r="646" spans="11:13" ht="12.9" customHeight="1">
      <c r="K646" s="369"/>
      <c r="L646" s="369"/>
      <c r="M646" s="369"/>
    </row>
    <row r="647" spans="11:13" ht="12.9" customHeight="1">
      <c r="K647" s="369"/>
      <c r="L647" s="369"/>
      <c r="M647" s="369"/>
    </row>
    <row r="648" spans="11:13" ht="12.9" customHeight="1">
      <c r="K648" s="369"/>
      <c r="L648" s="369"/>
      <c r="M648" s="369"/>
    </row>
    <row r="649" spans="11:13" ht="12.9" customHeight="1">
      <c r="K649" s="369"/>
      <c r="L649" s="369"/>
      <c r="M649" s="369"/>
    </row>
    <row r="650" spans="11:13" ht="12.9" customHeight="1">
      <c r="K650" s="369"/>
      <c r="L650" s="369"/>
      <c r="M650" s="369"/>
    </row>
    <row r="651" spans="11:13" ht="12.9" customHeight="1">
      <c r="K651" s="369"/>
      <c r="L651" s="369"/>
      <c r="M651" s="369"/>
    </row>
    <row r="652" spans="11:13" ht="12.9" customHeight="1">
      <c r="K652" s="369"/>
      <c r="L652" s="369"/>
      <c r="M652" s="369"/>
    </row>
    <row r="653" spans="11:13" ht="12.9" customHeight="1">
      <c r="K653" s="369"/>
      <c r="L653" s="369"/>
      <c r="M653" s="369"/>
    </row>
    <row r="654" spans="11:13" ht="12.9" customHeight="1">
      <c r="K654" s="369"/>
      <c r="L654" s="369"/>
      <c r="M654" s="369"/>
    </row>
    <row r="655" spans="11:13" ht="12.9" customHeight="1">
      <c r="K655" s="369"/>
      <c r="L655" s="369"/>
      <c r="M655" s="369"/>
    </row>
    <row r="656" spans="11:13" ht="12.9" customHeight="1">
      <c r="K656" s="369"/>
      <c r="L656" s="369"/>
      <c r="M656" s="369"/>
    </row>
    <row r="657" spans="11:13" ht="12.9" customHeight="1">
      <c r="K657" s="369"/>
      <c r="L657" s="369"/>
      <c r="M657" s="369"/>
    </row>
    <row r="658" spans="11:13" ht="12.9" customHeight="1">
      <c r="K658" s="369"/>
      <c r="L658" s="369"/>
      <c r="M658" s="369"/>
    </row>
    <row r="659" spans="11:13" ht="12.9" customHeight="1">
      <c r="K659" s="369"/>
      <c r="L659" s="369"/>
      <c r="M659" s="369"/>
    </row>
    <row r="660" spans="11:13" ht="12.9" customHeight="1">
      <c r="K660" s="369"/>
      <c r="L660" s="369"/>
      <c r="M660" s="369"/>
    </row>
    <row r="661" spans="11:13" ht="12.9" customHeight="1">
      <c r="K661" s="369"/>
      <c r="L661" s="369"/>
      <c r="M661" s="369"/>
    </row>
    <row r="662" spans="11:13" ht="12.9" customHeight="1">
      <c r="K662" s="369"/>
      <c r="L662" s="369"/>
      <c r="M662" s="369"/>
    </row>
    <row r="663" spans="11:13" ht="12.9" customHeight="1">
      <c r="K663" s="369"/>
      <c r="L663" s="369"/>
      <c r="M663" s="369"/>
    </row>
    <row r="664" spans="11:13" ht="12.9" customHeight="1">
      <c r="K664" s="369"/>
      <c r="L664" s="369"/>
      <c r="M664" s="369"/>
    </row>
    <row r="665" spans="11:13" ht="12.9" customHeight="1">
      <c r="K665" s="369"/>
      <c r="L665" s="369"/>
      <c r="M665" s="369"/>
    </row>
    <row r="666" spans="11:13" ht="12.9" customHeight="1">
      <c r="K666" s="369"/>
      <c r="L666" s="369"/>
      <c r="M666" s="369"/>
    </row>
    <row r="667" spans="11:13" ht="12.9" customHeight="1">
      <c r="K667" s="369"/>
      <c r="L667" s="369"/>
      <c r="M667" s="369"/>
    </row>
    <row r="668" spans="11:13" ht="12.9" customHeight="1">
      <c r="K668" s="369"/>
      <c r="L668" s="369"/>
      <c r="M668" s="369"/>
    </row>
    <row r="669" spans="11:13" ht="12.9" customHeight="1">
      <c r="K669" s="369"/>
      <c r="L669" s="369"/>
      <c r="M669" s="369"/>
    </row>
    <row r="670" spans="11:13" ht="12.9" customHeight="1">
      <c r="K670" s="369"/>
      <c r="L670" s="369"/>
      <c r="M670" s="369"/>
    </row>
    <row r="671" spans="11:13" ht="12.9" customHeight="1">
      <c r="K671" s="369"/>
      <c r="L671" s="369"/>
      <c r="M671" s="369"/>
    </row>
    <row r="672" spans="11:13" ht="12.9" customHeight="1">
      <c r="K672" s="369"/>
      <c r="L672" s="369"/>
      <c r="M672" s="369"/>
    </row>
    <row r="673" spans="11:13" ht="12.9" customHeight="1">
      <c r="K673" s="369"/>
      <c r="L673" s="369"/>
      <c r="M673" s="369"/>
    </row>
    <row r="674" spans="11:13" ht="12.9" customHeight="1">
      <c r="K674" s="369"/>
      <c r="L674" s="369"/>
      <c r="M674" s="369"/>
    </row>
    <row r="675" spans="11:13" ht="12.9" customHeight="1">
      <c r="K675" s="369"/>
      <c r="L675" s="369"/>
      <c r="M675" s="369"/>
    </row>
    <row r="676" spans="11:13" ht="12.9" customHeight="1">
      <c r="K676" s="369"/>
      <c r="L676" s="369"/>
      <c r="M676" s="369"/>
    </row>
    <row r="677" spans="11:13" ht="12.9" customHeight="1">
      <c r="K677" s="369"/>
      <c r="L677" s="369"/>
      <c r="M677" s="369"/>
    </row>
    <row r="678" spans="11:13" ht="12.9" customHeight="1">
      <c r="K678" s="369"/>
      <c r="L678" s="369"/>
      <c r="M678" s="369"/>
    </row>
    <row r="679" spans="11:13" ht="12.9" customHeight="1">
      <c r="K679" s="369"/>
      <c r="L679" s="369"/>
      <c r="M679" s="369"/>
    </row>
    <row r="680" spans="11:13" ht="12.9" customHeight="1">
      <c r="K680" s="369"/>
      <c r="L680" s="369"/>
      <c r="M680" s="369"/>
    </row>
    <row r="681" spans="11:13" ht="12.9" customHeight="1">
      <c r="K681" s="369"/>
      <c r="L681" s="369"/>
      <c r="M681" s="369"/>
    </row>
    <row r="682" spans="11:13" ht="12.9" customHeight="1">
      <c r="K682" s="369"/>
      <c r="L682" s="369"/>
      <c r="M682" s="369"/>
    </row>
    <row r="683" spans="11:13" ht="12.9" customHeight="1">
      <c r="K683" s="369"/>
      <c r="L683" s="369"/>
      <c r="M683" s="369"/>
    </row>
    <row r="684" spans="11:13" ht="12.9" customHeight="1">
      <c r="K684" s="369"/>
      <c r="L684" s="369"/>
      <c r="M684" s="369"/>
    </row>
    <row r="685" spans="11:13" ht="12.9" customHeight="1">
      <c r="K685" s="369"/>
      <c r="L685" s="369"/>
      <c r="M685" s="369"/>
    </row>
    <row r="686" spans="11:13" ht="12.9" customHeight="1">
      <c r="K686" s="369"/>
      <c r="L686" s="369"/>
      <c r="M686" s="369"/>
    </row>
    <row r="687" spans="11:13" ht="12.9" customHeight="1">
      <c r="K687" s="369"/>
      <c r="L687" s="369"/>
      <c r="M687" s="369"/>
    </row>
    <row r="688" spans="11:13" ht="12.9" customHeight="1">
      <c r="K688" s="369"/>
      <c r="L688" s="369"/>
      <c r="M688" s="369"/>
    </row>
    <row r="689" spans="11:13" ht="12.9" customHeight="1">
      <c r="K689" s="369"/>
      <c r="L689" s="369"/>
      <c r="M689" s="369"/>
    </row>
    <row r="690" spans="11:13" ht="12.9" customHeight="1">
      <c r="K690" s="369"/>
      <c r="L690" s="369"/>
      <c r="M690" s="369"/>
    </row>
    <row r="691" spans="11:13" ht="12.9" customHeight="1">
      <c r="K691" s="369"/>
      <c r="L691" s="369"/>
      <c r="M691" s="369"/>
    </row>
    <row r="692" spans="11:13" ht="12.9" customHeight="1">
      <c r="K692" s="369"/>
      <c r="L692" s="369"/>
      <c r="M692" s="369"/>
    </row>
    <row r="693" spans="11:13" ht="12.9" customHeight="1">
      <c r="K693" s="369"/>
      <c r="L693" s="369"/>
      <c r="M693" s="369"/>
    </row>
    <row r="694" spans="11:13" ht="12.9" customHeight="1">
      <c r="K694" s="369"/>
      <c r="L694" s="369"/>
      <c r="M694" s="369"/>
    </row>
    <row r="695" spans="11:13" ht="12.9" customHeight="1">
      <c r="K695" s="369"/>
      <c r="L695" s="369"/>
      <c r="M695" s="369"/>
    </row>
    <row r="696" spans="11:13" ht="12.9" customHeight="1">
      <c r="K696" s="369"/>
      <c r="L696" s="369"/>
      <c r="M696" s="369"/>
    </row>
    <row r="697" spans="11:13" ht="12.9" customHeight="1">
      <c r="K697" s="369"/>
      <c r="L697" s="369"/>
      <c r="M697" s="369"/>
    </row>
    <row r="698" spans="11:13" ht="12.9" customHeight="1">
      <c r="K698" s="369"/>
      <c r="L698" s="369"/>
    </row>
    <row r="699" spans="11:13" ht="12.9" customHeight="1"/>
    <row r="700" spans="11:13" ht="12.9" customHeight="1"/>
    <row r="701" spans="11:13" ht="12.9" customHeight="1"/>
    <row r="702" spans="11:13" ht="12.9" customHeight="1"/>
    <row r="703" spans="11:13" ht="12.9" customHeight="1"/>
    <row r="704" spans="11:13" ht="12.9" customHeight="1"/>
    <row r="705" ht="12.9" customHeight="1"/>
    <row r="706" ht="12.9" customHeight="1"/>
    <row r="707" ht="12.9" customHeight="1"/>
    <row r="708" ht="12.9" customHeight="1"/>
    <row r="709" ht="12.9" customHeight="1"/>
    <row r="710" ht="12.9" customHeight="1"/>
    <row r="711" ht="12.9" customHeight="1"/>
    <row r="712" ht="12.9" customHeight="1"/>
    <row r="713" ht="12.9" customHeight="1"/>
    <row r="714" ht="12.9" customHeight="1"/>
    <row r="715" ht="12.9" customHeight="1"/>
    <row r="716" ht="12.9" customHeight="1"/>
    <row r="717" ht="12.9" customHeight="1"/>
    <row r="718" ht="12.9" customHeight="1"/>
    <row r="719" ht="12.9" customHeight="1"/>
    <row r="720" ht="12.9" customHeight="1"/>
    <row r="721" ht="12.9" customHeight="1"/>
    <row r="722" ht="12.9" customHeight="1"/>
    <row r="723" ht="12.9" customHeight="1"/>
    <row r="724" ht="12.9" customHeight="1"/>
    <row r="725" ht="12.9" customHeight="1"/>
    <row r="726" ht="12.9" customHeight="1"/>
    <row r="727" ht="12.9" customHeight="1"/>
    <row r="728" ht="12.9" customHeight="1"/>
    <row r="729" ht="12.9" customHeight="1"/>
    <row r="730" ht="12.9" customHeight="1"/>
    <row r="731" ht="12.9" customHeight="1"/>
    <row r="732" ht="12.9" customHeight="1"/>
    <row r="733" ht="12.9" customHeight="1"/>
    <row r="734" ht="12.9" customHeight="1"/>
    <row r="735" ht="12.9" customHeight="1"/>
    <row r="736" ht="12.9" customHeight="1"/>
    <row r="737" ht="12.9" customHeight="1"/>
    <row r="738" ht="12.9" customHeight="1"/>
    <row r="739" ht="12.9" customHeight="1"/>
    <row r="740" ht="12.9" customHeight="1"/>
    <row r="741" ht="12.9" customHeight="1"/>
    <row r="742" ht="12.9" customHeight="1"/>
    <row r="743" ht="12.9" customHeight="1"/>
    <row r="744" ht="12.9" customHeight="1"/>
    <row r="745" ht="12.9" customHeight="1"/>
    <row r="746" ht="12.9" customHeight="1"/>
    <row r="747" ht="12.9" customHeight="1"/>
    <row r="748" ht="12.9" customHeight="1"/>
    <row r="749" ht="12.9" customHeight="1"/>
    <row r="750" ht="12.9" customHeight="1"/>
    <row r="751" ht="12.9" customHeight="1"/>
    <row r="752" ht="12.9" customHeight="1"/>
    <row r="753" ht="12.9" customHeight="1"/>
    <row r="754" ht="12.9" customHeight="1"/>
    <row r="755" ht="12.9" customHeight="1"/>
    <row r="756" ht="12.9" customHeight="1"/>
    <row r="757" ht="12.9" customHeight="1"/>
    <row r="758" ht="12.9" customHeight="1"/>
    <row r="759" ht="12.9" customHeight="1"/>
    <row r="760" ht="12.9" customHeight="1"/>
    <row r="761" ht="12.9" customHeight="1"/>
    <row r="762" ht="12.9" customHeight="1"/>
    <row r="763" ht="12.9" customHeight="1"/>
    <row r="764" ht="12.9" customHeight="1"/>
    <row r="765" ht="12.9" customHeight="1"/>
    <row r="766" ht="12.9" customHeight="1"/>
    <row r="767" ht="12.9" customHeight="1"/>
    <row r="768" ht="12.9" customHeight="1"/>
    <row r="769" ht="12.9" customHeight="1"/>
    <row r="770" ht="12.9" customHeight="1"/>
    <row r="771" ht="12.9" customHeight="1"/>
    <row r="772" ht="12.9" customHeight="1"/>
    <row r="773" ht="12.9" customHeight="1"/>
    <row r="774" ht="12.9" customHeight="1"/>
    <row r="775" ht="12.9" customHeight="1"/>
    <row r="776" ht="12.9" customHeight="1"/>
    <row r="777" ht="12.9" customHeight="1"/>
    <row r="778" ht="12.9" customHeight="1"/>
    <row r="779" ht="12.9" customHeight="1"/>
    <row r="780" ht="12.9" customHeight="1"/>
    <row r="781" ht="12.9" customHeight="1"/>
    <row r="782" ht="12.9" customHeight="1"/>
    <row r="783" ht="12.9" customHeight="1"/>
    <row r="784" ht="12.9" customHeight="1"/>
    <row r="785" ht="12.9" customHeight="1"/>
    <row r="786" ht="12.9" customHeight="1"/>
    <row r="787" ht="12.9" customHeight="1"/>
    <row r="788" ht="12.9" customHeight="1"/>
    <row r="789" ht="12.9" customHeight="1"/>
    <row r="790" ht="12.9" customHeight="1"/>
    <row r="791" ht="12.9" customHeight="1"/>
    <row r="792" ht="12.9" customHeight="1"/>
    <row r="793" ht="12.9" customHeight="1"/>
    <row r="794" ht="12.9" customHeight="1"/>
    <row r="795" ht="12.9" customHeight="1"/>
    <row r="796" ht="12.9" customHeight="1"/>
    <row r="797" ht="12.9" customHeight="1"/>
    <row r="798" ht="12.9" customHeight="1"/>
    <row r="799" ht="12.9" customHeight="1"/>
    <row r="800" ht="12.9" customHeight="1"/>
    <row r="801" ht="12.9" customHeight="1"/>
    <row r="802" ht="12.9" customHeight="1"/>
    <row r="803" ht="12.9" customHeight="1"/>
    <row r="804" ht="12.9" customHeight="1"/>
    <row r="805" ht="12.9" customHeight="1"/>
    <row r="806" ht="12.9" customHeight="1"/>
    <row r="807" ht="12.9" customHeight="1"/>
    <row r="808" ht="12.9" customHeight="1"/>
    <row r="809" ht="12.9" customHeight="1"/>
    <row r="810" ht="12.9" customHeight="1"/>
    <row r="811" ht="12.9" customHeight="1"/>
    <row r="812" ht="12.9" customHeight="1"/>
    <row r="813" ht="12.9" customHeight="1"/>
    <row r="814" ht="12.9" customHeight="1"/>
    <row r="815" ht="12.9" customHeight="1"/>
    <row r="816" ht="12.9" customHeight="1"/>
    <row r="817" ht="12.9" customHeight="1"/>
    <row r="818" ht="12.9" customHeight="1"/>
    <row r="819" ht="12.9" customHeight="1"/>
    <row r="820" ht="12.9" customHeight="1"/>
    <row r="821" ht="12.9" customHeight="1"/>
    <row r="822" ht="12.9" customHeight="1"/>
    <row r="823" ht="12.9" customHeight="1"/>
    <row r="824" ht="12.9" customHeight="1"/>
    <row r="825" ht="12.9" customHeight="1"/>
    <row r="826" ht="12.9" customHeight="1"/>
    <row r="827" ht="12.9" customHeight="1"/>
    <row r="828" ht="12.9" customHeight="1"/>
    <row r="829" ht="12.9" customHeight="1"/>
    <row r="830" ht="12.9" customHeight="1"/>
    <row r="831" ht="12.9" customHeight="1"/>
    <row r="832" ht="12.9" customHeight="1"/>
    <row r="833" ht="12.9" customHeight="1"/>
    <row r="834" ht="12.9" customHeight="1"/>
    <row r="835" ht="12.9" customHeight="1"/>
    <row r="836" ht="12.9" customHeight="1"/>
    <row r="837" ht="12.9" customHeight="1"/>
    <row r="838" ht="12.9" customHeight="1"/>
    <row r="839" ht="12.9" customHeight="1"/>
    <row r="840" ht="12.9" customHeight="1"/>
    <row r="841" ht="12.9" customHeight="1"/>
    <row r="842" ht="12.9" customHeight="1"/>
    <row r="843" ht="12.9" customHeight="1"/>
    <row r="844" ht="12.9" customHeight="1"/>
    <row r="845" ht="12.9" customHeight="1"/>
    <row r="846" ht="12.9" customHeight="1"/>
    <row r="847" ht="12.9" customHeight="1"/>
    <row r="848" ht="12.9" customHeight="1"/>
    <row r="849" ht="12.9" customHeight="1"/>
    <row r="850" ht="12.9" customHeight="1"/>
    <row r="851" ht="12.9" customHeight="1"/>
    <row r="852" ht="12.9" customHeight="1"/>
    <row r="853" ht="12.9" customHeight="1"/>
    <row r="854" ht="12.9" customHeight="1"/>
    <row r="855" ht="12.9" customHeight="1"/>
    <row r="856" ht="12.9" customHeight="1"/>
    <row r="857" ht="12.9" customHeight="1"/>
    <row r="858" ht="12.9" customHeight="1"/>
    <row r="859" ht="12.9" customHeight="1"/>
    <row r="860" ht="12.9" customHeight="1"/>
    <row r="861" ht="12.9" customHeight="1"/>
    <row r="862" ht="12.9" customHeight="1"/>
    <row r="863" ht="12.9" customHeight="1"/>
    <row r="864" ht="12.9" customHeight="1"/>
    <row r="865" ht="12.9" customHeight="1"/>
    <row r="866" ht="12.9" customHeight="1"/>
    <row r="867" ht="12.9" customHeight="1"/>
    <row r="868" ht="12.9" customHeight="1"/>
    <row r="869" ht="12.9" customHeight="1"/>
    <row r="870" ht="12.9" customHeight="1"/>
    <row r="871" ht="12.9" customHeight="1"/>
    <row r="872" ht="12.9" customHeight="1"/>
    <row r="873" ht="12.9" customHeight="1"/>
    <row r="874" ht="12.9" customHeight="1"/>
    <row r="875" ht="12.9" customHeight="1"/>
    <row r="876" ht="12.9" customHeight="1"/>
    <row r="877" ht="12.9" customHeight="1"/>
    <row r="878" ht="12.9" customHeight="1"/>
    <row r="879" ht="12.9" customHeight="1"/>
    <row r="880" ht="12.9" customHeight="1"/>
    <row r="881" ht="12.9" customHeight="1"/>
    <row r="882" ht="12.9" customHeight="1"/>
    <row r="883" ht="12.9" customHeight="1"/>
    <row r="884" ht="12.9" customHeight="1"/>
    <row r="885" ht="12.9" customHeight="1"/>
    <row r="886" ht="12.9" customHeight="1"/>
    <row r="887" ht="12.9" customHeight="1"/>
    <row r="888" ht="12.9" customHeight="1"/>
    <row r="889" ht="12.9" customHeight="1"/>
    <row r="890" ht="12.9" customHeight="1"/>
    <row r="891" ht="12.9" customHeight="1"/>
    <row r="892" ht="12.9" customHeight="1"/>
    <row r="893" ht="12.9" customHeight="1"/>
    <row r="894" ht="12.9" customHeight="1"/>
    <row r="895" ht="12.9" customHeight="1"/>
    <row r="896" ht="12.9" customHeight="1"/>
    <row r="897" ht="12.9" customHeight="1"/>
    <row r="898" ht="12.9" customHeight="1"/>
    <row r="899" ht="12.9" customHeight="1"/>
    <row r="900" ht="12.9" customHeight="1"/>
    <row r="901" ht="12.9" customHeight="1"/>
    <row r="902" ht="12.9" customHeight="1"/>
    <row r="903" ht="12.9" customHeight="1"/>
    <row r="904" ht="12.9" customHeight="1"/>
    <row r="905" ht="12.9" customHeight="1"/>
    <row r="906" ht="12.9" customHeight="1"/>
    <row r="907" ht="12.9" customHeight="1"/>
    <row r="908" ht="12.9" customHeight="1"/>
    <row r="909" ht="12.9" customHeight="1"/>
    <row r="910" ht="12.9" customHeight="1"/>
    <row r="911" ht="12.9" customHeight="1"/>
    <row r="912" ht="12.9" customHeight="1"/>
    <row r="913" ht="12.9" customHeight="1"/>
    <row r="914" ht="12.9" customHeight="1"/>
    <row r="915" ht="12.9" customHeight="1"/>
    <row r="916" ht="12.9" customHeight="1"/>
    <row r="917" ht="12.9" customHeight="1"/>
    <row r="918" ht="12.9" customHeight="1"/>
    <row r="919" ht="12.9" customHeight="1"/>
    <row r="920" ht="12.9" customHeight="1"/>
    <row r="921" ht="12.9" customHeight="1"/>
    <row r="922" ht="12.9" customHeight="1"/>
    <row r="923" ht="12.9" customHeight="1"/>
    <row r="924" ht="12.9" customHeight="1"/>
    <row r="925" ht="12.9" customHeight="1"/>
    <row r="926" ht="12.9" customHeight="1"/>
    <row r="927" ht="12.9" customHeight="1"/>
    <row r="928" ht="12.9" customHeight="1"/>
    <row r="929" ht="12.9" customHeight="1"/>
    <row r="930" ht="12.9" customHeight="1"/>
    <row r="931" ht="12.9" customHeight="1"/>
    <row r="932" ht="12.9" customHeight="1"/>
    <row r="933" ht="12.9" customHeight="1"/>
    <row r="934" ht="12.9" customHeight="1"/>
    <row r="935" ht="12.9" customHeight="1"/>
    <row r="936" ht="12.9" customHeight="1"/>
    <row r="937" ht="12.9" customHeight="1"/>
    <row r="938" ht="12.9" customHeight="1"/>
    <row r="939" ht="12.9" customHeight="1"/>
    <row r="940" ht="12.9" customHeight="1"/>
    <row r="941" ht="12.9" customHeight="1"/>
    <row r="942" ht="12.9" customHeight="1"/>
    <row r="943" ht="12.9" customHeight="1"/>
    <row r="944" ht="12.9" customHeight="1"/>
    <row r="945" ht="12.9" customHeight="1"/>
    <row r="946" ht="12.9" customHeight="1"/>
    <row r="947" ht="12.9" customHeight="1"/>
    <row r="948" ht="12.9" customHeight="1"/>
    <row r="949" ht="12.9" customHeight="1"/>
    <row r="950" ht="12.9" customHeight="1"/>
    <row r="951" ht="12.9" customHeight="1"/>
    <row r="952" ht="12.9" customHeight="1"/>
    <row r="953" ht="12.9" customHeight="1"/>
    <row r="954" ht="12.9" customHeight="1"/>
    <row r="955" ht="12.9" customHeight="1"/>
    <row r="956" ht="12.9" customHeight="1"/>
    <row r="957" ht="12.9" customHeight="1"/>
    <row r="958" ht="12.9" customHeight="1"/>
    <row r="959" ht="12.9" customHeight="1"/>
    <row r="960" ht="12.9" customHeight="1"/>
    <row r="961" ht="12.9" customHeight="1"/>
    <row r="962" ht="12.9" customHeight="1"/>
    <row r="963" ht="12.9" customHeight="1"/>
    <row r="964" ht="12.9" customHeight="1"/>
    <row r="965" ht="12.9" customHeight="1"/>
    <row r="966" ht="12.9" customHeight="1"/>
    <row r="967" ht="12.9" customHeight="1"/>
    <row r="968" ht="12.9" customHeight="1"/>
    <row r="969" ht="12.9" customHeight="1"/>
    <row r="970" ht="12.9" customHeight="1"/>
    <row r="971" ht="12.9" customHeight="1"/>
    <row r="972" ht="12.9" customHeight="1"/>
    <row r="973" ht="12.9" customHeight="1"/>
    <row r="974" ht="12.9" customHeight="1"/>
    <row r="975" ht="12.9" customHeight="1"/>
    <row r="976" ht="12.9" customHeight="1"/>
    <row r="977" ht="12.9" customHeight="1"/>
    <row r="978" ht="12.9" customHeight="1"/>
    <row r="979" ht="12.9" customHeight="1"/>
    <row r="980" ht="12.9" customHeight="1"/>
    <row r="981" ht="12.9" customHeight="1"/>
    <row r="982" ht="12.9" customHeight="1"/>
    <row r="983" ht="12.9" customHeight="1"/>
    <row r="984" ht="12.9" customHeight="1"/>
    <row r="985" ht="12.9" customHeight="1"/>
    <row r="986" ht="12.9" customHeight="1"/>
    <row r="987" ht="12.9" customHeight="1"/>
    <row r="988" ht="12.9" customHeight="1"/>
    <row r="989" ht="12.9" customHeight="1"/>
  </sheetData>
  <mergeCells count="5">
    <mergeCell ref="A3:A4"/>
    <mergeCell ref="B3:D3"/>
    <mergeCell ref="E3:G3"/>
    <mergeCell ref="H3:J3"/>
    <mergeCell ref="A6:J6"/>
  </mergeCells>
  <pageMargins left="0.78740157480314965" right="0.78740157480314965" top="0.78740157480314965" bottom="0.78740157480314965" header="0.51181102362204722" footer="0.59055118110236227"/>
  <pageSetup paperSize="9" scale="91" firstPageNumber="94" orientation="portrait" useFirstPageNumber="1" r:id="rId1"/>
  <headerFooter alignWithMargins="0">
    <oddFooter>&amp;C&amp;"Times New Roman,обычный"&amp;9&amp;P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237"/>
  <sheetViews>
    <sheetView zoomScaleNormal="100" zoomScaleSheetLayoutView="100" workbookViewId="0">
      <pane xSplit="1" ySplit="1" topLeftCell="B206" activePane="bottomRight" state="frozen"/>
      <selection activeCell="U19" sqref="U19"/>
      <selection pane="topRight" activeCell="U19" sqref="U19"/>
      <selection pane="bottomLeft" activeCell="U19" sqref="U19"/>
      <selection pane="bottomRight" activeCell="K235" sqref="K235"/>
    </sheetView>
  </sheetViews>
  <sheetFormatPr defaultColWidth="10.6640625" defaultRowHeight="13.8"/>
  <cols>
    <col min="1" max="1" width="26.88671875" style="419" customWidth="1"/>
    <col min="2" max="6" width="13.33203125" style="419" customWidth="1"/>
    <col min="7" max="16384" width="10.6640625" style="420"/>
  </cols>
  <sheetData>
    <row r="1" spans="1:6" ht="18" customHeight="1">
      <c r="A1" s="418" t="s">
        <v>289</v>
      </c>
    </row>
    <row r="2" spans="1:6" ht="18" customHeight="1">
      <c r="A2" s="418" t="s">
        <v>290</v>
      </c>
    </row>
    <row r="3" spans="1:6" ht="18" customHeight="1">
      <c r="A3" s="421" t="s">
        <v>291</v>
      </c>
      <c r="B3" s="420"/>
      <c r="C3" s="420"/>
      <c r="D3" s="420"/>
      <c r="E3" s="420"/>
      <c r="F3" s="420"/>
    </row>
    <row r="4" spans="1:6" ht="18" customHeight="1">
      <c r="A4" s="512"/>
      <c r="B4" s="423">
        <v>2017</v>
      </c>
      <c r="C4" s="423">
        <v>2018</v>
      </c>
      <c r="D4" s="423">
        <v>2019</v>
      </c>
      <c r="E4" s="423">
        <v>2020</v>
      </c>
      <c r="F4" s="423">
        <v>2021</v>
      </c>
    </row>
    <row r="5" spans="1:6" ht="6" customHeight="1">
      <c r="A5" s="424"/>
    </row>
    <row r="6" spans="1:6" s="425" customFormat="1" ht="15" customHeight="1">
      <c r="A6" s="2406" t="s">
        <v>0</v>
      </c>
      <c r="B6" s="2406"/>
      <c r="C6" s="2406"/>
      <c r="D6" s="2406"/>
      <c r="E6" s="2406"/>
      <c r="F6" s="2406"/>
    </row>
    <row r="7" spans="1:6" s="425" customFormat="1" ht="13.95" customHeight="1">
      <c r="A7" s="426"/>
    </row>
    <row r="8" spans="1:6" s="425" customFormat="1" ht="13.95" customHeight="1">
      <c r="A8" s="426" t="s">
        <v>292</v>
      </c>
      <c r="B8" s="371">
        <v>6140200</v>
      </c>
      <c r="C8" s="371">
        <v>6256730</v>
      </c>
      <c r="D8" s="368">
        <v>6389500</v>
      </c>
      <c r="E8" s="368">
        <v>6523529</v>
      </c>
      <c r="F8" s="368">
        <v>6636803</v>
      </c>
    </row>
    <row r="9" spans="1:6" s="425" customFormat="1" ht="13.95" customHeight="1">
      <c r="A9" s="427" t="s">
        <v>293</v>
      </c>
      <c r="B9" s="404"/>
      <c r="C9" s="404"/>
      <c r="D9" s="404"/>
    </row>
    <row r="10" spans="1:6" s="425" customFormat="1" ht="13.95" customHeight="1">
      <c r="A10" s="428" t="s">
        <v>294</v>
      </c>
      <c r="B10" s="404">
        <v>2063913</v>
      </c>
      <c r="C10" s="404">
        <v>2119502</v>
      </c>
      <c r="D10" s="404">
        <v>2188462</v>
      </c>
      <c r="E10" s="372">
        <v>2254754</v>
      </c>
      <c r="F10" s="372">
        <v>2299186</v>
      </c>
    </row>
    <row r="11" spans="1:6" s="425" customFormat="1" ht="13.95" customHeight="1">
      <c r="A11" s="428" t="s">
        <v>295</v>
      </c>
      <c r="B11" s="404">
        <v>3628367</v>
      </c>
      <c r="C11" s="404">
        <v>3665077</v>
      </c>
      <c r="D11" s="372">
        <v>3701891</v>
      </c>
      <c r="E11" s="372">
        <v>3742738</v>
      </c>
      <c r="F11" s="372">
        <v>3787820</v>
      </c>
    </row>
    <row r="12" spans="1:6" s="425" customFormat="1" ht="13.95" customHeight="1">
      <c r="A12" s="428" t="s">
        <v>296</v>
      </c>
      <c r="B12" s="404">
        <v>447920</v>
      </c>
      <c r="C12" s="404">
        <v>472151</v>
      </c>
      <c r="D12" s="372">
        <v>499147</v>
      </c>
      <c r="E12" s="372">
        <v>526037</v>
      </c>
      <c r="F12" s="372">
        <v>549797</v>
      </c>
    </row>
    <row r="13" spans="1:6" s="425" customFormat="1" ht="13.95" customHeight="1">
      <c r="A13" s="429"/>
      <c r="B13" s="430"/>
      <c r="C13" s="430"/>
      <c r="D13" s="430"/>
    </row>
    <row r="14" spans="1:6" s="425" customFormat="1" ht="13.95" customHeight="1">
      <c r="A14" s="426" t="s">
        <v>13</v>
      </c>
      <c r="B14" s="431">
        <v>2073939</v>
      </c>
      <c r="C14" s="431">
        <v>2121035</v>
      </c>
      <c r="D14" s="368">
        <v>2173652</v>
      </c>
      <c r="E14" s="368">
        <v>2231072</v>
      </c>
      <c r="F14" s="368">
        <v>2282629</v>
      </c>
    </row>
    <row r="15" spans="1:6" s="425" customFormat="1" ht="13.95" customHeight="1">
      <c r="A15" s="427" t="s">
        <v>293</v>
      </c>
      <c r="B15" s="432"/>
      <c r="C15" s="432"/>
      <c r="D15" s="432"/>
    </row>
    <row r="16" spans="1:6" s="425" customFormat="1" ht="13.95" customHeight="1">
      <c r="A16" s="428" t="s">
        <v>294</v>
      </c>
      <c r="B16" s="432">
        <v>646948</v>
      </c>
      <c r="C16" s="432">
        <v>672500</v>
      </c>
      <c r="D16" s="432">
        <v>705021</v>
      </c>
      <c r="E16" s="372">
        <v>739088</v>
      </c>
      <c r="F16" s="372">
        <v>765583</v>
      </c>
    </row>
    <row r="17" spans="1:6" s="425" customFormat="1" ht="13.95" customHeight="1">
      <c r="A17" s="428" t="s">
        <v>295</v>
      </c>
      <c r="B17" s="432">
        <v>1261494</v>
      </c>
      <c r="C17" s="432">
        <v>1273864</v>
      </c>
      <c r="D17" s="432">
        <v>1283703</v>
      </c>
      <c r="E17" s="372">
        <v>1297513</v>
      </c>
      <c r="F17" s="372">
        <v>1313340</v>
      </c>
    </row>
    <row r="18" spans="1:6" s="425" customFormat="1" ht="13.95" customHeight="1">
      <c r="A18" s="428" t="s">
        <v>296</v>
      </c>
      <c r="B18" s="432">
        <v>165497</v>
      </c>
      <c r="C18" s="432">
        <v>174671</v>
      </c>
      <c r="D18" s="432">
        <v>184928</v>
      </c>
      <c r="E18" s="372">
        <v>194471</v>
      </c>
      <c r="F18" s="372">
        <v>203706</v>
      </c>
    </row>
    <row r="19" spans="1:6" s="425" customFormat="1" ht="13.95" customHeight="1">
      <c r="A19" s="426"/>
      <c r="B19" s="433"/>
      <c r="C19" s="433"/>
      <c r="D19" s="433"/>
    </row>
    <row r="20" spans="1:6" s="425" customFormat="1" ht="13.95" customHeight="1">
      <c r="A20" s="426" t="s">
        <v>14</v>
      </c>
      <c r="B20" s="431">
        <v>4066261</v>
      </c>
      <c r="C20" s="431">
        <v>4135695</v>
      </c>
      <c r="D20" s="368">
        <v>4215848</v>
      </c>
      <c r="E20" s="368">
        <v>4292457</v>
      </c>
      <c r="F20" s="368">
        <v>4354174</v>
      </c>
    </row>
    <row r="21" spans="1:6" s="425" customFormat="1" ht="13.95" customHeight="1">
      <c r="A21" s="427" t="s">
        <v>293</v>
      </c>
      <c r="B21" s="432"/>
      <c r="C21" s="432"/>
      <c r="D21" s="432"/>
    </row>
    <row r="22" spans="1:6" s="425" customFormat="1" ht="13.95" customHeight="1">
      <c r="A22" s="428" t="s">
        <v>294</v>
      </c>
      <c r="B22" s="432">
        <v>1416965</v>
      </c>
      <c r="C22" s="432">
        <v>1447002</v>
      </c>
      <c r="D22" s="432">
        <v>1483441</v>
      </c>
      <c r="E22" s="372">
        <v>1515666</v>
      </c>
      <c r="F22" s="372">
        <v>1533603</v>
      </c>
    </row>
    <row r="23" spans="1:6" s="425" customFormat="1" ht="13.95" customHeight="1">
      <c r="A23" s="428" t="s">
        <v>295</v>
      </c>
      <c r="B23" s="432">
        <v>2366873</v>
      </c>
      <c r="C23" s="432">
        <v>2391213</v>
      </c>
      <c r="D23" s="432">
        <v>2418188</v>
      </c>
      <c r="E23" s="372">
        <v>2445225</v>
      </c>
      <c r="F23" s="372">
        <v>2474480</v>
      </c>
    </row>
    <row r="24" spans="1:6" s="425" customFormat="1" ht="13.95" customHeight="1">
      <c r="A24" s="428" t="s">
        <v>296</v>
      </c>
      <c r="B24" s="432">
        <v>282423</v>
      </c>
      <c r="C24" s="432">
        <v>297480</v>
      </c>
      <c r="D24" s="432">
        <v>314219</v>
      </c>
      <c r="E24" s="372">
        <v>331566</v>
      </c>
      <c r="F24" s="372">
        <v>346091</v>
      </c>
    </row>
    <row r="25" spans="1:6" s="425" customFormat="1" ht="13.95" customHeight="1">
      <c r="A25" s="429"/>
      <c r="B25" s="433"/>
      <c r="C25" s="433"/>
      <c r="D25" s="433"/>
      <c r="E25" s="433"/>
      <c r="F25" s="433"/>
    </row>
    <row r="26" spans="1:6" s="425" customFormat="1" ht="15" customHeight="1">
      <c r="A26" s="2406" t="s">
        <v>1</v>
      </c>
      <c r="B26" s="2406"/>
      <c r="C26" s="2406"/>
      <c r="D26" s="2406"/>
      <c r="E26" s="2406"/>
      <c r="F26" s="2406"/>
    </row>
    <row r="27" spans="1:6" s="425" customFormat="1" ht="13.95" customHeight="1">
      <c r="A27" s="426"/>
      <c r="B27" s="433"/>
      <c r="C27" s="433"/>
      <c r="D27" s="433"/>
      <c r="E27" s="434"/>
      <c r="F27" s="434"/>
    </row>
    <row r="28" spans="1:6" s="436" customFormat="1" ht="13.95" customHeight="1">
      <c r="A28" s="426" t="s">
        <v>292</v>
      </c>
      <c r="B28" s="435">
        <v>503514</v>
      </c>
      <c r="C28" s="435">
        <v>513592</v>
      </c>
      <c r="D28" s="368">
        <v>525125</v>
      </c>
      <c r="E28" s="368">
        <v>537365</v>
      </c>
      <c r="F28" s="368">
        <v>548247</v>
      </c>
    </row>
    <row r="29" spans="1:6" s="425" customFormat="1" ht="13.95" customHeight="1">
      <c r="A29" s="427" t="s">
        <v>293</v>
      </c>
      <c r="B29" s="434"/>
      <c r="C29" s="434"/>
      <c r="D29" s="434"/>
    </row>
    <row r="30" spans="1:6" s="425" customFormat="1" ht="13.95" customHeight="1">
      <c r="A30" s="428" t="s">
        <v>294</v>
      </c>
      <c r="B30" s="404">
        <v>179978</v>
      </c>
      <c r="C30" s="404">
        <v>184779</v>
      </c>
      <c r="D30" s="404">
        <v>191192</v>
      </c>
      <c r="E30" s="372">
        <v>197988</v>
      </c>
      <c r="F30" s="372">
        <v>202976</v>
      </c>
    </row>
    <row r="31" spans="1:6" s="425" customFormat="1" ht="13.95" customHeight="1">
      <c r="A31" s="428" t="s">
        <v>295</v>
      </c>
      <c r="B31" s="434">
        <v>292827</v>
      </c>
      <c r="C31" s="434">
        <v>296307</v>
      </c>
      <c r="D31" s="434">
        <v>299397</v>
      </c>
      <c r="E31" s="372">
        <v>302807</v>
      </c>
      <c r="F31" s="372">
        <v>307011</v>
      </c>
    </row>
    <row r="32" spans="1:6" s="425" customFormat="1" ht="13.95" customHeight="1">
      <c r="A32" s="428" t="s">
        <v>296</v>
      </c>
      <c r="B32" s="434">
        <v>30709</v>
      </c>
      <c r="C32" s="434">
        <v>32506</v>
      </c>
      <c r="D32" s="434">
        <v>34536</v>
      </c>
      <c r="E32" s="372">
        <v>36570</v>
      </c>
      <c r="F32" s="372">
        <v>38260</v>
      </c>
    </row>
    <row r="33" spans="1:6" s="425" customFormat="1" ht="13.95" customHeight="1">
      <c r="A33" s="429"/>
      <c r="B33" s="382"/>
      <c r="C33" s="382"/>
      <c r="D33" s="382"/>
    </row>
    <row r="34" spans="1:6" s="425" customFormat="1" ht="13.95" customHeight="1">
      <c r="A34" s="426" t="s">
        <v>13</v>
      </c>
      <c r="B34" s="435">
        <v>118718</v>
      </c>
      <c r="C34" s="435">
        <v>121151</v>
      </c>
      <c r="D34" s="368">
        <v>123972</v>
      </c>
      <c r="E34" s="368">
        <v>127219</v>
      </c>
      <c r="F34" s="368">
        <v>129949</v>
      </c>
    </row>
    <row r="35" spans="1:6" s="425" customFormat="1" ht="13.95" customHeight="1">
      <c r="A35" s="427" t="s">
        <v>293</v>
      </c>
      <c r="B35" s="434"/>
      <c r="C35" s="434"/>
      <c r="D35" s="434"/>
    </row>
    <row r="36" spans="1:6" s="425" customFormat="1" ht="13.95" customHeight="1">
      <c r="A36" s="428" t="s">
        <v>294</v>
      </c>
      <c r="B36" s="434">
        <v>43723</v>
      </c>
      <c r="C36" s="434">
        <v>44904</v>
      </c>
      <c r="D36" s="434">
        <v>46351</v>
      </c>
      <c r="E36" s="372">
        <v>47913</v>
      </c>
      <c r="F36" s="372">
        <v>49277</v>
      </c>
    </row>
    <row r="37" spans="1:6" s="425" customFormat="1" ht="13.95" customHeight="1">
      <c r="A37" s="428" t="s">
        <v>295</v>
      </c>
      <c r="B37" s="434">
        <v>67883</v>
      </c>
      <c r="C37" s="434">
        <v>68680</v>
      </c>
      <c r="D37" s="434">
        <v>69526</v>
      </c>
      <c r="E37" s="372">
        <v>70785</v>
      </c>
      <c r="F37" s="372">
        <v>71663</v>
      </c>
    </row>
    <row r="38" spans="1:6" s="425" customFormat="1" ht="13.95" customHeight="1">
      <c r="A38" s="428" t="s">
        <v>296</v>
      </c>
      <c r="B38" s="434">
        <v>7112</v>
      </c>
      <c r="C38" s="434">
        <v>7567</v>
      </c>
      <c r="D38" s="434">
        <v>8095</v>
      </c>
      <c r="E38" s="372">
        <v>8521</v>
      </c>
      <c r="F38" s="372">
        <v>9009</v>
      </c>
    </row>
    <row r="39" spans="1:6" s="425" customFormat="1" ht="13.95" customHeight="1">
      <c r="A39" s="426"/>
      <c r="B39" s="382"/>
      <c r="C39" s="382"/>
      <c r="D39" s="382"/>
    </row>
    <row r="40" spans="1:6" s="425" customFormat="1" ht="13.95" customHeight="1">
      <c r="A40" s="426" t="s">
        <v>14</v>
      </c>
      <c r="B40" s="435">
        <v>384796</v>
      </c>
      <c r="C40" s="403">
        <v>392441</v>
      </c>
      <c r="D40" s="368">
        <v>401153</v>
      </c>
      <c r="E40" s="368">
        <v>410146</v>
      </c>
      <c r="F40" s="368">
        <v>418298</v>
      </c>
    </row>
    <row r="41" spans="1:6" s="425" customFormat="1" ht="13.95" customHeight="1">
      <c r="A41" s="427" t="s">
        <v>293</v>
      </c>
      <c r="B41" s="437"/>
      <c r="C41" s="438"/>
      <c r="D41" s="438"/>
    </row>
    <row r="42" spans="1:6" s="425" customFormat="1" ht="13.95" customHeight="1">
      <c r="A42" s="428" t="s">
        <v>294</v>
      </c>
      <c r="B42" s="434">
        <v>136255</v>
      </c>
      <c r="C42" s="401">
        <v>139875</v>
      </c>
      <c r="D42" s="401">
        <v>144841</v>
      </c>
      <c r="E42" s="372">
        <v>150075</v>
      </c>
      <c r="F42" s="372">
        <v>153699</v>
      </c>
    </row>
    <row r="43" spans="1:6" s="425" customFormat="1" ht="13.95" customHeight="1">
      <c r="A43" s="428" t="s">
        <v>295</v>
      </c>
      <c r="B43" s="434">
        <v>224944</v>
      </c>
      <c r="C43" s="401">
        <v>227627</v>
      </c>
      <c r="D43" s="401">
        <v>229871</v>
      </c>
      <c r="E43" s="372">
        <v>232022</v>
      </c>
      <c r="F43" s="372">
        <v>235348</v>
      </c>
    </row>
    <row r="44" spans="1:6" s="425" customFormat="1" ht="13.95" customHeight="1">
      <c r="A44" s="428" t="s">
        <v>296</v>
      </c>
      <c r="B44" s="434">
        <v>23597</v>
      </c>
      <c r="C44" s="401">
        <v>24939</v>
      </c>
      <c r="D44" s="401">
        <v>26441</v>
      </c>
      <c r="E44" s="372">
        <v>28049</v>
      </c>
      <c r="F44" s="372">
        <v>29251</v>
      </c>
    </row>
    <row r="45" spans="1:6" s="425" customFormat="1" ht="13.95" customHeight="1">
      <c r="A45" s="428"/>
      <c r="B45" s="433"/>
      <c r="C45" s="433"/>
      <c r="D45" s="433"/>
      <c r="E45" s="434"/>
      <c r="F45" s="434"/>
    </row>
    <row r="46" spans="1:6" s="425" customFormat="1" ht="10.5" customHeight="1">
      <c r="A46" s="428"/>
      <c r="B46" s="433"/>
      <c r="C46" s="433"/>
      <c r="D46" s="433"/>
      <c r="E46" s="434"/>
      <c r="F46" s="434"/>
    </row>
    <row r="47" spans="1:6" s="425" customFormat="1" ht="10.5" customHeight="1">
      <c r="A47" s="428"/>
      <c r="B47" s="433"/>
      <c r="C47" s="433"/>
      <c r="D47" s="433"/>
      <c r="E47" s="434"/>
      <c r="F47" s="434"/>
    </row>
    <row r="48" spans="1:6" s="425" customFormat="1" ht="10.5" customHeight="1">
      <c r="A48" s="428"/>
      <c r="B48" s="433"/>
      <c r="C48" s="433"/>
      <c r="D48" s="433"/>
      <c r="E48" s="434"/>
      <c r="F48" s="434"/>
    </row>
    <row r="49" spans="1:8" s="425" customFormat="1" ht="10.5" customHeight="1">
      <c r="A49" s="428"/>
      <c r="B49" s="433"/>
      <c r="C49" s="433"/>
      <c r="D49" s="433"/>
      <c r="E49" s="434"/>
      <c r="F49" s="434"/>
    </row>
    <row r="50" spans="1:8" s="425" customFormat="1" ht="10.5" customHeight="1">
      <c r="A50" s="428"/>
      <c r="B50" s="433"/>
      <c r="C50" s="433"/>
      <c r="D50" s="433"/>
      <c r="E50" s="434"/>
      <c r="F50" s="434"/>
    </row>
    <row r="51" spans="1:8" s="425" customFormat="1" ht="10.5" customHeight="1">
      <c r="A51" s="428"/>
      <c r="B51" s="433"/>
      <c r="C51" s="433"/>
      <c r="D51" s="433"/>
      <c r="E51" s="434"/>
      <c r="F51" s="434"/>
    </row>
    <row r="52" spans="1:8" s="425" customFormat="1" ht="10.5" customHeight="1">
      <c r="A52" s="428"/>
      <c r="B52" s="433"/>
      <c r="C52" s="433"/>
      <c r="D52" s="433"/>
      <c r="E52" s="434"/>
      <c r="F52" s="434"/>
    </row>
    <row r="53" spans="1:8" s="425" customFormat="1" ht="10.5" customHeight="1">
      <c r="A53" s="428"/>
      <c r="B53" s="433"/>
      <c r="C53" s="433"/>
      <c r="D53" s="433"/>
      <c r="E53" s="434"/>
      <c r="F53" s="434"/>
    </row>
    <row r="54" spans="1:8" s="425" customFormat="1" ht="10.5" customHeight="1">
      <c r="A54" s="428"/>
      <c r="B54" s="433"/>
      <c r="C54" s="433"/>
      <c r="D54" s="433"/>
      <c r="E54" s="434"/>
      <c r="F54" s="434"/>
    </row>
    <row r="55" spans="1:8" s="425" customFormat="1" ht="10.5" customHeight="1">
      <c r="A55" s="428"/>
      <c r="B55" s="433"/>
      <c r="C55" s="433"/>
      <c r="D55" s="433"/>
      <c r="E55" s="434"/>
      <c r="F55" s="434"/>
    </row>
    <row r="56" spans="1:8" s="425" customFormat="1" ht="12.6" customHeight="1">
      <c r="A56" s="428"/>
      <c r="B56" s="433"/>
      <c r="C56" s="433"/>
      <c r="D56" s="433"/>
      <c r="E56" s="434"/>
      <c r="F56" s="434"/>
    </row>
    <row r="57" spans="1:8" s="425" customFormat="1" ht="15" customHeight="1">
      <c r="A57" s="428"/>
      <c r="B57" s="433"/>
      <c r="C57" s="433"/>
      <c r="D57" s="433"/>
      <c r="E57" s="434"/>
      <c r="F57" s="434"/>
    </row>
    <row r="58" spans="1:8" s="425" customFormat="1" ht="12.9" customHeight="1">
      <c r="A58" s="428"/>
      <c r="B58" s="439"/>
      <c r="C58" s="434"/>
      <c r="D58" s="434"/>
      <c r="E58" s="401"/>
      <c r="F58" s="401"/>
    </row>
    <row r="59" spans="1:8" s="425" customFormat="1" ht="12.9" customHeight="1">
      <c r="A59" s="428"/>
      <c r="B59" s="439"/>
      <c r="C59" s="434"/>
      <c r="D59" s="434"/>
      <c r="E59" s="401"/>
      <c r="F59" s="401"/>
    </row>
    <row r="60" spans="1:8" s="425" customFormat="1" ht="12.9" customHeight="1">
      <c r="A60" s="428"/>
      <c r="B60" s="439"/>
      <c r="C60" s="434"/>
      <c r="D60" s="434"/>
      <c r="E60" s="401"/>
      <c r="F60" s="401"/>
    </row>
    <row r="61" spans="1:8" s="425" customFormat="1" ht="12.9" customHeight="1">
      <c r="A61" s="428"/>
      <c r="B61" s="439"/>
      <c r="C61" s="434"/>
      <c r="D61" s="434"/>
      <c r="E61" s="401"/>
      <c r="F61" s="401"/>
    </row>
    <row r="62" spans="1:8" s="425" customFormat="1" ht="13.2" customHeight="1">
      <c r="A62" s="428"/>
    </row>
    <row r="63" spans="1:8" s="425" customFormat="1" ht="16.95" customHeight="1">
      <c r="A63" s="418" t="s">
        <v>297</v>
      </c>
    </row>
    <row r="64" spans="1:8" s="425" customFormat="1" ht="16.95" customHeight="1">
      <c r="A64" s="421" t="s">
        <v>298</v>
      </c>
      <c r="H64" s="443"/>
    </row>
    <row r="65" spans="1:6" s="425" customFormat="1" ht="16.95" customHeight="1">
      <c r="A65" s="422"/>
      <c r="B65" s="423">
        <v>2017</v>
      </c>
      <c r="C65" s="423">
        <v>2018</v>
      </c>
      <c r="D65" s="423">
        <v>2019</v>
      </c>
      <c r="E65" s="423">
        <v>2020</v>
      </c>
      <c r="F65" s="423">
        <v>2021</v>
      </c>
    </row>
    <row r="66" spans="1:6" s="425" customFormat="1" ht="6.75" customHeight="1">
      <c r="A66" s="424"/>
    </row>
    <row r="67" spans="1:6" s="425" customFormat="1" ht="15" customHeight="1">
      <c r="A67" s="2406" t="s">
        <v>10</v>
      </c>
      <c r="B67" s="2406"/>
      <c r="C67" s="2406"/>
      <c r="D67" s="2406"/>
      <c r="E67" s="2406"/>
      <c r="F67" s="2406"/>
    </row>
    <row r="68" spans="1:6" s="425" customFormat="1" ht="7.2" customHeight="1"/>
    <row r="69" spans="1:6" s="425" customFormat="1" ht="12.9" customHeight="1">
      <c r="A69" s="426" t="s">
        <v>292</v>
      </c>
      <c r="B69" s="435">
        <v>1168731</v>
      </c>
      <c r="C69" s="403">
        <v>1190579</v>
      </c>
      <c r="D69" s="391">
        <v>1214433</v>
      </c>
      <c r="E69" s="391">
        <v>1238750</v>
      </c>
      <c r="F69" s="391">
        <v>1260617</v>
      </c>
    </row>
    <row r="70" spans="1:6" s="425" customFormat="1" ht="11.4" customHeight="1">
      <c r="A70" s="427" t="s">
        <v>293</v>
      </c>
      <c r="B70" s="434"/>
      <c r="C70" s="438"/>
      <c r="D70" s="438"/>
    </row>
    <row r="71" spans="1:6" s="425" customFormat="1" ht="12.9" customHeight="1">
      <c r="A71" s="428" t="s">
        <v>294</v>
      </c>
      <c r="B71" s="434">
        <v>411051</v>
      </c>
      <c r="C71" s="401">
        <v>420204</v>
      </c>
      <c r="D71" s="401">
        <v>430385</v>
      </c>
      <c r="E71" s="372">
        <v>441361</v>
      </c>
      <c r="F71" s="372">
        <v>448316</v>
      </c>
    </row>
    <row r="72" spans="1:6" s="425" customFormat="1" ht="12.9" customHeight="1">
      <c r="A72" s="428" t="s">
        <v>295</v>
      </c>
      <c r="B72" s="434">
        <v>687713</v>
      </c>
      <c r="C72" s="401">
        <v>696006</v>
      </c>
      <c r="D72" s="401">
        <v>704755</v>
      </c>
      <c r="E72" s="372">
        <v>713381</v>
      </c>
      <c r="F72" s="372">
        <v>723799</v>
      </c>
    </row>
    <row r="73" spans="1:6" s="425" customFormat="1" ht="12.9" customHeight="1">
      <c r="A73" s="428" t="s">
        <v>296</v>
      </c>
      <c r="B73" s="434">
        <v>69967</v>
      </c>
      <c r="C73" s="401">
        <v>74369</v>
      </c>
      <c r="D73" s="401">
        <v>79293</v>
      </c>
      <c r="E73" s="372">
        <v>84008</v>
      </c>
      <c r="F73" s="372">
        <v>88502</v>
      </c>
    </row>
    <row r="74" spans="1:6" s="425" customFormat="1" ht="8.25" customHeight="1"/>
    <row r="75" spans="1:6" s="425" customFormat="1" ht="12.9" customHeight="1">
      <c r="A75" s="426" t="s">
        <v>13</v>
      </c>
      <c r="B75" s="435">
        <v>253750</v>
      </c>
      <c r="C75" s="435">
        <v>259151</v>
      </c>
      <c r="D75" s="391">
        <v>263830</v>
      </c>
      <c r="E75" s="391">
        <v>268365</v>
      </c>
      <c r="F75" s="391">
        <v>272569</v>
      </c>
    </row>
    <row r="76" spans="1:6" s="425" customFormat="1" ht="11.4" customHeight="1">
      <c r="A76" s="427" t="s">
        <v>293</v>
      </c>
      <c r="B76" s="434"/>
      <c r="C76" s="434"/>
      <c r="D76" s="434"/>
    </row>
    <row r="77" spans="1:6" s="425" customFormat="1" ht="12.9" customHeight="1">
      <c r="A77" s="428" t="s">
        <v>294</v>
      </c>
      <c r="B77" s="434">
        <v>85325</v>
      </c>
      <c r="C77" s="434">
        <v>87436</v>
      </c>
      <c r="D77" s="434">
        <v>90036</v>
      </c>
      <c r="E77" s="372">
        <v>92496</v>
      </c>
      <c r="F77" s="372">
        <v>94201</v>
      </c>
    </row>
    <row r="78" spans="1:6" s="425" customFormat="1" ht="12.9" customHeight="1">
      <c r="A78" s="428" t="s">
        <v>295</v>
      </c>
      <c r="B78" s="434">
        <v>151999</v>
      </c>
      <c r="C78" s="434">
        <v>154004</v>
      </c>
      <c r="D78" s="434">
        <v>154690</v>
      </c>
      <c r="E78" s="372">
        <v>155677</v>
      </c>
      <c r="F78" s="372">
        <v>156984</v>
      </c>
    </row>
    <row r="79" spans="1:6" s="425" customFormat="1" ht="12.9" customHeight="1">
      <c r="A79" s="428" t="s">
        <v>296</v>
      </c>
      <c r="B79" s="434">
        <v>16426</v>
      </c>
      <c r="C79" s="434">
        <v>17711</v>
      </c>
      <c r="D79" s="434">
        <v>19104</v>
      </c>
      <c r="E79" s="372">
        <v>20192</v>
      </c>
      <c r="F79" s="372">
        <v>21384</v>
      </c>
    </row>
    <row r="80" spans="1:6" s="425" customFormat="1" ht="9" customHeight="1">
      <c r="A80" s="426"/>
      <c r="B80" s="384"/>
      <c r="C80" s="384"/>
      <c r="D80" s="384"/>
    </row>
    <row r="81" spans="1:6" s="425" customFormat="1" ht="12.9" customHeight="1">
      <c r="A81" s="426" t="s">
        <v>14</v>
      </c>
      <c r="B81" s="435">
        <v>914981</v>
      </c>
      <c r="C81" s="403">
        <v>931428</v>
      </c>
      <c r="D81" s="391">
        <v>950603</v>
      </c>
      <c r="E81" s="391">
        <v>970385</v>
      </c>
      <c r="F81" s="391">
        <v>988048</v>
      </c>
    </row>
    <row r="82" spans="1:6" s="425" customFormat="1" ht="12.9" customHeight="1">
      <c r="A82" s="427" t="s">
        <v>293</v>
      </c>
      <c r="B82" s="434"/>
      <c r="C82" s="438"/>
      <c r="D82" s="438"/>
    </row>
    <row r="83" spans="1:6" s="425" customFormat="1" ht="12.9" customHeight="1">
      <c r="A83" s="428" t="s">
        <v>294</v>
      </c>
      <c r="B83" s="434">
        <v>325726</v>
      </c>
      <c r="C83" s="401">
        <v>332768</v>
      </c>
      <c r="D83" s="401">
        <v>340349</v>
      </c>
      <c r="E83" s="372">
        <v>348865</v>
      </c>
      <c r="F83" s="372">
        <v>354115</v>
      </c>
    </row>
    <row r="84" spans="1:6" s="425" customFormat="1" ht="12.9" customHeight="1">
      <c r="A84" s="428" t="s">
        <v>295</v>
      </c>
      <c r="B84" s="434">
        <v>535714</v>
      </c>
      <c r="C84" s="401">
        <v>542002</v>
      </c>
      <c r="D84" s="401">
        <v>550065</v>
      </c>
      <c r="E84" s="372">
        <v>557704</v>
      </c>
      <c r="F84" s="372">
        <v>566815</v>
      </c>
    </row>
    <row r="85" spans="1:6" s="425" customFormat="1" ht="12.9" customHeight="1">
      <c r="A85" s="428" t="s">
        <v>296</v>
      </c>
      <c r="B85" s="434">
        <v>53541</v>
      </c>
      <c r="C85" s="401">
        <v>56658</v>
      </c>
      <c r="D85" s="401">
        <v>60189</v>
      </c>
      <c r="E85" s="372">
        <v>63816</v>
      </c>
      <c r="F85" s="372">
        <v>67118</v>
      </c>
    </row>
    <row r="86" spans="1:6" s="425" customFormat="1" ht="6.75" customHeight="1">
      <c r="E86" s="382"/>
      <c r="F86" s="382"/>
    </row>
    <row r="87" spans="1:6" s="425" customFormat="1" ht="15" customHeight="1">
      <c r="A87" s="2406" t="s">
        <v>12</v>
      </c>
      <c r="B87" s="2406"/>
      <c r="C87" s="2406"/>
      <c r="D87" s="2406"/>
      <c r="E87" s="2406"/>
      <c r="F87" s="2406"/>
    </row>
    <row r="88" spans="1:6" s="425" customFormat="1" ht="6" customHeight="1">
      <c r="E88" s="437"/>
      <c r="F88" s="437"/>
    </row>
    <row r="89" spans="1:6" s="425" customFormat="1" ht="12.9" customHeight="1">
      <c r="A89" s="426" t="s">
        <v>292</v>
      </c>
      <c r="B89" s="435">
        <v>476760</v>
      </c>
      <c r="C89" s="403">
        <v>482983</v>
      </c>
      <c r="D89" s="391">
        <v>489765</v>
      </c>
      <c r="E89" s="391">
        <v>496050</v>
      </c>
      <c r="F89" s="391">
        <v>501933</v>
      </c>
    </row>
    <row r="90" spans="1:6" s="425" customFormat="1" ht="12.9" customHeight="1">
      <c r="A90" s="427" t="s">
        <v>293</v>
      </c>
      <c r="B90" s="434"/>
      <c r="C90" s="438"/>
      <c r="D90" s="438"/>
    </row>
    <row r="91" spans="1:6" s="425" customFormat="1" ht="12.9" customHeight="1">
      <c r="A91" s="428" t="s">
        <v>294</v>
      </c>
      <c r="B91" s="404">
        <v>159172</v>
      </c>
      <c r="C91" s="401">
        <v>161723</v>
      </c>
      <c r="D91" s="401">
        <v>164509</v>
      </c>
      <c r="E91" s="372">
        <v>165912</v>
      </c>
      <c r="F91" s="372">
        <v>166451</v>
      </c>
    </row>
    <row r="92" spans="1:6" s="425" customFormat="1" ht="12.9" customHeight="1">
      <c r="A92" s="428" t="s">
        <v>295</v>
      </c>
      <c r="B92" s="434">
        <v>276938</v>
      </c>
      <c r="C92" s="401">
        <v>278659</v>
      </c>
      <c r="D92" s="401">
        <v>280303</v>
      </c>
      <c r="E92" s="372">
        <v>282892</v>
      </c>
      <c r="F92" s="372">
        <v>286052</v>
      </c>
    </row>
    <row r="93" spans="1:6" s="425" customFormat="1" ht="12.9" customHeight="1">
      <c r="A93" s="428" t="s">
        <v>296</v>
      </c>
      <c r="B93" s="434">
        <v>40650</v>
      </c>
      <c r="C93" s="401">
        <v>42601</v>
      </c>
      <c r="D93" s="401">
        <v>44953</v>
      </c>
      <c r="E93" s="372">
        <v>47246</v>
      </c>
      <c r="F93" s="372">
        <v>49430</v>
      </c>
    </row>
    <row r="94" spans="1:6" s="425" customFormat="1" ht="9" customHeight="1">
      <c r="A94" s="429"/>
      <c r="B94" s="382"/>
      <c r="C94" s="382"/>
      <c r="D94" s="382"/>
    </row>
    <row r="95" spans="1:6" s="425" customFormat="1" ht="12.9" customHeight="1">
      <c r="A95" s="426" t="s">
        <v>13</v>
      </c>
      <c r="B95" s="435">
        <v>135778</v>
      </c>
      <c r="C95" s="403">
        <v>139036</v>
      </c>
      <c r="D95" s="391">
        <v>142075</v>
      </c>
      <c r="E95" s="391">
        <v>145017</v>
      </c>
      <c r="F95" s="391">
        <v>149893</v>
      </c>
    </row>
    <row r="96" spans="1:6" s="425" customFormat="1" ht="12.9" customHeight="1">
      <c r="A96" s="427" t="s">
        <v>293</v>
      </c>
      <c r="B96" s="434"/>
      <c r="C96" s="438"/>
      <c r="D96" s="438"/>
    </row>
    <row r="97" spans="1:6" s="425" customFormat="1" ht="12.9" customHeight="1">
      <c r="A97" s="428" t="s">
        <v>294</v>
      </c>
      <c r="B97" s="434">
        <v>46637</v>
      </c>
      <c r="C97" s="401">
        <v>48916</v>
      </c>
      <c r="D97" s="401">
        <v>51077</v>
      </c>
      <c r="E97" s="372">
        <v>52678</v>
      </c>
      <c r="F97" s="372">
        <v>54385</v>
      </c>
    </row>
    <row r="98" spans="1:6" s="425" customFormat="1" ht="12.9" customHeight="1">
      <c r="A98" s="428" t="s">
        <v>295</v>
      </c>
      <c r="B98" s="434">
        <v>77480</v>
      </c>
      <c r="C98" s="401">
        <v>77703</v>
      </c>
      <c r="D98" s="401">
        <v>77745</v>
      </c>
      <c r="E98" s="372">
        <v>78339</v>
      </c>
      <c r="F98" s="372">
        <v>80610</v>
      </c>
    </row>
    <row r="99" spans="1:6" s="436" customFormat="1" ht="12.9" customHeight="1">
      <c r="A99" s="428" t="s">
        <v>296</v>
      </c>
      <c r="B99" s="434">
        <v>11661</v>
      </c>
      <c r="C99" s="401">
        <v>12417</v>
      </c>
      <c r="D99" s="401">
        <v>13253</v>
      </c>
      <c r="E99" s="372">
        <v>14000</v>
      </c>
      <c r="F99" s="372">
        <v>14898</v>
      </c>
    </row>
    <row r="100" spans="1:6" s="436" customFormat="1" ht="9" customHeight="1">
      <c r="A100" s="426"/>
      <c r="B100" s="382"/>
      <c r="C100" s="382"/>
      <c r="D100" s="401"/>
    </row>
    <row r="101" spans="1:6" s="425" customFormat="1" ht="12.9" customHeight="1">
      <c r="A101" s="426" t="s">
        <v>14</v>
      </c>
      <c r="B101" s="435">
        <v>340982</v>
      </c>
      <c r="C101" s="403">
        <v>343947</v>
      </c>
      <c r="D101" s="391">
        <v>347690</v>
      </c>
      <c r="E101" s="391">
        <v>351033</v>
      </c>
      <c r="F101" s="391">
        <v>352040</v>
      </c>
    </row>
    <row r="102" spans="1:6" s="425" customFormat="1" ht="12.9" customHeight="1">
      <c r="A102" s="427" t="s">
        <v>293</v>
      </c>
      <c r="B102" s="437"/>
      <c r="C102" s="438"/>
      <c r="D102" s="438"/>
    </row>
    <row r="103" spans="1:6" s="425" customFormat="1" ht="12.9" customHeight="1">
      <c r="A103" s="428" t="s">
        <v>294</v>
      </c>
      <c r="B103" s="434">
        <v>112535</v>
      </c>
      <c r="C103" s="401">
        <v>112807</v>
      </c>
      <c r="D103" s="401">
        <v>113432</v>
      </c>
      <c r="E103" s="372">
        <v>113234</v>
      </c>
      <c r="F103" s="372">
        <v>112066</v>
      </c>
    </row>
    <row r="104" spans="1:6" s="425" customFormat="1" ht="12.9" customHeight="1">
      <c r="A104" s="428" t="s">
        <v>295</v>
      </c>
      <c r="B104" s="434">
        <v>199458</v>
      </c>
      <c r="C104" s="401">
        <v>200956</v>
      </c>
      <c r="D104" s="401">
        <v>202558</v>
      </c>
      <c r="E104" s="372">
        <v>204553</v>
      </c>
      <c r="F104" s="372">
        <v>205442</v>
      </c>
    </row>
    <row r="105" spans="1:6" s="425" customFormat="1" ht="12.9" customHeight="1">
      <c r="A105" s="428" t="s">
        <v>296</v>
      </c>
      <c r="B105" s="434">
        <v>28989</v>
      </c>
      <c r="C105" s="401">
        <v>30184</v>
      </c>
      <c r="D105" s="401">
        <v>31700</v>
      </c>
      <c r="E105" s="372">
        <v>33246</v>
      </c>
      <c r="F105" s="372">
        <v>34532</v>
      </c>
    </row>
    <row r="106" spans="1:6" s="425" customFormat="1" ht="6" customHeight="1">
      <c r="A106" s="429"/>
      <c r="E106" s="404"/>
      <c r="F106" s="404"/>
    </row>
    <row r="107" spans="1:6" s="425" customFormat="1" ht="15" customHeight="1">
      <c r="A107" s="2406" t="s">
        <v>2</v>
      </c>
      <c r="B107" s="2406"/>
      <c r="C107" s="2406"/>
      <c r="D107" s="2406"/>
      <c r="E107" s="2406"/>
      <c r="F107" s="2406"/>
    </row>
    <row r="108" spans="1:6" s="425" customFormat="1" ht="4.5" customHeight="1">
      <c r="A108" s="426"/>
      <c r="E108" s="404"/>
      <c r="F108" s="404"/>
    </row>
    <row r="109" spans="1:6" s="436" customFormat="1" ht="12.9" customHeight="1">
      <c r="A109" s="426" t="s">
        <v>292</v>
      </c>
      <c r="B109" s="403">
        <v>281043</v>
      </c>
      <c r="C109" s="403">
        <v>283879</v>
      </c>
      <c r="D109" s="371">
        <v>287048</v>
      </c>
      <c r="E109" s="371">
        <v>289621</v>
      </c>
      <c r="F109" s="371">
        <v>292140</v>
      </c>
    </row>
    <row r="110" spans="1:6" s="425" customFormat="1" ht="12.9" customHeight="1">
      <c r="A110" s="427" t="s">
        <v>293</v>
      </c>
      <c r="B110" s="404"/>
      <c r="C110" s="438"/>
      <c r="D110" s="438"/>
    </row>
    <row r="111" spans="1:6" s="425" customFormat="1" ht="12.9" customHeight="1">
      <c r="A111" s="428" t="s">
        <v>294</v>
      </c>
      <c r="B111" s="404">
        <v>100809</v>
      </c>
      <c r="C111" s="401">
        <v>101504</v>
      </c>
      <c r="D111" s="401">
        <v>102443</v>
      </c>
      <c r="E111" s="372">
        <v>102350</v>
      </c>
      <c r="F111" s="372">
        <v>101968</v>
      </c>
    </row>
    <row r="112" spans="1:6" s="425" customFormat="1" ht="12.9" customHeight="1">
      <c r="A112" s="428" t="s">
        <v>295</v>
      </c>
      <c r="B112" s="404">
        <v>158190</v>
      </c>
      <c r="C112" s="401">
        <v>159544</v>
      </c>
      <c r="D112" s="401">
        <v>160864</v>
      </c>
      <c r="E112" s="372">
        <v>162546</v>
      </c>
      <c r="F112" s="372">
        <v>164732</v>
      </c>
    </row>
    <row r="113" spans="1:6" s="425" customFormat="1" ht="12.9" customHeight="1">
      <c r="A113" s="428" t="s">
        <v>296</v>
      </c>
      <c r="B113" s="404">
        <v>22044</v>
      </c>
      <c r="C113" s="401">
        <v>22831</v>
      </c>
      <c r="D113" s="401">
        <v>23741</v>
      </c>
      <c r="E113" s="372">
        <v>24725</v>
      </c>
      <c r="F113" s="372">
        <v>25440</v>
      </c>
    </row>
    <row r="114" spans="1:6" s="436" customFormat="1" ht="7.95" customHeight="1">
      <c r="A114" s="429"/>
      <c r="B114" s="440"/>
      <c r="C114" s="440"/>
      <c r="D114" s="440"/>
    </row>
    <row r="115" spans="1:6" s="436" customFormat="1" ht="12.9" customHeight="1">
      <c r="A115" s="426" t="s">
        <v>13</v>
      </c>
      <c r="B115" s="403">
        <v>38861</v>
      </c>
      <c r="C115" s="403">
        <v>39338</v>
      </c>
      <c r="D115" s="371">
        <v>40065</v>
      </c>
      <c r="E115" s="371">
        <v>40676</v>
      </c>
      <c r="F115" s="371">
        <v>41178</v>
      </c>
    </row>
    <row r="116" spans="1:6" s="425" customFormat="1" ht="12.9" customHeight="1">
      <c r="A116" s="427" t="s">
        <v>293</v>
      </c>
      <c r="B116" s="404"/>
      <c r="C116" s="438"/>
      <c r="D116" s="438"/>
    </row>
    <row r="117" spans="1:6" s="425" customFormat="1" ht="12.9" customHeight="1">
      <c r="A117" s="428" t="s">
        <v>294</v>
      </c>
      <c r="B117" s="404">
        <v>13940</v>
      </c>
      <c r="C117" s="401">
        <v>14273</v>
      </c>
      <c r="D117" s="401">
        <v>14616</v>
      </c>
      <c r="E117" s="372">
        <v>14934</v>
      </c>
      <c r="F117" s="372">
        <v>15127</v>
      </c>
    </row>
    <row r="118" spans="1:6" s="425" customFormat="1" ht="12.9" customHeight="1">
      <c r="A118" s="428" t="s">
        <v>295</v>
      </c>
      <c r="B118" s="404">
        <v>22161</v>
      </c>
      <c r="C118" s="401">
        <v>22149</v>
      </c>
      <c r="D118" s="401">
        <v>22375</v>
      </c>
      <c r="E118" s="372">
        <v>22520</v>
      </c>
      <c r="F118" s="372">
        <v>22670</v>
      </c>
    </row>
    <row r="119" spans="1:6" s="425" customFormat="1" ht="12.9" customHeight="1">
      <c r="A119" s="428" t="s">
        <v>296</v>
      </c>
      <c r="B119" s="404">
        <v>2760</v>
      </c>
      <c r="C119" s="401">
        <v>2916</v>
      </c>
      <c r="D119" s="401">
        <v>3074</v>
      </c>
      <c r="E119" s="372">
        <v>3222</v>
      </c>
      <c r="F119" s="372">
        <v>3381</v>
      </c>
    </row>
    <row r="120" spans="1:6" s="425" customFormat="1" ht="5.4" customHeight="1">
      <c r="A120" s="426"/>
      <c r="B120" s="430"/>
      <c r="C120" s="430"/>
      <c r="D120" s="430"/>
    </row>
    <row r="121" spans="1:6" s="425" customFormat="1" ht="12.9" customHeight="1">
      <c r="A121" s="426" t="s">
        <v>14</v>
      </c>
      <c r="B121" s="403">
        <v>242182</v>
      </c>
      <c r="C121" s="403">
        <v>244541</v>
      </c>
      <c r="D121" s="371">
        <v>246983</v>
      </c>
      <c r="E121" s="371">
        <v>248945</v>
      </c>
      <c r="F121" s="371">
        <v>250962</v>
      </c>
    </row>
    <row r="122" spans="1:6" s="425" customFormat="1" ht="12.9" customHeight="1">
      <c r="A122" s="427" t="s">
        <v>293</v>
      </c>
      <c r="B122" s="404"/>
      <c r="C122" s="438"/>
      <c r="D122" s="438"/>
    </row>
    <row r="123" spans="1:6" s="425" customFormat="1" ht="12.9" customHeight="1">
      <c r="A123" s="428" t="s">
        <v>294</v>
      </c>
      <c r="B123" s="404">
        <v>86869</v>
      </c>
      <c r="C123" s="401">
        <v>87231</v>
      </c>
      <c r="D123" s="401">
        <v>87827</v>
      </c>
      <c r="E123" s="372">
        <v>87416</v>
      </c>
      <c r="F123" s="372">
        <v>86841</v>
      </c>
    </row>
    <row r="124" spans="1:6" s="425" customFormat="1" ht="12.9" customHeight="1">
      <c r="A124" s="428" t="s">
        <v>295</v>
      </c>
      <c r="B124" s="404">
        <v>136029</v>
      </c>
      <c r="C124" s="401">
        <v>137395</v>
      </c>
      <c r="D124" s="401">
        <v>138489</v>
      </c>
      <c r="E124" s="372">
        <v>140026</v>
      </c>
      <c r="F124" s="372">
        <v>142062</v>
      </c>
    </row>
    <row r="125" spans="1:6" s="425" customFormat="1" ht="12.9" customHeight="1">
      <c r="A125" s="428" t="s">
        <v>296</v>
      </c>
      <c r="B125" s="404">
        <v>19284</v>
      </c>
      <c r="C125" s="401">
        <v>19915</v>
      </c>
      <c r="D125" s="401">
        <v>20667</v>
      </c>
      <c r="E125" s="372">
        <v>21503</v>
      </c>
      <c r="F125" s="372">
        <v>22059</v>
      </c>
    </row>
    <row r="126" spans="1:6" s="425" customFormat="1" ht="12.9" customHeight="1">
      <c r="A126" s="428"/>
      <c r="B126" s="404"/>
      <c r="C126" s="404"/>
      <c r="D126" s="401"/>
      <c r="E126" s="401"/>
      <c r="F126" s="372"/>
    </row>
    <row r="127" spans="1:6" s="425" customFormat="1" ht="12.9" customHeight="1">
      <c r="A127" s="428"/>
      <c r="B127" s="404"/>
      <c r="C127" s="404"/>
      <c r="D127" s="401"/>
      <c r="E127" s="401"/>
      <c r="F127" s="372"/>
    </row>
    <row r="128" spans="1:6" s="425" customFormat="1" ht="12.9" customHeight="1">
      <c r="A128" s="428"/>
      <c r="B128" s="404"/>
      <c r="C128" s="404"/>
      <c r="D128" s="401"/>
      <c r="E128" s="401"/>
      <c r="F128" s="372"/>
    </row>
    <row r="129" spans="1:6" s="425" customFormat="1" ht="12.9" customHeight="1">
      <c r="A129" s="428"/>
      <c r="B129" s="404"/>
      <c r="C129" s="404"/>
      <c r="D129" s="401"/>
      <c r="E129" s="401"/>
      <c r="F129" s="372"/>
    </row>
    <row r="130" spans="1:6" s="425" customFormat="1" ht="12.9" customHeight="1">
      <c r="A130" s="428"/>
      <c r="B130" s="404"/>
      <c r="C130" s="404"/>
      <c r="D130" s="401"/>
      <c r="E130" s="401"/>
      <c r="F130" s="372"/>
    </row>
    <row r="131" spans="1:6" s="425" customFormat="1" ht="12.9" customHeight="1">
      <c r="A131" s="428"/>
      <c r="B131" s="404"/>
      <c r="C131" s="404"/>
      <c r="D131" s="401"/>
      <c r="E131" s="401"/>
      <c r="F131" s="372"/>
    </row>
    <row r="132" spans="1:6" s="425" customFormat="1" ht="15" customHeight="1">
      <c r="A132" s="2406" t="s">
        <v>3</v>
      </c>
      <c r="B132" s="2406"/>
      <c r="C132" s="2406"/>
      <c r="D132" s="2406"/>
      <c r="E132" s="2406"/>
      <c r="F132" s="2406"/>
    </row>
    <row r="133" spans="1:6" s="425" customFormat="1" ht="6.75" customHeight="1">
      <c r="E133" s="371"/>
      <c r="F133" s="371"/>
    </row>
    <row r="134" spans="1:6" s="425" customFormat="1" ht="12.9" customHeight="1">
      <c r="A134" s="426" t="s">
        <v>292</v>
      </c>
      <c r="B134" s="403">
        <v>1287525</v>
      </c>
      <c r="C134" s="403">
        <v>1314026</v>
      </c>
      <c r="D134" s="403">
        <v>1341863</v>
      </c>
      <c r="E134" s="403">
        <v>1368054</v>
      </c>
      <c r="F134" s="403">
        <v>1391649</v>
      </c>
    </row>
    <row r="135" spans="1:6" s="425" customFormat="1" ht="12.9" customHeight="1">
      <c r="A135" s="427" t="s">
        <v>293</v>
      </c>
      <c r="B135" s="404"/>
      <c r="C135" s="438"/>
      <c r="D135" s="438"/>
    </row>
    <row r="136" spans="1:6" s="425" customFormat="1" ht="12.9" customHeight="1">
      <c r="A136" s="428" t="s">
        <v>294</v>
      </c>
      <c r="B136" s="404">
        <v>468944</v>
      </c>
      <c r="C136" s="401">
        <v>481798</v>
      </c>
      <c r="D136" s="401">
        <v>494514</v>
      </c>
      <c r="E136" s="372">
        <v>505990</v>
      </c>
      <c r="F136" s="372">
        <v>513296</v>
      </c>
    </row>
    <row r="137" spans="1:6" s="425" customFormat="1" ht="12.9" customHeight="1">
      <c r="A137" s="428" t="s">
        <v>295</v>
      </c>
      <c r="B137" s="404">
        <v>742707</v>
      </c>
      <c r="C137" s="401">
        <v>752166</v>
      </c>
      <c r="D137" s="401">
        <v>762329</v>
      </c>
      <c r="E137" s="372">
        <v>772060</v>
      </c>
      <c r="F137" s="372">
        <v>783789</v>
      </c>
    </row>
    <row r="138" spans="1:6" s="425" customFormat="1" ht="12.9" customHeight="1">
      <c r="A138" s="428" t="s">
        <v>296</v>
      </c>
      <c r="B138" s="404">
        <v>75874</v>
      </c>
      <c r="C138" s="401">
        <v>80062</v>
      </c>
      <c r="D138" s="401">
        <v>85020</v>
      </c>
      <c r="E138" s="372">
        <v>90004</v>
      </c>
      <c r="F138" s="372">
        <v>94564</v>
      </c>
    </row>
    <row r="139" spans="1:6" s="425" customFormat="1" ht="11.1" customHeight="1">
      <c r="A139" s="429"/>
      <c r="B139" s="433"/>
      <c r="C139" s="433"/>
      <c r="D139" s="433"/>
    </row>
    <row r="140" spans="1:6" s="425" customFormat="1" ht="12.9" customHeight="1">
      <c r="A140" s="426" t="s">
        <v>13</v>
      </c>
      <c r="B140" s="403">
        <v>97903</v>
      </c>
      <c r="C140" s="403">
        <v>100801</v>
      </c>
      <c r="D140" s="403">
        <v>102947</v>
      </c>
      <c r="E140" s="403">
        <v>105178</v>
      </c>
      <c r="F140" s="403">
        <v>107639</v>
      </c>
    </row>
    <row r="141" spans="1:6" s="425" customFormat="1" ht="12.9" customHeight="1">
      <c r="A141" s="427" t="s">
        <v>293</v>
      </c>
      <c r="B141" s="404"/>
      <c r="C141" s="438"/>
      <c r="D141" s="438"/>
    </row>
    <row r="142" spans="1:6" s="425" customFormat="1" ht="12.9" customHeight="1">
      <c r="A142" s="428" t="s">
        <v>294</v>
      </c>
      <c r="B142" s="404">
        <v>34662</v>
      </c>
      <c r="C142" s="401">
        <v>36491</v>
      </c>
      <c r="D142" s="401">
        <v>37401</v>
      </c>
      <c r="E142" s="372">
        <v>38420</v>
      </c>
      <c r="F142" s="372">
        <v>39603</v>
      </c>
    </row>
    <row r="143" spans="1:6" s="425" customFormat="1" ht="12.9" customHeight="1">
      <c r="A143" s="428" t="s">
        <v>295</v>
      </c>
      <c r="B143" s="404">
        <v>57189</v>
      </c>
      <c r="C143" s="401">
        <v>57932</v>
      </c>
      <c r="D143" s="401">
        <v>58839</v>
      </c>
      <c r="E143" s="372">
        <v>59732</v>
      </c>
      <c r="F143" s="372">
        <v>60724</v>
      </c>
    </row>
    <row r="144" spans="1:6" s="425" customFormat="1" ht="12.9" customHeight="1">
      <c r="A144" s="428" t="s">
        <v>296</v>
      </c>
      <c r="B144" s="404">
        <v>6052</v>
      </c>
      <c r="C144" s="401">
        <v>6378</v>
      </c>
      <c r="D144" s="401">
        <v>6707</v>
      </c>
      <c r="E144" s="372">
        <v>7026</v>
      </c>
      <c r="F144" s="372">
        <v>7312</v>
      </c>
    </row>
    <row r="145" spans="1:6" s="425" customFormat="1" ht="11.1" customHeight="1">
      <c r="A145" s="426"/>
      <c r="B145" s="384"/>
      <c r="C145" s="384"/>
      <c r="D145" s="384"/>
    </row>
    <row r="146" spans="1:6" s="425" customFormat="1" ht="12.9" customHeight="1">
      <c r="A146" s="426" t="s">
        <v>14</v>
      </c>
      <c r="B146" s="403">
        <v>1189622</v>
      </c>
      <c r="C146" s="403">
        <v>1213225</v>
      </c>
      <c r="D146" s="403">
        <v>1238916</v>
      </c>
      <c r="E146" s="403">
        <v>1262876</v>
      </c>
      <c r="F146" s="403">
        <v>1284010</v>
      </c>
    </row>
    <row r="147" spans="1:6" s="425" customFormat="1" ht="12.9" customHeight="1">
      <c r="A147" s="427" t="s">
        <v>293</v>
      </c>
      <c r="B147" s="404"/>
      <c r="C147" s="438"/>
      <c r="D147" s="438"/>
    </row>
    <row r="148" spans="1:6" s="425" customFormat="1" ht="12.9" customHeight="1">
      <c r="A148" s="428" t="s">
        <v>294</v>
      </c>
      <c r="B148" s="404">
        <v>434282</v>
      </c>
      <c r="C148" s="401">
        <v>445307</v>
      </c>
      <c r="D148" s="401">
        <v>457113</v>
      </c>
      <c r="E148" s="372">
        <v>467570</v>
      </c>
      <c r="F148" s="372">
        <v>473693</v>
      </c>
    </row>
    <row r="149" spans="1:6" s="425" customFormat="1" ht="12.9" customHeight="1">
      <c r="A149" s="428" t="s">
        <v>295</v>
      </c>
      <c r="B149" s="404">
        <v>685518</v>
      </c>
      <c r="C149" s="401">
        <v>694234</v>
      </c>
      <c r="D149" s="401">
        <v>703490</v>
      </c>
      <c r="E149" s="372">
        <v>712328</v>
      </c>
      <c r="F149" s="372">
        <v>723065</v>
      </c>
    </row>
    <row r="150" spans="1:6" s="425" customFormat="1" ht="12.9" customHeight="1">
      <c r="A150" s="428" t="s">
        <v>296</v>
      </c>
      <c r="B150" s="404">
        <v>69822</v>
      </c>
      <c r="C150" s="401">
        <v>73684</v>
      </c>
      <c r="D150" s="401">
        <v>78313</v>
      </c>
      <c r="E150" s="372">
        <v>82978</v>
      </c>
      <c r="F150" s="372">
        <v>87252</v>
      </c>
    </row>
    <row r="151" spans="1:6" s="425" customFormat="1" ht="6" customHeight="1">
      <c r="A151" s="429"/>
      <c r="D151" s="441"/>
      <c r="E151" s="403"/>
      <c r="F151" s="403"/>
    </row>
    <row r="152" spans="1:6" s="425" customFormat="1" ht="15" customHeight="1">
      <c r="A152" s="2406" t="s">
        <v>4</v>
      </c>
      <c r="B152" s="2406"/>
      <c r="C152" s="2406"/>
      <c r="D152" s="2406"/>
      <c r="E152" s="2406"/>
      <c r="F152" s="2406"/>
    </row>
    <row r="153" spans="1:6" s="424" customFormat="1" ht="6.75" customHeight="1">
      <c r="E153" s="404"/>
      <c r="F153" s="404"/>
    </row>
    <row r="154" spans="1:6" s="424" customFormat="1" ht="12.9" customHeight="1">
      <c r="A154" s="426" t="s">
        <v>292</v>
      </c>
      <c r="B154" s="403">
        <v>255150</v>
      </c>
      <c r="C154" s="403">
        <v>258979</v>
      </c>
      <c r="D154" s="368">
        <v>263432</v>
      </c>
      <c r="E154" s="368">
        <v>267360</v>
      </c>
      <c r="F154" s="368">
        <v>270994</v>
      </c>
    </row>
    <row r="155" spans="1:6" s="424" customFormat="1" ht="12.9" customHeight="1">
      <c r="A155" s="427" t="s">
        <v>293</v>
      </c>
      <c r="B155" s="404"/>
      <c r="C155" s="438"/>
      <c r="D155" s="438"/>
    </row>
    <row r="156" spans="1:6" s="425" customFormat="1" ht="12.9" customHeight="1">
      <c r="A156" s="428" t="s">
        <v>294</v>
      </c>
      <c r="B156" s="404">
        <v>96119</v>
      </c>
      <c r="C156" s="401">
        <v>97210</v>
      </c>
      <c r="D156" s="401">
        <v>98558</v>
      </c>
      <c r="E156" s="372">
        <v>99126</v>
      </c>
      <c r="F156" s="372">
        <v>99351</v>
      </c>
    </row>
    <row r="157" spans="1:6" s="425" customFormat="1" ht="12.9" customHeight="1">
      <c r="A157" s="428" t="s">
        <v>295</v>
      </c>
      <c r="B157" s="404">
        <v>140851</v>
      </c>
      <c r="C157" s="401">
        <v>142654</v>
      </c>
      <c r="D157" s="401">
        <v>144635</v>
      </c>
      <c r="E157" s="372">
        <v>147056</v>
      </c>
      <c r="F157" s="372">
        <v>149609</v>
      </c>
    </row>
    <row r="158" spans="1:6" s="425" customFormat="1" ht="12.9" customHeight="1">
      <c r="A158" s="428" t="s">
        <v>296</v>
      </c>
      <c r="B158" s="404">
        <v>18180</v>
      </c>
      <c r="C158" s="401">
        <v>19115</v>
      </c>
      <c r="D158" s="401">
        <v>20239</v>
      </c>
      <c r="E158" s="372">
        <v>21178</v>
      </c>
      <c r="F158" s="372">
        <v>22034</v>
      </c>
    </row>
    <row r="159" spans="1:6" s="425" customFormat="1" ht="6.6" customHeight="1">
      <c r="A159" s="429"/>
      <c r="B159" s="433"/>
      <c r="C159" s="433"/>
      <c r="D159" s="433"/>
    </row>
    <row r="160" spans="1:6" s="425" customFormat="1" ht="12.9" customHeight="1">
      <c r="A160" s="426" t="s">
        <v>13</v>
      </c>
      <c r="B160" s="403">
        <v>36734</v>
      </c>
      <c r="C160" s="403">
        <v>37740</v>
      </c>
      <c r="D160" s="368">
        <v>38700</v>
      </c>
      <c r="E160" s="368">
        <v>39547</v>
      </c>
      <c r="F160" s="368">
        <v>40308</v>
      </c>
    </row>
    <row r="161" spans="1:6" s="425" customFormat="1" ht="12.9" customHeight="1">
      <c r="A161" s="427" t="s">
        <v>293</v>
      </c>
      <c r="B161" s="404"/>
      <c r="C161" s="438"/>
      <c r="D161" s="438"/>
    </row>
    <row r="162" spans="1:6" s="436" customFormat="1" ht="12.9" customHeight="1">
      <c r="A162" s="428" t="s">
        <v>294</v>
      </c>
      <c r="B162" s="404">
        <v>11118</v>
      </c>
      <c r="C162" s="401">
        <v>11207</v>
      </c>
      <c r="D162" s="401">
        <v>11323</v>
      </c>
      <c r="E162" s="372">
        <v>11416</v>
      </c>
      <c r="F162" s="372">
        <v>11529</v>
      </c>
    </row>
    <row r="163" spans="1:6" s="425" customFormat="1" ht="12.9" customHeight="1">
      <c r="A163" s="428" t="s">
        <v>295</v>
      </c>
      <c r="B163" s="404">
        <v>22785</v>
      </c>
      <c r="C163" s="401">
        <v>23503</v>
      </c>
      <c r="D163" s="401">
        <v>24141</v>
      </c>
      <c r="E163" s="372">
        <v>24683</v>
      </c>
      <c r="F163" s="372">
        <v>25110</v>
      </c>
    </row>
    <row r="164" spans="1:6" s="425" customFormat="1" ht="12.9" customHeight="1">
      <c r="A164" s="428" t="s">
        <v>296</v>
      </c>
      <c r="B164" s="404">
        <v>2831</v>
      </c>
      <c r="C164" s="401">
        <v>3030</v>
      </c>
      <c r="D164" s="401">
        <v>3236</v>
      </c>
      <c r="E164" s="372">
        <v>3448</v>
      </c>
      <c r="F164" s="372">
        <v>3669</v>
      </c>
    </row>
    <row r="165" spans="1:6" s="425" customFormat="1" ht="7.95" customHeight="1">
      <c r="A165" s="426"/>
      <c r="B165" s="384"/>
      <c r="C165" s="384"/>
      <c r="D165" s="384"/>
    </row>
    <row r="166" spans="1:6" s="425" customFormat="1" ht="12.9" customHeight="1">
      <c r="A166" s="426" t="s">
        <v>14</v>
      </c>
      <c r="B166" s="403">
        <v>218416</v>
      </c>
      <c r="C166" s="403">
        <v>221239</v>
      </c>
      <c r="D166" s="368">
        <v>224732</v>
      </c>
      <c r="E166" s="368">
        <v>227813</v>
      </c>
      <c r="F166" s="368">
        <v>230686</v>
      </c>
    </row>
    <row r="167" spans="1:6" s="425" customFormat="1" ht="12.9" customHeight="1">
      <c r="A167" s="427" t="s">
        <v>293</v>
      </c>
      <c r="B167" s="404"/>
      <c r="C167" s="438"/>
      <c r="D167" s="438"/>
    </row>
    <row r="168" spans="1:6" s="436" customFormat="1" ht="12.9" customHeight="1">
      <c r="A168" s="428" t="s">
        <v>294</v>
      </c>
      <c r="B168" s="404">
        <v>85001</v>
      </c>
      <c r="C168" s="401">
        <v>86003</v>
      </c>
      <c r="D168" s="401">
        <v>87235</v>
      </c>
      <c r="E168" s="372">
        <v>87710</v>
      </c>
      <c r="F168" s="372">
        <v>87822</v>
      </c>
    </row>
    <row r="169" spans="1:6" s="425" customFormat="1" ht="12.9" customHeight="1">
      <c r="A169" s="428" t="s">
        <v>295</v>
      </c>
      <c r="B169" s="404">
        <v>118066</v>
      </c>
      <c r="C169" s="401">
        <v>119151</v>
      </c>
      <c r="D169" s="401">
        <v>120494</v>
      </c>
      <c r="E169" s="372">
        <v>122373</v>
      </c>
      <c r="F169" s="372">
        <v>124499</v>
      </c>
    </row>
    <row r="170" spans="1:6" s="425" customFormat="1" ht="12.9" customHeight="1">
      <c r="A170" s="428" t="s">
        <v>296</v>
      </c>
      <c r="B170" s="404">
        <v>15349</v>
      </c>
      <c r="C170" s="401">
        <v>16085</v>
      </c>
      <c r="D170" s="401">
        <v>17003</v>
      </c>
      <c r="E170" s="372">
        <v>17730</v>
      </c>
      <c r="F170" s="372">
        <v>18365</v>
      </c>
    </row>
    <row r="171" spans="1:6" s="425" customFormat="1" ht="9" customHeight="1">
      <c r="E171" s="404"/>
      <c r="F171" s="404"/>
    </row>
    <row r="172" spans="1:6" s="425" customFormat="1" ht="15" customHeight="1">
      <c r="A172" s="2406" t="s">
        <v>5</v>
      </c>
      <c r="B172" s="2406"/>
      <c r="C172" s="2406"/>
      <c r="D172" s="2406"/>
      <c r="E172" s="2406"/>
      <c r="F172" s="2406"/>
    </row>
    <row r="173" spans="1:6" s="425" customFormat="1" ht="6.75" customHeight="1">
      <c r="E173" s="404"/>
      <c r="F173" s="404"/>
    </row>
    <row r="174" spans="1:6" s="425" customFormat="1" ht="12.9" customHeight="1">
      <c r="A174" s="426" t="s">
        <v>292</v>
      </c>
      <c r="B174" s="403">
        <v>905182</v>
      </c>
      <c r="C174" s="403">
        <v>921728</v>
      </c>
      <c r="D174" s="368">
        <v>941133</v>
      </c>
      <c r="E174" s="368">
        <v>959884</v>
      </c>
      <c r="F174" s="368">
        <v>974984</v>
      </c>
    </row>
    <row r="175" spans="1:6" s="425" customFormat="1" ht="12.9" customHeight="1">
      <c r="A175" s="427" t="s">
        <v>293</v>
      </c>
      <c r="B175" s="404"/>
      <c r="C175" s="438"/>
      <c r="D175" s="438"/>
    </row>
    <row r="176" spans="1:6" s="425" customFormat="1" ht="12.9" customHeight="1">
      <c r="A176" s="428" t="s">
        <v>294</v>
      </c>
      <c r="B176" s="404">
        <v>282726</v>
      </c>
      <c r="C176" s="401">
        <v>291927</v>
      </c>
      <c r="D176" s="401">
        <v>303748</v>
      </c>
      <c r="E176" s="372">
        <v>314057</v>
      </c>
      <c r="F176" s="372">
        <v>320582</v>
      </c>
    </row>
    <row r="177" spans="1:6" s="425" customFormat="1" ht="12.9" customHeight="1">
      <c r="A177" s="428" t="s">
        <v>295</v>
      </c>
      <c r="B177" s="404">
        <v>535099</v>
      </c>
      <c r="C177" s="401">
        <v>537974</v>
      </c>
      <c r="D177" s="401">
        <v>541303</v>
      </c>
      <c r="E177" s="372">
        <v>544945</v>
      </c>
      <c r="F177" s="372">
        <v>549511</v>
      </c>
    </row>
    <row r="178" spans="1:6" s="425" customFormat="1" ht="12.9" customHeight="1">
      <c r="A178" s="428" t="s">
        <v>296</v>
      </c>
      <c r="B178" s="404">
        <v>87357</v>
      </c>
      <c r="C178" s="401">
        <v>91827</v>
      </c>
      <c r="D178" s="401">
        <v>96082</v>
      </c>
      <c r="E178" s="372">
        <v>100882</v>
      </c>
      <c r="F178" s="372">
        <v>104891</v>
      </c>
    </row>
    <row r="179" spans="1:6" s="425" customFormat="1" ht="8.4" customHeight="1">
      <c r="A179" s="429"/>
      <c r="B179" s="433"/>
      <c r="C179" s="433"/>
      <c r="D179" s="433"/>
    </row>
    <row r="180" spans="1:6" s="425" customFormat="1" ht="12.9" customHeight="1">
      <c r="A180" s="426" t="s">
        <v>13</v>
      </c>
      <c r="B180" s="403">
        <v>162706</v>
      </c>
      <c r="C180" s="403">
        <v>166120</v>
      </c>
      <c r="D180" s="368">
        <v>168995</v>
      </c>
      <c r="E180" s="368">
        <v>172473</v>
      </c>
      <c r="F180" s="368">
        <v>178833</v>
      </c>
    </row>
    <row r="181" spans="1:6" s="425" customFormat="1" ht="12.9" customHeight="1">
      <c r="A181" s="427" t="s">
        <v>293</v>
      </c>
      <c r="B181" s="404"/>
      <c r="C181" s="438"/>
      <c r="D181" s="438"/>
    </row>
    <row r="182" spans="1:6" s="425" customFormat="1" ht="12.9" customHeight="1">
      <c r="A182" s="428" t="s">
        <v>294</v>
      </c>
      <c r="B182" s="404">
        <v>56345</v>
      </c>
      <c r="C182" s="401">
        <v>58951</v>
      </c>
      <c r="D182" s="401">
        <v>61100</v>
      </c>
      <c r="E182" s="372">
        <v>63111</v>
      </c>
      <c r="F182" s="372">
        <v>64746</v>
      </c>
    </row>
    <row r="183" spans="1:6" s="425" customFormat="1" ht="12.9" customHeight="1">
      <c r="A183" s="428" t="s">
        <v>295</v>
      </c>
      <c r="B183" s="404">
        <v>88456</v>
      </c>
      <c r="C183" s="401">
        <v>88811</v>
      </c>
      <c r="D183" s="401">
        <v>88973</v>
      </c>
      <c r="E183" s="372">
        <v>89741</v>
      </c>
      <c r="F183" s="372">
        <v>93558</v>
      </c>
    </row>
    <row r="184" spans="1:6" s="425" customFormat="1" ht="12.9" customHeight="1">
      <c r="A184" s="428" t="s">
        <v>296</v>
      </c>
      <c r="B184" s="404">
        <v>17905</v>
      </c>
      <c r="C184" s="401">
        <v>18358</v>
      </c>
      <c r="D184" s="401">
        <v>18922</v>
      </c>
      <c r="E184" s="372">
        <v>19621</v>
      </c>
      <c r="F184" s="372">
        <v>20529</v>
      </c>
    </row>
    <row r="185" spans="1:6" s="425" customFormat="1" ht="8.4" customHeight="1">
      <c r="A185" s="428"/>
      <c r="B185" s="404"/>
      <c r="C185" s="401"/>
      <c r="D185" s="401"/>
      <c r="E185" s="372"/>
      <c r="F185" s="372"/>
    </row>
    <row r="186" spans="1:6" s="425" customFormat="1" ht="12.9" customHeight="1">
      <c r="A186" s="426" t="s">
        <v>14</v>
      </c>
      <c r="B186" s="403">
        <v>742476</v>
      </c>
      <c r="C186" s="403">
        <v>755608</v>
      </c>
      <c r="D186" s="368">
        <v>772138</v>
      </c>
      <c r="E186" s="368">
        <v>787411</v>
      </c>
      <c r="F186" s="368">
        <v>796151</v>
      </c>
    </row>
    <row r="187" spans="1:6" s="425" customFormat="1" ht="12.9" customHeight="1">
      <c r="A187" s="427" t="s">
        <v>293</v>
      </c>
      <c r="B187" s="404"/>
      <c r="C187" s="438"/>
      <c r="D187" s="438"/>
    </row>
    <row r="188" spans="1:6" s="425" customFormat="1" ht="12.9" customHeight="1">
      <c r="A188" s="428" t="s">
        <v>294</v>
      </c>
      <c r="B188" s="404">
        <v>226381</v>
      </c>
      <c r="C188" s="401">
        <v>232976</v>
      </c>
      <c r="D188" s="401">
        <v>242648</v>
      </c>
      <c r="E188" s="372">
        <v>250946</v>
      </c>
      <c r="F188" s="372">
        <v>255836</v>
      </c>
    </row>
    <row r="189" spans="1:6" s="425" customFormat="1" ht="12.9" customHeight="1">
      <c r="A189" s="428" t="s">
        <v>295</v>
      </c>
      <c r="B189" s="404">
        <v>446643</v>
      </c>
      <c r="C189" s="401">
        <v>449163</v>
      </c>
      <c r="D189" s="401">
        <v>452330</v>
      </c>
      <c r="E189" s="372">
        <v>455204</v>
      </c>
      <c r="F189" s="372">
        <v>455953</v>
      </c>
    </row>
    <row r="190" spans="1:6" s="425" customFormat="1" ht="12.9" customHeight="1">
      <c r="A190" s="428" t="s">
        <v>296</v>
      </c>
      <c r="B190" s="404">
        <v>69452</v>
      </c>
      <c r="C190" s="401">
        <v>73469</v>
      </c>
      <c r="D190" s="401">
        <v>77160</v>
      </c>
      <c r="E190" s="372">
        <v>81261</v>
      </c>
      <c r="F190" s="372">
        <v>84362</v>
      </c>
    </row>
    <row r="191" spans="1:6" s="425" customFormat="1" ht="12.9" customHeight="1">
      <c r="A191" s="428"/>
      <c r="B191" s="404"/>
      <c r="C191" s="404"/>
      <c r="D191" s="401"/>
      <c r="E191" s="401"/>
      <c r="F191" s="372"/>
    </row>
    <row r="192" spans="1:6" s="425" customFormat="1" ht="12.9" customHeight="1">
      <c r="A192" s="428"/>
      <c r="B192" s="404"/>
      <c r="C192" s="404"/>
      <c r="D192" s="401"/>
      <c r="E192" s="401"/>
      <c r="F192" s="372"/>
    </row>
    <row r="193" spans="1:6" s="425" customFormat="1" ht="12.9" customHeight="1">
      <c r="A193" s="428"/>
      <c r="B193" s="404"/>
      <c r="C193" s="404"/>
      <c r="D193" s="401"/>
      <c r="E193" s="401"/>
      <c r="F193" s="372"/>
    </row>
    <row r="194" spans="1:6" s="425" customFormat="1" ht="12.9" customHeight="1">
      <c r="A194" s="428"/>
      <c r="B194" s="404"/>
      <c r="C194" s="404"/>
      <c r="D194" s="401"/>
      <c r="E194" s="401"/>
      <c r="F194" s="372"/>
    </row>
    <row r="195" spans="1:6" s="425" customFormat="1" ht="12.9" customHeight="1">
      <c r="A195" s="428"/>
      <c r="B195" s="404"/>
      <c r="C195" s="404"/>
      <c r="D195" s="401"/>
      <c r="E195" s="401"/>
      <c r="F195" s="372"/>
    </row>
    <row r="196" spans="1:6" s="425" customFormat="1" ht="15" customHeight="1">
      <c r="A196" s="2406" t="s">
        <v>99</v>
      </c>
      <c r="B196" s="2406"/>
      <c r="C196" s="2406"/>
      <c r="D196" s="2406"/>
      <c r="E196" s="2406"/>
      <c r="F196" s="2406"/>
    </row>
    <row r="197" spans="1:6" s="425" customFormat="1" ht="7.5" customHeight="1">
      <c r="E197" s="404"/>
      <c r="F197" s="404"/>
    </row>
    <row r="198" spans="1:6" s="425" customFormat="1" ht="12.6" customHeight="1">
      <c r="A198" s="426" t="s">
        <v>292</v>
      </c>
      <c r="B198" s="528">
        <v>980369</v>
      </c>
      <c r="C198" s="528">
        <v>1002146</v>
      </c>
      <c r="D198" s="24">
        <v>1027245</v>
      </c>
      <c r="E198" s="24">
        <v>1053915</v>
      </c>
      <c r="F198" s="24">
        <v>1074075</v>
      </c>
    </row>
    <row r="199" spans="1:6" s="425" customFormat="1" ht="12.6" customHeight="1">
      <c r="A199" s="427" t="s">
        <v>293</v>
      </c>
      <c r="B199" s="3"/>
      <c r="C199" s="3"/>
      <c r="D199" s="3"/>
    </row>
    <row r="200" spans="1:6" s="425" customFormat="1" ht="12.6" customHeight="1">
      <c r="A200" s="428" t="s">
        <v>294</v>
      </c>
      <c r="B200" s="18">
        <v>278434</v>
      </c>
      <c r="C200" s="18">
        <v>289952</v>
      </c>
      <c r="D200" s="18">
        <v>305188</v>
      </c>
      <c r="E200" s="529">
        <v>321308</v>
      </c>
      <c r="F200" s="529">
        <v>332816</v>
      </c>
    </row>
    <row r="201" spans="1:6" s="425" customFormat="1" ht="12.6" customHeight="1">
      <c r="A201" s="428" t="s">
        <v>295</v>
      </c>
      <c r="B201" s="18">
        <v>616673</v>
      </c>
      <c r="C201" s="18">
        <v>622442</v>
      </c>
      <c r="D201" s="18">
        <v>627290</v>
      </c>
      <c r="E201" s="529">
        <v>633206</v>
      </c>
      <c r="F201" s="529">
        <v>637656</v>
      </c>
    </row>
    <row r="202" spans="1:6" s="425" customFormat="1" ht="12.6" customHeight="1">
      <c r="A202" s="428" t="s">
        <v>296</v>
      </c>
      <c r="B202" s="18">
        <v>85262</v>
      </c>
      <c r="C202" s="18">
        <v>89752</v>
      </c>
      <c r="D202" s="18">
        <v>94767</v>
      </c>
      <c r="E202" s="529">
        <v>99401</v>
      </c>
      <c r="F202" s="529">
        <v>103603</v>
      </c>
    </row>
    <row r="203" spans="1:6" s="425" customFormat="1" ht="7.5" customHeight="1">
      <c r="A203" s="429"/>
      <c r="B203" s="530"/>
      <c r="C203" s="530"/>
      <c r="D203" s="530"/>
    </row>
    <row r="204" spans="1:6" s="425" customFormat="1" ht="12.6" customHeight="1">
      <c r="A204" s="426" t="s">
        <v>13</v>
      </c>
      <c r="B204" s="528">
        <v>975966</v>
      </c>
      <c r="C204" s="528">
        <v>997694</v>
      </c>
      <c r="D204" s="24">
        <v>1022721</v>
      </c>
      <c r="E204" s="24">
        <v>1049344</v>
      </c>
      <c r="F204" s="24">
        <v>1069454</v>
      </c>
    </row>
    <row r="205" spans="1:6" s="425" customFormat="1" ht="12.6" customHeight="1">
      <c r="A205" s="427" t="s">
        <v>293</v>
      </c>
      <c r="B205" s="19"/>
      <c r="C205" s="3"/>
      <c r="D205" s="3"/>
    </row>
    <row r="206" spans="1:6" s="425" customFormat="1" ht="12.6" customHeight="1">
      <c r="A206" s="428" t="s">
        <v>294</v>
      </c>
      <c r="B206" s="19">
        <v>277446</v>
      </c>
      <c r="C206" s="18">
        <v>288956</v>
      </c>
      <c r="D206" s="18">
        <v>304175</v>
      </c>
      <c r="E206" s="529">
        <v>320273</v>
      </c>
      <c r="F206" s="529">
        <v>331769</v>
      </c>
    </row>
    <row r="207" spans="1:6" s="425" customFormat="1" ht="12.6" customHeight="1">
      <c r="A207" s="428" t="s">
        <v>295</v>
      </c>
      <c r="B207" s="19">
        <v>613747</v>
      </c>
      <c r="C207" s="18">
        <v>619515</v>
      </c>
      <c r="D207" s="18">
        <v>624339</v>
      </c>
      <c r="E207" s="529">
        <v>630291</v>
      </c>
      <c r="F207" s="529">
        <v>634738</v>
      </c>
    </row>
    <row r="208" spans="1:6" s="425" customFormat="1" ht="12.6" customHeight="1">
      <c r="A208" s="428" t="s">
        <v>296</v>
      </c>
      <c r="B208" s="19">
        <v>84773</v>
      </c>
      <c r="C208" s="18">
        <v>89223</v>
      </c>
      <c r="D208" s="18">
        <v>94207</v>
      </c>
      <c r="E208" s="529">
        <v>98780</v>
      </c>
      <c r="F208" s="529">
        <v>102947</v>
      </c>
    </row>
    <row r="209" spans="1:6" s="425" customFormat="1" ht="7.5" customHeight="1">
      <c r="A209" s="426"/>
      <c r="B209" s="531"/>
      <c r="C209" s="531"/>
      <c r="D209" s="531"/>
    </row>
    <row r="210" spans="1:6" s="425" customFormat="1" ht="12.6" customHeight="1">
      <c r="A210" s="426" t="s">
        <v>14</v>
      </c>
      <c r="B210" s="528">
        <v>4403</v>
      </c>
      <c r="C210" s="528">
        <v>4452</v>
      </c>
      <c r="D210" s="24">
        <v>4524</v>
      </c>
      <c r="E210" s="24">
        <v>4571</v>
      </c>
      <c r="F210" s="24">
        <v>4621</v>
      </c>
    </row>
    <row r="211" spans="1:6" s="425" customFormat="1" ht="12.6" customHeight="1">
      <c r="A211" s="427" t="s">
        <v>293</v>
      </c>
      <c r="B211" s="19"/>
      <c r="C211" s="3"/>
      <c r="D211" s="3"/>
    </row>
    <row r="212" spans="1:6" s="425" customFormat="1" ht="12.6" customHeight="1">
      <c r="A212" s="428" t="s">
        <v>294</v>
      </c>
      <c r="B212" s="19">
        <v>988</v>
      </c>
      <c r="C212" s="18">
        <v>996</v>
      </c>
      <c r="D212" s="18">
        <v>1013</v>
      </c>
      <c r="E212" s="529">
        <v>1035</v>
      </c>
      <c r="F212" s="529">
        <v>1047</v>
      </c>
    </row>
    <row r="213" spans="1:6" s="425" customFormat="1" ht="12.6" customHeight="1">
      <c r="A213" s="428" t="s">
        <v>295</v>
      </c>
      <c r="B213" s="19">
        <v>2926</v>
      </c>
      <c r="C213" s="18">
        <v>2927</v>
      </c>
      <c r="D213" s="18">
        <v>2951</v>
      </c>
      <c r="E213" s="529">
        <v>2915</v>
      </c>
      <c r="F213" s="529">
        <v>2918</v>
      </c>
    </row>
    <row r="214" spans="1:6" s="425" customFormat="1" ht="12.6" customHeight="1">
      <c r="A214" s="428" t="s">
        <v>296</v>
      </c>
      <c r="B214" s="19">
        <v>489</v>
      </c>
      <c r="C214" s="18">
        <v>529</v>
      </c>
      <c r="D214" s="18">
        <v>560</v>
      </c>
      <c r="E214" s="529">
        <v>621</v>
      </c>
      <c r="F214" s="529">
        <v>656</v>
      </c>
    </row>
    <row r="215" spans="1:6" s="425" customFormat="1" ht="6" customHeight="1">
      <c r="A215" s="429"/>
    </row>
    <row r="216" spans="1:6" s="425" customFormat="1" ht="15" customHeight="1">
      <c r="A216" s="2406" t="s">
        <v>9</v>
      </c>
      <c r="B216" s="2406"/>
      <c r="C216" s="2406"/>
      <c r="D216" s="2406"/>
      <c r="E216" s="2406"/>
      <c r="F216" s="2406"/>
    </row>
    <row r="217" spans="1:6" s="425" customFormat="1" ht="6.75" customHeight="1"/>
    <row r="218" spans="1:6" s="425" customFormat="1" ht="12.9" customHeight="1">
      <c r="A218" s="426" t="s">
        <v>292</v>
      </c>
      <c r="B218" s="403">
        <v>281926</v>
      </c>
      <c r="C218" s="403">
        <v>288818</v>
      </c>
      <c r="D218" s="368">
        <v>299456</v>
      </c>
      <c r="E218" s="368">
        <v>312530</v>
      </c>
      <c r="F218" s="368">
        <v>322164</v>
      </c>
    </row>
    <row r="219" spans="1:6" s="425" customFormat="1" ht="12.6" customHeight="1">
      <c r="A219" s="427" t="s">
        <v>293</v>
      </c>
      <c r="B219" s="404"/>
      <c r="C219" s="438"/>
      <c r="D219" s="438"/>
    </row>
    <row r="220" spans="1:6" s="425" customFormat="1" ht="12.6" customHeight="1">
      <c r="A220" s="428" t="s">
        <v>294</v>
      </c>
      <c r="B220" s="404">
        <v>86680</v>
      </c>
      <c r="C220" s="401">
        <v>90405</v>
      </c>
      <c r="D220" s="401">
        <v>97925</v>
      </c>
      <c r="E220" s="372">
        <v>106662</v>
      </c>
      <c r="F220" s="372">
        <v>113430</v>
      </c>
    </row>
    <row r="221" spans="1:6" s="425" customFormat="1" ht="12.6" customHeight="1">
      <c r="A221" s="428" t="s">
        <v>295</v>
      </c>
      <c r="B221" s="404">
        <v>177369</v>
      </c>
      <c r="C221" s="401">
        <v>179325</v>
      </c>
      <c r="D221" s="401">
        <v>181015</v>
      </c>
      <c r="E221" s="372">
        <v>183845</v>
      </c>
      <c r="F221" s="372">
        <v>185661</v>
      </c>
    </row>
    <row r="222" spans="1:6" s="425" customFormat="1" ht="12.6" customHeight="1">
      <c r="A222" s="428" t="s">
        <v>296</v>
      </c>
      <c r="B222" s="404">
        <v>17877</v>
      </c>
      <c r="C222" s="401">
        <v>19088</v>
      </c>
      <c r="D222" s="401">
        <v>20516</v>
      </c>
      <c r="E222" s="372">
        <v>22023</v>
      </c>
      <c r="F222" s="372">
        <v>23073</v>
      </c>
    </row>
    <row r="223" spans="1:6" s="425" customFormat="1" ht="6" customHeight="1">
      <c r="A223" s="429"/>
      <c r="B223" s="433"/>
      <c r="C223" s="433"/>
      <c r="D223" s="433"/>
    </row>
    <row r="224" spans="1:6" s="425" customFormat="1" ht="12.9" customHeight="1">
      <c r="A224" s="426" t="s">
        <v>13</v>
      </c>
      <c r="B224" s="403">
        <v>253523</v>
      </c>
      <c r="C224" s="403">
        <v>260004</v>
      </c>
      <c r="D224" s="368">
        <v>270347</v>
      </c>
      <c r="E224" s="368">
        <v>283253</v>
      </c>
      <c r="F224" s="368">
        <v>292806</v>
      </c>
    </row>
    <row r="225" spans="1:6" s="425" customFormat="1" ht="12.6" customHeight="1">
      <c r="A225" s="427" t="s">
        <v>293</v>
      </c>
      <c r="B225" s="404"/>
      <c r="C225" s="438"/>
      <c r="D225" s="438"/>
    </row>
    <row r="226" spans="1:6" s="425" customFormat="1" ht="12.6" customHeight="1">
      <c r="A226" s="428" t="s">
        <v>294</v>
      </c>
      <c r="B226" s="404">
        <v>77752</v>
      </c>
      <c r="C226" s="401">
        <v>81366</v>
      </c>
      <c r="D226" s="401">
        <v>88942</v>
      </c>
      <c r="E226" s="372">
        <v>97847</v>
      </c>
      <c r="F226" s="372">
        <v>104946</v>
      </c>
    </row>
    <row r="227" spans="1:6" s="425" customFormat="1" ht="12.6" customHeight="1">
      <c r="A227" s="428" t="s">
        <v>295</v>
      </c>
      <c r="B227" s="404">
        <v>159794</v>
      </c>
      <c r="C227" s="401">
        <v>161567</v>
      </c>
      <c r="D227" s="401">
        <v>163075</v>
      </c>
      <c r="E227" s="372">
        <v>165745</v>
      </c>
      <c r="F227" s="372">
        <v>167283</v>
      </c>
    </row>
    <row r="228" spans="1:6" s="425" customFormat="1" ht="12.6" customHeight="1">
      <c r="A228" s="428" t="s">
        <v>296</v>
      </c>
      <c r="B228" s="404">
        <v>15977</v>
      </c>
      <c r="C228" s="401">
        <v>17071</v>
      </c>
      <c r="D228" s="401">
        <v>18330</v>
      </c>
      <c r="E228" s="372">
        <v>19661</v>
      </c>
      <c r="F228" s="372">
        <v>20577</v>
      </c>
    </row>
    <row r="229" spans="1:6" s="425" customFormat="1" ht="8.25" customHeight="1">
      <c r="A229" s="426"/>
      <c r="B229" s="384"/>
      <c r="C229" s="384"/>
      <c r="D229" s="384"/>
    </row>
    <row r="230" spans="1:6" s="425" customFormat="1" ht="12.6" customHeight="1">
      <c r="A230" s="426" t="s">
        <v>14</v>
      </c>
      <c r="B230" s="403">
        <v>28403</v>
      </c>
      <c r="C230" s="403">
        <v>28814</v>
      </c>
      <c r="D230" s="368">
        <v>29109</v>
      </c>
      <c r="E230" s="368">
        <v>29277</v>
      </c>
      <c r="F230" s="368">
        <v>29358</v>
      </c>
    </row>
    <row r="231" spans="1:6" s="425" customFormat="1" ht="12.6" customHeight="1">
      <c r="A231" s="427" t="s">
        <v>293</v>
      </c>
      <c r="B231" s="404"/>
      <c r="C231" s="438"/>
      <c r="D231" s="438"/>
    </row>
    <row r="232" spans="1:6" s="425" customFormat="1" ht="12.6" customHeight="1">
      <c r="A232" s="428" t="s">
        <v>294</v>
      </c>
      <c r="B232" s="404">
        <v>8928</v>
      </c>
      <c r="C232" s="401">
        <v>9039</v>
      </c>
      <c r="D232" s="401">
        <v>8983</v>
      </c>
      <c r="E232" s="372">
        <v>8815</v>
      </c>
      <c r="F232" s="372">
        <v>8484</v>
      </c>
    </row>
    <row r="233" spans="1:6" s="425" customFormat="1" ht="12.6" customHeight="1">
      <c r="A233" s="428" t="s">
        <v>295</v>
      </c>
      <c r="B233" s="404">
        <v>17575</v>
      </c>
      <c r="C233" s="401">
        <v>17758</v>
      </c>
      <c r="D233" s="401">
        <v>17940</v>
      </c>
      <c r="E233" s="372">
        <v>18100</v>
      </c>
      <c r="F233" s="372">
        <v>18378</v>
      </c>
    </row>
    <row r="234" spans="1:6" s="425" customFormat="1" ht="12.6" customHeight="1">
      <c r="A234" s="428" t="s">
        <v>296</v>
      </c>
      <c r="B234" s="404">
        <v>1900</v>
      </c>
      <c r="C234" s="401">
        <v>2017</v>
      </c>
      <c r="D234" s="401">
        <v>2186</v>
      </c>
      <c r="E234" s="372">
        <v>2362</v>
      </c>
      <c r="F234" s="372">
        <v>2496</v>
      </c>
    </row>
    <row r="235" spans="1:6" s="425" customFormat="1" ht="9.9" customHeight="1">
      <c r="A235" s="442"/>
      <c r="B235" s="442"/>
      <c r="C235" s="442"/>
      <c r="D235" s="442"/>
      <c r="E235" s="442"/>
      <c r="F235" s="442"/>
    </row>
    <row r="236" spans="1:6" s="425" customFormat="1" ht="6.75" customHeight="1"/>
    <row r="237" spans="1:6" s="425" customFormat="1" ht="36" customHeight="1">
      <c r="A237" s="2407" t="s">
        <v>299</v>
      </c>
      <c r="B237" s="2407"/>
      <c r="C237" s="2407"/>
      <c r="D237" s="2407"/>
      <c r="E237" s="2407"/>
      <c r="F237" s="2407"/>
    </row>
  </sheetData>
  <mergeCells count="11">
    <mergeCell ref="A132:F132"/>
    <mergeCell ref="A6:F6"/>
    <mergeCell ref="A26:F26"/>
    <mergeCell ref="A67:F67"/>
    <mergeCell ref="A87:F87"/>
    <mergeCell ref="A107:F107"/>
    <mergeCell ref="A152:F152"/>
    <mergeCell ref="A172:F172"/>
    <mergeCell ref="A196:F196"/>
    <mergeCell ref="A216:F216"/>
    <mergeCell ref="A237:F237"/>
  </mergeCells>
  <pageMargins left="0.78740157480314965" right="0.78740157480314965" top="0.78740157480314965" bottom="0.78740157480314965" header="0.51181102362204722" footer="0.51181102362204722"/>
  <pageSetup paperSize="9" scale="93" firstPageNumber="97" orientation="portrait" useFirstPageNumber="1" r:id="rId1"/>
  <headerFooter alignWithMargins="0">
    <oddFooter>&amp;C&amp;"Times New Roman,обычный"&amp;9&amp;P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65"/>
  <sheetViews>
    <sheetView zoomScaleNormal="100" workbookViewId="0">
      <pane xSplit="1" ySplit="4" topLeftCell="B50" activePane="bottomRight" state="frozen"/>
      <selection activeCell="U19" sqref="U19"/>
      <selection pane="topRight" activeCell="U19" sqref="U19"/>
      <selection pane="bottomLeft" activeCell="U19" sqref="U19"/>
      <selection pane="bottomRight" activeCell="H73" sqref="H73"/>
    </sheetView>
  </sheetViews>
  <sheetFormatPr defaultRowHeight="13.8"/>
  <cols>
    <col min="1" max="1" width="24.109375" style="449" customWidth="1"/>
    <col min="2" max="2" width="13.33203125" style="449" customWidth="1"/>
    <col min="3" max="3" width="13.33203125" style="447" customWidth="1"/>
    <col min="4" max="4" width="13.33203125" style="448" customWidth="1"/>
    <col min="5" max="5" width="13.33203125" style="449" customWidth="1"/>
    <col min="6" max="6" width="13.33203125" style="450" customWidth="1"/>
    <col min="7" max="19" width="9.33203125" style="449" customWidth="1"/>
    <col min="20" max="232" width="8.88671875" style="449"/>
    <col min="233" max="233" width="22.6640625" style="449" customWidth="1"/>
    <col min="234" max="238" width="12.44140625" style="449" customWidth="1"/>
    <col min="239" max="251" width="0" style="449" hidden="1" customWidth="1"/>
    <col min="252" max="488" width="8.88671875" style="449"/>
    <col min="489" max="489" width="22.6640625" style="449" customWidth="1"/>
    <col min="490" max="494" width="12.44140625" style="449" customWidth="1"/>
    <col min="495" max="507" width="0" style="449" hidden="1" customWidth="1"/>
    <col min="508" max="744" width="8.88671875" style="449"/>
    <col min="745" max="745" width="22.6640625" style="449" customWidth="1"/>
    <col min="746" max="750" width="12.44140625" style="449" customWidth="1"/>
    <col min="751" max="763" width="0" style="449" hidden="1" customWidth="1"/>
    <col min="764" max="1000" width="8.88671875" style="449"/>
    <col min="1001" max="1001" width="22.6640625" style="449" customWidth="1"/>
    <col min="1002" max="1006" width="12.44140625" style="449" customWidth="1"/>
    <col min="1007" max="1019" width="0" style="449" hidden="1" customWidth="1"/>
    <col min="1020" max="1256" width="8.88671875" style="449"/>
    <col min="1257" max="1257" width="22.6640625" style="449" customWidth="1"/>
    <col min="1258" max="1262" width="12.44140625" style="449" customWidth="1"/>
    <col min="1263" max="1275" width="0" style="449" hidden="1" customWidth="1"/>
    <col min="1276" max="1512" width="8.88671875" style="449"/>
    <col min="1513" max="1513" width="22.6640625" style="449" customWidth="1"/>
    <col min="1514" max="1518" width="12.44140625" style="449" customWidth="1"/>
    <col min="1519" max="1531" width="0" style="449" hidden="1" customWidth="1"/>
    <col min="1532" max="1768" width="8.88671875" style="449"/>
    <col min="1769" max="1769" width="22.6640625" style="449" customWidth="1"/>
    <col min="1770" max="1774" width="12.44140625" style="449" customWidth="1"/>
    <col min="1775" max="1787" width="0" style="449" hidden="1" customWidth="1"/>
    <col min="1788" max="2024" width="8.88671875" style="449"/>
    <col min="2025" max="2025" width="22.6640625" style="449" customWidth="1"/>
    <col min="2026" max="2030" width="12.44140625" style="449" customWidth="1"/>
    <col min="2031" max="2043" width="0" style="449" hidden="1" customWidth="1"/>
    <col min="2044" max="2280" width="8.88671875" style="449"/>
    <col min="2281" max="2281" width="22.6640625" style="449" customWidth="1"/>
    <col min="2282" max="2286" width="12.44140625" style="449" customWidth="1"/>
    <col min="2287" max="2299" width="0" style="449" hidden="1" customWidth="1"/>
    <col min="2300" max="2536" width="8.88671875" style="449"/>
    <col min="2537" max="2537" width="22.6640625" style="449" customWidth="1"/>
    <col min="2538" max="2542" width="12.44140625" style="449" customWidth="1"/>
    <col min="2543" max="2555" width="0" style="449" hidden="1" customWidth="1"/>
    <col min="2556" max="2792" width="8.88671875" style="449"/>
    <col min="2793" max="2793" width="22.6640625" style="449" customWidth="1"/>
    <col min="2794" max="2798" width="12.44140625" style="449" customWidth="1"/>
    <col min="2799" max="2811" width="0" style="449" hidden="1" customWidth="1"/>
    <col min="2812" max="3048" width="8.88671875" style="449"/>
    <col min="3049" max="3049" width="22.6640625" style="449" customWidth="1"/>
    <col min="3050" max="3054" width="12.44140625" style="449" customWidth="1"/>
    <col min="3055" max="3067" width="0" style="449" hidden="1" customWidth="1"/>
    <col min="3068" max="3304" width="8.88671875" style="449"/>
    <col min="3305" max="3305" width="22.6640625" style="449" customWidth="1"/>
    <col min="3306" max="3310" width="12.44140625" style="449" customWidth="1"/>
    <col min="3311" max="3323" width="0" style="449" hidden="1" customWidth="1"/>
    <col min="3324" max="3560" width="8.88671875" style="449"/>
    <col min="3561" max="3561" width="22.6640625" style="449" customWidth="1"/>
    <col min="3562" max="3566" width="12.44140625" style="449" customWidth="1"/>
    <col min="3567" max="3579" width="0" style="449" hidden="1" customWidth="1"/>
    <col min="3580" max="3816" width="8.88671875" style="449"/>
    <col min="3817" max="3817" width="22.6640625" style="449" customWidth="1"/>
    <col min="3818" max="3822" width="12.44140625" style="449" customWidth="1"/>
    <col min="3823" max="3835" width="0" style="449" hidden="1" customWidth="1"/>
    <col min="3836" max="4072" width="8.88671875" style="449"/>
    <col min="4073" max="4073" width="22.6640625" style="449" customWidth="1"/>
    <col min="4074" max="4078" width="12.44140625" style="449" customWidth="1"/>
    <col min="4079" max="4091" width="0" style="449" hidden="1" customWidth="1"/>
    <col min="4092" max="4328" width="8.88671875" style="449"/>
    <col min="4329" max="4329" width="22.6640625" style="449" customWidth="1"/>
    <col min="4330" max="4334" width="12.44140625" style="449" customWidth="1"/>
    <col min="4335" max="4347" width="0" style="449" hidden="1" customWidth="1"/>
    <col min="4348" max="4584" width="8.88671875" style="449"/>
    <col min="4585" max="4585" width="22.6640625" style="449" customWidth="1"/>
    <col min="4586" max="4590" width="12.44140625" style="449" customWidth="1"/>
    <col min="4591" max="4603" width="0" style="449" hidden="1" customWidth="1"/>
    <col min="4604" max="4840" width="8.88671875" style="449"/>
    <col min="4841" max="4841" width="22.6640625" style="449" customWidth="1"/>
    <col min="4842" max="4846" width="12.44140625" style="449" customWidth="1"/>
    <col min="4847" max="4859" width="0" style="449" hidden="1" customWidth="1"/>
    <col min="4860" max="5096" width="8.88671875" style="449"/>
    <col min="5097" max="5097" width="22.6640625" style="449" customWidth="1"/>
    <col min="5098" max="5102" width="12.44140625" style="449" customWidth="1"/>
    <col min="5103" max="5115" width="0" style="449" hidden="1" customWidth="1"/>
    <col min="5116" max="5352" width="8.88671875" style="449"/>
    <col min="5353" max="5353" width="22.6640625" style="449" customWidth="1"/>
    <col min="5354" max="5358" width="12.44140625" style="449" customWidth="1"/>
    <col min="5359" max="5371" width="0" style="449" hidden="1" customWidth="1"/>
    <col min="5372" max="5608" width="8.88671875" style="449"/>
    <col min="5609" max="5609" width="22.6640625" style="449" customWidth="1"/>
    <col min="5610" max="5614" width="12.44140625" style="449" customWidth="1"/>
    <col min="5615" max="5627" width="0" style="449" hidden="1" customWidth="1"/>
    <col min="5628" max="5864" width="8.88671875" style="449"/>
    <col min="5865" max="5865" width="22.6640625" style="449" customWidth="1"/>
    <col min="5866" max="5870" width="12.44140625" style="449" customWidth="1"/>
    <col min="5871" max="5883" width="0" style="449" hidden="1" customWidth="1"/>
    <col min="5884" max="6120" width="8.88671875" style="449"/>
    <col min="6121" max="6121" width="22.6640625" style="449" customWidth="1"/>
    <col min="6122" max="6126" width="12.44140625" style="449" customWidth="1"/>
    <col min="6127" max="6139" width="0" style="449" hidden="1" customWidth="1"/>
    <col min="6140" max="6376" width="8.88671875" style="449"/>
    <col min="6377" max="6377" width="22.6640625" style="449" customWidth="1"/>
    <col min="6378" max="6382" width="12.44140625" style="449" customWidth="1"/>
    <col min="6383" max="6395" width="0" style="449" hidden="1" customWidth="1"/>
    <col min="6396" max="6632" width="8.88671875" style="449"/>
    <col min="6633" max="6633" width="22.6640625" style="449" customWidth="1"/>
    <col min="6634" max="6638" width="12.44140625" style="449" customWidth="1"/>
    <col min="6639" max="6651" width="0" style="449" hidden="1" customWidth="1"/>
    <col min="6652" max="6888" width="8.88671875" style="449"/>
    <col min="6889" max="6889" width="22.6640625" style="449" customWidth="1"/>
    <col min="6890" max="6894" width="12.44140625" style="449" customWidth="1"/>
    <col min="6895" max="6907" width="0" style="449" hidden="1" customWidth="1"/>
    <col min="6908" max="7144" width="8.88671875" style="449"/>
    <col min="7145" max="7145" width="22.6640625" style="449" customWidth="1"/>
    <col min="7146" max="7150" width="12.44140625" style="449" customWidth="1"/>
    <col min="7151" max="7163" width="0" style="449" hidden="1" customWidth="1"/>
    <col min="7164" max="7400" width="8.88671875" style="449"/>
    <col min="7401" max="7401" width="22.6640625" style="449" customWidth="1"/>
    <col min="7402" max="7406" width="12.44140625" style="449" customWidth="1"/>
    <col min="7407" max="7419" width="0" style="449" hidden="1" customWidth="1"/>
    <col min="7420" max="7656" width="8.88671875" style="449"/>
    <col min="7657" max="7657" width="22.6640625" style="449" customWidth="1"/>
    <col min="7658" max="7662" width="12.44140625" style="449" customWidth="1"/>
    <col min="7663" max="7675" width="0" style="449" hidden="1" customWidth="1"/>
    <col min="7676" max="7912" width="8.88671875" style="449"/>
    <col min="7913" max="7913" width="22.6640625" style="449" customWidth="1"/>
    <col min="7914" max="7918" width="12.44140625" style="449" customWidth="1"/>
    <col min="7919" max="7931" width="0" style="449" hidden="1" customWidth="1"/>
    <col min="7932" max="8168" width="8.88671875" style="449"/>
    <col min="8169" max="8169" width="22.6640625" style="449" customWidth="1"/>
    <col min="8170" max="8174" width="12.44140625" style="449" customWidth="1"/>
    <col min="8175" max="8187" width="0" style="449" hidden="1" customWidth="1"/>
    <col min="8188" max="8424" width="8.88671875" style="449"/>
    <col min="8425" max="8425" width="22.6640625" style="449" customWidth="1"/>
    <col min="8426" max="8430" width="12.44140625" style="449" customWidth="1"/>
    <col min="8431" max="8443" width="0" style="449" hidden="1" customWidth="1"/>
    <col min="8444" max="8680" width="8.88671875" style="449"/>
    <col min="8681" max="8681" width="22.6640625" style="449" customWidth="1"/>
    <col min="8682" max="8686" width="12.44140625" style="449" customWidth="1"/>
    <col min="8687" max="8699" width="0" style="449" hidden="1" customWidth="1"/>
    <col min="8700" max="8936" width="8.88671875" style="449"/>
    <col min="8937" max="8937" width="22.6640625" style="449" customWidth="1"/>
    <col min="8938" max="8942" width="12.44140625" style="449" customWidth="1"/>
    <col min="8943" max="8955" width="0" style="449" hidden="1" customWidth="1"/>
    <col min="8956" max="9192" width="8.88671875" style="449"/>
    <col min="9193" max="9193" width="22.6640625" style="449" customWidth="1"/>
    <col min="9194" max="9198" width="12.44140625" style="449" customWidth="1"/>
    <col min="9199" max="9211" width="0" style="449" hidden="1" customWidth="1"/>
    <col min="9212" max="9448" width="8.88671875" style="449"/>
    <col min="9449" max="9449" width="22.6640625" style="449" customWidth="1"/>
    <col min="9450" max="9454" width="12.44140625" style="449" customWidth="1"/>
    <col min="9455" max="9467" width="0" style="449" hidden="1" customWidth="1"/>
    <col min="9468" max="9704" width="8.88671875" style="449"/>
    <col min="9705" max="9705" width="22.6640625" style="449" customWidth="1"/>
    <col min="9706" max="9710" width="12.44140625" style="449" customWidth="1"/>
    <col min="9711" max="9723" width="0" style="449" hidden="1" customWidth="1"/>
    <col min="9724" max="9960" width="8.88671875" style="449"/>
    <col min="9961" max="9961" width="22.6640625" style="449" customWidth="1"/>
    <col min="9962" max="9966" width="12.44140625" style="449" customWidth="1"/>
    <col min="9967" max="9979" width="0" style="449" hidden="1" customWidth="1"/>
    <col min="9980" max="10216" width="8.88671875" style="449"/>
    <col min="10217" max="10217" width="22.6640625" style="449" customWidth="1"/>
    <col min="10218" max="10222" width="12.44140625" style="449" customWidth="1"/>
    <col min="10223" max="10235" width="0" style="449" hidden="1" customWidth="1"/>
    <col min="10236" max="10472" width="8.88671875" style="449"/>
    <col min="10473" max="10473" width="22.6640625" style="449" customWidth="1"/>
    <col min="10474" max="10478" width="12.44140625" style="449" customWidth="1"/>
    <col min="10479" max="10491" width="0" style="449" hidden="1" customWidth="1"/>
    <col min="10492" max="10728" width="8.88671875" style="449"/>
    <col min="10729" max="10729" width="22.6640625" style="449" customWidth="1"/>
    <col min="10730" max="10734" width="12.44140625" style="449" customWidth="1"/>
    <col min="10735" max="10747" width="0" style="449" hidden="1" customWidth="1"/>
    <col min="10748" max="10984" width="8.88671875" style="449"/>
    <col min="10985" max="10985" width="22.6640625" style="449" customWidth="1"/>
    <col min="10986" max="10990" width="12.44140625" style="449" customWidth="1"/>
    <col min="10991" max="11003" width="0" style="449" hidden="1" customWidth="1"/>
    <col min="11004" max="11240" width="8.88671875" style="449"/>
    <col min="11241" max="11241" width="22.6640625" style="449" customWidth="1"/>
    <col min="11242" max="11246" width="12.44140625" style="449" customWidth="1"/>
    <col min="11247" max="11259" width="0" style="449" hidden="1" customWidth="1"/>
    <col min="11260" max="11496" width="8.88671875" style="449"/>
    <col min="11497" max="11497" width="22.6640625" style="449" customWidth="1"/>
    <col min="11498" max="11502" width="12.44140625" style="449" customWidth="1"/>
    <col min="11503" max="11515" width="0" style="449" hidden="1" customWidth="1"/>
    <col min="11516" max="11752" width="8.88671875" style="449"/>
    <col min="11753" max="11753" width="22.6640625" style="449" customWidth="1"/>
    <col min="11754" max="11758" width="12.44140625" style="449" customWidth="1"/>
    <col min="11759" max="11771" width="0" style="449" hidden="1" customWidth="1"/>
    <col min="11772" max="12008" width="8.88671875" style="449"/>
    <col min="12009" max="12009" width="22.6640625" style="449" customWidth="1"/>
    <col min="12010" max="12014" width="12.44140625" style="449" customWidth="1"/>
    <col min="12015" max="12027" width="0" style="449" hidden="1" customWidth="1"/>
    <col min="12028" max="12264" width="8.88671875" style="449"/>
    <col min="12265" max="12265" width="22.6640625" style="449" customWidth="1"/>
    <col min="12266" max="12270" width="12.44140625" style="449" customWidth="1"/>
    <col min="12271" max="12283" width="0" style="449" hidden="1" customWidth="1"/>
    <col min="12284" max="12520" width="8.88671875" style="449"/>
    <col min="12521" max="12521" width="22.6640625" style="449" customWidth="1"/>
    <col min="12522" max="12526" width="12.44140625" style="449" customWidth="1"/>
    <col min="12527" max="12539" width="0" style="449" hidden="1" customWidth="1"/>
    <col min="12540" max="12776" width="8.88671875" style="449"/>
    <col min="12777" max="12777" width="22.6640625" style="449" customWidth="1"/>
    <col min="12778" max="12782" width="12.44140625" style="449" customWidth="1"/>
    <col min="12783" max="12795" width="0" style="449" hidden="1" customWidth="1"/>
    <col min="12796" max="13032" width="8.88671875" style="449"/>
    <col min="13033" max="13033" width="22.6640625" style="449" customWidth="1"/>
    <col min="13034" max="13038" width="12.44140625" style="449" customWidth="1"/>
    <col min="13039" max="13051" width="0" style="449" hidden="1" customWidth="1"/>
    <col min="13052" max="13288" width="8.88671875" style="449"/>
    <col min="13289" max="13289" width="22.6640625" style="449" customWidth="1"/>
    <col min="13290" max="13294" width="12.44140625" style="449" customWidth="1"/>
    <col min="13295" max="13307" width="0" style="449" hidden="1" customWidth="1"/>
    <col min="13308" max="13544" width="8.88671875" style="449"/>
    <col min="13545" max="13545" width="22.6640625" style="449" customWidth="1"/>
    <col min="13546" max="13550" width="12.44140625" style="449" customWidth="1"/>
    <col min="13551" max="13563" width="0" style="449" hidden="1" customWidth="1"/>
    <col min="13564" max="13800" width="8.88671875" style="449"/>
    <col min="13801" max="13801" width="22.6640625" style="449" customWidth="1"/>
    <col min="13802" max="13806" width="12.44140625" style="449" customWidth="1"/>
    <col min="13807" max="13819" width="0" style="449" hidden="1" customWidth="1"/>
    <col min="13820" max="14056" width="8.88671875" style="449"/>
    <col min="14057" max="14057" width="22.6640625" style="449" customWidth="1"/>
    <col min="14058" max="14062" width="12.44140625" style="449" customWidth="1"/>
    <col min="14063" max="14075" width="0" style="449" hidden="1" customWidth="1"/>
    <col min="14076" max="14312" width="8.88671875" style="449"/>
    <col min="14313" max="14313" width="22.6640625" style="449" customWidth="1"/>
    <col min="14314" max="14318" width="12.44140625" style="449" customWidth="1"/>
    <col min="14319" max="14331" width="0" style="449" hidden="1" customWidth="1"/>
    <col min="14332" max="14568" width="8.88671875" style="449"/>
    <col min="14569" max="14569" width="22.6640625" style="449" customWidth="1"/>
    <col min="14570" max="14574" width="12.44140625" style="449" customWidth="1"/>
    <col min="14575" max="14587" width="0" style="449" hidden="1" customWidth="1"/>
    <col min="14588" max="14824" width="8.88671875" style="449"/>
    <col min="14825" max="14825" width="22.6640625" style="449" customWidth="1"/>
    <col min="14826" max="14830" width="12.44140625" style="449" customWidth="1"/>
    <col min="14831" max="14843" width="0" style="449" hidden="1" customWidth="1"/>
    <col min="14844" max="15080" width="8.88671875" style="449"/>
    <col min="15081" max="15081" width="22.6640625" style="449" customWidth="1"/>
    <col min="15082" max="15086" width="12.44140625" style="449" customWidth="1"/>
    <col min="15087" max="15099" width="0" style="449" hidden="1" customWidth="1"/>
    <col min="15100" max="15336" width="8.88671875" style="449"/>
    <col min="15337" max="15337" width="22.6640625" style="449" customWidth="1"/>
    <col min="15338" max="15342" width="12.44140625" style="449" customWidth="1"/>
    <col min="15343" max="15355" width="0" style="449" hidden="1" customWidth="1"/>
    <col min="15356" max="15592" width="8.88671875" style="449"/>
    <col min="15593" max="15593" width="22.6640625" style="449" customWidth="1"/>
    <col min="15594" max="15598" width="12.44140625" style="449" customWidth="1"/>
    <col min="15599" max="15611" width="0" style="449" hidden="1" customWidth="1"/>
    <col min="15612" max="15848" width="8.88671875" style="449"/>
    <col min="15849" max="15849" width="22.6640625" style="449" customWidth="1"/>
    <col min="15850" max="15854" width="12.44140625" style="449" customWidth="1"/>
    <col min="15855" max="15867" width="0" style="449" hidden="1" customWidth="1"/>
    <col min="15868" max="16104" width="8.88671875" style="449"/>
    <col min="16105" max="16105" width="22.6640625" style="449" customWidth="1"/>
    <col min="16106" max="16110" width="12.44140625" style="449" customWidth="1"/>
    <col min="16111" max="16123" width="0" style="449" hidden="1" customWidth="1"/>
    <col min="16124" max="16362" width="8.88671875" style="449"/>
    <col min="16363" max="16384" width="8.6640625" style="449" customWidth="1"/>
  </cols>
  <sheetData>
    <row r="1" spans="1:6" ht="15" customHeight="1">
      <c r="A1" s="445" t="s">
        <v>300</v>
      </c>
      <c r="B1" s="446"/>
    </row>
    <row r="2" spans="1:6" ht="15" customHeight="1">
      <c r="A2" s="445" t="s">
        <v>334</v>
      </c>
      <c r="B2" s="446"/>
    </row>
    <row r="3" spans="1:6" ht="15" customHeight="1">
      <c r="A3" s="451" t="s">
        <v>298</v>
      </c>
      <c r="B3" s="446"/>
    </row>
    <row r="4" spans="1:6" ht="36.6" customHeight="1">
      <c r="A4" s="452"/>
      <c r="B4" s="453" t="s">
        <v>0</v>
      </c>
      <c r="C4" s="454" t="s">
        <v>1</v>
      </c>
      <c r="D4" s="454" t="s">
        <v>10</v>
      </c>
      <c r="E4" s="454" t="s">
        <v>12</v>
      </c>
      <c r="F4" s="454" t="s">
        <v>2</v>
      </c>
    </row>
    <row r="5" spans="1:6" ht="8.4" customHeight="1">
      <c r="A5" s="455"/>
      <c r="B5" s="456"/>
      <c r="C5" s="457"/>
      <c r="D5" s="457"/>
      <c r="E5" s="458"/>
      <c r="F5" s="459"/>
    </row>
    <row r="6" spans="1:6" ht="12" customHeight="1">
      <c r="A6" s="460" t="s">
        <v>11</v>
      </c>
      <c r="B6" s="77">
        <v>6636803</v>
      </c>
      <c r="C6" s="461">
        <v>548247</v>
      </c>
      <c r="D6" s="368">
        <v>1260617</v>
      </c>
      <c r="E6" s="403">
        <v>501933</v>
      </c>
      <c r="F6" s="77">
        <v>292140</v>
      </c>
    </row>
    <row r="7" spans="1:6" ht="12" customHeight="1">
      <c r="A7" s="462" t="s">
        <v>301</v>
      </c>
      <c r="B7" s="463"/>
      <c r="C7" s="461"/>
      <c r="D7" s="374"/>
      <c r="E7" s="403"/>
      <c r="F7" s="77"/>
    </row>
    <row r="8" spans="1:6" ht="12" customHeight="1">
      <c r="A8" s="462" t="s">
        <v>302</v>
      </c>
      <c r="B8" s="463">
        <v>4896182</v>
      </c>
      <c r="C8" s="404">
        <v>424129</v>
      </c>
      <c r="D8" s="374">
        <v>904851</v>
      </c>
      <c r="E8" s="374">
        <v>448866</v>
      </c>
      <c r="F8" s="374">
        <v>290001</v>
      </c>
    </row>
    <row r="9" spans="1:6" ht="12" customHeight="1">
      <c r="A9" s="462" t="s">
        <v>303</v>
      </c>
      <c r="B9" s="464">
        <v>21389</v>
      </c>
      <c r="C9" s="404">
        <v>39</v>
      </c>
      <c r="D9" s="374">
        <v>1047</v>
      </c>
      <c r="E9" s="374">
        <v>61</v>
      </c>
      <c r="F9" s="374" t="s">
        <v>15</v>
      </c>
    </row>
    <row r="10" spans="1:6" ht="12" customHeight="1">
      <c r="A10" s="462" t="s">
        <v>304</v>
      </c>
      <c r="B10" s="464">
        <v>778</v>
      </c>
      <c r="C10" s="404">
        <v>15</v>
      </c>
      <c r="D10" s="374">
        <v>19</v>
      </c>
      <c r="E10" s="374">
        <v>28</v>
      </c>
      <c r="F10" s="374" t="s">
        <v>15</v>
      </c>
    </row>
    <row r="11" spans="1:6" ht="12" customHeight="1">
      <c r="A11" s="462" t="s">
        <v>305</v>
      </c>
      <c r="B11" s="464">
        <v>736</v>
      </c>
      <c r="C11" s="404">
        <v>1</v>
      </c>
      <c r="D11" s="374">
        <v>6</v>
      </c>
      <c r="E11" s="374">
        <v>33</v>
      </c>
      <c r="F11" s="374" t="s">
        <v>15</v>
      </c>
    </row>
    <row r="12" spans="1:6" ht="12" customHeight="1">
      <c r="A12" s="462" t="s">
        <v>306</v>
      </c>
      <c r="B12" s="464">
        <v>575</v>
      </c>
      <c r="C12" s="404">
        <v>101</v>
      </c>
      <c r="D12" s="374">
        <v>42</v>
      </c>
      <c r="E12" s="374">
        <v>11</v>
      </c>
      <c r="F12" s="374" t="s">
        <v>15</v>
      </c>
    </row>
    <row r="13" spans="1:6" ht="12" customHeight="1">
      <c r="A13" s="462" t="s">
        <v>307</v>
      </c>
      <c r="B13" s="432">
        <v>75437</v>
      </c>
      <c r="C13" s="404">
        <v>3</v>
      </c>
      <c r="D13" s="374">
        <v>46</v>
      </c>
      <c r="E13" s="374">
        <v>3666</v>
      </c>
      <c r="F13" s="374">
        <v>447</v>
      </c>
    </row>
    <row r="14" spans="1:6" ht="12" customHeight="1">
      <c r="A14" s="462" t="s">
        <v>308</v>
      </c>
      <c r="B14" s="432">
        <v>433</v>
      </c>
      <c r="C14" s="404">
        <v>3</v>
      </c>
      <c r="D14" s="374">
        <v>1</v>
      </c>
      <c r="E14" s="374">
        <v>6</v>
      </c>
      <c r="F14" s="374">
        <v>1</v>
      </c>
    </row>
    <row r="15" spans="1:6" ht="12" customHeight="1">
      <c r="A15" s="462" t="s">
        <v>309</v>
      </c>
      <c r="B15" s="464">
        <v>36706</v>
      </c>
      <c r="C15" s="404">
        <v>190</v>
      </c>
      <c r="D15" s="374">
        <v>704</v>
      </c>
      <c r="E15" s="374">
        <v>7261</v>
      </c>
      <c r="F15" s="374">
        <v>203</v>
      </c>
    </row>
    <row r="16" spans="1:6" ht="12" customHeight="1">
      <c r="A16" s="462" t="s">
        <v>310</v>
      </c>
      <c r="B16" s="432">
        <v>17094</v>
      </c>
      <c r="C16" s="404">
        <v>51</v>
      </c>
      <c r="D16" s="374">
        <v>185</v>
      </c>
      <c r="E16" s="374">
        <v>95</v>
      </c>
      <c r="F16" s="374">
        <v>2</v>
      </c>
    </row>
    <row r="17" spans="1:6" ht="12" customHeight="1">
      <c r="A17" s="462" t="s">
        <v>311</v>
      </c>
      <c r="B17" s="464">
        <v>74</v>
      </c>
      <c r="C17" s="404">
        <v>5</v>
      </c>
      <c r="D17" s="374">
        <v>1</v>
      </c>
      <c r="E17" s="374">
        <v>3</v>
      </c>
      <c r="F17" s="374" t="s">
        <v>15</v>
      </c>
    </row>
    <row r="18" spans="1:6" ht="12" customHeight="1">
      <c r="A18" s="462" t="s">
        <v>312</v>
      </c>
      <c r="B18" s="464">
        <v>144</v>
      </c>
      <c r="C18" s="465" t="s">
        <v>15</v>
      </c>
      <c r="D18" s="374">
        <v>3</v>
      </c>
      <c r="E18" s="374">
        <v>5</v>
      </c>
      <c r="F18" s="374" t="s">
        <v>15</v>
      </c>
    </row>
    <row r="19" spans="1:6" ht="12" customHeight="1">
      <c r="A19" s="462" t="s">
        <v>313</v>
      </c>
      <c r="B19" s="464">
        <v>362</v>
      </c>
      <c r="C19" s="404">
        <v>12</v>
      </c>
      <c r="D19" s="374">
        <v>17</v>
      </c>
      <c r="E19" s="374">
        <v>9</v>
      </c>
      <c r="F19" s="374">
        <v>1</v>
      </c>
    </row>
    <row r="20" spans="1:6" ht="12" customHeight="1">
      <c r="A20" s="462" t="s">
        <v>314</v>
      </c>
      <c r="B20" s="464">
        <v>8132</v>
      </c>
      <c r="C20" s="404">
        <v>7</v>
      </c>
      <c r="D20" s="374">
        <v>138</v>
      </c>
      <c r="E20" s="374">
        <v>239</v>
      </c>
      <c r="F20" s="374">
        <v>1</v>
      </c>
    </row>
    <row r="21" spans="1:6" ht="12" customHeight="1">
      <c r="A21" s="462" t="s">
        <v>315</v>
      </c>
      <c r="B21" s="463">
        <v>341351</v>
      </c>
      <c r="C21" s="404">
        <v>2256</v>
      </c>
      <c r="D21" s="374">
        <v>6225</v>
      </c>
      <c r="E21" s="374">
        <v>27019</v>
      </c>
      <c r="F21" s="374">
        <v>62</v>
      </c>
    </row>
    <row r="22" spans="1:6" ht="12" customHeight="1">
      <c r="A22" s="462" t="s">
        <v>316</v>
      </c>
      <c r="B22" s="464">
        <v>58913</v>
      </c>
      <c r="C22" s="404">
        <v>37701</v>
      </c>
      <c r="D22" s="374">
        <v>6857</v>
      </c>
      <c r="E22" s="374">
        <v>47</v>
      </c>
      <c r="F22" s="374">
        <v>5</v>
      </c>
    </row>
    <row r="23" spans="1:6" ht="12" customHeight="1">
      <c r="A23" s="462" t="s">
        <v>317</v>
      </c>
      <c r="B23" s="464">
        <v>26507</v>
      </c>
      <c r="C23" s="404">
        <v>1379</v>
      </c>
      <c r="D23" s="374">
        <v>2611</v>
      </c>
      <c r="E23" s="374">
        <v>1837</v>
      </c>
      <c r="F23" s="374">
        <v>145</v>
      </c>
    </row>
    <row r="24" spans="1:6" ht="12" customHeight="1">
      <c r="A24" s="462" t="s">
        <v>318</v>
      </c>
      <c r="B24" s="432">
        <v>45322</v>
      </c>
      <c r="C24" s="404">
        <v>906</v>
      </c>
      <c r="D24" s="374">
        <v>7205</v>
      </c>
      <c r="E24" s="374">
        <v>118</v>
      </c>
      <c r="F24" s="374">
        <v>20</v>
      </c>
    </row>
    <row r="25" spans="1:6" ht="12" customHeight="1">
      <c r="A25" s="462" t="s">
        <v>319</v>
      </c>
      <c r="B25" s="432">
        <v>2150</v>
      </c>
      <c r="C25" s="404">
        <v>66</v>
      </c>
      <c r="D25" s="374">
        <v>63</v>
      </c>
      <c r="E25" s="374">
        <v>18</v>
      </c>
      <c r="F25" s="374">
        <v>16</v>
      </c>
    </row>
    <row r="26" spans="1:6" ht="12" customHeight="1">
      <c r="A26" s="462" t="s">
        <v>320</v>
      </c>
      <c r="B26" s="463">
        <v>985358</v>
      </c>
      <c r="C26" s="404">
        <v>79887</v>
      </c>
      <c r="D26" s="374">
        <v>323157</v>
      </c>
      <c r="E26" s="374">
        <v>2885</v>
      </c>
      <c r="F26" s="374">
        <v>588</v>
      </c>
    </row>
    <row r="27" spans="1:6" ht="12" customHeight="1">
      <c r="A27" s="462" t="s">
        <v>321</v>
      </c>
      <c r="B27" s="432">
        <v>60210</v>
      </c>
      <c r="C27" s="404">
        <v>376</v>
      </c>
      <c r="D27" s="374">
        <v>4083</v>
      </c>
      <c r="E27" s="374">
        <v>4085</v>
      </c>
      <c r="F27" s="374">
        <v>343</v>
      </c>
    </row>
    <row r="28" spans="1:6" ht="12" customHeight="1">
      <c r="A28" s="462" t="s">
        <v>322</v>
      </c>
      <c r="B28" s="464">
        <v>9243</v>
      </c>
      <c r="C28" s="404">
        <v>26</v>
      </c>
      <c r="D28" s="374">
        <v>207</v>
      </c>
      <c r="E28" s="374">
        <v>365</v>
      </c>
      <c r="F28" s="374">
        <v>12</v>
      </c>
    </row>
    <row r="29" spans="1:6" ht="12" customHeight="1">
      <c r="A29" s="462" t="s">
        <v>323</v>
      </c>
      <c r="B29" s="464">
        <v>1708</v>
      </c>
      <c r="C29" s="404">
        <v>48</v>
      </c>
      <c r="D29" s="374">
        <v>74</v>
      </c>
      <c r="E29" s="374">
        <v>4</v>
      </c>
      <c r="F29" s="374" t="s">
        <v>15</v>
      </c>
    </row>
    <row r="30" spans="1:6" ht="12" customHeight="1">
      <c r="A30" s="462" t="s">
        <v>324</v>
      </c>
      <c r="B30" s="432">
        <v>93</v>
      </c>
      <c r="C30" s="404">
        <v>1</v>
      </c>
      <c r="D30" s="374">
        <v>2</v>
      </c>
      <c r="E30" s="374">
        <v>17</v>
      </c>
      <c r="F30" s="374">
        <v>1</v>
      </c>
    </row>
    <row r="31" spans="1:6" ht="12" customHeight="1">
      <c r="A31" s="466" t="s">
        <v>325</v>
      </c>
      <c r="B31" s="432">
        <v>47906</v>
      </c>
      <c r="C31" s="404">
        <v>1045</v>
      </c>
      <c r="D31" s="374">
        <v>3073</v>
      </c>
      <c r="E31" s="374">
        <v>5255</v>
      </c>
      <c r="F31" s="374">
        <v>292</v>
      </c>
    </row>
    <row r="32" spans="1:6" ht="12" customHeight="1">
      <c r="A32" s="466"/>
      <c r="B32" s="480"/>
      <c r="C32" s="480"/>
      <c r="D32" s="480"/>
      <c r="E32" s="480"/>
      <c r="F32" s="480"/>
    </row>
    <row r="33" spans="1:8" ht="25.2" customHeight="1">
      <c r="A33" s="467"/>
      <c r="B33" s="454" t="s">
        <v>3</v>
      </c>
      <c r="C33" s="454" t="s">
        <v>4</v>
      </c>
      <c r="D33" s="454" t="s">
        <v>5</v>
      </c>
      <c r="E33" s="468" t="s">
        <v>8</v>
      </c>
      <c r="F33" s="468" t="s">
        <v>9</v>
      </c>
    </row>
    <row r="34" spans="1:8" ht="10.199999999999999" customHeight="1">
      <c r="A34" s="469"/>
      <c r="B34" s="470"/>
      <c r="C34" s="470"/>
      <c r="D34" s="470"/>
      <c r="E34" s="470"/>
      <c r="F34" s="470"/>
    </row>
    <row r="35" spans="1:8" ht="12" customHeight="1">
      <c r="A35" s="460" t="s">
        <v>11</v>
      </c>
      <c r="B35" s="471">
        <v>1391649</v>
      </c>
      <c r="C35" s="472">
        <v>270994</v>
      </c>
      <c r="D35" s="435">
        <v>974984</v>
      </c>
      <c r="E35" s="403">
        <v>1074075</v>
      </c>
      <c r="F35" s="403">
        <v>322164</v>
      </c>
      <c r="H35" s="480"/>
    </row>
    <row r="36" spans="1:8" ht="12" customHeight="1">
      <c r="A36" s="473" t="s">
        <v>301</v>
      </c>
      <c r="B36" s="80"/>
      <c r="C36" s="472"/>
      <c r="D36" s="435"/>
      <c r="E36" s="432"/>
      <c r="F36" s="368"/>
      <c r="H36" s="480"/>
    </row>
    <row r="37" spans="1:8" ht="12" customHeight="1">
      <c r="A37" s="462" t="s">
        <v>302</v>
      </c>
      <c r="B37" s="474">
        <v>937116</v>
      </c>
      <c r="C37" s="475">
        <v>253822</v>
      </c>
      <c r="D37" s="474">
        <v>660294</v>
      </c>
      <c r="E37" s="404">
        <v>811934</v>
      </c>
      <c r="F37" s="404">
        <v>165169</v>
      </c>
      <c r="H37" s="480"/>
    </row>
    <row r="38" spans="1:8" ht="12" customHeight="1">
      <c r="A38" s="462" t="s">
        <v>303</v>
      </c>
      <c r="B38" s="474">
        <v>4227</v>
      </c>
      <c r="C38" s="475">
        <v>20</v>
      </c>
      <c r="D38" s="474">
        <v>12351</v>
      </c>
      <c r="E38" s="404">
        <v>2814</v>
      </c>
      <c r="F38" s="404">
        <v>830</v>
      </c>
      <c r="H38" s="480"/>
    </row>
    <row r="39" spans="1:8" ht="12" customHeight="1">
      <c r="A39" s="462" t="s">
        <v>304</v>
      </c>
      <c r="B39" s="474">
        <v>9</v>
      </c>
      <c r="C39" s="475">
        <v>2</v>
      </c>
      <c r="D39" s="474">
        <v>197</v>
      </c>
      <c r="E39" s="404">
        <v>483</v>
      </c>
      <c r="F39" s="404">
        <v>25</v>
      </c>
      <c r="H39" s="480"/>
    </row>
    <row r="40" spans="1:8" ht="12" customHeight="1">
      <c r="A40" s="462" t="s">
        <v>305</v>
      </c>
      <c r="B40" s="374">
        <v>4</v>
      </c>
      <c r="C40" s="541">
        <v>14</v>
      </c>
      <c r="D40" s="474">
        <v>319</v>
      </c>
      <c r="E40" s="474">
        <v>356</v>
      </c>
      <c r="F40" s="474">
        <v>3</v>
      </c>
      <c r="H40" s="480"/>
    </row>
    <row r="41" spans="1:8" ht="12" customHeight="1">
      <c r="A41" s="462" t="s">
        <v>306</v>
      </c>
      <c r="B41" s="474">
        <v>1</v>
      </c>
      <c r="C41" s="541">
        <v>30</v>
      </c>
      <c r="D41" s="474">
        <v>91</v>
      </c>
      <c r="E41" s="474">
        <v>281</v>
      </c>
      <c r="F41" s="474">
        <v>18</v>
      </c>
      <c r="H41" s="480"/>
    </row>
    <row r="42" spans="1:8" ht="12" customHeight="1">
      <c r="A42" s="462" t="s">
        <v>307</v>
      </c>
      <c r="B42" s="474">
        <v>981</v>
      </c>
      <c r="C42" s="541">
        <v>82</v>
      </c>
      <c r="D42" s="474">
        <v>64515</v>
      </c>
      <c r="E42" s="474">
        <v>5583</v>
      </c>
      <c r="F42" s="474">
        <v>114</v>
      </c>
      <c r="H42" s="480"/>
    </row>
    <row r="43" spans="1:8" ht="12" customHeight="1">
      <c r="A43" s="462" t="s">
        <v>308</v>
      </c>
      <c r="B43" s="374" t="s">
        <v>15</v>
      </c>
      <c r="C43" s="541">
        <v>3</v>
      </c>
      <c r="D43" s="474">
        <v>36</v>
      </c>
      <c r="E43" s="474">
        <v>368</v>
      </c>
      <c r="F43" s="474">
        <v>15</v>
      </c>
      <c r="H43" s="480"/>
    </row>
    <row r="44" spans="1:8" ht="12" customHeight="1">
      <c r="A44" s="462" t="s">
        <v>309</v>
      </c>
      <c r="B44" s="474">
        <v>542</v>
      </c>
      <c r="C44" s="475">
        <v>3228</v>
      </c>
      <c r="D44" s="474">
        <v>13687</v>
      </c>
      <c r="E44" s="404">
        <v>10621</v>
      </c>
      <c r="F44" s="404">
        <v>270</v>
      </c>
      <c r="H44" s="480"/>
    </row>
    <row r="45" spans="1:8" ht="12" customHeight="1">
      <c r="A45" s="462" t="s">
        <v>310</v>
      </c>
      <c r="B45" s="474">
        <v>42</v>
      </c>
      <c r="C45" s="541">
        <v>66</v>
      </c>
      <c r="D45" s="474">
        <v>3913</v>
      </c>
      <c r="E45" s="474">
        <v>12476</v>
      </c>
      <c r="F45" s="474">
        <v>264</v>
      </c>
      <c r="H45" s="480"/>
    </row>
    <row r="46" spans="1:8" ht="12" customHeight="1">
      <c r="A46" s="462" t="s">
        <v>311</v>
      </c>
      <c r="B46" s="474">
        <v>1</v>
      </c>
      <c r="C46" s="475" t="s">
        <v>15</v>
      </c>
      <c r="D46" s="474">
        <v>47</v>
      </c>
      <c r="E46" s="474">
        <v>17</v>
      </c>
      <c r="F46" s="474" t="s">
        <v>15</v>
      </c>
      <c r="H46" s="480"/>
    </row>
    <row r="47" spans="1:8" ht="12" customHeight="1">
      <c r="A47" s="462" t="s">
        <v>312</v>
      </c>
      <c r="B47" s="474">
        <v>5</v>
      </c>
      <c r="C47" s="475" t="s">
        <v>15</v>
      </c>
      <c r="D47" s="374">
        <v>59</v>
      </c>
      <c r="E47" s="474">
        <v>66</v>
      </c>
      <c r="F47" s="474">
        <v>6</v>
      </c>
      <c r="H47" s="480"/>
    </row>
    <row r="48" spans="1:8" ht="12" customHeight="1">
      <c r="A48" s="462" t="s">
        <v>313</v>
      </c>
      <c r="B48" s="474">
        <v>3</v>
      </c>
      <c r="C48" s="475">
        <v>3</v>
      </c>
      <c r="D48" s="374">
        <v>176</v>
      </c>
      <c r="E48" s="474">
        <v>137</v>
      </c>
      <c r="F48" s="474">
        <v>4</v>
      </c>
      <c r="H48" s="480"/>
    </row>
    <row r="49" spans="1:8" ht="12" customHeight="1">
      <c r="A49" s="462" t="s">
        <v>314</v>
      </c>
      <c r="B49" s="474">
        <v>13</v>
      </c>
      <c r="C49" s="475">
        <v>294</v>
      </c>
      <c r="D49" s="474">
        <v>4959</v>
      </c>
      <c r="E49" s="404">
        <v>2426</v>
      </c>
      <c r="F49" s="404">
        <v>55</v>
      </c>
      <c r="H49" s="480"/>
    </row>
    <row r="50" spans="1:8" ht="12" customHeight="1">
      <c r="A50" s="462" t="s">
        <v>315</v>
      </c>
      <c r="B50" s="474">
        <v>1074</v>
      </c>
      <c r="C50" s="475">
        <v>3211</v>
      </c>
      <c r="D50" s="474">
        <v>135459</v>
      </c>
      <c r="E50" s="404">
        <v>161962</v>
      </c>
      <c r="F50" s="404">
        <v>4083</v>
      </c>
      <c r="H50" s="480"/>
    </row>
    <row r="51" spans="1:8" ht="12" customHeight="1">
      <c r="A51" s="462" t="s">
        <v>316</v>
      </c>
      <c r="B51" s="474">
        <v>8532</v>
      </c>
      <c r="C51" s="475">
        <v>43</v>
      </c>
      <c r="D51" s="474">
        <v>3831</v>
      </c>
      <c r="E51" s="404">
        <v>1119</v>
      </c>
      <c r="F51" s="404">
        <v>778</v>
      </c>
      <c r="H51" s="480"/>
    </row>
    <row r="52" spans="1:8" ht="12" customHeight="1">
      <c r="A52" s="462" t="s">
        <v>317</v>
      </c>
      <c r="B52" s="474">
        <v>1089</v>
      </c>
      <c r="C52" s="475">
        <v>300</v>
      </c>
      <c r="D52" s="474">
        <v>5699</v>
      </c>
      <c r="E52" s="404">
        <v>11632</v>
      </c>
      <c r="F52" s="404">
        <v>1815</v>
      </c>
      <c r="H52" s="480"/>
    </row>
    <row r="53" spans="1:8" ht="12" customHeight="1">
      <c r="A53" s="462" t="s">
        <v>318</v>
      </c>
      <c r="B53" s="474">
        <v>13796</v>
      </c>
      <c r="C53" s="475">
        <v>1463</v>
      </c>
      <c r="D53" s="474">
        <v>12117</v>
      </c>
      <c r="E53" s="474">
        <v>3905</v>
      </c>
      <c r="F53" s="474">
        <v>5792</v>
      </c>
      <c r="H53" s="480"/>
    </row>
    <row r="54" spans="1:8" ht="12" customHeight="1">
      <c r="A54" s="462" t="s">
        <v>319</v>
      </c>
      <c r="B54" s="474">
        <v>138</v>
      </c>
      <c r="C54" s="475">
        <v>31</v>
      </c>
      <c r="D54" s="474">
        <v>139</v>
      </c>
      <c r="E54" s="474">
        <v>789</v>
      </c>
      <c r="F54" s="474">
        <v>890</v>
      </c>
      <c r="H54" s="480"/>
    </row>
    <row r="55" spans="1:8" ht="12" customHeight="1">
      <c r="A55" s="462" t="s">
        <v>320</v>
      </c>
      <c r="B55" s="474">
        <v>407270</v>
      </c>
      <c r="C55" s="475">
        <v>1823</v>
      </c>
      <c r="D55" s="474">
        <v>17693</v>
      </c>
      <c r="E55" s="404">
        <v>14454</v>
      </c>
      <c r="F55" s="404">
        <v>137601</v>
      </c>
      <c r="H55" s="480"/>
    </row>
    <row r="56" spans="1:8" ht="12" customHeight="1">
      <c r="A56" s="462" t="s">
        <v>321</v>
      </c>
      <c r="B56" s="474">
        <v>15354</v>
      </c>
      <c r="C56" s="475">
        <v>143</v>
      </c>
      <c r="D56" s="474">
        <v>18285</v>
      </c>
      <c r="E56" s="474">
        <v>16539</v>
      </c>
      <c r="F56" s="474">
        <v>1002</v>
      </c>
      <c r="H56" s="480"/>
    </row>
    <row r="57" spans="1:8" ht="12" customHeight="1">
      <c r="A57" s="462" t="s">
        <v>322</v>
      </c>
      <c r="B57" s="474">
        <v>27</v>
      </c>
      <c r="C57" s="475">
        <v>119</v>
      </c>
      <c r="D57" s="474">
        <v>4205</v>
      </c>
      <c r="E57" s="404">
        <v>4174</v>
      </c>
      <c r="F57" s="404">
        <v>108</v>
      </c>
      <c r="H57" s="480"/>
    </row>
    <row r="58" spans="1:8" ht="12" customHeight="1">
      <c r="A58" s="462" t="s">
        <v>323</v>
      </c>
      <c r="B58" s="474">
        <v>16</v>
      </c>
      <c r="C58" s="475">
        <v>29</v>
      </c>
      <c r="D58" s="474">
        <v>1149</v>
      </c>
      <c r="E58" s="404">
        <v>382</v>
      </c>
      <c r="F58" s="404">
        <v>6</v>
      </c>
      <c r="H58" s="480"/>
    </row>
    <row r="59" spans="1:8" ht="12" customHeight="1">
      <c r="A59" s="462" t="s">
        <v>324</v>
      </c>
      <c r="B59" s="374" t="s">
        <v>15</v>
      </c>
      <c r="C59" s="475">
        <v>1</v>
      </c>
      <c r="D59" s="474">
        <v>40</v>
      </c>
      <c r="E59" s="474">
        <v>30</v>
      </c>
      <c r="F59" s="474">
        <v>1</v>
      </c>
      <c r="H59" s="480"/>
    </row>
    <row r="60" spans="1:8" ht="12" customHeight="1">
      <c r="A60" s="466" t="s">
        <v>325</v>
      </c>
      <c r="B60" s="474">
        <v>1409</v>
      </c>
      <c r="C60" s="475">
        <v>6267</v>
      </c>
      <c r="D60" s="474">
        <v>15723</v>
      </c>
      <c r="E60" s="372">
        <v>11527</v>
      </c>
      <c r="F60" s="372">
        <v>3315</v>
      </c>
      <c r="H60" s="480"/>
    </row>
    <row r="61" spans="1:8" ht="10.95" customHeight="1">
      <c r="A61" s="476"/>
      <c r="B61" s="477"/>
      <c r="C61" s="477"/>
      <c r="D61" s="477"/>
      <c r="E61" s="478"/>
      <c r="F61" s="479"/>
    </row>
    <row r="62" spans="1:8">
      <c r="B62" s="480"/>
      <c r="C62" s="480"/>
      <c r="D62" s="480"/>
      <c r="E62" s="480"/>
      <c r="F62" s="480"/>
    </row>
    <row r="63" spans="1:8" hidden="1">
      <c r="B63" s="480">
        <f>SUM(B37:B60)-B35</f>
        <v>0</v>
      </c>
      <c r="C63" s="480">
        <f>SUM(C37:C60)-C35</f>
        <v>0</v>
      </c>
      <c r="D63" s="480">
        <f>SUM(D37:D60)-D35</f>
        <v>0</v>
      </c>
      <c r="E63" s="480">
        <f>SUM(E37:E60)-E35</f>
        <v>0</v>
      </c>
      <c r="F63" s="480">
        <f>SUM(F37:F60)-F35</f>
        <v>0</v>
      </c>
    </row>
    <row r="64" spans="1:8" hidden="1">
      <c r="B64" s="480">
        <f>SUM(B8:B31)-B6</f>
        <v>0</v>
      </c>
      <c r="C64" s="480">
        <f>SUM(C8:C31)-C6</f>
        <v>0</v>
      </c>
      <c r="D64" s="480">
        <f>SUM(D8:D31)-D6</f>
        <v>0</v>
      </c>
      <c r="E64" s="480">
        <f>SUM(E8:E31)-E6</f>
        <v>0</v>
      </c>
      <c r="F64" s="480">
        <f>SUM(F8:F31)-F6</f>
        <v>0</v>
      </c>
    </row>
    <row r="65" hidden="1"/>
  </sheetData>
  <pageMargins left="0.78740157480314965" right="0.78740157480314965" top="0.78740157480314965" bottom="0.78740157480314965" header="0.6692913385826772" footer="0.47244094488188981"/>
  <pageSetup paperSize="9" scale="95" firstPageNumber="101" orientation="portrait" useFirstPageNumber="1" r:id="rId1"/>
  <headerFooter alignWithMargins="0">
    <oddFooter>&amp;C&amp;"Times New Roman,обычный"&amp;9&amp;P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50"/>
  <sheetViews>
    <sheetView zoomScaleNormal="100" workbookViewId="0">
      <selection activeCell="Q11" sqref="Q11"/>
    </sheetView>
  </sheetViews>
  <sheetFormatPr defaultRowHeight="13.2"/>
  <cols>
    <col min="1" max="1" width="19.6640625" style="501" customWidth="1"/>
    <col min="2" max="10" width="8.33203125" style="501" customWidth="1"/>
    <col min="11" max="20" width="8" style="501" customWidth="1"/>
    <col min="21" max="235" width="8.88671875" style="501"/>
    <col min="236" max="236" width="14" style="501" customWidth="1"/>
    <col min="237" max="246" width="8.109375" style="501" customWidth="1"/>
    <col min="247" max="491" width="8.88671875" style="501"/>
    <col min="492" max="492" width="14" style="501" customWidth="1"/>
    <col min="493" max="502" width="8.109375" style="501" customWidth="1"/>
    <col min="503" max="747" width="8.88671875" style="501"/>
    <col min="748" max="748" width="14" style="501" customWidth="1"/>
    <col min="749" max="758" width="8.109375" style="501" customWidth="1"/>
    <col min="759" max="1003" width="8.88671875" style="501"/>
    <col min="1004" max="1004" width="14" style="501" customWidth="1"/>
    <col min="1005" max="1014" width="8.109375" style="501" customWidth="1"/>
    <col min="1015" max="1259" width="8.88671875" style="501"/>
    <col min="1260" max="1260" width="14" style="501" customWidth="1"/>
    <col min="1261" max="1270" width="8.109375" style="501" customWidth="1"/>
    <col min="1271" max="1515" width="8.88671875" style="501"/>
    <col min="1516" max="1516" width="14" style="501" customWidth="1"/>
    <col min="1517" max="1526" width="8.109375" style="501" customWidth="1"/>
    <col min="1527" max="1771" width="8.88671875" style="501"/>
    <col min="1772" max="1772" width="14" style="501" customWidth="1"/>
    <col min="1773" max="1782" width="8.109375" style="501" customWidth="1"/>
    <col min="1783" max="2027" width="8.88671875" style="501"/>
    <col min="2028" max="2028" width="14" style="501" customWidth="1"/>
    <col min="2029" max="2038" width="8.109375" style="501" customWidth="1"/>
    <col min="2039" max="2283" width="8.88671875" style="501"/>
    <col min="2284" max="2284" width="14" style="501" customWidth="1"/>
    <col min="2285" max="2294" width="8.109375" style="501" customWidth="1"/>
    <col min="2295" max="2539" width="8.88671875" style="501"/>
    <col min="2540" max="2540" width="14" style="501" customWidth="1"/>
    <col min="2541" max="2550" width="8.109375" style="501" customWidth="1"/>
    <col min="2551" max="2795" width="8.88671875" style="501"/>
    <col min="2796" max="2796" width="14" style="501" customWidth="1"/>
    <col min="2797" max="2806" width="8.109375" style="501" customWidth="1"/>
    <col min="2807" max="3051" width="8.88671875" style="501"/>
    <col min="3052" max="3052" width="14" style="501" customWidth="1"/>
    <col min="3053" max="3062" width="8.109375" style="501" customWidth="1"/>
    <col min="3063" max="3307" width="8.88671875" style="501"/>
    <col min="3308" max="3308" width="14" style="501" customWidth="1"/>
    <col min="3309" max="3318" width="8.109375" style="501" customWidth="1"/>
    <col min="3319" max="3563" width="8.88671875" style="501"/>
    <col min="3564" max="3564" width="14" style="501" customWidth="1"/>
    <col min="3565" max="3574" width="8.109375" style="501" customWidth="1"/>
    <col min="3575" max="3819" width="8.88671875" style="501"/>
    <col min="3820" max="3820" width="14" style="501" customWidth="1"/>
    <col min="3821" max="3830" width="8.109375" style="501" customWidth="1"/>
    <col min="3831" max="4075" width="8.88671875" style="501"/>
    <col min="4076" max="4076" width="14" style="501" customWidth="1"/>
    <col min="4077" max="4086" width="8.109375" style="501" customWidth="1"/>
    <col min="4087" max="4331" width="8.88671875" style="501"/>
    <col min="4332" max="4332" width="14" style="501" customWidth="1"/>
    <col min="4333" max="4342" width="8.109375" style="501" customWidth="1"/>
    <col min="4343" max="4587" width="8.88671875" style="501"/>
    <col min="4588" max="4588" width="14" style="501" customWidth="1"/>
    <col min="4589" max="4598" width="8.109375" style="501" customWidth="1"/>
    <col min="4599" max="4843" width="8.88671875" style="501"/>
    <col min="4844" max="4844" width="14" style="501" customWidth="1"/>
    <col min="4845" max="4854" width="8.109375" style="501" customWidth="1"/>
    <col min="4855" max="5099" width="8.88671875" style="501"/>
    <col min="5100" max="5100" width="14" style="501" customWidth="1"/>
    <col min="5101" max="5110" width="8.109375" style="501" customWidth="1"/>
    <col min="5111" max="5355" width="8.88671875" style="501"/>
    <col min="5356" max="5356" width="14" style="501" customWidth="1"/>
    <col min="5357" max="5366" width="8.109375" style="501" customWidth="1"/>
    <col min="5367" max="5611" width="8.88671875" style="501"/>
    <col min="5612" max="5612" width="14" style="501" customWidth="1"/>
    <col min="5613" max="5622" width="8.109375" style="501" customWidth="1"/>
    <col min="5623" max="5867" width="8.88671875" style="501"/>
    <col min="5868" max="5868" width="14" style="501" customWidth="1"/>
    <col min="5869" max="5878" width="8.109375" style="501" customWidth="1"/>
    <col min="5879" max="6123" width="8.88671875" style="501"/>
    <col min="6124" max="6124" width="14" style="501" customWidth="1"/>
    <col min="6125" max="6134" width="8.109375" style="501" customWidth="1"/>
    <col min="6135" max="6379" width="8.88671875" style="501"/>
    <col min="6380" max="6380" width="14" style="501" customWidth="1"/>
    <col min="6381" max="6390" width="8.109375" style="501" customWidth="1"/>
    <col min="6391" max="6635" width="8.88671875" style="501"/>
    <col min="6636" max="6636" width="14" style="501" customWidth="1"/>
    <col min="6637" max="6646" width="8.109375" style="501" customWidth="1"/>
    <col min="6647" max="6891" width="8.88671875" style="501"/>
    <col min="6892" max="6892" width="14" style="501" customWidth="1"/>
    <col min="6893" max="6902" width="8.109375" style="501" customWidth="1"/>
    <col min="6903" max="7147" width="8.88671875" style="501"/>
    <col min="7148" max="7148" width="14" style="501" customWidth="1"/>
    <col min="7149" max="7158" width="8.109375" style="501" customWidth="1"/>
    <col min="7159" max="7403" width="8.88671875" style="501"/>
    <col min="7404" max="7404" width="14" style="501" customWidth="1"/>
    <col min="7405" max="7414" width="8.109375" style="501" customWidth="1"/>
    <col min="7415" max="7659" width="8.88671875" style="501"/>
    <col min="7660" max="7660" width="14" style="501" customWidth="1"/>
    <col min="7661" max="7670" width="8.109375" style="501" customWidth="1"/>
    <col min="7671" max="7915" width="8.88671875" style="501"/>
    <col min="7916" max="7916" width="14" style="501" customWidth="1"/>
    <col min="7917" max="7926" width="8.109375" style="501" customWidth="1"/>
    <col min="7927" max="8171" width="8.88671875" style="501"/>
    <col min="8172" max="8172" width="14" style="501" customWidth="1"/>
    <col min="8173" max="8182" width="8.109375" style="501" customWidth="1"/>
    <col min="8183" max="8427" width="8.88671875" style="501"/>
    <col min="8428" max="8428" width="14" style="501" customWidth="1"/>
    <col min="8429" max="8438" width="8.109375" style="501" customWidth="1"/>
    <col min="8439" max="8683" width="8.88671875" style="501"/>
    <col min="8684" max="8684" width="14" style="501" customWidth="1"/>
    <col min="8685" max="8694" width="8.109375" style="501" customWidth="1"/>
    <col min="8695" max="8939" width="8.88671875" style="501"/>
    <col min="8940" max="8940" width="14" style="501" customWidth="1"/>
    <col min="8941" max="8950" width="8.109375" style="501" customWidth="1"/>
    <col min="8951" max="9195" width="8.88671875" style="501"/>
    <col min="9196" max="9196" width="14" style="501" customWidth="1"/>
    <col min="9197" max="9206" width="8.109375" style="501" customWidth="1"/>
    <col min="9207" max="9451" width="8.88671875" style="501"/>
    <col min="9452" max="9452" width="14" style="501" customWidth="1"/>
    <col min="9453" max="9462" width="8.109375" style="501" customWidth="1"/>
    <col min="9463" max="9707" width="8.88671875" style="501"/>
    <col min="9708" max="9708" width="14" style="501" customWidth="1"/>
    <col min="9709" max="9718" width="8.109375" style="501" customWidth="1"/>
    <col min="9719" max="9963" width="8.88671875" style="501"/>
    <col min="9964" max="9964" width="14" style="501" customWidth="1"/>
    <col min="9965" max="9974" width="8.109375" style="501" customWidth="1"/>
    <col min="9975" max="10219" width="8.88671875" style="501"/>
    <col min="10220" max="10220" width="14" style="501" customWidth="1"/>
    <col min="10221" max="10230" width="8.109375" style="501" customWidth="1"/>
    <col min="10231" max="10475" width="8.88671875" style="501"/>
    <col min="10476" max="10476" width="14" style="501" customWidth="1"/>
    <col min="10477" max="10486" width="8.109375" style="501" customWidth="1"/>
    <col min="10487" max="10731" width="8.88671875" style="501"/>
    <col min="10732" max="10732" width="14" style="501" customWidth="1"/>
    <col min="10733" max="10742" width="8.109375" style="501" customWidth="1"/>
    <col min="10743" max="10987" width="8.88671875" style="501"/>
    <col min="10988" max="10988" width="14" style="501" customWidth="1"/>
    <col min="10989" max="10998" width="8.109375" style="501" customWidth="1"/>
    <col min="10999" max="11243" width="8.88671875" style="501"/>
    <col min="11244" max="11244" width="14" style="501" customWidth="1"/>
    <col min="11245" max="11254" width="8.109375" style="501" customWidth="1"/>
    <col min="11255" max="11499" width="8.88671875" style="501"/>
    <col min="11500" max="11500" width="14" style="501" customWidth="1"/>
    <col min="11501" max="11510" width="8.109375" style="501" customWidth="1"/>
    <col min="11511" max="11755" width="8.88671875" style="501"/>
    <col min="11756" max="11756" width="14" style="501" customWidth="1"/>
    <col min="11757" max="11766" width="8.109375" style="501" customWidth="1"/>
    <col min="11767" max="12011" width="8.88671875" style="501"/>
    <col min="12012" max="12012" width="14" style="501" customWidth="1"/>
    <col min="12013" max="12022" width="8.109375" style="501" customWidth="1"/>
    <col min="12023" max="12267" width="8.88671875" style="501"/>
    <col min="12268" max="12268" width="14" style="501" customWidth="1"/>
    <col min="12269" max="12278" width="8.109375" style="501" customWidth="1"/>
    <col min="12279" max="12523" width="8.88671875" style="501"/>
    <col min="12524" max="12524" width="14" style="501" customWidth="1"/>
    <col min="12525" max="12534" width="8.109375" style="501" customWidth="1"/>
    <col min="12535" max="12779" width="8.88671875" style="501"/>
    <col min="12780" max="12780" width="14" style="501" customWidth="1"/>
    <col min="12781" max="12790" width="8.109375" style="501" customWidth="1"/>
    <col min="12791" max="13035" width="8.88671875" style="501"/>
    <col min="13036" max="13036" width="14" style="501" customWidth="1"/>
    <col min="13037" max="13046" width="8.109375" style="501" customWidth="1"/>
    <col min="13047" max="13291" width="8.88671875" style="501"/>
    <col min="13292" max="13292" width="14" style="501" customWidth="1"/>
    <col min="13293" max="13302" width="8.109375" style="501" customWidth="1"/>
    <col min="13303" max="13547" width="8.88671875" style="501"/>
    <col min="13548" max="13548" width="14" style="501" customWidth="1"/>
    <col min="13549" max="13558" width="8.109375" style="501" customWidth="1"/>
    <col min="13559" max="13803" width="8.88671875" style="501"/>
    <col min="13804" max="13804" width="14" style="501" customWidth="1"/>
    <col min="13805" max="13814" width="8.109375" style="501" customWidth="1"/>
    <col min="13815" max="14059" width="8.88671875" style="501"/>
    <col min="14060" max="14060" width="14" style="501" customWidth="1"/>
    <col min="14061" max="14070" width="8.109375" style="501" customWidth="1"/>
    <col min="14071" max="14315" width="8.88671875" style="501"/>
    <col min="14316" max="14316" width="14" style="501" customWidth="1"/>
    <col min="14317" max="14326" width="8.109375" style="501" customWidth="1"/>
    <col min="14327" max="14571" width="8.88671875" style="501"/>
    <col min="14572" max="14572" width="14" style="501" customWidth="1"/>
    <col min="14573" max="14582" width="8.109375" style="501" customWidth="1"/>
    <col min="14583" max="14827" width="8.88671875" style="501"/>
    <col min="14828" max="14828" width="14" style="501" customWidth="1"/>
    <col min="14829" max="14838" width="8.109375" style="501" customWidth="1"/>
    <col min="14839" max="15083" width="8.88671875" style="501"/>
    <col min="15084" max="15084" width="14" style="501" customWidth="1"/>
    <col min="15085" max="15094" width="8.109375" style="501" customWidth="1"/>
    <col min="15095" max="15339" width="8.88671875" style="501"/>
    <col min="15340" max="15340" width="14" style="501" customWidth="1"/>
    <col min="15341" max="15350" width="8.109375" style="501" customWidth="1"/>
    <col min="15351" max="15595" width="8.88671875" style="501"/>
    <col min="15596" max="15596" width="14" style="501" customWidth="1"/>
    <col min="15597" max="15606" width="8.109375" style="501" customWidth="1"/>
    <col min="15607" max="15851" width="8.88671875" style="501"/>
    <col min="15852" max="15852" width="14" style="501" customWidth="1"/>
    <col min="15853" max="15862" width="8.109375" style="501" customWidth="1"/>
    <col min="15863" max="16107" width="8.88671875" style="501"/>
    <col min="16108" max="16108" width="14" style="501" customWidth="1"/>
    <col min="16109" max="16118" width="8.109375" style="501" customWidth="1"/>
    <col min="16119" max="16363" width="8.88671875" style="501"/>
    <col min="16364" max="16384" width="8.6640625" style="501" customWidth="1"/>
  </cols>
  <sheetData>
    <row r="1" spans="1:11" s="489" customFormat="1" ht="18" customHeight="1">
      <c r="A1" s="481" t="s">
        <v>326</v>
      </c>
      <c r="B1" s="482"/>
      <c r="C1" s="482"/>
      <c r="D1" s="483"/>
      <c r="E1" s="483"/>
      <c r="F1" s="484"/>
      <c r="G1" s="484"/>
      <c r="H1" s="485"/>
      <c r="I1" s="486"/>
      <c r="J1" s="487"/>
      <c r="K1" s="488"/>
    </row>
    <row r="2" spans="1:11" s="489" customFormat="1" ht="18" customHeight="1">
      <c r="A2" s="481" t="s">
        <v>333</v>
      </c>
      <c r="B2" s="482"/>
      <c r="C2" s="482"/>
      <c r="D2" s="483"/>
      <c r="E2" s="483"/>
      <c r="F2" s="484"/>
      <c r="G2" s="484"/>
      <c r="H2" s="485"/>
      <c r="I2" s="486"/>
      <c r="J2" s="487"/>
      <c r="K2" s="488"/>
    </row>
    <row r="3" spans="1:11" s="486" customFormat="1" ht="18" customHeight="1">
      <c r="A3" s="490" t="s">
        <v>327</v>
      </c>
      <c r="B3" s="491"/>
      <c r="C3" s="492"/>
      <c r="D3" s="492"/>
      <c r="E3" s="492"/>
      <c r="F3" s="492"/>
      <c r="G3" s="492"/>
      <c r="H3" s="493"/>
      <c r="K3" s="494"/>
    </row>
    <row r="4" spans="1:11" s="497" customFormat="1" ht="18" customHeight="1">
      <c r="A4" s="495"/>
      <c r="B4" s="496" t="s">
        <v>11</v>
      </c>
      <c r="C4" s="496"/>
      <c r="D4" s="496"/>
      <c r="E4" s="496" t="s">
        <v>13</v>
      </c>
      <c r="F4" s="496"/>
      <c r="G4" s="496"/>
      <c r="H4" s="496" t="s">
        <v>14</v>
      </c>
      <c r="I4" s="496"/>
      <c r="J4" s="496"/>
    </row>
    <row r="5" spans="1:11" s="497" customFormat="1" ht="18" customHeight="1">
      <c r="A5" s="498"/>
      <c r="B5" s="499" t="s">
        <v>187</v>
      </c>
      <c r="C5" s="499" t="s">
        <v>188</v>
      </c>
      <c r="D5" s="499" t="s">
        <v>189</v>
      </c>
      <c r="E5" s="499" t="s">
        <v>187</v>
      </c>
      <c r="F5" s="499" t="s">
        <v>188</v>
      </c>
      <c r="G5" s="499" t="s">
        <v>189</v>
      </c>
      <c r="H5" s="499" t="s">
        <v>187</v>
      </c>
      <c r="I5" s="499" t="s">
        <v>188</v>
      </c>
      <c r="J5" s="499" t="s">
        <v>189</v>
      </c>
    </row>
    <row r="6" spans="1:11" ht="12.9" customHeight="1">
      <c r="A6" s="500"/>
      <c r="B6" s="500"/>
      <c r="C6" s="500"/>
      <c r="D6" s="500"/>
      <c r="E6" s="500"/>
      <c r="F6" s="500"/>
      <c r="G6" s="500"/>
      <c r="H6" s="500"/>
      <c r="I6" s="500"/>
      <c r="J6" s="500"/>
    </row>
    <row r="7" spans="1:11" ht="26.1" customHeight="1">
      <c r="A7" s="502" t="s">
        <v>0</v>
      </c>
      <c r="B7" s="503">
        <v>27.9</v>
      </c>
      <c r="C7" s="503">
        <v>26.9</v>
      </c>
      <c r="D7" s="504">
        <v>28.8</v>
      </c>
      <c r="E7" s="504">
        <v>28.8</v>
      </c>
      <c r="F7" s="504">
        <v>27.2</v>
      </c>
      <c r="G7" s="504">
        <v>30.3</v>
      </c>
      <c r="H7" s="504">
        <v>27.4</v>
      </c>
      <c r="I7" s="504">
        <v>26.7</v>
      </c>
      <c r="J7" s="504">
        <v>28</v>
      </c>
    </row>
    <row r="8" spans="1:11" ht="12.9" customHeight="1">
      <c r="A8" s="502"/>
      <c r="B8" s="505"/>
      <c r="C8" s="505"/>
      <c r="D8" s="505"/>
      <c r="E8" s="505"/>
      <c r="F8" s="505"/>
      <c r="G8" s="505"/>
      <c r="H8" s="505"/>
      <c r="I8" s="505"/>
      <c r="J8" s="505"/>
    </row>
    <row r="9" spans="1:11" ht="26.1" customHeight="1">
      <c r="A9" s="534" t="s">
        <v>1</v>
      </c>
      <c r="B9" s="535">
        <v>26.4</v>
      </c>
      <c r="C9" s="535">
        <v>25.9</v>
      </c>
      <c r="D9" s="535">
        <v>27</v>
      </c>
      <c r="E9" s="535">
        <v>26.3</v>
      </c>
      <c r="F9" s="535">
        <v>25.3</v>
      </c>
      <c r="G9" s="535">
        <v>27.3</v>
      </c>
      <c r="H9" s="535">
        <v>26.4</v>
      </c>
      <c r="I9" s="535">
        <v>26</v>
      </c>
      <c r="J9" s="535">
        <v>26.9</v>
      </c>
    </row>
    <row r="10" spans="1:11" ht="12.9" customHeight="1">
      <c r="A10" s="534"/>
      <c r="B10" s="535"/>
      <c r="C10" s="536"/>
      <c r="D10" s="536"/>
      <c r="E10" s="535"/>
      <c r="F10" s="535"/>
      <c r="G10" s="535"/>
      <c r="H10" s="535"/>
      <c r="I10" s="535"/>
      <c r="J10" s="535"/>
    </row>
    <row r="11" spans="1:11" ht="26.1" customHeight="1">
      <c r="A11" s="534" t="s">
        <v>10</v>
      </c>
      <c r="B11" s="535">
        <v>26.8</v>
      </c>
      <c r="C11" s="535">
        <v>26.2</v>
      </c>
      <c r="D11" s="535">
        <v>27.4</v>
      </c>
      <c r="E11" s="535">
        <v>27.7</v>
      </c>
      <c r="F11" s="535">
        <v>26.6</v>
      </c>
      <c r="G11" s="535">
        <v>28.8</v>
      </c>
      <c r="H11" s="535">
        <v>26.5</v>
      </c>
      <c r="I11" s="535">
        <v>26.1</v>
      </c>
      <c r="J11" s="535">
        <v>27</v>
      </c>
    </row>
    <row r="12" spans="1:11" ht="12.9" customHeight="1">
      <c r="A12" s="534"/>
      <c r="B12" s="535"/>
      <c r="C12" s="537"/>
      <c r="D12" s="537"/>
      <c r="E12" s="535"/>
      <c r="F12" s="535"/>
      <c r="G12" s="535"/>
      <c r="H12" s="535"/>
      <c r="I12" s="535"/>
      <c r="J12" s="535"/>
    </row>
    <row r="13" spans="1:11" ht="26.1" customHeight="1">
      <c r="A13" s="534" t="s">
        <v>12</v>
      </c>
      <c r="B13" s="535">
        <v>29</v>
      </c>
      <c r="C13" s="535">
        <v>27.9</v>
      </c>
      <c r="D13" s="538">
        <v>30</v>
      </c>
      <c r="E13" s="535">
        <v>28.4</v>
      </c>
      <c r="F13" s="535">
        <v>26.6</v>
      </c>
      <c r="G13" s="535">
        <v>30</v>
      </c>
      <c r="H13" s="535">
        <v>29.2</v>
      </c>
      <c r="I13" s="535">
        <v>28.4</v>
      </c>
      <c r="J13" s="535">
        <v>30.1</v>
      </c>
    </row>
    <row r="14" spans="1:11" ht="12.9" customHeight="1">
      <c r="A14" s="534"/>
      <c r="B14" s="535"/>
      <c r="C14" s="537"/>
      <c r="D14" s="537"/>
      <c r="E14" s="535"/>
      <c r="F14" s="535"/>
      <c r="G14" s="535"/>
      <c r="H14" s="535"/>
      <c r="I14" s="535"/>
      <c r="J14" s="535"/>
    </row>
    <row r="15" spans="1:11" ht="26.1" customHeight="1">
      <c r="A15" s="534" t="s">
        <v>2</v>
      </c>
      <c r="B15" s="535">
        <v>27.7</v>
      </c>
      <c r="C15" s="535">
        <v>27</v>
      </c>
      <c r="D15" s="538">
        <v>28.4</v>
      </c>
      <c r="E15" s="535">
        <v>27</v>
      </c>
      <c r="F15" s="535">
        <v>25.9</v>
      </c>
      <c r="G15" s="535">
        <v>28.1</v>
      </c>
      <c r="H15" s="535">
        <v>27.8</v>
      </c>
      <c r="I15" s="535">
        <v>27.2</v>
      </c>
      <c r="J15" s="535">
        <v>28.4</v>
      </c>
    </row>
    <row r="16" spans="1:11" ht="12.9" customHeight="1">
      <c r="A16" s="534"/>
      <c r="B16" s="535"/>
      <c r="C16" s="537"/>
      <c r="D16" s="537"/>
      <c r="E16" s="535"/>
      <c r="F16" s="535"/>
      <c r="G16" s="535"/>
      <c r="H16" s="535"/>
      <c r="I16" s="535"/>
      <c r="J16" s="535"/>
    </row>
    <row r="17" spans="1:10" ht="26.1" customHeight="1">
      <c r="A17" s="534" t="s">
        <v>3</v>
      </c>
      <c r="B17" s="535">
        <v>26.3</v>
      </c>
      <c r="C17" s="535">
        <v>25.8</v>
      </c>
      <c r="D17" s="535">
        <v>26.8</v>
      </c>
      <c r="E17" s="535">
        <v>26.5</v>
      </c>
      <c r="F17" s="535">
        <v>25.8</v>
      </c>
      <c r="G17" s="535">
        <v>27.2</v>
      </c>
      <c r="H17" s="535">
        <v>26.3</v>
      </c>
      <c r="I17" s="535">
        <v>25.8</v>
      </c>
      <c r="J17" s="535">
        <v>26.8</v>
      </c>
    </row>
    <row r="18" spans="1:10" ht="12.9" customHeight="1">
      <c r="A18" s="534"/>
      <c r="B18" s="535"/>
      <c r="C18" s="537"/>
      <c r="D18" s="537"/>
      <c r="E18" s="535"/>
      <c r="F18" s="535"/>
      <c r="G18" s="535"/>
      <c r="H18" s="535"/>
      <c r="I18" s="535"/>
      <c r="J18" s="535"/>
    </row>
    <row r="19" spans="1:10" ht="26.1" customHeight="1">
      <c r="A19" s="534" t="s">
        <v>4</v>
      </c>
      <c r="B19" s="535">
        <v>27</v>
      </c>
      <c r="C19" s="535">
        <v>26.4</v>
      </c>
      <c r="D19" s="535">
        <v>27.7</v>
      </c>
      <c r="E19" s="535">
        <v>30.1</v>
      </c>
      <c r="F19" s="535">
        <v>28.8</v>
      </c>
      <c r="G19" s="535">
        <v>31.3</v>
      </c>
      <c r="H19" s="535">
        <v>26.5</v>
      </c>
      <c r="I19" s="535">
        <v>26</v>
      </c>
      <c r="J19" s="535">
        <v>27</v>
      </c>
    </row>
    <row r="20" spans="1:10" ht="12.9" customHeight="1">
      <c r="A20" s="534"/>
      <c r="B20" s="535"/>
      <c r="C20" s="537"/>
      <c r="D20" s="537"/>
      <c r="E20" s="535"/>
      <c r="F20" s="535"/>
      <c r="G20" s="535"/>
      <c r="H20" s="535"/>
      <c r="I20" s="535"/>
      <c r="J20" s="535"/>
    </row>
    <row r="21" spans="1:10" ht="26.1" customHeight="1">
      <c r="A21" s="534" t="s">
        <v>5</v>
      </c>
      <c r="B21" s="535">
        <v>29.8</v>
      </c>
      <c r="C21" s="535">
        <v>28.5</v>
      </c>
      <c r="D21" s="535">
        <v>31.1</v>
      </c>
      <c r="E21" s="535">
        <v>29.4</v>
      </c>
      <c r="F21" s="535">
        <v>26.9</v>
      </c>
      <c r="G21" s="535">
        <v>31.6</v>
      </c>
      <c r="H21" s="535">
        <v>29.9</v>
      </c>
      <c r="I21" s="535">
        <v>28.8</v>
      </c>
      <c r="J21" s="535">
        <v>30.9</v>
      </c>
    </row>
    <row r="22" spans="1:10" ht="12.9" customHeight="1">
      <c r="A22" s="534"/>
      <c r="B22" s="535"/>
      <c r="C22" s="537"/>
      <c r="D22" s="537"/>
      <c r="E22" s="535"/>
      <c r="F22" s="535"/>
      <c r="G22" s="535"/>
      <c r="H22" s="535"/>
      <c r="I22" s="535"/>
      <c r="J22" s="535"/>
    </row>
    <row r="23" spans="1:10" ht="26.1" customHeight="1">
      <c r="A23" s="534" t="s">
        <v>94</v>
      </c>
      <c r="B23" s="535">
        <v>30.2</v>
      </c>
      <c r="C23" s="535">
        <v>28.3</v>
      </c>
      <c r="D23" s="535">
        <v>31.7</v>
      </c>
      <c r="E23" s="535">
        <v>30.2</v>
      </c>
      <c r="F23" s="535">
        <v>28.3</v>
      </c>
      <c r="G23" s="535">
        <v>31.8</v>
      </c>
      <c r="H23" s="535">
        <v>34.5</v>
      </c>
      <c r="I23" s="535">
        <v>34.200000000000003</v>
      </c>
      <c r="J23" s="535">
        <v>34.799999999999997</v>
      </c>
    </row>
    <row r="24" spans="1:10" ht="12.9" customHeight="1">
      <c r="A24" s="539"/>
      <c r="B24" s="535"/>
      <c r="C24" s="537"/>
      <c r="D24" s="537"/>
      <c r="E24" s="535"/>
      <c r="F24" s="535"/>
      <c r="G24" s="535"/>
      <c r="H24" s="535"/>
      <c r="I24" s="535"/>
      <c r="J24" s="535"/>
    </row>
    <row r="25" spans="1:10" ht="21" customHeight="1">
      <c r="A25" s="540" t="s">
        <v>9</v>
      </c>
      <c r="B25" s="535">
        <v>27</v>
      </c>
      <c r="C25" s="535">
        <v>25.9</v>
      </c>
      <c r="D25" s="535">
        <v>28.1</v>
      </c>
      <c r="E25" s="535">
        <v>26.7</v>
      </c>
      <c r="F25" s="535">
        <v>25.5</v>
      </c>
      <c r="G25" s="535">
        <v>27.8</v>
      </c>
      <c r="H25" s="535">
        <v>29.9</v>
      </c>
      <c r="I25" s="535">
        <v>29.3</v>
      </c>
      <c r="J25" s="535">
        <v>30.5</v>
      </c>
    </row>
    <row r="26" spans="1:10" ht="11.25" customHeight="1">
      <c r="A26" s="506"/>
      <c r="B26" s="506"/>
      <c r="C26" s="506"/>
      <c r="D26" s="506"/>
      <c r="E26" s="506"/>
      <c r="F26" s="506"/>
      <c r="G26" s="506"/>
      <c r="H26" s="506"/>
      <c r="I26" s="506"/>
      <c r="J26" s="506"/>
    </row>
    <row r="27" spans="1:10">
      <c r="A27" s="507"/>
      <c r="B27" s="507"/>
      <c r="C27" s="507"/>
      <c r="D27" s="507"/>
      <c r="E27" s="507"/>
      <c r="F27" s="507"/>
      <c r="G27" s="507"/>
      <c r="H27" s="507"/>
      <c r="I27" s="507"/>
      <c r="J27" s="507"/>
    </row>
    <row r="28" spans="1:10">
      <c r="B28" s="508"/>
      <c r="C28" s="508"/>
      <c r="D28" s="508"/>
      <c r="E28" s="508"/>
      <c r="F28" s="508"/>
      <c r="G28" s="508"/>
      <c r="H28" s="508"/>
      <c r="I28" s="508"/>
      <c r="J28" s="508"/>
    </row>
    <row r="29" spans="1:10">
      <c r="B29" s="508"/>
      <c r="C29" s="508"/>
      <c r="D29" s="508"/>
      <c r="E29" s="508"/>
      <c r="F29" s="508"/>
      <c r="G29" s="508"/>
      <c r="H29" s="508"/>
      <c r="I29" s="508"/>
      <c r="J29" s="508"/>
    </row>
    <row r="30" spans="1:10">
      <c r="B30" s="508"/>
      <c r="C30" s="508"/>
      <c r="D30" s="508"/>
      <c r="E30" s="508"/>
      <c r="F30" s="508"/>
      <c r="G30" s="508"/>
      <c r="H30" s="508"/>
      <c r="I30" s="508"/>
      <c r="J30" s="508"/>
    </row>
    <row r="31" spans="1:10">
      <c r="B31" s="508"/>
      <c r="C31" s="508"/>
      <c r="D31" s="508"/>
      <c r="E31" s="508"/>
      <c r="F31" s="508"/>
      <c r="G31" s="508"/>
      <c r="H31" s="508"/>
      <c r="I31" s="508"/>
      <c r="J31" s="508"/>
    </row>
    <row r="32" spans="1:10">
      <c r="B32" s="508"/>
      <c r="C32" s="508"/>
      <c r="D32" s="508"/>
      <c r="E32" s="508"/>
      <c r="F32" s="508"/>
      <c r="G32" s="508"/>
      <c r="H32" s="508"/>
      <c r="I32" s="508"/>
      <c r="J32" s="508"/>
    </row>
    <row r="33" spans="2:10">
      <c r="B33" s="508"/>
      <c r="C33" s="508"/>
      <c r="D33" s="508"/>
      <c r="E33" s="508"/>
      <c r="F33" s="508"/>
      <c r="G33" s="508"/>
      <c r="H33" s="508"/>
      <c r="I33" s="508"/>
      <c r="J33" s="508"/>
    </row>
    <row r="34" spans="2:10">
      <c r="B34" s="508"/>
      <c r="C34" s="508"/>
      <c r="D34" s="508"/>
      <c r="E34" s="508"/>
      <c r="F34" s="508"/>
      <c r="G34" s="508"/>
      <c r="H34" s="508"/>
      <c r="I34" s="508"/>
      <c r="J34" s="508"/>
    </row>
    <row r="35" spans="2:10">
      <c r="B35" s="508"/>
      <c r="C35" s="508"/>
      <c r="D35" s="508"/>
      <c r="E35" s="508"/>
      <c r="F35" s="508"/>
      <c r="G35" s="508"/>
      <c r="H35" s="508"/>
      <c r="I35" s="508"/>
      <c r="J35" s="508"/>
    </row>
    <row r="36" spans="2:10">
      <c r="B36" s="508"/>
      <c r="C36" s="508"/>
      <c r="D36" s="508"/>
      <c r="E36" s="508"/>
      <c r="F36" s="508"/>
      <c r="G36" s="508"/>
      <c r="H36" s="508"/>
      <c r="I36" s="508"/>
      <c r="J36" s="508"/>
    </row>
    <row r="37" spans="2:10">
      <c r="B37" s="508"/>
      <c r="C37" s="508"/>
      <c r="D37" s="508"/>
      <c r="E37" s="508"/>
      <c r="F37" s="508"/>
      <c r="G37" s="508"/>
      <c r="H37" s="508"/>
      <c r="I37" s="508"/>
      <c r="J37" s="508"/>
    </row>
    <row r="38" spans="2:10">
      <c r="B38" s="508"/>
      <c r="C38" s="508"/>
      <c r="D38" s="508"/>
      <c r="E38" s="508"/>
      <c r="F38" s="508"/>
      <c r="G38" s="508"/>
      <c r="H38" s="508"/>
      <c r="I38" s="508"/>
      <c r="J38" s="508"/>
    </row>
    <row r="39" spans="2:10">
      <c r="B39" s="508"/>
      <c r="C39" s="508"/>
      <c r="D39" s="508"/>
      <c r="E39" s="508"/>
      <c r="F39" s="508"/>
      <c r="G39" s="508"/>
      <c r="H39" s="508"/>
      <c r="I39" s="508"/>
      <c r="J39" s="508"/>
    </row>
    <row r="40" spans="2:10">
      <c r="B40" s="508"/>
      <c r="C40" s="508"/>
      <c r="D40" s="508"/>
      <c r="E40" s="508"/>
      <c r="F40" s="508"/>
      <c r="G40" s="508"/>
      <c r="H40" s="508"/>
      <c r="I40" s="508"/>
      <c r="J40" s="508"/>
    </row>
    <row r="41" spans="2:10">
      <c r="B41" s="508"/>
      <c r="C41" s="508"/>
      <c r="D41" s="508"/>
      <c r="E41" s="508"/>
      <c r="F41" s="508"/>
      <c r="G41" s="508"/>
      <c r="H41" s="508"/>
      <c r="I41" s="508"/>
      <c r="J41" s="508"/>
    </row>
    <row r="42" spans="2:10">
      <c r="B42" s="508"/>
      <c r="C42" s="508"/>
      <c r="D42" s="508"/>
      <c r="E42" s="508"/>
      <c r="F42" s="508"/>
      <c r="G42" s="508"/>
      <c r="H42" s="508"/>
      <c r="I42" s="508"/>
      <c r="J42" s="508"/>
    </row>
    <row r="43" spans="2:10">
      <c r="B43" s="508"/>
      <c r="C43" s="508"/>
      <c r="D43" s="508"/>
      <c r="E43" s="508"/>
      <c r="F43" s="508"/>
      <c r="G43" s="508"/>
      <c r="H43" s="508"/>
      <c r="I43" s="508"/>
      <c r="J43" s="508"/>
    </row>
    <row r="44" spans="2:10">
      <c r="B44" s="508"/>
      <c r="C44" s="508"/>
      <c r="D44" s="508"/>
      <c r="E44" s="508"/>
      <c r="F44" s="508"/>
      <c r="G44" s="508"/>
      <c r="H44" s="508"/>
      <c r="I44" s="508"/>
      <c r="J44" s="508"/>
    </row>
    <row r="45" spans="2:10">
      <c r="B45" s="508"/>
      <c r="C45" s="508"/>
      <c r="D45" s="508"/>
      <c r="E45" s="508"/>
      <c r="F45" s="508"/>
      <c r="G45" s="508"/>
      <c r="H45" s="508"/>
      <c r="I45" s="508"/>
      <c r="J45" s="508"/>
    </row>
    <row r="46" spans="2:10">
      <c r="B46" s="508"/>
      <c r="C46" s="508"/>
      <c r="D46" s="508"/>
      <c r="E46" s="508"/>
      <c r="F46" s="508"/>
      <c r="G46" s="508"/>
      <c r="H46" s="508"/>
      <c r="I46" s="508"/>
      <c r="J46" s="508"/>
    </row>
    <row r="47" spans="2:10">
      <c r="B47" s="508"/>
      <c r="C47" s="508"/>
      <c r="D47" s="508"/>
      <c r="E47" s="508"/>
      <c r="F47" s="508"/>
      <c r="G47" s="508"/>
      <c r="H47" s="508"/>
      <c r="I47" s="508"/>
      <c r="J47" s="508"/>
    </row>
    <row r="48" spans="2:10">
      <c r="B48" s="508"/>
      <c r="C48" s="508"/>
      <c r="D48" s="508"/>
      <c r="E48" s="508"/>
      <c r="F48" s="508"/>
      <c r="G48" s="508"/>
      <c r="H48" s="508"/>
      <c r="I48" s="508"/>
      <c r="J48" s="508"/>
    </row>
    <row r="49" spans="2:10">
      <c r="B49" s="508"/>
      <c r="C49" s="508"/>
      <c r="D49" s="508"/>
      <c r="E49" s="508"/>
      <c r="F49" s="508"/>
      <c r="G49" s="508"/>
      <c r="H49" s="508"/>
      <c r="I49" s="508"/>
      <c r="J49" s="508"/>
    </row>
    <row r="50" spans="2:10">
      <c r="B50" s="508"/>
      <c r="C50" s="508"/>
      <c r="D50" s="508"/>
      <c r="E50" s="508"/>
      <c r="F50" s="508"/>
      <c r="G50" s="508"/>
      <c r="H50" s="508"/>
      <c r="I50" s="508"/>
      <c r="J50" s="508"/>
    </row>
  </sheetData>
  <pageMargins left="0.78740157480314965" right="0.78740157480314965" top="0.78740157480314965" bottom="0.78740157480314965" header="0.51181102362204722" footer="0.62992125984251968"/>
  <pageSetup paperSize="9" scale="92" firstPageNumber="102" orientation="portrait" useFirstPageNumber="1" r:id="rId1"/>
  <headerFooter alignWithMargins="0">
    <oddFooter>&amp;C&amp;"Times New Roman,обычный"&amp;9&amp;P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47"/>
  <sheetViews>
    <sheetView zoomScaleNormal="100" zoomScaleSheetLayoutView="100" workbookViewId="0">
      <pane xSplit="1" ySplit="4" topLeftCell="B8" activePane="bottomRight" state="frozen"/>
      <selection activeCell="U19" sqref="U19"/>
      <selection pane="topRight" activeCell="U19" sqref="U19"/>
      <selection pane="bottomLeft" activeCell="U19" sqref="U19"/>
      <selection pane="bottomRight" activeCell="L26" sqref="L26"/>
    </sheetView>
  </sheetViews>
  <sheetFormatPr defaultColWidth="9.109375" defaultRowHeight="13.8"/>
  <cols>
    <col min="1" max="1" width="28.33203125" style="510" customWidth="1"/>
    <col min="2" max="6" width="12.109375" style="510" customWidth="1"/>
    <col min="7" max="224" width="9.109375" style="510"/>
    <col min="225" max="225" width="26" style="510" customWidth="1"/>
    <col min="226" max="230" width="12.109375" style="510" customWidth="1"/>
    <col min="231" max="251" width="0" style="510" hidden="1" customWidth="1"/>
    <col min="252" max="480" width="9.109375" style="510"/>
    <col min="481" max="481" width="26" style="510" customWidth="1"/>
    <col min="482" max="486" width="12.109375" style="510" customWidth="1"/>
    <col min="487" max="507" width="0" style="510" hidden="1" customWidth="1"/>
    <col min="508" max="736" width="9.109375" style="510"/>
    <col min="737" max="737" width="26" style="510" customWidth="1"/>
    <col min="738" max="742" width="12.109375" style="510" customWidth="1"/>
    <col min="743" max="763" width="0" style="510" hidden="1" customWidth="1"/>
    <col min="764" max="992" width="9.109375" style="510"/>
    <col min="993" max="993" width="26" style="510" customWidth="1"/>
    <col min="994" max="998" width="12.109375" style="510" customWidth="1"/>
    <col min="999" max="1019" width="0" style="510" hidden="1" customWidth="1"/>
    <col min="1020" max="1248" width="9.109375" style="510"/>
    <col min="1249" max="1249" width="26" style="510" customWidth="1"/>
    <col min="1250" max="1254" width="12.109375" style="510" customWidth="1"/>
    <col min="1255" max="1275" width="0" style="510" hidden="1" customWidth="1"/>
    <col min="1276" max="1504" width="9.109375" style="510"/>
    <col min="1505" max="1505" width="26" style="510" customWidth="1"/>
    <col min="1506" max="1510" width="12.109375" style="510" customWidth="1"/>
    <col min="1511" max="1531" width="0" style="510" hidden="1" customWidth="1"/>
    <col min="1532" max="1760" width="9.109375" style="510"/>
    <col min="1761" max="1761" width="26" style="510" customWidth="1"/>
    <col min="1762" max="1766" width="12.109375" style="510" customWidth="1"/>
    <col min="1767" max="1787" width="0" style="510" hidden="1" customWidth="1"/>
    <col min="1788" max="2016" width="9.109375" style="510"/>
    <col min="2017" max="2017" width="26" style="510" customWidth="1"/>
    <col min="2018" max="2022" width="12.109375" style="510" customWidth="1"/>
    <col min="2023" max="2043" width="0" style="510" hidden="1" customWidth="1"/>
    <col min="2044" max="2272" width="9.109375" style="510"/>
    <col min="2273" max="2273" width="26" style="510" customWidth="1"/>
    <col min="2274" max="2278" width="12.109375" style="510" customWidth="1"/>
    <col min="2279" max="2299" width="0" style="510" hidden="1" customWidth="1"/>
    <col min="2300" max="2528" width="9.109375" style="510"/>
    <col min="2529" max="2529" width="26" style="510" customWidth="1"/>
    <col min="2530" max="2534" width="12.109375" style="510" customWidth="1"/>
    <col min="2535" max="2555" width="0" style="510" hidden="1" customWidth="1"/>
    <col min="2556" max="2784" width="9.109375" style="510"/>
    <col min="2785" max="2785" width="26" style="510" customWidth="1"/>
    <col min="2786" max="2790" width="12.109375" style="510" customWidth="1"/>
    <col min="2791" max="2811" width="0" style="510" hidden="1" customWidth="1"/>
    <col min="2812" max="3040" width="9.109375" style="510"/>
    <col min="3041" max="3041" width="26" style="510" customWidth="1"/>
    <col min="3042" max="3046" width="12.109375" style="510" customWidth="1"/>
    <col min="3047" max="3067" width="0" style="510" hidden="1" customWidth="1"/>
    <col min="3068" max="3296" width="9.109375" style="510"/>
    <col min="3297" max="3297" width="26" style="510" customWidth="1"/>
    <col min="3298" max="3302" width="12.109375" style="510" customWidth="1"/>
    <col min="3303" max="3323" width="0" style="510" hidden="1" customWidth="1"/>
    <col min="3324" max="3552" width="9.109375" style="510"/>
    <col min="3553" max="3553" width="26" style="510" customWidth="1"/>
    <col min="3554" max="3558" width="12.109375" style="510" customWidth="1"/>
    <col min="3559" max="3579" width="0" style="510" hidden="1" customWidth="1"/>
    <col min="3580" max="3808" width="9.109375" style="510"/>
    <col min="3809" max="3809" width="26" style="510" customWidth="1"/>
    <col min="3810" max="3814" width="12.109375" style="510" customWidth="1"/>
    <col min="3815" max="3835" width="0" style="510" hidden="1" customWidth="1"/>
    <col min="3836" max="4064" width="9.109375" style="510"/>
    <col min="4065" max="4065" width="26" style="510" customWidth="1"/>
    <col min="4066" max="4070" width="12.109375" style="510" customWidth="1"/>
    <col min="4071" max="4091" width="0" style="510" hidden="1" customWidth="1"/>
    <col min="4092" max="4320" width="9.109375" style="510"/>
    <col min="4321" max="4321" width="26" style="510" customWidth="1"/>
    <col min="4322" max="4326" width="12.109375" style="510" customWidth="1"/>
    <col min="4327" max="4347" width="0" style="510" hidden="1" customWidth="1"/>
    <col min="4348" max="4576" width="9.109375" style="510"/>
    <col min="4577" max="4577" width="26" style="510" customWidth="1"/>
    <col min="4578" max="4582" width="12.109375" style="510" customWidth="1"/>
    <col min="4583" max="4603" width="0" style="510" hidden="1" customWidth="1"/>
    <col min="4604" max="4832" width="9.109375" style="510"/>
    <col min="4833" max="4833" width="26" style="510" customWidth="1"/>
    <col min="4834" max="4838" width="12.109375" style="510" customWidth="1"/>
    <col min="4839" max="4859" width="0" style="510" hidden="1" customWidth="1"/>
    <col min="4860" max="5088" width="9.109375" style="510"/>
    <col min="5089" max="5089" width="26" style="510" customWidth="1"/>
    <col min="5090" max="5094" width="12.109375" style="510" customWidth="1"/>
    <col min="5095" max="5115" width="0" style="510" hidden="1" customWidth="1"/>
    <col min="5116" max="5344" width="9.109375" style="510"/>
    <col min="5345" max="5345" width="26" style="510" customWidth="1"/>
    <col min="5346" max="5350" width="12.109375" style="510" customWidth="1"/>
    <col min="5351" max="5371" width="0" style="510" hidden="1" customWidth="1"/>
    <col min="5372" max="5600" width="9.109375" style="510"/>
    <col min="5601" max="5601" width="26" style="510" customWidth="1"/>
    <col min="5602" max="5606" width="12.109375" style="510" customWidth="1"/>
    <col min="5607" max="5627" width="0" style="510" hidden="1" customWidth="1"/>
    <col min="5628" max="5856" width="9.109375" style="510"/>
    <col min="5857" max="5857" width="26" style="510" customWidth="1"/>
    <col min="5858" max="5862" width="12.109375" style="510" customWidth="1"/>
    <col min="5863" max="5883" width="0" style="510" hidden="1" customWidth="1"/>
    <col min="5884" max="6112" width="9.109375" style="510"/>
    <col min="6113" max="6113" width="26" style="510" customWidth="1"/>
    <col min="6114" max="6118" width="12.109375" style="510" customWidth="1"/>
    <col min="6119" max="6139" width="0" style="510" hidden="1" customWidth="1"/>
    <col min="6140" max="6368" width="9.109375" style="510"/>
    <col min="6369" max="6369" width="26" style="510" customWidth="1"/>
    <col min="6370" max="6374" width="12.109375" style="510" customWidth="1"/>
    <col min="6375" max="6395" width="0" style="510" hidden="1" customWidth="1"/>
    <col min="6396" max="6624" width="9.109375" style="510"/>
    <col min="6625" max="6625" width="26" style="510" customWidth="1"/>
    <col min="6626" max="6630" width="12.109375" style="510" customWidth="1"/>
    <col min="6631" max="6651" width="0" style="510" hidden="1" customWidth="1"/>
    <col min="6652" max="6880" width="9.109375" style="510"/>
    <col min="6881" max="6881" width="26" style="510" customWidth="1"/>
    <col min="6882" max="6886" width="12.109375" style="510" customWidth="1"/>
    <col min="6887" max="6907" width="0" style="510" hidden="1" customWidth="1"/>
    <col min="6908" max="7136" width="9.109375" style="510"/>
    <col min="7137" max="7137" width="26" style="510" customWidth="1"/>
    <col min="7138" max="7142" width="12.109375" style="510" customWidth="1"/>
    <col min="7143" max="7163" width="0" style="510" hidden="1" customWidth="1"/>
    <col min="7164" max="7392" width="9.109375" style="510"/>
    <col min="7393" max="7393" width="26" style="510" customWidth="1"/>
    <col min="7394" max="7398" width="12.109375" style="510" customWidth="1"/>
    <col min="7399" max="7419" width="0" style="510" hidden="1" customWidth="1"/>
    <col min="7420" max="7648" width="9.109375" style="510"/>
    <col min="7649" max="7649" width="26" style="510" customWidth="1"/>
    <col min="7650" max="7654" width="12.109375" style="510" customWidth="1"/>
    <col min="7655" max="7675" width="0" style="510" hidden="1" customWidth="1"/>
    <col min="7676" max="7904" width="9.109375" style="510"/>
    <col min="7905" max="7905" width="26" style="510" customWidth="1"/>
    <col min="7906" max="7910" width="12.109375" style="510" customWidth="1"/>
    <col min="7911" max="7931" width="0" style="510" hidden="1" customWidth="1"/>
    <col min="7932" max="8160" width="9.109375" style="510"/>
    <col min="8161" max="8161" width="26" style="510" customWidth="1"/>
    <col min="8162" max="8166" width="12.109375" style="510" customWidth="1"/>
    <col min="8167" max="8187" width="0" style="510" hidden="1" customWidth="1"/>
    <col min="8188" max="8416" width="9.109375" style="510"/>
    <col min="8417" max="8417" width="26" style="510" customWidth="1"/>
    <col min="8418" max="8422" width="12.109375" style="510" customWidth="1"/>
    <col min="8423" max="8443" width="0" style="510" hidden="1" customWidth="1"/>
    <col min="8444" max="8672" width="9.109375" style="510"/>
    <col min="8673" max="8673" width="26" style="510" customWidth="1"/>
    <col min="8674" max="8678" width="12.109375" style="510" customWidth="1"/>
    <col min="8679" max="8699" width="0" style="510" hidden="1" customWidth="1"/>
    <col min="8700" max="8928" width="9.109375" style="510"/>
    <col min="8929" max="8929" width="26" style="510" customWidth="1"/>
    <col min="8930" max="8934" width="12.109375" style="510" customWidth="1"/>
    <col min="8935" max="8955" width="0" style="510" hidden="1" customWidth="1"/>
    <col min="8956" max="9184" width="9.109375" style="510"/>
    <col min="9185" max="9185" width="26" style="510" customWidth="1"/>
    <col min="9186" max="9190" width="12.109375" style="510" customWidth="1"/>
    <col min="9191" max="9211" width="0" style="510" hidden="1" customWidth="1"/>
    <col min="9212" max="9440" width="9.109375" style="510"/>
    <col min="9441" max="9441" width="26" style="510" customWidth="1"/>
    <col min="9442" max="9446" width="12.109375" style="510" customWidth="1"/>
    <col min="9447" max="9467" width="0" style="510" hidden="1" customWidth="1"/>
    <col min="9468" max="9696" width="9.109375" style="510"/>
    <col min="9697" max="9697" width="26" style="510" customWidth="1"/>
    <col min="9698" max="9702" width="12.109375" style="510" customWidth="1"/>
    <col min="9703" max="9723" width="0" style="510" hidden="1" customWidth="1"/>
    <col min="9724" max="9952" width="9.109375" style="510"/>
    <col min="9953" max="9953" width="26" style="510" customWidth="1"/>
    <col min="9954" max="9958" width="12.109375" style="510" customWidth="1"/>
    <col min="9959" max="9979" width="0" style="510" hidden="1" customWidth="1"/>
    <col min="9980" max="10208" width="9.109375" style="510"/>
    <col min="10209" max="10209" width="26" style="510" customWidth="1"/>
    <col min="10210" max="10214" width="12.109375" style="510" customWidth="1"/>
    <col min="10215" max="10235" width="0" style="510" hidden="1" customWidth="1"/>
    <col min="10236" max="10464" width="9.109375" style="510"/>
    <col min="10465" max="10465" width="26" style="510" customWidth="1"/>
    <col min="10466" max="10470" width="12.109375" style="510" customWidth="1"/>
    <col min="10471" max="10491" width="0" style="510" hidden="1" customWidth="1"/>
    <col min="10492" max="10720" width="9.109375" style="510"/>
    <col min="10721" max="10721" width="26" style="510" customWidth="1"/>
    <col min="10722" max="10726" width="12.109375" style="510" customWidth="1"/>
    <col min="10727" max="10747" width="0" style="510" hidden="1" customWidth="1"/>
    <col min="10748" max="10976" width="9.109375" style="510"/>
    <col min="10977" max="10977" width="26" style="510" customWidth="1"/>
    <col min="10978" max="10982" width="12.109375" style="510" customWidth="1"/>
    <col min="10983" max="11003" width="0" style="510" hidden="1" customWidth="1"/>
    <col min="11004" max="11232" width="9.109375" style="510"/>
    <col min="11233" max="11233" width="26" style="510" customWidth="1"/>
    <col min="11234" max="11238" width="12.109375" style="510" customWidth="1"/>
    <col min="11239" max="11259" width="0" style="510" hidden="1" customWidth="1"/>
    <col min="11260" max="11488" width="9.109375" style="510"/>
    <col min="11489" max="11489" width="26" style="510" customWidth="1"/>
    <col min="11490" max="11494" width="12.109375" style="510" customWidth="1"/>
    <col min="11495" max="11515" width="0" style="510" hidden="1" customWidth="1"/>
    <col min="11516" max="11744" width="9.109375" style="510"/>
    <col min="11745" max="11745" width="26" style="510" customWidth="1"/>
    <col min="11746" max="11750" width="12.109375" style="510" customWidth="1"/>
    <col min="11751" max="11771" width="0" style="510" hidden="1" customWidth="1"/>
    <col min="11772" max="12000" width="9.109375" style="510"/>
    <col min="12001" max="12001" width="26" style="510" customWidth="1"/>
    <col min="12002" max="12006" width="12.109375" style="510" customWidth="1"/>
    <col min="12007" max="12027" width="0" style="510" hidden="1" customWidth="1"/>
    <col min="12028" max="12256" width="9.109375" style="510"/>
    <col min="12257" max="12257" width="26" style="510" customWidth="1"/>
    <col min="12258" max="12262" width="12.109375" style="510" customWidth="1"/>
    <col min="12263" max="12283" width="0" style="510" hidden="1" customWidth="1"/>
    <col min="12284" max="12512" width="9.109375" style="510"/>
    <col min="12513" max="12513" width="26" style="510" customWidth="1"/>
    <col min="12514" max="12518" width="12.109375" style="510" customWidth="1"/>
    <col min="12519" max="12539" width="0" style="510" hidden="1" customWidth="1"/>
    <col min="12540" max="12768" width="9.109375" style="510"/>
    <col min="12769" max="12769" width="26" style="510" customWidth="1"/>
    <col min="12770" max="12774" width="12.109375" style="510" customWidth="1"/>
    <col min="12775" max="12795" width="0" style="510" hidden="1" customWidth="1"/>
    <col min="12796" max="13024" width="9.109375" style="510"/>
    <col min="13025" max="13025" width="26" style="510" customWidth="1"/>
    <col min="13026" max="13030" width="12.109375" style="510" customWidth="1"/>
    <col min="13031" max="13051" width="0" style="510" hidden="1" customWidth="1"/>
    <col min="13052" max="13280" width="9.109375" style="510"/>
    <col min="13281" max="13281" width="26" style="510" customWidth="1"/>
    <col min="13282" max="13286" width="12.109375" style="510" customWidth="1"/>
    <col min="13287" max="13307" width="0" style="510" hidden="1" customWidth="1"/>
    <col min="13308" max="13536" width="9.109375" style="510"/>
    <col min="13537" max="13537" width="26" style="510" customWidth="1"/>
    <col min="13538" max="13542" width="12.109375" style="510" customWidth="1"/>
    <col min="13543" max="13563" width="0" style="510" hidden="1" customWidth="1"/>
    <col min="13564" max="13792" width="9.109375" style="510"/>
    <col min="13793" max="13793" width="26" style="510" customWidth="1"/>
    <col min="13794" max="13798" width="12.109375" style="510" customWidth="1"/>
    <col min="13799" max="13819" width="0" style="510" hidden="1" customWidth="1"/>
    <col min="13820" max="14048" width="9.109375" style="510"/>
    <col min="14049" max="14049" width="26" style="510" customWidth="1"/>
    <col min="14050" max="14054" width="12.109375" style="510" customWidth="1"/>
    <col min="14055" max="14075" width="0" style="510" hidden="1" customWidth="1"/>
    <col min="14076" max="14304" width="9.109375" style="510"/>
    <col min="14305" max="14305" width="26" style="510" customWidth="1"/>
    <col min="14306" max="14310" width="12.109375" style="510" customWidth="1"/>
    <col min="14311" max="14331" width="0" style="510" hidden="1" customWidth="1"/>
    <col min="14332" max="14560" width="9.109375" style="510"/>
    <col min="14561" max="14561" width="26" style="510" customWidth="1"/>
    <col min="14562" max="14566" width="12.109375" style="510" customWidth="1"/>
    <col min="14567" max="14587" width="0" style="510" hidden="1" customWidth="1"/>
    <col min="14588" max="14816" width="9.109375" style="510"/>
    <col min="14817" max="14817" width="26" style="510" customWidth="1"/>
    <col min="14818" max="14822" width="12.109375" style="510" customWidth="1"/>
    <col min="14823" max="14843" width="0" style="510" hidden="1" customWidth="1"/>
    <col min="14844" max="15072" width="9.109375" style="510"/>
    <col min="15073" max="15073" width="26" style="510" customWidth="1"/>
    <col min="15074" max="15078" width="12.109375" style="510" customWidth="1"/>
    <col min="15079" max="15099" width="0" style="510" hidden="1" customWidth="1"/>
    <col min="15100" max="15328" width="9.109375" style="510"/>
    <col min="15329" max="15329" width="26" style="510" customWidth="1"/>
    <col min="15330" max="15334" width="12.109375" style="510" customWidth="1"/>
    <col min="15335" max="15355" width="0" style="510" hidden="1" customWidth="1"/>
    <col min="15356" max="15584" width="9.109375" style="510"/>
    <col min="15585" max="15585" width="26" style="510" customWidth="1"/>
    <col min="15586" max="15590" width="12.109375" style="510" customWidth="1"/>
    <col min="15591" max="15611" width="0" style="510" hidden="1" customWidth="1"/>
    <col min="15612" max="15840" width="9.109375" style="510"/>
    <col min="15841" max="15841" width="26" style="510" customWidth="1"/>
    <col min="15842" max="15846" width="12.109375" style="510" customWidth="1"/>
    <col min="15847" max="15867" width="0" style="510" hidden="1" customWidth="1"/>
    <col min="15868" max="16096" width="9.109375" style="510"/>
    <col min="16097" max="16097" width="26" style="510" customWidth="1"/>
    <col min="16098" max="16102" width="12.109375" style="510" customWidth="1"/>
    <col min="16103" max="16123" width="0" style="510" hidden="1" customWidth="1"/>
    <col min="16124" max="16384" width="9.109375" style="510"/>
  </cols>
  <sheetData>
    <row r="1" spans="1:6" ht="18" customHeight="1">
      <c r="A1" s="509" t="s">
        <v>328</v>
      </c>
    </row>
    <row r="2" spans="1:6" ht="18" customHeight="1">
      <c r="A2" s="509" t="s">
        <v>329</v>
      </c>
    </row>
    <row r="3" spans="1:6" ht="18" customHeight="1">
      <c r="A3" s="511" t="s">
        <v>1042</v>
      </c>
    </row>
    <row r="4" spans="1:6" s="513" customFormat="1" ht="18" customHeight="1">
      <c r="A4" s="512"/>
      <c r="B4" s="423">
        <v>2017</v>
      </c>
      <c r="C4" s="423">
        <v>2018</v>
      </c>
      <c r="D4" s="423">
        <v>2019</v>
      </c>
      <c r="E4" s="423">
        <v>2020</v>
      </c>
      <c r="F4" s="423">
        <v>2021</v>
      </c>
    </row>
    <row r="5" spans="1:6" ht="15" customHeight="1">
      <c r="A5" s="514"/>
    </row>
    <row r="6" spans="1:6" s="514" customFormat="1" ht="12.9" customHeight="1">
      <c r="A6" s="2408" t="s">
        <v>11</v>
      </c>
      <c r="B6" s="2408"/>
      <c r="C6" s="2408"/>
      <c r="D6" s="2408"/>
      <c r="E6" s="2408"/>
      <c r="F6" s="2408"/>
    </row>
    <row r="7" spans="1:6" s="514" customFormat="1" ht="12.9" customHeight="1">
      <c r="A7" s="515"/>
    </row>
    <row r="8" spans="1:6" s="514" customFormat="1" ht="12.9" customHeight="1">
      <c r="A8" s="515" t="s">
        <v>0</v>
      </c>
      <c r="B8" s="516">
        <v>692</v>
      </c>
      <c r="C8" s="516">
        <v>707</v>
      </c>
      <c r="D8" s="516">
        <v>726</v>
      </c>
      <c r="E8" s="517">
        <v>743</v>
      </c>
      <c r="F8" s="517">
        <v>752</v>
      </c>
    </row>
    <row r="9" spans="1:6" s="520" customFormat="1" ht="12.9" customHeight="1">
      <c r="A9" s="518" t="s">
        <v>1</v>
      </c>
      <c r="B9" s="444">
        <v>719</v>
      </c>
      <c r="C9" s="444">
        <v>733</v>
      </c>
      <c r="D9" s="444">
        <v>754</v>
      </c>
      <c r="E9" s="519">
        <v>775</v>
      </c>
      <c r="F9" s="519">
        <v>786</v>
      </c>
    </row>
    <row r="10" spans="1:6" s="520" customFormat="1" ht="12.9" customHeight="1">
      <c r="A10" s="518" t="s">
        <v>10</v>
      </c>
      <c r="B10" s="521">
        <v>699</v>
      </c>
      <c r="C10" s="521">
        <v>711</v>
      </c>
      <c r="D10" s="521">
        <v>723</v>
      </c>
      <c r="E10" s="519">
        <v>736</v>
      </c>
      <c r="F10" s="519">
        <v>742</v>
      </c>
    </row>
    <row r="11" spans="1:6" s="520" customFormat="1" ht="12.9" customHeight="1">
      <c r="A11" s="518" t="s">
        <v>12</v>
      </c>
      <c r="B11" s="521">
        <v>722</v>
      </c>
      <c r="C11" s="521">
        <v>733</v>
      </c>
      <c r="D11" s="521">
        <v>747</v>
      </c>
      <c r="E11" s="519">
        <v>753</v>
      </c>
      <c r="F11" s="519">
        <v>755</v>
      </c>
    </row>
    <row r="12" spans="1:6" s="520" customFormat="1" ht="12.9" customHeight="1">
      <c r="A12" s="518" t="s">
        <v>2</v>
      </c>
      <c r="B12" s="521">
        <v>777</v>
      </c>
      <c r="C12" s="521">
        <v>779</v>
      </c>
      <c r="D12" s="521">
        <v>784</v>
      </c>
      <c r="E12" s="519">
        <v>782</v>
      </c>
      <c r="F12" s="519">
        <v>773</v>
      </c>
    </row>
    <row r="13" spans="1:6" s="520" customFormat="1" ht="12.9" customHeight="1">
      <c r="A13" s="518" t="s">
        <v>3</v>
      </c>
      <c r="B13" s="521">
        <v>734</v>
      </c>
      <c r="C13" s="521">
        <v>747</v>
      </c>
      <c r="D13" s="521">
        <v>760</v>
      </c>
      <c r="E13" s="519">
        <v>772</v>
      </c>
      <c r="F13" s="519">
        <v>776</v>
      </c>
    </row>
    <row r="14" spans="1:6" s="520" customFormat="1" ht="12.9" customHeight="1">
      <c r="A14" s="518" t="s">
        <v>4</v>
      </c>
      <c r="B14" s="521">
        <v>811</v>
      </c>
      <c r="C14" s="521">
        <v>815</v>
      </c>
      <c r="D14" s="521">
        <v>821</v>
      </c>
      <c r="E14" s="519">
        <v>818</v>
      </c>
      <c r="F14" s="519">
        <v>811</v>
      </c>
    </row>
    <row r="15" spans="1:6" s="520" customFormat="1" ht="12.9" customHeight="1">
      <c r="A15" s="518" t="s">
        <v>5</v>
      </c>
      <c r="B15" s="521">
        <v>692</v>
      </c>
      <c r="C15" s="521">
        <v>713</v>
      </c>
      <c r="D15" s="521">
        <v>739</v>
      </c>
      <c r="E15" s="519">
        <v>761</v>
      </c>
      <c r="F15" s="519">
        <v>774</v>
      </c>
    </row>
    <row r="16" spans="1:6" s="520" customFormat="1" ht="12.9" customHeight="1">
      <c r="A16" s="522" t="s">
        <v>8</v>
      </c>
      <c r="B16" s="521">
        <v>590</v>
      </c>
      <c r="C16" s="521">
        <v>610</v>
      </c>
      <c r="D16" s="521">
        <v>638</v>
      </c>
      <c r="E16" s="519">
        <v>664</v>
      </c>
      <c r="F16" s="519">
        <v>684</v>
      </c>
    </row>
    <row r="17" spans="1:6" s="520" customFormat="1" ht="12.9" customHeight="1">
      <c r="A17" s="522" t="s">
        <v>9</v>
      </c>
      <c r="B17" s="521">
        <v>589</v>
      </c>
      <c r="C17" s="521">
        <v>611</v>
      </c>
      <c r="D17" s="521">
        <v>654</v>
      </c>
      <c r="E17" s="519">
        <v>700</v>
      </c>
      <c r="F17" s="519">
        <v>735</v>
      </c>
    </row>
    <row r="18" spans="1:6" s="520" customFormat="1" ht="16.5" customHeight="1">
      <c r="A18" s="523"/>
      <c r="B18" s="524"/>
      <c r="C18" s="524"/>
      <c r="D18" s="524"/>
      <c r="E18" s="524"/>
      <c r="F18" s="524"/>
    </row>
    <row r="19" spans="1:6" s="514" customFormat="1" ht="12.9" customHeight="1">
      <c r="A19" s="2408" t="s">
        <v>13</v>
      </c>
      <c r="B19" s="2408"/>
      <c r="C19" s="2408"/>
      <c r="D19" s="2408"/>
      <c r="E19" s="2408"/>
      <c r="F19" s="2408"/>
    </row>
    <row r="20" spans="1:6" s="514" customFormat="1" ht="12.9" customHeight="1">
      <c r="A20" s="515"/>
      <c r="B20" s="524"/>
      <c r="C20" s="524"/>
      <c r="D20" s="524"/>
      <c r="E20" s="524"/>
      <c r="F20" s="524"/>
    </row>
    <row r="21" spans="1:6" s="514" customFormat="1" ht="12.9" customHeight="1">
      <c r="A21" s="515" t="s">
        <v>0</v>
      </c>
      <c r="B21" s="516">
        <v>644</v>
      </c>
      <c r="C21" s="516">
        <v>665.04038107678684</v>
      </c>
      <c r="D21" s="516">
        <v>693</v>
      </c>
      <c r="E21" s="517">
        <v>720</v>
      </c>
      <c r="F21" s="517">
        <v>738</v>
      </c>
    </row>
    <row r="22" spans="1:6" s="514" customFormat="1" ht="12.9" customHeight="1">
      <c r="A22" s="518" t="s">
        <v>1</v>
      </c>
      <c r="B22" s="521">
        <v>749</v>
      </c>
      <c r="C22" s="521">
        <v>763.99242865463009</v>
      </c>
      <c r="D22" s="521">
        <v>783</v>
      </c>
      <c r="E22" s="514">
        <v>797</v>
      </c>
      <c r="F22" s="514">
        <v>813</v>
      </c>
    </row>
    <row r="23" spans="1:6" s="514" customFormat="1" ht="12.9" customHeight="1">
      <c r="A23" s="518" t="s">
        <v>10</v>
      </c>
      <c r="B23" s="521">
        <v>669</v>
      </c>
      <c r="C23" s="521">
        <v>682.75499337679548</v>
      </c>
      <c r="D23" s="521">
        <v>706</v>
      </c>
      <c r="E23" s="514">
        <v>724</v>
      </c>
      <c r="F23" s="514">
        <v>736</v>
      </c>
    </row>
    <row r="24" spans="1:6" s="514" customFormat="1" ht="12.9" customHeight="1">
      <c r="A24" s="518" t="s">
        <v>12</v>
      </c>
      <c r="B24" s="521">
        <v>752</v>
      </c>
      <c r="C24" s="521">
        <v>789.32602344825807</v>
      </c>
      <c r="D24" s="521">
        <v>827</v>
      </c>
      <c r="E24" s="514">
        <v>851</v>
      </c>
      <c r="F24" s="514">
        <v>860</v>
      </c>
    </row>
    <row r="25" spans="1:6" s="514" customFormat="1" ht="12.9" customHeight="1">
      <c r="A25" s="518" t="s">
        <v>2</v>
      </c>
      <c r="B25" s="521">
        <v>754</v>
      </c>
      <c r="C25" s="521">
        <v>776.0621247008894</v>
      </c>
      <c r="D25" s="521">
        <v>791</v>
      </c>
      <c r="E25" s="514">
        <v>806</v>
      </c>
      <c r="F25" s="514">
        <v>816</v>
      </c>
    </row>
    <row r="26" spans="1:6" s="514" customFormat="1" ht="12.9" customHeight="1">
      <c r="A26" s="518" t="s">
        <v>3</v>
      </c>
      <c r="B26" s="521">
        <v>712</v>
      </c>
      <c r="C26" s="521">
        <v>739.98826210039363</v>
      </c>
      <c r="D26" s="521">
        <v>750</v>
      </c>
      <c r="E26" s="514">
        <v>761</v>
      </c>
      <c r="F26" s="514">
        <v>772</v>
      </c>
    </row>
    <row r="27" spans="1:6" s="514" customFormat="1" ht="12.9" customHeight="1">
      <c r="A27" s="518" t="s">
        <v>4</v>
      </c>
      <c r="B27" s="521">
        <v>612</v>
      </c>
      <c r="C27" s="521">
        <v>605.752457133132</v>
      </c>
      <c r="D27" s="521">
        <v>603</v>
      </c>
      <c r="E27" s="514">
        <v>602</v>
      </c>
      <c r="F27" s="514">
        <v>605</v>
      </c>
    </row>
    <row r="28" spans="1:6" s="514" customFormat="1" ht="12.9" customHeight="1">
      <c r="A28" s="518" t="s">
        <v>5</v>
      </c>
      <c r="B28" s="521">
        <v>839</v>
      </c>
      <c r="C28" s="521">
        <v>870.48901600027034</v>
      </c>
      <c r="D28" s="521">
        <v>899</v>
      </c>
      <c r="E28" s="514">
        <v>922</v>
      </c>
      <c r="F28" s="514">
        <v>911</v>
      </c>
    </row>
    <row r="29" spans="1:6" s="514" customFormat="1" ht="12.9" customHeight="1">
      <c r="A29" s="522" t="s">
        <v>8</v>
      </c>
      <c r="B29" s="521">
        <v>590</v>
      </c>
      <c r="C29" s="521">
        <v>610.44365350314354</v>
      </c>
      <c r="D29" s="521">
        <v>638</v>
      </c>
      <c r="E29" s="514">
        <v>665</v>
      </c>
      <c r="F29" s="514">
        <v>685</v>
      </c>
    </row>
    <row r="30" spans="1:6" s="514" customFormat="1" ht="12.9" customHeight="1">
      <c r="A30" s="522" t="s">
        <v>9</v>
      </c>
      <c r="B30" s="521">
        <v>587</v>
      </c>
      <c r="C30" s="521">
        <v>609.26426807454493</v>
      </c>
      <c r="D30" s="521">
        <v>658</v>
      </c>
      <c r="E30" s="514">
        <v>709</v>
      </c>
      <c r="F30" s="514">
        <v>750</v>
      </c>
    </row>
    <row r="31" spans="1:6" s="514" customFormat="1" ht="16.5" customHeight="1">
      <c r="A31" s="523"/>
    </row>
    <row r="32" spans="1:6" s="514" customFormat="1" ht="12.9" customHeight="1">
      <c r="A32" s="2408" t="s">
        <v>330</v>
      </c>
      <c r="B32" s="2408"/>
      <c r="C32" s="2408"/>
      <c r="D32" s="2408"/>
      <c r="E32" s="2408"/>
      <c r="F32" s="2408"/>
    </row>
    <row r="33" spans="1:6" s="514" customFormat="1" ht="12.9" customHeight="1">
      <c r="A33" s="515"/>
    </row>
    <row r="34" spans="1:6" s="514" customFormat="1" ht="12.9" customHeight="1">
      <c r="A34" s="515" t="s">
        <v>0</v>
      </c>
      <c r="B34" s="516">
        <v>718</v>
      </c>
      <c r="C34" s="516">
        <v>729.53852291703004</v>
      </c>
      <c r="D34" s="516">
        <v>743</v>
      </c>
      <c r="E34" s="517">
        <v>755</v>
      </c>
      <c r="F34" s="517">
        <v>760</v>
      </c>
    </row>
    <row r="35" spans="1:6" s="514" customFormat="1" ht="12.9" customHeight="1">
      <c r="A35" s="518" t="s">
        <v>1</v>
      </c>
      <c r="B35" s="521">
        <v>711</v>
      </c>
      <c r="C35" s="521">
        <v>724.05294626735838</v>
      </c>
      <c r="D35" s="521">
        <v>745</v>
      </c>
      <c r="E35" s="514">
        <v>768</v>
      </c>
      <c r="F35" s="514">
        <v>777</v>
      </c>
    </row>
    <row r="36" spans="1:6" s="514" customFormat="1" ht="12.9" customHeight="1">
      <c r="A36" s="518" t="s">
        <v>10</v>
      </c>
      <c r="B36" s="521">
        <v>708</v>
      </c>
      <c r="C36" s="521">
        <v>718.49550370662837</v>
      </c>
      <c r="D36" s="521">
        <v>728</v>
      </c>
      <c r="E36" s="514">
        <v>740</v>
      </c>
      <c r="F36" s="514">
        <v>743</v>
      </c>
    </row>
    <row r="37" spans="1:6" s="514" customFormat="1" ht="12.9" customHeight="1">
      <c r="A37" s="518" t="s">
        <v>12</v>
      </c>
      <c r="B37" s="521">
        <v>710</v>
      </c>
      <c r="C37" s="521">
        <v>711.55377296522624</v>
      </c>
      <c r="D37" s="521">
        <v>716</v>
      </c>
      <c r="E37" s="514">
        <v>716</v>
      </c>
      <c r="F37" s="514">
        <v>713</v>
      </c>
    </row>
    <row r="38" spans="1:6" s="514" customFormat="1" ht="12.9" customHeight="1">
      <c r="A38" s="518" t="s">
        <v>2</v>
      </c>
      <c r="B38" s="521">
        <v>780</v>
      </c>
      <c r="C38" s="521">
        <v>780</v>
      </c>
      <c r="D38" s="521">
        <v>783</v>
      </c>
      <c r="E38" s="514">
        <v>778</v>
      </c>
      <c r="F38" s="514">
        <v>766</v>
      </c>
    </row>
    <row r="39" spans="1:6" s="514" customFormat="1" ht="12.9" customHeight="1">
      <c r="A39" s="518" t="s">
        <v>3</v>
      </c>
      <c r="B39" s="521">
        <v>735</v>
      </c>
      <c r="C39" s="521">
        <v>747.57358469910719</v>
      </c>
      <c r="D39" s="521">
        <v>761</v>
      </c>
      <c r="E39" s="514">
        <v>773</v>
      </c>
      <c r="F39" s="514">
        <v>776</v>
      </c>
    </row>
    <row r="40" spans="1:6" s="514" customFormat="1" ht="12.9" customHeight="1">
      <c r="A40" s="518" t="s">
        <v>4</v>
      </c>
      <c r="B40" s="521">
        <v>850</v>
      </c>
      <c r="C40" s="521">
        <v>856.79515908385167</v>
      </c>
      <c r="D40" s="521">
        <v>865</v>
      </c>
      <c r="E40" s="514">
        <v>862</v>
      </c>
      <c r="F40" s="514">
        <v>853</v>
      </c>
    </row>
    <row r="41" spans="1:6" s="514" customFormat="1" ht="12.9" customHeight="1">
      <c r="A41" s="518" t="s">
        <v>5</v>
      </c>
      <c r="B41" s="521">
        <v>662</v>
      </c>
      <c r="C41" s="521">
        <v>682.25788856161353</v>
      </c>
      <c r="D41" s="521">
        <v>707</v>
      </c>
      <c r="E41" s="514">
        <v>730</v>
      </c>
      <c r="F41" s="514">
        <v>746</v>
      </c>
    </row>
    <row r="42" spans="1:6" s="514" customFormat="1" ht="12.9" customHeight="1">
      <c r="A42" s="522" t="s">
        <v>8</v>
      </c>
      <c r="B42" s="521">
        <v>505</v>
      </c>
      <c r="C42" s="521">
        <v>521.01127434233013</v>
      </c>
      <c r="D42" s="521">
        <v>533</v>
      </c>
      <c r="E42" s="514">
        <v>568</v>
      </c>
      <c r="F42" s="514">
        <v>584</v>
      </c>
    </row>
    <row r="43" spans="1:6" s="514" customFormat="1" ht="12.9" customHeight="1">
      <c r="A43" s="522" t="s">
        <v>9</v>
      </c>
      <c r="B43" s="521">
        <v>616</v>
      </c>
      <c r="C43" s="521">
        <v>622.592634305665</v>
      </c>
      <c r="D43" s="521">
        <v>623</v>
      </c>
      <c r="E43" s="514">
        <v>617</v>
      </c>
      <c r="F43" s="514">
        <v>598</v>
      </c>
    </row>
    <row r="44" spans="1:6" s="514" customFormat="1" ht="12.9" customHeight="1">
      <c r="A44" s="525"/>
      <c r="B44" s="525"/>
      <c r="C44" s="525"/>
      <c r="D44" s="525"/>
      <c r="E44" s="525"/>
      <c r="F44" s="525"/>
    </row>
    <row r="45" spans="1:6" s="514" customFormat="1" ht="12.9" customHeight="1">
      <c r="A45" s="526"/>
    </row>
    <row r="46" spans="1:6" s="514" customFormat="1" ht="12.9" customHeight="1">
      <c r="A46" s="527"/>
    </row>
    <row r="47" spans="1:6" s="514" customFormat="1" ht="12.9" customHeight="1">
      <c r="A47" s="527"/>
    </row>
  </sheetData>
  <mergeCells count="3">
    <mergeCell ref="A6:F6"/>
    <mergeCell ref="A19:F19"/>
    <mergeCell ref="A32:F32"/>
  </mergeCells>
  <pageMargins left="0.78740157480314965" right="0.78740157480314965" top="0.78740157480314965" bottom="0.78740157480314965" header="0.51181102362204722" footer="0.62992125984251968"/>
  <pageSetup paperSize="9" scale="95" firstPageNumber="103" orientation="portrait" useFirstPageNumber="1" r:id="rId1"/>
  <headerFooter alignWithMargins="0">
    <oddFooter>&amp;C&amp;"Times New Roman,обычный"&amp;9&amp;P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56"/>
  <sheetViews>
    <sheetView workbookViewId="0">
      <selection activeCell="L4" sqref="L4"/>
    </sheetView>
  </sheetViews>
  <sheetFormatPr defaultRowHeight="13.2"/>
  <cols>
    <col min="1" max="1" width="30.77734375" style="574" customWidth="1"/>
    <col min="2" max="2" width="10.77734375" style="578" customWidth="1"/>
    <col min="3" max="6" width="10.77734375" customWidth="1"/>
    <col min="7" max="7" width="3.109375" customWidth="1"/>
  </cols>
  <sheetData>
    <row r="1" spans="1:6" s="544" customFormat="1" ht="18" customHeight="1">
      <c r="A1" s="543" t="s">
        <v>337</v>
      </c>
      <c r="B1" s="543"/>
      <c r="C1" s="543"/>
      <c r="D1" s="543"/>
      <c r="E1" s="543"/>
      <c r="F1" s="543"/>
    </row>
    <row r="2" spans="1:6" s="544" customFormat="1" ht="18" customHeight="1">
      <c r="A2" s="545" t="s">
        <v>338</v>
      </c>
    </row>
    <row r="3" spans="1:6" s="548" customFormat="1" ht="18" customHeight="1">
      <c r="A3" s="546"/>
      <c r="B3" s="547">
        <v>2016</v>
      </c>
      <c r="C3" s="547">
        <v>2017</v>
      </c>
      <c r="D3" s="547">
        <v>2018</v>
      </c>
      <c r="E3" s="547">
        <v>2019</v>
      </c>
      <c r="F3" s="547">
        <v>2020</v>
      </c>
    </row>
    <row r="4" spans="1:6" s="548" customFormat="1" ht="12.9" customHeight="1">
      <c r="A4" s="549"/>
      <c r="B4" s="550"/>
    </row>
    <row r="5" spans="1:6" s="554" customFormat="1" ht="12.75" customHeight="1">
      <c r="A5" s="551" t="s">
        <v>0</v>
      </c>
      <c r="B5" s="552">
        <v>158160</v>
      </c>
      <c r="C5" s="553">
        <v>153620</v>
      </c>
      <c r="D5" s="553">
        <v>171149</v>
      </c>
      <c r="E5" s="553">
        <v>173484</v>
      </c>
      <c r="F5" s="553">
        <v>158112</v>
      </c>
    </row>
    <row r="6" spans="1:6" s="558" customFormat="1" ht="12.75" customHeight="1">
      <c r="A6" s="555" t="s">
        <v>6</v>
      </c>
      <c r="B6" s="556">
        <v>51610</v>
      </c>
      <c r="C6" s="557">
        <v>52829</v>
      </c>
      <c r="D6" s="557">
        <v>62046</v>
      </c>
      <c r="E6" s="557">
        <v>65916</v>
      </c>
      <c r="F6" s="557">
        <v>60506</v>
      </c>
    </row>
    <row r="7" spans="1:6" s="558" customFormat="1" ht="12.75" customHeight="1">
      <c r="A7" s="555" t="s">
        <v>7</v>
      </c>
      <c r="B7" s="556">
        <v>106550</v>
      </c>
      <c r="C7" s="557">
        <v>100791</v>
      </c>
      <c r="D7" s="557">
        <v>109103</v>
      </c>
      <c r="E7" s="557">
        <v>107568</v>
      </c>
      <c r="F7" s="557">
        <v>97606</v>
      </c>
    </row>
    <row r="8" spans="1:6" s="554" customFormat="1" ht="12.75" customHeight="1">
      <c r="A8" s="559"/>
      <c r="B8" s="556"/>
      <c r="C8" s="557"/>
      <c r="D8" s="557"/>
      <c r="E8" s="557"/>
      <c r="F8" s="560"/>
    </row>
    <row r="9" spans="1:6" s="558" customFormat="1" ht="12.75" customHeight="1">
      <c r="A9" s="551" t="s">
        <v>1</v>
      </c>
      <c r="B9" s="561">
        <v>14325</v>
      </c>
      <c r="C9" s="562">
        <v>13476</v>
      </c>
      <c r="D9" s="562">
        <v>14882</v>
      </c>
      <c r="E9" s="562">
        <v>15480</v>
      </c>
      <c r="F9" s="552">
        <v>14144</v>
      </c>
    </row>
    <row r="10" spans="1:6" s="558" customFormat="1" ht="12.75" customHeight="1">
      <c r="A10" s="555" t="s">
        <v>6</v>
      </c>
      <c r="B10" s="563">
        <v>3440</v>
      </c>
      <c r="C10" s="564">
        <v>3005</v>
      </c>
      <c r="D10" s="564">
        <v>3276</v>
      </c>
      <c r="E10" s="564">
        <v>3458</v>
      </c>
      <c r="F10" s="556">
        <v>3305</v>
      </c>
    </row>
    <row r="11" spans="1:6" s="554" customFormat="1" ht="12.75" customHeight="1">
      <c r="A11" s="555" t="s">
        <v>7</v>
      </c>
      <c r="B11" s="563">
        <v>10885</v>
      </c>
      <c r="C11" s="564">
        <v>10471</v>
      </c>
      <c r="D11" s="564">
        <v>11606</v>
      </c>
      <c r="E11" s="564">
        <v>12022</v>
      </c>
      <c r="F11" s="556">
        <v>10839</v>
      </c>
    </row>
    <row r="12" spans="1:6" s="558" customFormat="1" ht="12.75" customHeight="1">
      <c r="A12" s="559"/>
      <c r="B12" s="563"/>
      <c r="C12" s="565"/>
      <c r="D12" s="565"/>
      <c r="E12" s="565"/>
      <c r="F12" s="556"/>
    </row>
    <row r="13" spans="1:6" s="558" customFormat="1" ht="12.75" customHeight="1">
      <c r="A13" s="551" t="s">
        <v>10</v>
      </c>
      <c r="B13" s="561">
        <v>29844</v>
      </c>
      <c r="C13" s="562">
        <v>29843</v>
      </c>
      <c r="D13" s="562">
        <v>31433</v>
      </c>
      <c r="E13" s="562">
        <v>32251</v>
      </c>
      <c r="F13" s="552">
        <v>30061</v>
      </c>
    </row>
    <row r="14" spans="1:6" s="554" customFormat="1" ht="12.75" customHeight="1">
      <c r="A14" s="555" t="s">
        <v>6</v>
      </c>
      <c r="B14" s="563">
        <v>6139</v>
      </c>
      <c r="C14" s="564">
        <v>6039</v>
      </c>
      <c r="D14" s="564">
        <v>6537</v>
      </c>
      <c r="E14" s="564">
        <v>6500</v>
      </c>
      <c r="F14" s="556">
        <v>6221</v>
      </c>
    </row>
    <row r="15" spans="1:6" s="558" customFormat="1" ht="12.75" customHeight="1">
      <c r="A15" s="555" t="s">
        <v>7</v>
      </c>
      <c r="B15" s="563">
        <v>23705</v>
      </c>
      <c r="C15" s="564">
        <v>23804</v>
      </c>
      <c r="D15" s="564">
        <v>24896</v>
      </c>
      <c r="E15" s="564">
        <v>25751</v>
      </c>
      <c r="F15" s="556">
        <v>23840</v>
      </c>
    </row>
    <row r="16" spans="1:6" s="558" customFormat="1" ht="12.75" customHeight="1">
      <c r="A16" s="559"/>
      <c r="B16" s="563"/>
      <c r="C16" s="565"/>
      <c r="D16" s="565"/>
      <c r="E16" s="565"/>
      <c r="F16" s="556"/>
    </row>
    <row r="17" spans="1:6" s="554" customFormat="1" ht="12.75" customHeight="1">
      <c r="A17" s="551" t="s">
        <v>339</v>
      </c>
      <c r="B17" s="561">
        <v>11520</v>
      </c>
      <c r="C17" s="562">
        <v>10824</v>
      </c>
      <c r="D17" s="562">
        <v>11242</v>
      </c>
      <c r="E17" s="562">
        <v>10557</v>
      </c>
      <c r="F17" s="552">
        <v>9938</v>
      </c>
    </row>
    <row r="18" spans="1:6" s="558" customFormat="1" ht="12.75" customHeight="1">
      <c r="A18" s="555" t="s">
        <v>6</v>
      </c>
      <c r="B18" s="563">
        <v>3859</v>
      </c>
      <c r="C18" s="564">
        <v>4199</v>
      </c>
      <c r="D18" s="564">
        <v>4007</v>
      </c>
      <c r="E18" s="564">
        <v>3828</v>
      </c>
      <c r="F18" s="556">
        <v>3894</v>
      </c>
    </row>
    <row r="19" spans="1:6" s="558" customFormat="1" ht="12.75" customHeight="1">
      <c r="A19" s="555" t="s">
        <v>7</v>
      </c>
      <c r="B19" s="563">
        <v>7661</v>
      </c>
      <c r="C19" s="564">
        <v>6625</v>
      </c>
      <c r="D19" s="564">
        <v>7235</v>
      </c>
      <c r="E19" s="564">
        <v>6729</v>
      </c>
      <c r="F19" s="556">
        <v>6044</v>
      </c>
    </row>
    <row r="20" spans="1:6" s="554" customFormat="1" ht="12.75" customHeight="1">
      <c r="A20" s="559"/>
      <c r="B20" s="563"/>
      <c r="C20" s="565"/>
      <c r="D20" s="565"/>
      <c r="E20" s="565"/>
      <c r="F20" s="556"/>
    </row>
    <row r="21" spans="1:6" s="558" customFormat="1" ht="12.75" customHeight="1">
      <c r="A21" s="551" t="s">
        <v>2</v>
      </c>
      <c r="B21" s="561">
        <v>6858</v>
      </c>
      <c r="C21" s="562">
        <v>6410</v>
      </c>
      <c r="D21" s="562">
        <v>6622</v>
      </c>
      <c r="E21" s="562">
        <v>6034</v>
      </c>
      <c r="F21" s="552">
        <v>5701</v>
      </c>
    </row>
    <row r="22" spans="1:6" s="558" customFormat="1" ht="12.75" customHeight="1">
      <c r="A22" s="555" t="s">
        <v>6</v>
      </c>
      <c r="B22" s="563">
        <v>1095</v>
      </c>
      <c r="C22" s="564">
        <v>1064</v>
      </c>
      <c r="D22" s="564">
        <v>1034</v>
      </c>
      <c r="E22" s="564">
        <v>1041</v>
      </c>
      <c r="F22" s="556">
        <v>932</v>
      </c>
    </row>
    <row r="23" spans="1:6" s="554" customFormat="1" ht="12.75" customHeight="1">
      <c r="A23" s="555" t="s">
        <v>7</v>
      </c>
      <c r="B23" s="563">
        <v>5763</v>
      </c>
      <c r="C23" s="564">
        <v>5346</v>
      </c>
      <c r="D23" s="564">
        <v>5588</v>
      </c>
      <c r="E23" s="564">
        <v>4993</v>
      </c>
      <c r="F23" s="556">
        <v>4769</v>
      </c>
    </row>
    <row r="24" spans="1:6" s="558" customFormat="1" ht="12.75" customHeight="1">
      <c r="A24" s="559"/>
      <c r="B24" s="563"/>
      <c r="C24" s="565"/>
      <c r="D24" s="565"/>
      <c r="E24" s="565"/>
      <c r="F24" s="556"/>
    </row>
    <row r="25" spans="1:6" s="558" customFormat="1" ht="12.75" customHeight="1">
      <c r="A25" s="551" t="s">
        <v>3</v>
      </c>
      <c r="B25" s="561">
        <v>36145</v>
      </c>
      <c r="C25" s="562">
        <v>35181</v>
      </c>
      <c r="D25" s="562">
        <v>35983</v>
      </c>
      <c r="E25" s="562">
        <v>35305</v>
      </c>
      <c r="F25" s="552">
        <v>32716</v>
      </c>
    </row>
    <row r="26" spans="1:6" s="554" customFormat="1" ht="12.75" customHeight="1">
      <c r="A26" s="555" t="s">
        <v>6</v>
      </c>
      <c r="B26" s="563">
        <v>2616</v>
      </c>
      <c r="C26" s="564">
        <v>3526</v>
      </c>
      <c r="D26" s="564">
        <v>2720</v>
      </c>
      <c r="E26" s="564">
        <v>2825</v>
      </c>
      <c r="F26" s="556">
        <v>3212</v>
      </c>
    </row>
    <row r="27" spans="1:6" s="558" customFormat="1" ht="12.75" customHeight="1">
      <c r="A27" s="555" t="s">
        <v>7</v>
      </c>
      <c r="B27" s="563">
        <v>33529</v>
      </c>
      <c r="C27" s="564">
        <v>31655</v>
      </c>
      <c r="D27" s="564">
        <v>33263</v>
      </c>
      <c r="E27" s="564">
        <v>32480</v>
      </c>
      <c r="F27" s="556">
        <v>29504</v>
      </c>
    </row>
    <row r="28" spans="1:6" s="558" customFormat="1" ht="12.75" customHeight="1">
      <c r="A28" s="559"/>
      <c r="B28" s="563"/>
      <c r="C28" s="565"/>
      <c r="D28" s="565"/>
      <c r="E28" s="565"/>
      <c r="F28" s="556"/>
    </row>
    <row r="29" spans="1:6" s="566" customFormat="1" ht="12.75" customHeight="1">
      <c r="A29" s="551" t="s">
        <v>4</v>
      </c>
      <c r="B29" s="552">
        <v>6404</v>
      </c>
      <c r="C29" s="562">
        <v>6032</v>
      </c>
      <c r="D29" s="562">
        <v>6413</v>
      </c>
      <c r="E29" s="562">
        <v>6007</v>
      </c>
      <c r="F29" s="552">
        <v>5785</v>
      </c>
    </row>
    <row r="30" spans="1:6" s="544" customFormat="1" ht="12.75" customHeight="1">
      <c r="A30" s="555" t="s">
        <v>6</v>
      </c>
      <c r="B30" s="563">
        <v>823</v>
      </c>
      <c r="C30" s="564">
        <v>782</v>
      </c>
      <c r="D30" s="564">
        <v>824</v>
      </c>
      <c r="E30" s="564">
        <v>873</v>
      </c>
      <c r="F30" s="556">
        <v>941</v>
      </c>
    </row>
    <row r="31" spans="1:6" s="544" customFormat="1" ht="12.75" customHeight="1">
      <c r="A31" s="555" t="s">
        <v>7</v>
      </c>
      <c r="B31" s="563">
        <v>5581</v>
      </c>
      <c r="C31" s="564">
        <v>5250</v>
      </c>
      <c r="D31" s="564">
        <v>5589</v>
      </c>
      <c r="E31" s="564">
        <v>5134</v>
      </c>
      <c r="F31" s="556">
        <v>4844</v>
      </c>
    </row>
    <row r="32" spans="1:6" s="544" customFormat="1" ht="12.75" customHeight="1">
      <c r="A32" s="559"/>
      <c r="B32" s="563"/>
      <c r="C32" s="565"/>
      <c r="D32" s="565"/>
      <c r="E32" s="565"/>
      <c r="F32" s="556"/>
    </row>
    <row r="33" spans="1:6" s="544" customFormat="1" ht="12.75" customHeight="1">
      <c r="A33" s="551" t="s">
        <v>5</v>
      </c>
      <c r="B33" s="561">
        <v>22964</v>
      </c>
      <c r="C33" s="562">
        <v>21787</v>
      </c>
      <c r="D33" s="562">
        <v>24845</v>
      </c>
      <c r="E33" s="562">
        <v>24617</v>
      </c>
      <c r="F33" s="552">
        <v>21710</v>
      </c>
    </row>
    <row r="34" spans="1:6" s="544" customFormat="1" ht="12.75" customHeight="1">
      <c r="A34" s="555" t="s">
        <v>6</v>
      </c>
      <c r="B34" s="563">
        <v>4532</v>
      </c>
      <c r="C34" s="564">
        <v>4720</v>
      </c>
      <c r="D34" s="564">
        <v>4393</v>
      </c>
      <c r="E34" s="564">
        <v>4462</v>
      </c>
      <c r="F34" s="556">
        <v>4199</v>
      </c>
    </row>
    <row r="35" spans="1:6" s="567" customFormat="1" ht="12.75" customHeight="1">
      <c r="A35" s="555" t="s">
        <v>7</v>
      </c>
      <c r="B35" s="563">
        <v>18432</v>
      </c>
      <c r="C35" s="564">
        <v>17067</v>
      </c>
      <c r="D35" s="564">
        <v>20452</v>
      </c>
      <c r="E35" s="564">
        <v>20155</v>
      </c>
      <c r="F35" s="556">
        <v>17511</v>
      </c>
    </row>
    <row r="36" spans="1:6" s="568" customFormat="1" ht="12.75" customHeight="1">
      <c r="A36" s="559"/>
      <c r="B36" s="563"/>
      <c r="C36" s="565"/>
      <c r="D36" s="565"/>
      <c r="E36" s="565"/>
      <c r="F36" s="556"/>
    </row>
    <row r="37" spans="1:6" s="544" customFormat="1" ht="12.75" customHeight="1">
      <c r="A37" s="1" t="s">
        <v>8</v>
      </c>
      <c r="B37" s="561">
        <v>22673</v>
      </c>
      <c r="C37" s="562">
        <v>22364</v>
      </c>
      <c r="D37" s="562">
        <v>27727</v>
      </c>
      <c r="E37" s="562">
        <v>29625</v>
      </c>
      <c r="F37" s="552">
        <v>26143</v>
      </c>
    </row>
    <row r="38" spans="1:6" s="566" customFormat="1" ht="12.75" customHeight="1">
      <c r="A38" s="555" t="s">
        <v>6</v>
      </c>
      <c r="B38" s="563">
        <v>22589</v>
      </c>
      <c r="C38" s="564">
        <v>22297</v>
      </c>
      <c r="D38" s="564">
        <v>27637</v>
      </c>
      <c r="E38" s="564">
        <v>29557</v>
      </c>
      <c r="F38" s="556">
        <v>26064</v>
      </c>
    </row>
    <row r="39" spans="1:6" s="544" customFormat="1" ht="12.75" customHeight="1">
      <c r="A39" s="555" t="s">
        <v>7</v>
      </c>
      <c r="B39" s="563">
        <v>84</v>
      </c>
      <c r="C39" s="564">
        <v>67</v>
      </c>
      <c r="D39" s="564">
        <v>90</v>
      </c>
      <c r="E39" s="564">
        <v>68</v>
      </c>
      <c r="F39" s="556">
        <v>79</v>
      </c>
    </row>
    <row r="40" spans="1:6" s="544" customFormat="1" ht="12.75" customHeight="1">
      <c r="A40" s="569"/>
      <c r="B40" s="563"/>
      <c r="C40" s="565"/>
      <c r="D40" s="565"/>
      <c r="E40" s="565"/>
      <c r="F40" s="556"/>
    </row>
    <row r="41" spans="1:6" s="566" customFormat="1" ht="12.75" customHeight="1">
      <c r="A41" s="1" t="s">
        <v>9</v>
      </c>
      <c r="B41" s="561">
        <v>7427</v>
      </c>
      <c r="C41" s="562">
        <v>7703</v>
      </c>
      <c r="D41" s="562">
        <v>12002</v>
      </c>
      <c r="E41" s="562">
        <v>13608</v>
      </c>
      <c r="F41" s="552">
        <v>11914</v>
      </c>
    </row>
    <row r="42" spans="1:6" s="544" customFormat="1" ht="12.75" customHeight="1">
      <c r="A42" s="555" t="s">
        <v>6</v>
      </c>
      <c r="B42" s="563">
        <v>6517</v>
      </c>
      <c r="C42" s="564">
        <v>7197</v>
      </c>
      <c r="D42" s="564">
        <v>11618</v>
      </c>
      <c r="E42" s="564">
        <v>13372</v>
      </c>
      <c r="F42" s="556">
        <v>11738</v>
      </c>
    </row>
    <row r="43" spans="1:6" s="544" customFormat="1" ht="12.75" customHeight="1">
      <c r="A43" s="555" t="s">
        <v>7</v>
      </c>
      <c r="B43" s="557">
        <v>910</v>
      </c>
      <c r="C43" s="564">
        <v>506</v>
      </c>
      <c r="D43" s="564">
        <v>384</v>
      </c>
      <c r="E43" s="564">
        <v>236</v>
      </c>
      <c r="F43" s="557">
        <v>176</v>
      </c>
    </row>
    <row r="44" spans="1:6" s="566" customFormat="1" ht="12.75" customHeight="1">
      <c r="A44" s="570"/>
      <c r="B44" s="571"/>
      <c r="C44" s="572"/>
      <c r="D44" s="572"/>
      <c r="E44" s="572"/>
      <c r="F44" s="573"/>
    </row>
    <row r="45" spans="1:6">
      <c r="B45" s="575"/>
      <c r="C45" s="575"/>
      <c r="D45" s="575"/>
      <c r="E45" s="575"/>
      <c r="F45" s="575"/>
    </row>
    <row r="46" spans="1:6">
      <c r="B46" s="575"/>
      <c r="C46" s="576"/>
      <c r="F46" s="577"/>
    </row>
    <row r="47" spans="1:6">
      <c r="B47" s="575"/>
      <c r="F47" s="577"/>
    </row>
    <row r="48" spans="1:6">
      <c r="B48" s="575"/>
    </row>
    <row r="49" spans="2:2">
      <c r="B49" s="575"/>
    </row>
    <row r="50" spans="2:2">
      <c r="B50" s="575"/>
    </row>
    <row r="51" spans="2:2">
      <c r="B51" s="575"/>
    </row>
    <row r="52" spans="2:2">
      <c r="B52" s="575"/>
    </row>
    <row r="53" spans="2:2">
      <c r="B53" s="575"/>
    </row>
    <row r="54" spans="2:2">
      <c r="B54" s="575"/>
    </row>
    <row r="55" spans="2:2">
      <c r="B55" s="575"/>
    </row>
    <row r="56" spans="2:2">
      <c r="B56" s="575"/>
    </row>
  </sheetData>
  <pageMargins left="0.78740157480314965" right="0.78740157480314965" top="0.78740157480314965" bottom="0.78740157480314965" header="0.51181102362204722" footer="0.62992125984251968"/>
  <pageSetup paperSize="9" firstPageNumber="104" orientation="portrait" useFirstPageNumber="1" r:id="rId1"/>
  <headerFooter alignWithMargins="0">
    <oddFooter>&amp;C&amp;"Times New Roman Cyr,обычный"&amp;9&amp;P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439"/>
  <sheetViews>
    <sheetView workbookViewId="0">
      <pane xSplit="1" ySplit="3" topLeftCell="B4" activePane="bottomRight" state="frozen"/>
      <selection activeCell="J19" sqref="J19"/>
      <selection pane="topRight" activeCell="J19" sqref="J19"/>
      <selection pane="bottomLeft" activeCell="J19" sqref="J19"/>
      <selection pane="bottomRight" activeCell="H30" sqref="H30"/>
    </sheetView>
  </sheetViews>
  <sheetFormatPr defaultRowHeight="13.2"/>
  <cols>
    <col min="1" max="1" width="30.88671875" style="574" customWidth="1"/>
    <col min="2" max="2" width="10.77734375" style="578" customWidth="1"/>
    <col min="3" max="6" width="10.77734375" customWidth="1"/>
  </cols>
  <sheetData>
    <row r="1" spans="1:6" s="544" customFormat="1" ht="18" customHeight="1">
      <c r="A1" s="543" t="s">
        <v>340</v>
      </c>
    </row>
    <row r="2" spans="1:6" s="566" customFormat="1" ht="18" customHeight="1">
      <c r="A2" s="579" t="s">
        <v>341</v>
      </c>
    </row>
    <row r="3" spans="1:6" s="544" customFormat="1" ht="18" customHeight="1">
      <c r="A3" s="546"/>
      <c r="B3" s="580">
        <v>2016</v>
      </c>
      <c r="C3" s="580">
        <v>2017</v>
      </c>
      <c r="D3" s="580">
        <v>2018</v>
      </c>
      <c r="E3" s="580">
        <v>2019</v>
      </c>
      <c r="F3" s="580">
        <v>2020</v>
      </c>
    </row>
    <row r="4" spans="1:6" s="544" customFormat="1" ht="12.9" customHeight="1">
      <c r="A4" s="549"/>
      <c r="B4" s="581"/>
      <c r="C4" s="582"/>
      <c r="D4" s="582"/>
      <c r="E4" s="582"/>
      <c r="F4" s="582"/>
    </row>
    <row r="5" spans="1:6" s="566" customFormat="1" ht="12.9" customHeight="1">
      <c r="A5" s="583" t="s">
        <v>0</v>
      </c>
      <c r="B5" s="552">
        <v>33475</v>
      </c>
      <c r="C5" s="584">
        <v>33166</v>
      </c>
      <c r="D5" s="584">
        <v>32989</v>
      </c>
      <c r="E5" s="584">
        <v>33295</v>
      </c>
      <c r="F5" s="585">
        <v>39977</v>
      </c>
    </row>
    <row r="6" spans="1:6" s="544" customFormat="1" ht="12.9" customHeight="1">
      <c r="A6" s="555" t="s">
        <v>6</v>
      </c>
      <c r="B6" s="556">
        <v>11664</v>
      </c>
      <c r="C6" s="586">
        <v>11647</v>
      </c>
      <c r="D6" s="586">
        <v>11574</v>
      </c>
      <c r="E6" s="586">
        <v>11810</v>
      </c>
      <c r="F6" s="587">
        <v>14128</v>
      </c>
    </row>
    <row r="7" spans="1:6" s="544" customFormat="1" ht="12.9" customHeight="1">
      <c r="A7" s="555" t="s">
        <v>7</v>
      </c>
      <c r="B7" s="556">
        <v>21811</v>
      </c>
      <c r="C7" s="586">
        <v>21519</v>
      </c>
      <c r="D7" s="586">
        <v>21415</v>
      </c>
      <c r="E7" s="586">
        <v>21485</v>
      </c>
      <c r="F7" s="587">
        <v>25849</v>
      </c>
    </row>
    <row r="8" spans="1:6" s="566" customFormat="1" ht="12.9" customHeight="1">
      <c r="A8" s="588"/>
      <c r="B8" s="556"/>
      <c r="C8" s="589"/>
      <c r="D8" s="589"/>
      <c r="E8" s="589"/>
      <c r="F8" s="585"/>
    </row>
    <row r="9" spans="1:6" s="544" customFormat="1" ht="12.9" customHeight="1">
      <c r="A9" s="583" t="s">
        <v>1</v>
      </c>
      <c r="B9" s="590">
        <v>2525</v>
      </c>
      <c r="C9" s="590">
        <v>2377</v>
      </c>
      <c r="D9" s="590">
        <v>2359</v>
      </c>
      <c r="E9" s="590">
        <v>2357</v>
      </c>
      <c r="F9" s="585">
        <v>2881</v>
      </c>
    </row>
    <row r="10" spans="1:6" s="544" customFormat="1" ht="12.9" customHeight="1">
      <c r="A10" s="555" t="s">
        <v>6</v>
      </c>
      <c r="B10" s="591">
        <v>728</v>
      </c>
      <c r="C10" s="591">
        <v>638</v>
      </c>
      <c r="D10" s="591">
        <v>643</v>
      </c>
      <c r="E10" s="591">
        <v>694</v>
      </c>
      <c r="F10" s="587">
        <v>802</v>
      </c>
    </row>
    <row r="11" spans="1:6" s="544" customFormat="1" ht="12.9" customHeight="1">
      <c r="A11" s="555" t="s">
        <v>7</v>
      </c>
      <c r="B11" s="591">
        <v>1797</v>
      </c>
      <c r="C11" s="591">
        <v>1739</v>
      </c>
      <c r="D11" s="591">
        <v>1716</v>
      </c>
      <c r="E11" s="591">
        <v>1663</v>
      </c>
      <c r="F11" s="587">
        <v>2079</v>
      </c>
    </row>
    <row r="12" spans="1:6" s="544" customFormat="1" ht="12.9" customHeight="1">
      <c r="A12" s="588"/>
      <c r="B12" s="591"/>
      <c r="C12" s="591"/>
      <c r="D12" s="591"/>
      <c r="E12" s="591"/>
      <c r="F12" s="585"/>
    </row>
    <row r="13" spans="1:6" s="578" customFormat="1" ht="12.9" customHeight="1">
      <c r="A13" s="592" t="s">
        <v>10</v>
      </c>
      <c r="B13" s="590">
        <v>5700</v>
      </c>
      <c r="C13" s="590">
        <v>5621</v>
      </c>
      <c r="D13" s="590">
        <v>5485</v>
      </c>
      <c r="E13" s="590">
        <v>5687</v>
      </c>
      <c r="F13" s="585">
        <v>6754</v>
      </c>
    </row>
    <row r="14" spans="1:6" s="578" customFormat="1" ht="12.9" customHeight="1">
      <c r="A14" s="555" t="s">
        <v>6</v>
      </c>
      <c r="B14" s="591">
        <v>1374</v>
      </c>
      <c r="C14" s="591">
        <v>1302</v>
      </c>
      <c r="D14" s="591">
        <v>1305</v>
      </c>
      <c r="E14" s="591">
        <v>1313</v>
      </c>
      <c r="F14" s="587">
        <v>1531</v>
      </c>
    </row>
    <row r="15" spans="1:6" s="578" customFormat="1" ht="12.9" customHeight="1">
      <c r="A15" s="555" t="s">
        <v>7</v>
      </c>
      <c r="B15" s="591">
        <v>4326</v>
      </c>
      <c r="C15" s="591">
        <v>4319</v>
      </c>
      <c r="D15" s="591">
        <v>4180</v>
      </c>
      <c r="E15" s="591">
        <v>4374</v>
      </c>
      <c r="F15" s="587">
        <v>5223</v>
      </c>
    </row>
    <row r="16" spans="1:6" s="593" customFormat="1" ht="12.9" customHeight="1">
      <c r="A16" s="559"/>
      <c r="B16" s="591"/>
      <c r="C16" s="591"/>
      <c r="D16" s="591"/>
      <c r="E16" s="591"/>
      <c r="F16" s="585"/>
    </row>
    <row r="17" spans="1:6" s="593" customFormat="1" ht="12.9" customHeight="1">
      <c r="A17" s="592" t="s">
        <v>339</v>
      </c>
      <c r="B17" s="590">
        <v>3199</v>
      </c>
      <c r="C17" s="590">
        <v>3245</v>
      </c>
      <c r="D17" s="590">
        <v>3206</v>
      </c>
      <c r="E17" s="590">
        <v>3259</v>
      </c>
      <c r="F17" s="585">
        <v>3860</v>
      </c>
    </row>
    <row r="18" spans="1:6" s="594" customFormat="1" ht="12.9" customHeight="1">
      <c r="A18" s="555" t="s">
        <v>6</v>
      </c>
      <c r="B18" s="591">
        <v>860</v>
      </c>
      <c r="C18" s="591">
        <v>855</v>
      </c>
      <c r="D18" s="591">
        <v>852</v>
      </c>
      <c r="E18" s="591">
        <v>907</v>
      </c>
      <c r="F18" s="587">
        <v>1061</v>
      </c>
    </row>
    <row r="19" spans="1:6" s="578" customFormat="1" ht="12.9" customHeight="1">
      <c r="A19" s="555" t="s">
        <v>7</v>
      </c>
      <c r="B19" s="591">
        <v>2339</v>
      </c>
      <c r="C19" s="591">
        <v>2390</v>
      </c>
      <c r="D19" s="591">
        <v>2354</v>
      </c>
      <c r="E19" s="591">
        <v>2352</v>
      </c>
      <c r="F19" s="587">
        <v>2799</v>
      </c>
    </row>
    <row r="20" spans="1:6" s="578" customFormat="1" ht="12.9" customHeight="1">
      <c r="A20" s="588"/>
      <c r="B20" s="591"/>
      <c r="C20" s="591"/>
      <c r="D20" s="591"/>
      <c r="E20" s="591"/>
      <c r="F20" s="585"/>
    </row>
    <row r="21" spans="1:6" s="594" customFormat="1" ht="12.9" customHeight="1">
      <c r="A21" s="583" t="s">
        <v>2</v>
      </c>
      <c r="B21" s="595">
        <v>1961</v>
      </c>
      <c r="C21" s="595">
        <v>1881</v>
      </c>
      <c r="D21" s="595">
        <v>1895</v>
      </c>
      <c r="E21" s="595">
        <v>1925</v>
      </c>
      <c r="F21" s="585">
        <v>2122</v>
      </c>
    </row>
    <row r="22" spans="1:6" s="578" customFormat="1" ht="12.9" customHeight="1">
      <c r="A22" s="555" t="s">
        <v>6</v>
      </c>
      <c r="B22" s="596">
        <v>248</v>
      </c>
      <c r="C22" s="596">
        <v>245</v>
      </c>
      <c r="D22" s="596">
        <v>245</v>
      </c>
      <c r="E22" s="596">
        <v>286</v>
      </c>
      <c r="F22" s="587">
        <v>291</v>
      </c>
    </row>
    <row r="23" spans="1:6" s="578" customFormat="1" ht="12.9" customHeight="1">
      <c r="A23" s="555" t="s">
        <v>7</v>
      </c>
      <c r="B23" s="596">
        <v>1713</v>
      </c>
      <c r="C23" s="596">
        <v>1636</v>
      </c>
      <c r="D23" s="596">
        <v>1650</v>
      </c>
      <c r="E23" s="596">
        <v>1639</v>
      </c>
      <c r="F23" s="587">
        <v>1831</v>
      </c>
    </row>
    <row r="24" spans="1:6" s="594" customFormat="1" ht="12.75" customHeight="1">
      <c r="A24" s="588"/>
      <c r="B24" s="596"/>
      <c r="C24" s="596"/>
      <c r="D24" s="596"/>
      <c r="E24" s="596"/>
      <c r="F24" s="585"/>
    </row>
    <row r="25" spans="1:6" s="597" customFormat="1" ht="12.75" customHeight="1">
      <c r="A25" s="583" t="s">
        <v>3</v>
      </c>
      <c r="B25" s="595">
        <v>5859</v>
      </c>
      <c r="C25" s="595">
        <v>5880</v>
      </c>
      <c r="D25" s="595">
        <v>5749</v>
      </c>
      <c r="E25" s="595">
        <v>5841</v>
      </c>
      <c r="F25" s="585">
        <v>7273</v>
      </c>
    </row>
    <row r="26" spans="1:6" s="578" customFormat="1" ht="12.75" customHeight="1">
      <c r="A26" s="555" t="s">
        <v>6</v>
      </c>
      <c r="B26" s="596">
        <v>560</v>
      </c>
      <c r="C26" s="596">
        <v>569</v>
      </c>
      <c r="D26" s="596">
        <v>488</v>
      </c>
      <c r="E26" s="596">
        <v>540</v>
      </c>
      <c r="F26" s="587">
        <v>645</v>
      </c>
    </row>
    <row r="27" spans="1:6" s="594" customFormat="1" ht="12.75" customHeight="1">
      <c r="A27" s="555" t="s">
        <v>7</v>
      </c>
      <c r="B27" s="596">
        <v>5299</v>
      </c>
      <c r="C27" s="596">
        <v>5311</v>
      </c>
      <c r="D27" s="596">
        <v>5261</v>
      </c>
      <c r="E27" s="596">
        <v>5301</v>
      </c>
      <c r="F27" s="587">
        <v>6628</v>
      </c>
    </row>
    <row r="28" spans="1:6" s="578" customFormat="1" ht="12.75" customHeight="1">
      <c r="A28" s="588"/>
      <c r="B28" s="591"/>
      <c r="C28" s="591"/>
      <c r="D28" s="591"/>
      <c r="E28" s="591"/>
      <c r="F28" s="585"/>
    </row>
    <row r="29" spans="1:6" s="578" customFormat="1" ht="12.75" customHeight="1">
      <c r="A29" s="583" t="s">
        <v>4</v>
      </c>
      <c r="B29" s="590">
        <v>1438</v>
      </c>
      <c r="C29" s="590">
        <v>1394</v>
      </c>
      <c r="D29" s="590">
        <v>1377</v>
      </c>
      <c r="E29" s="590">
        <v>1432</v>
      </c>
      <c r="F29" s="585">
        <v>1813</v>
      </c>
    </row>
    <row r="30" spans="1:6" s="594" customFormat="1" ht="12.75" customHeight="1">
      <c r="A30" s="555" t="s">
        <v>6</v>
      </c>
      <c r="B30" s="591">
        <v>228</v>
      </c>
      <c r="C30" s="591">
        <v>214</v>
      </c>
      <c r="D30" s="591">
        <v>247</v>
      </c>
      <c r="E30" s="591">
        <v>238</v>
      </c>
      <c r="F30" s="587">
        <v>339</v>
      </c>
    </row>
    <row r="31" spans="1:6" s="578" customFormat="1" ht="12.75" customHeight="1">
      <c r="A31" s="555" t="s">
        <v>7</v>
      </c>
      <c r="B31" s="591">
        <v>1210</v>
      </c>
      <c r="C31" s="591">
        <v>1180</v>
      </c>
      <c r="D31" s="591">
        <v>1130</v>
      </c>
      <c r="E31" s="591">
        <v>1194</v>
      </c>
      <c r="F31" s="587">
        <v>1474</v>
      </c>
    </row>
    <row r="32" spans="1:6" s="578" customFormat="1" ht="12.75" customHeight="1">
      <c r="A32" s="588"/>
      <c r="B32" s="591"/>
      <c r="C32" s="591"/>
      <c r="D32" s="591"/>
      <c r="E32" s="591"/>
      <c r="F32" s="585"/>
    </row>
    <row r="33" spans="1:6" s="594" customFormat="1" ht="12.75" customHeight="1">
      <c r="A33" s="583" t="s">
        <v>5</v>
      </c>
      <c r="B33" s="590">
        <v>6474</v>
      </c>
      <c r="C33" s="590">
        <v>6423</v>
      </c>
      <c r="D33" s="590">
        <v>6497</v>
      </c>
      <c r="E33" s="590">
        <v>6318</v>
      </c>
      <c r="F33" s="585">
        <v>7368</v>
      </c>
    </row>
    <row r="34" spans="1:6" s="578" customFormat="1" ht="12.75" customHeight="1">
      <c r="A34" s="555" t="s">
        <v>6</v>
      </c>
      <c r="B34" s="591">
        <v>1495</v>
      </c>
      <c r="C34" s="591">
        <v>1592</v>
      </c>
      <c r="D34" s="591">
        <v>1480</v>
      </c>
      <c r="E34" s="591">
        <v>1445</v>
      </c>
      <c r="F34" s="587">
        <v>1677</v>
      </c>
    </row>
    <row r="35" spans="1:6" s="578" customFormat="1" ht="12.75" customHeight="1">
      <c r="A35" s="555" t="s">
        <v>7</v>
      </c>
      <c r="B35" s="591">
        <v>4979</v>
      </c>
      <c r="C35" s="591">
        <v>4831</v>
      </c>
      <c r="D35" s="591">
        <v>5017</v>
      </c>
      <c r="E35" s="591">
        <v>4873</v>
      </c>
      <c r="F35" s="587">
        <v>5691</v>
      </c>
    </row>
    <row r="36" spans="1:6" s="594" customFormat="1" ht="12.75" customHeight="1">
      <c r="A36" s="588"/>
      <c r="B36" s="590"/>
      <c r="C36" s="590"/>
      <c r="D36" s="590"/>
      <c r="E36" s="590"/>
      <c r="F36" s="585"/>
    </row>
    <row r="37" spans="1:6" s="578" customFormat="1" ht="12.75" customHeight="1">
      <c r="A37" s="1" t="s">
        <v>8</v>
      </c>
      <c r="B37" s="590">
        <v>4691</v>
      </c>
      <c r="C37" s="590">
        <v>4762</v>
      </c>
      <c r="D37" s="590">
        <v>4815</v>
      </c>
      <c r="E37" s="590">
        <v>4845</v>
      </c>
      <c r="F37" s="585">
        <v>5907</v>
      </c>
    </row>
    <row r="38" spans="1:6" s="578" customFormat="1" ht="12.75" customHeight="1">
      <c r="A38" s="555" t="s">
        <v>6</v>
      </c>
      <c r="B38" s="591">
        <v>4671</v>
      </c>
      <c r="C38" s="591">
        <v>4744</v>
      </c>
      <c r="D38" s="591">
        <v>4797</v>
      </c>
      <c r="E38" s="591">
        <v>4824</v>
      </c>
      <c r="F38" s="587">
        <v>5878</v>
      </c>
    </row>
    <row r="39" spans="1:6" s="594" customFormat="1" ht="12.75" customHeight="1">
      <c r="A39" s="555" t="s">
        <v>7</v>
      </c>
      <c r="B39" s="591">
        <v>20</v>
      </c>
      <c r="C39" s="591">
        <v>18</v>
      </c>
      <c r="D39" s="591">
        <v>18</v>
      </c>
      <c r="E39" s="591">
        <v>21</v>
      </c>
      <c r="F39" s="587">
        <v>29</v>
      </c>
    </row>
    <row r="40" spans="1:6" s="578" customFormat="1" ht="12.75" customHeight="1">
      <c r="A40" s="569"/>
      <c r="B40" s="591"/>
      <c r="C40" s="591"/>
      <c r="D40" s="591"/>
      <c r="E40" s="591"/>
      <c r="F40" s="585"/>
    </row>
    <row r="41" spans="1:6" s="578" customFormat="1" ht="12.75" customHeight="1">
      <c r="A41" s="1" t="s">
        <v>9</v>
      </c>
      <c r="B41" s="590">
        <v>1628</v>
      </c>
      <c r="C41" s="590">
        <v>1583</v>
      </c>
      <c r="D41" s="590">
        <v>1606</v>
      </c>
      <c r="E41" s="590">
        <v>1631</v>
      </c>
      <c r="F41" s="585">
        <v>1999</v>
      </c>
    </row>
    <row r="42" spans="1:6" s="594" customFormat="1" ht="12.75" customHeight="1">
      <c r="A42" s="555" t="s">
        <v>6</v>
      </c>
      <c r="B42" s="591">
        <v>1500</v>
      </c>
      <c r="C42" s="591">
        <v>1488</v>
      </c>
      <c r="D42" s="591">
        <v>1517</v>
      </c>
      <c r="E42" s="591">
        <v>1563</v>
      </c>
      <c r="F42" s="587">
        <v>1904</v>
      </c>
    </row>
    <row r="43" spans="1:6" s="578" customFormat="1" ht="12.75" customHeight="1">
      <c r="A43" s="555" t="s">
        <v>7</v>
      </c>
      <c r="B43" s="591">
        <v>128</v>
      </c>
      <c r="C43" s="591">
        <v>95</v>
      </c>
      <c r="D43" s="591">
        <v>89</v>
      </c>
      <c r="E43" s="591">
        <v>68</v>
      </c>
      <c r="F43" s="598">
        <v>95</v>
      </c>
    </row>
    <row r="44" spans="1:6" s="578" customFormat="1" ht="12.75" customHeight="1">
      <c r="A44" s="570"/>
      <c r="B44" s="599"/>
      <c r="C44" s="600"/>
      <c r="D44" s="600"/>
      <c r="E44" s="600"/>
      <c r="F44" s="600"/>
    </row>
    <row r="45" spans="1:6" s="593" customFormat="1" ht="12.9" customHeight="1">
      <c r="A45" s="601"/>
    </row>
    <row r="46" spans="1:6" s="593" customFormat="1" ht="12.9" customHeight="1">
      <c r="A46" s="601"/>
    </row>
    <row r="47" spans="1:6" s="578" customFormat="1">
      <c r="A47" s="601"/>
    </row>
    <row r="48" spans="1:6" s="578" customFormat="1">
      <c r="A48" s="601"/>
    </row>
    <row r="49" spans="1:1" s="578" customFormat="1">
      <c r="A49" s="601"/>
    </row>
    <row r="50" spans="1:1" s="578" customFormat="1">
      <c r="A50" s="601"/>
    </row>
    <row r="51" spans="1:1" s="578" customFormat="1">
      <c r="A51" s="602"/>
    </row>
    <row r="52" spans="1:1" s="578" customFormat="1">
      <c r="A52" s="603"/>
    </row>
    <row r="53" spans="1:1" s="578" customFormat="1">
      <c r="A53" s="601"/>
    </row>
    <row r="54" spans="1:1" s="578" customFormat="1">
      <c r="A54" s="601"/>
    </row>
    <row r="55" spans="1:1" s="578" customFormat="1">
      <c r="A55" s="601"/>
    </row>
    <row r="56" spans="1:1" s="578" customFormat="1">
      <c r="A56" s="601"/>
    </row>
    <row r="57" spans="1:1" s="578" customFormat="1">
      <c r="A57" s="601"/>
    </row>
    <row r="58" spans="1:1" s="578" customFormat="1">
      <c r="A58" s="601"/>
    </row>
    <row r="59" spans="1:1" s="578" customFormat="1">
      <c r="A59" s="601"/>
    </row>
    <row r="60" spans="1:1" s="578" customFormat="1">
      <c r="A60" s="601"/>
    </row>
    <row r="61" spans="1:1" s="578" customFormat="1">
      <c r="A61" s="601"/>
    </row>
    <row r="62" spans="1:1" s="578" customFormat="1">
      <c r="A62" s="601"/>
    </row>
    <row r="63" spans="1:1" s="578" customFormat="1">
      <c r="A63" s="601"/>
    </row>
    <row r="64" spans="1:1" s="578" customFormat="1">
      <c r="A64" s="602"/>
    </row>
    <row r="65" spans="1:1" s="578" customFormat="1">
      <c r="A65" s="603"/>
    </row>
    <row r="66" spans="1:1" s="578" customFormat="1">
      <c r="A66" s="601"/>
    </row>
    <row r="67" spans="1:1" s="578" customFormat="1">
      <c r="A67" s="601"/>
    </row>
    <row r="68" spans="1:1" s="578" customFormat="1">
      <c r="A68" s="601"/>
    </row>
    <row r="69" spans="1:1" s="578" customFormat="1">
      <c r="A69" s="601"/>
    </row>
    <row r="70" spans="1:1" s="578" customFormat="1">
      <c r="A70" s="601"/>
    </row>
    <row r="71" spans="1:1" s="578" customFormat="1">
      <c r="A71" s="601"/>
    </row>
    <row r="72" spans="1:1" s="578" customFormat="1">
      <c r="A72" s="601"/>
    </row>
    <row r="73" spans="1:1" s="578" customFormat="1">
      <c r="A73" s="601"/>
    </row>
    <row r="74" spans="1:1" s="578" customFormat="1">
      <c r="A74" s="601"/>
    </row>
    <row r="75" spans="1:1" s="578" customFormat="1">
      <c r="A75" s="601"/>
    </row>
    <row r="76" spans="1:1" s="578" customFormat="1">
      <c r="A76" s="601"/>
    </row>
    <row r="77" spans="1:1" s="578" customFormat="1">
      <c r="A77" s="601"/>
    </row>
    <row r="78" spans="1:1" s="578" customFormat="1">
      <c r="A78" s="601"/>
    </row>
    <row r="79" spans="1:1" s="578" customFormat="1">
      <c r="A79" s="601"/>
    </row>
    <row r="80" spans="1:1" s="578" customFormat="1">
      <c r="A80" s="601"/>
    </row>
    <row r="81" spans="1:1" s="578" customFormat="1">
      <c r="A81" s="601"/>
    </row>
    <row r="82" spans="1:1" s="578" customFormat="1">
      <c r="A82" s="601"/>
    </row>
    <row r="83" spans="1:1" s="578" customFormat="1">
      <c r="A83" s="601"/>
    </row>
    <row r="84" spans="1:1" s="578" customFormat="1">
      <c r="A84" s="601"/>
    </row>
    <row r="85" spans="1:1" s="578" customFormat="1">
      <c r="A85" s="601"/>
    </row>
    <row r="86" spans="1:1" s="578" customFormat="1">
      <c r="A86" s="601"/>
    </row>
    <row r="87" spans="1:1" s="578" customFormat="1">
      <c r="A87" s="601"/>
    </row>
    <row r="88" spans="1:1" s="578" customFormat="1">
      <c r="A88" s="601"/>
    </row>
    <row r="89" spans="1:1" s="578" customFormat="1">
      <c r="A89" s="601"/>
    </row>
    <row r="90" spans="1:1" s="578" customFormat="1">
      <c r="A90" s="601"/>
    </row>
    <row r="91" spans="1:1" s="578" customFormat="1">
      <c r="A91" s="604"/>
    </row>
    <row r="92" spans="1:1" s="578" customFormat="1">
      <c r="A92" s="602"/>
    </row>
    <row r="93" spans="1:1" s="578" customFormat="1">
      <c r="A93" s="603"/>
    </row>
    <row r="94" spans="1:1" s="578" customFormat="1">
      <c r="A94" s="601"/>
    </row>
    <row r="95" spans="1:1" s="578" customFormat="1">
      <c r="A95" s="601"/>
    </row>
    <row r="96" spans="1:1" s="578" customFormat="1">
      <c r="A96" s="574"/>
    </row>
    <row r="97" spans="1:1" s="578" customFormat="1">
      <c r="A97" s="574"/>
    </row>
    <row r="98" spans="1:1" s="578" customFormat="1">
      <c r="A98" s="574"/>
    </row>
    <row r="99" spans="1:1" s="578" customFormat="1">
      <c r="A99" s="574"/>
    </row>
    <row r="100" spans="1:1" s="578" customFormat="1">
      <c r="A100" s="574"/>
    </row>
    <row r="101" spans="1:1" s="578" customFormat="1">
      <c r="A101" s="574"/>
    </row>
    <row r="102" spans="1:1" s="578" customFormat="1">
      <c r="A102" s="574"/>
    </row>
    <row r="103" spans="1:1" s="578" customFormat="1">
      <c r="A103" s="574"/>
    </row>
    <row r="104" spans="1:1" s="578" customFormat="1">
      <c r="A104" s="574"/>
    </row>
    <row r="105" spans="1:1" s="578" customFormat="1">
      <c r="A105" s="574"/>
    </row>
    <row r="106" spans="1:1" s="578" customFormat="1">
      <c r="A106" s="574"/>
    </row>
    <row r="107" spans="1:1" s="578" customFormat="1">
      <c r="A107" s="574"/>
    </row>
    <row r="108" spans="1:1" s="578" customFormat="1">
      <c r="A108" s="574"/>
    </row>
    <row r="109" spans="1:1" s="578" customFormat="1">
      <c r="A109" s="574"/>
    </row>
    <row r="110" spans="1:1" s="578" customFormat="1">
      <c r="A110" s="574"/>
    </row>
    <row r="111" spans="1:1" s="578" customFormat="1">
      <c r="A111" s="574"/>
    </row>
    <row r="112" spans="1:1" s="578" customFormat="1">
      <c r="A112" s="574"/>
    </row>
    <row r="113" spans="1:1" s="578" customFormat="1">
      <c r="A113" s="574"/>
    </row>
    <row r="114" spans="1:1" s="578" customFormat="1">
      <c r="A114" s="574"/>
    </row>
    <row r="115" spans="1:1" s="578" customFormat="1">
      <c r="A115" s="574"/>
    </row>
    <row r="116" spans="1:1" s="578" customFormat="1">
      <c r="A116" s="574"/>
    </row>
    <row r="117" spans="1:1" s="578" customFormat="1">
      <c r="A117" s="574"/>
    </row>
    <row r="118" spans="1:1" s="578" customFormat="1">
      <c r="A118" s="574"/>
    </row>
    <row r="119" spans="1:1" s="578" customFormat="1">
      <c r="A119" s="574"/>
    </row>
    <row r="120" spans="1:1" s="578" customFormat="1">
      <c r="A120" s="574"/>
    </row>
    <row r="121" spans="1:1" s="578" customFormat="1">
      <c r="A121" s="574"/>
    </row>
    <row r="122" spans="1:1" s="578" customFormat="1">
      <c r="A122" s="574"/>
    </row>
    <row r="123" spans="1:1" s="578" customFormat="1">
      <c r="A123" s="574"/>
    </row>
    <row r="124" spans="1:1" s="578" customFormat="1">
      <c r="A124" s="574"/>
    </row>
    <row r="125" spans="1:1" s="578" customFormat="1">
      <c r="A125" s="574"/>
    </row>
    <row r="126" spans="1:1" s="578" customFormat="1">
      <c r="A126" s="574"/>
    </row>
    <row r="127" spans="1:1" s="578" customFormat="1">
      <c r="A127" s="574"/>
    </row>
    <row r="128" spans="1:1" s="578" customFormat="1">
      <c r="A128" s="574"/>
    </row>
    <row r="129" spans="1:1" s="578" customFormat="1">
      <c r="A129" s="574"/>
    </row>
    <row r="130" spans="1:1" s="578" customFormat="1">
      <c r="A130" s="574"/>
    </row>
    <row r="131" spans="1:1" s="578" customFormat="1">
      <c r="A131" s="574"/>
    </row>
    <row r="132" spans="1:1" s="578" customFormat="1">
      <c r="A132" s="574"/>
    </row>
    <row r="133" spans="1:1" s="578" customFormat="1">
      <c r="A133" s="574"/>
    </row>
    <row r="134" spans="1:1" s="578" customFormat="1">
      <c r="A134" s="574"/>
    </row>
    <row r="135" spans="1:1" s="578" customFormat="1">
      <c r="A135" s="574"/>
    </row>
    <row r="136" spans="1:1" s="578" customFormat="1">
      <c r="A136" s="574"/>
    </row>
    <row r="137" spans="1:1" s="578" customFormat="1">
      <c r="A137" s="574"/>
    </row>
    <row r="138" spans="1:1" s="578" customFormat="1">
      <c r="A138" s="574"/>
    </row>
    <row r="139" spans="1:1" s="578" customFormat="1">
      <c r="A139" s="574"/>
    </row>
    <row r="140" spans="1:1" s="578" customFormat="1">
      <c r="A140" s="574"/>
    </row>
    <row r="141" spans="1:1" s="578" customFormat="1">
      <c r="A141" s="574"/>
    </row>
    <row r="142" spans="1:1" s="578" customFormat="1">
      <c r="A142" s="574"/>
    </row>
    <row r="143" spans="1:1" s="578" customFormat="1">
      <c r="A143" s="574"/>
    </row>
    <row r="144" spans="1:1" s="578" customFormat="1">
      <c r="A144" s="574"/>
    </row>
    <row r="145" spans="1:1" s="578" customFormat="1">
      <c r="A145" s="574"/>
    </row>
    <row r="146" spans="1:1" s="578" customFormat="1">
      <c r="A146" s="574"/>
    </row>
    <row r="147" spans="1:1" s="578" customFormat="1">
      <c r="A147" s="574"/>
    </row>
    <row r="148" spans="1:1" s="578" customFormat="1">
      <c r="A148" s="574"/>
    </row>
    <row r="149" spans="1:1" s="578" customFormat="1">
      <c r="A149" s="574"/>
    </row>
    <row r="150" spans="1:1" s="578" customFormat="1">
      <c r="A150" s="574"/>
    </row>
    <row r="151" spans="1:1" s="578" customFormat="1">
      <c r="A151" s="574"/>
    </row>
    <row r="152" spans="1:1" s="578" customFormat="1">
      <c r="A152" s="574"/>
    </row>
    <row r="153" spans="1:1" s="578" customFormat="1">
      <c r="A153" s="574"/>
    </row>
    <row r="154" spans="1:1" s="578" customFormat="1">
      <c r="A154" s="574"/>
    </row>
    <row r="155" spans="1:1" s="578" customFormat="1">
      <c r="A155" s="574"/>
    </row>
    <row r="156" spans="1:1" s="578" customFormat="1">
      <c r="A156" s="574"/>
    </row>
    <row r="157" spans="1:1" s="578" customFormat="1">
      <c r="A157" s="574"/>
    </row>
    <row r="158" spans="1:1" s="578" customFormat="1">
      <c r="A158" s="574"/>
    </row>
    <row r="159" spans="1:1" s="578" customFormat="1">
      <c r="A159" s="574"/>
    </row>
    <row r="160" spans="1:1" s="578" customFormat="1">
      <c r="A160" s="574"/>
    </row>
    <row r="161" spans="1:1" s="578" customFormat="1">
      <c r="A161" s="574"/>
    </row>
    <row r="162" spans="1:1" s="578" customFormat="1">
      <c r="A162" s="574"/>
    </row>
    <row r="163" spans="1:1" s="578" customFormat="1">
      <c r="A163" s="574"/>
    </row>
    <row r="164" spans="1:1" s="578" customFormat="1">
      <c r="A164" s="574"/>
    </row>
    <row r="165" spans="1:1" s="578" customFormat="1">
      <c r="A165" s="574"/>
    </row>
    <row r="166" spans="1:1" s="578" customFormat="1">
      <c r="A166" s="574"/>
    </row>
    <row r="167" spans="1:1" s="578" customFormat="1">
      <c r="A167" s="574"/>
    </row>
    <row r="168" spans="1:1" s="578" customFormat="1">
      <c r="A168" s="574"/>
    </row>
    <row r="169" spans="1:1" s="578" customFormat="1">
      <c r="A169" s="574"/>
    </row>
    <row r="170" spans="1:1" s="578" customFormat="1">
      <c r="A170" s="574"/>
    </row>
    <row r="171" spans="1:1" s="578" customFormat="1">
      <c r="A171" s="574"/>
    </row>
    <row r="172" spans="1:1" s="578" customFormat="1">
      <c r="A172" s="574"/>
    </row>
    <row r="173" spans="1:1" s="578" customFormat="1">
      <c r="A173" s="574"/>
    </row>
    <row r="174" spans="1:1" s="578" customFormat="1">
      <c r="A174" s="574"/>
    </row>
    <row r="175" spans="1:1" s="578" customFormat="1">
      <c r="A175" s="574"/>
    </row>
    <row r="176" spans="1:1" s="578" customFormat="1">
      <c r="A176" s="574"/>
    </row>
    <row r="177" spans="1:1" s="578" customFormat="1">
      <c r="A177" s="574"/>
    </row>
    <row r="178" spans="1:1" s="578" customFormat="1">
      <c r="A178" s="574"/>
    </row>
    <row r="179" spans="1:1" s="578" customFormat="1">
      <c r="A179" s="574"/>
    </row>
    <row r="180" spans="1:1" s="578" customFormat="1">
      <c r="A180" s="574"/>
    </row>
    <row r="181" spans="1:1" s="578" customFormat="1">
      <c r="A181" s="574"/>
    </row>
    <row r="182" spans="1:1" s="578" customFormat="1">
      <c r="A182" s="574"/>
    </row>
    <row r="183" spans="1:1" s="578" customFormat="1">
      <c r="A183" s="574"/>
    </row>
    <row r="184" spans="1:1" s="578" customFormat="1">
      <c r="A184" s="574"/>
    </row>
    <row r="185" spans="1:1" s="578" customFormat="1">
      <c r="A185" s="574"/>
    </row>
    <row r="186" spans="1:1" s="578" customFormat="1">
      <c r="A186" s="574"/>
    </row>
    <row r="187" spans="1:1" s="578" customFormat="1">
      <c r="A187" s="574"/>
    </row>
    <row r="188" spans="1:1" s="578" customFormat="1">
      <c r="A188" s="574"/>
    </row>
    <row r="189" spans="1:1" s="578" customFormat="1">
      <c r="A189" s="574"/>
    </row>
    <row r="190" spans="1:1" s="578" customFormat="1">
      <c r="A190" s="574"/>
    </row>
    <row r="191" spans="1:1" s="578" customFormat="1">
      <c r="A191" s="574"/>
    </row>
    <row r="192" spans="1:1" s="578" customFormat="1">
      <c r="A192" s="574"/>
    </row>
    <row r="193" spans="1:1" s="578" customFormat="1">
      <c r="A193" s="574"/>
    </row>
    <row r="194" spans="1:1" s="578" customFormat="1">
      <c r="A194" s="574"/>
    </row>
    <row r="195" spans="1:1" s="578" customFormat="1">
      <c r="A195" s="574"/>
    </row>
    <row r="196" spans="1:1" s="578" customFormat="1">
      <c r="A196" s="574"/>
    </row>
    <row r="197" spans="1:1" s="578" customFormat="1">
      <c r="A197" s="574"/>
    </row>
    <row r="198" spans="1:1" s="578" customFormat="1">
      <c r="A198" s="574"/>
    </row>
    <row r="199" spans="1:1" s="578" customFormat="1">
      <c r="A199" s="574"/>
    </row>
    <row r="200" spans="1:1" s="578" customFormat="1">
      <c r="A200" s="574"/>
    </row>
    <row r="201" spans="1:1" s="578" customFormat="1">
      <c r="A201" s="574"/>
    </row>
    <row r="202" spans="1:1" s="578" customFormat="1">
      <c r="A202" s="574"/>
    </row>
    <row r="203" spans="1:1" s="578" customFormat="1">
      <c r="A203" s="574"/>
    </row>
    <row r="204" spans="1:1" s="578" customFormat="1">
      <c r="A204" s="574"/>
    </row>
    <row r="205" spans="1:1" s="578" customFormat="1">
      <c r="A205" s="574"/>
    </row>
    <row r="206" spans="1:1" s="578" customFormat="1">
      <c r="A206" s="574"/>
    </row>
    <row r="207" spans="1:1" s="578" customFormat="1">
      <c r="A207" s="574"/>
    </row>
    <row r="208" spans="1:1" s="578" customFormat="1">
      <c r="A208" s="574"/>
    </row>
    <row r="209" spans="1:1" s="578" customFormat="1">
      <c r="A209" s="574"/>
    </row>
    <row r="210" spans="1:1" s="578" customFormat="1">
      <c r="A210" s="574"/>
    </row>
    <row r="211" spans="1:1" s="578" customFormat="1">
      <c r="A211" s="574"/>
    </row>
    <row r="212" spans="1:1" s="578" customFormat="1">
      <c r="A212" s="574"/>
    </row>
    <row r="213" spans="1:1" s="578" customFormat="1">
      <c r="A213" s="574"/>
    </row>
    <row r="214" spans="1:1" s="578" customFormat="1">
      <c r="A214" s="574"/>
    </row>
    <row r="215" spans="1:1" s="578" customFormat="1">
      <c r="A215" s="574"/>
    </row>
    <row r="216" spans="1:1" s="578" customFormat="1">
      <c r="A216" s="574"/>
    </row>
    <row r="217" spans="1:1" s="578" customFormat="1">
      <c r="A217" s="574"/>
    </row>
    <row r="218" spans="1:1" s="578" customFormat="1">
      <c r="A218" s="574"/>
    </row>
    <row r="219" spans="1:1" s="578" customFormat="1">
      <c r="A219" s="574"/>
    </row>
    <row r="220" spans="1:1" s="578" customFormat="1">
      <c r="A220" s="574"/>
    </row>
    <row r="221" spans="1:1" s="578" customFormat="1">
      <c r="A221" s="574"/>
    </row>
    <row r="222" spans="1:1" s="578" customFormat="1">
      <c r="A222" s="574"/>
    </row>
    <row r="223" spans="1:1" s="578" customFormat="1">
      <c r="A223" s="574"/>
    </row>
    <row r="224" spans="1:1" s="578" customFormat="1">
      <c r="A224" s="574"/>
    </row>
    <row r="225" spans="1:1" s="578" customFormat="1">
      <c r="A225" s="574"/>
    </row>
    <row r="226" spans="1:1" s="578" customFormat="1">
      <c r="A226" s="574"/>
    </row>
    <row r="227" spans="1:1" s="578" customFormat="1">
      <c r="A227" s="574"/>
    </row>
    <row r="228" spans="1:1" s="578" customFormat="1">
      <c r="A228" s="574"/>
    </row>
    <row r="229" spans="1:1" s="578" customFormat="1">
      <c r="A229" s="574"/>
    </row>
    <row r="230" spans="1:1" s="578" customFormat="1">
      <c r="A230" s="574"/>
    </row>
    <row r="231" spans="1:1" s="578" customFormat="1">
      <c r="A231" s="574"/>
    </row>
    <row r="232" spans="1:1" s="578" customFormat="1">
      <c r="A232" s="574"/>
    </row>
    <row r="233" spans="1:1" s="578" customFormat="1">
      <c r="A233" s="574"/>
    </row>
    <row r="234" spans="1:1" s="578" customFormat="1">
      <c r="A234" s="574"/>
    </row>
    <row r="235" spans="1:1" s="578" customFormat="1">
      <c r="A235" s="574"/>
    </row>
    <row r="236" spans="1:1" s="578" customFormat="1">
      <c r="A236" s="574"/>
    </row>
    <row r="237" spans="1:1" s="578" customFormat="1">
      <c r="A237" s="574"/>
    </row>
    <row r="238" spans="1:1" s="578" customFormat="1">
      <c r="A238" s="574"/>
    </row>
    <row r="239" spans="1:1" s="578" customFormat="1">
      <c r="A239" s="574"/>
    </row>
    <row r="240" spans="1:1" s="578" customFormat="1">
      <c r="A240" s="574"/>
    </row>
    <row r="241" spans="1:1" s="578" customFormat="1">
      <c r="A241" s="574"/>
    </row>
    <row r="242" spans="1:1" s="578" customFormat="1">
      <c r="A242" s="574"/>
    </row>
    <row r="243" spans="1:1" s="578" customFormat="1">
      <c r="A243" s="574"/>
    </row>
    <row r="244" spans="1:1" s="578" customFormat="1">
      <c r="A244" s="574"/>
    </row>
    <row r="245" spans="1:1" s="578" customFormat="1">
      <c r="A245" s="574"/>
    </row>
    <row r="246" spans="1:1" s="578" customFormat="1">
      <c r="A246" s="574"/>
    </row>
    <row r="247" spans="1:1" s="578" customFormat="1">
      <c r="A247" s="574"/>
    </row>
    <row r="248" spans="1:1" s="578" customFormat="1">
      <c r="A248" s="574"/>
    </row>
    <row r="249" spans="1:1" s="578" customFormat="1">
      <c r="A249" s="574"/>
    </row>
    <row r="250" spans="1:1" s="578" customFormat="1">
      <c r="A250" s="574"/>
    </row>
    <row r="251" spans="1:1" s="578" customFormat="1">
      <c r="A251" s="574"/>
    </row>
    <row r="252" spans="1:1" s="578" customFormat="1">
      <c r="A252" s="574"/>
    </row>
    <row r="253" spans="1:1" s="578" customFormat="1">
      <c r="A253" s="574"/>
    </row>
    <row r="254" spans="1:1" s="578" customFormat="1">
      <c r="A254" s="574"/>
    </row>
    <row r="255" spans="1:1" s="578" customFormat="1">
      <c r="A255" s="574"/>
    </row>
    <row r="256" spans="1:1" s="578" customFormat="1">
      <c r="A256" s="574"/>
    </row>
    <row r="257" spans="1:1" s="578" customFormat="1">
      <c r="A257" s="574"/>
    </row>
    <row r="258" spans="1:1" s="578" customFormat="1">
      <c r="A258" s="574"/>
    </row>
    <row r="259" spans="1:1" s="578" customFormat="1">
      <c r="A259" s="574"/>
    </row>
    <row r="260" spans="1:1" s="578" customFormat="1">
      <c r="A260" s="574"/>
    </row>
    <row r="261" spans="1:1" s="578" customFormat="1">
      <c r="A261" s="574"/>
    </row>
    <row r="262" spans="1:1" s="578" customFormat="1">
      <c r="A262" s="574"/>
    </row>
    <row r="263" spans="1:1" s="578" customFormat="1">
      <c r="A263" s="574"/>
    </row>
    <row r="264" spans="1:1" s="578" customFormat="1">
      <c r="A264" s="574"/>
    </row>
    <row r="265" spans="1:1" s="578" customFormat="1">
      <c r="A265" s="574"/>
    </row>
    <row r="266" spans="1:1" s="578" customFormat="1">
      <c r="A266" s="574"/>
    </row>
    <row r="267" spans="1:1" s="578" customFormat="1">
      <c r="A267" s="574"/>
    </row>
    <row r="268" spans="1:1" s="578" customFormat="1">
      <c r="A268" s="574"/>
    </row>
    <row r="269" spans="1:1" s="578" customFormat="1">
      <c r="A269" s="574"/>
    </row>
    <row r="270" spans="1:1" s="578" customFormat="1">
      <c r="A270" s="574"/>
    </row>
    <row r="271" spans="1:1" s="578" customFormat="1">
      <c r="A271" s="574"/>
    </row>
    <row r="272" spans="1:1" s="578" customFormat="1">
      <c r="A272" s="574"/>
    </row>
    <row r="273" spans="1:1" s="578" customFormat="1">
      <c r="A273" s="574"/>
    </row>
    <row r="274" spans="1:1" s="578" customFormat="1">
      <c r="A274" s="574"/>
    </row>
    <row r="275" spans="1:1" s="578" customFormat="1">
      <c r="A275" s="574"/>
    </row>
    <row r="276" spans="1:1" s="578" customFormat="1">
      <c r="A276" s="574"/>
    </row>
    <row r="277" spans="1:1" s="578" customFormat="1">
      <c r="A277" s="574"/>
    </row>
    <row r="278" spans="1:1" s="578" customFormat="1">
      <c r="A278" s="574"/>
    </row>
    <row r="279" spans="1:1" s="578" customFormat="1">
      <c r="A279" s="574"/>
    </row>
    <row r="280" spans="1:1" s="578" customFormat="1">
      <c r="A280" s="574"/>
    </row>
    <row r="281" spans="1:1" s="578" customFormat="1">
      <c r="A281" s="574"/>
    </row>
    <row r="282" spans="1:1" s="578" customFormat="1">
      <c r="A282" s="574"/>
    </row>
    <row r="283" spans="1:1" s="578" customFormat="1">
      <c r="A283" s="574"/>
    </row>
    <row r="284" spans="1:1" s="578" customFormat="1">
      <c r="A284" s="574"/>
    </row>
    <row r="285" spans="1:1" s="578" customFormat="1">
      <c r="A285" s="574"/>
    </row>
    <row r="286" spans="1:1" s="578" customFormat="1">
      <c r="A286" s="574"/>
    </row>
    <row r="287" spans="1:1" s="578" customFormat="1">
      <c r="A287" s="574"/>
    </row>
    <row r="288" spans="1:1" s="578" customFormat="1">
      <c r="A288" s="574"/>
    </row>
    <row r="289" spans="1:1" s="578" customFormat="1">
      <c r="A289" s="574"/>
    </row>
    <row r="290" spans="1:1" s="578" customFormat="1">
      <c r="A290" s="574"/>
    </row>
    <row r="291" spans="1:1" s="578" customFormat="1">
      <c r="A291" s="574"/>
    </row>
    <row r="292" spans="1:1" s="578" customFormat="1">
      <c r="A292" s="574"/>
    </row>
    <row r="293" spans="1:1" s="578" customFormat="1">
      <c r="A293" s="574"/>
    </row>
    <row r="294" spans="1:1" s="578" customFormat="1">
      <c r="A294" s="574"/>
    </row>
    <row r="295" spans="1:1" s="578" customFormat="1">
      <c r="A295" s="574"/>
    </row>
    <row r="296" spans="1:1" s="578" customFormat="1">
      <c r="A296" s="574"/>
    </row>
    <row r="297" spans="1:1" s="578" customFormat="1">
      <c r="A297" s="574"/>
    </row>
    <row r="298" spans="1:1" s="578" customFormat="1">
      <c r="A298" s="574"/>
    </row>
    <row r="299" spans="1:1" s="578" customFormat="1">
      <c r="A299" s="574"/>
    </row>
    <row r="300" spans="1:1" s="578" customFormat="1">
      <c r="A300" s="574"/>
    </row>
    <row r="301" spans="1:1" s="578" customFormat="1">
      <c r="A301" s="574"/>
    </row>
    <row r="302" spans="1:1" s="578" customFormat="1">
      <c r="A302" s="574"/>
    </row>
    <row r="303" spans="1:1" s="578" customFormat="1">
      <c r="A303" s="574"/>
    </row>
    <row r="304" spans="1:1" s="578" customFormat="1">
      <c r="A304" s="574"/>
    </row>
    <row r="305" spans="1:1" s="578" customFormat="1">
      <c r="A305" s="574"/>
    </row>
    <row r="306" spans="1:1" s="578" customFormat="1">
      <c r="A306" s="574"/>
    </row>
    <row r="307" spans="1:1" s="578" customFormat="1">
      <c r="A307" s="574"/>
    </row>
    <row r="308" spans="1:1" s="578" customFormat="1">
      <c r="A308" s="574"/>
    </row>
    <row r="309" spans="1:1" s="578" customFormat="1">
      <c r="A309" s="574"/>
    </row>
    <row r="310" spans="1:1" s="578" customFormat="1">
      <c r="A310" s="574"/>
    </row>
    <row r="311" spans="1:1" s="578" customFormat="1">
      <c r="A311" s="574"/>
    </row>
    <row r="312" spans="1:1" s="578" customFormat="1">
      <c r="A312" s="574"/>
    </row>
    <row r="313" spans="1:1" s="578" customFormat="1">
      <c r="A313" s="574"/>
    </row>
    <row r="314" spans="1:1" s="578" customFormat="1">
      <c r="A314" s="574"/>
    </row>
    <row r="315" spans="1:1" s="578" customFormat="1">
      <c r="A315" s="574"/>
    </row>
    <row r="316" spans="1:1" s="578" customFormat="1">
      <c r="A316" s="574"/>
    </row>
    <row r="317" spans="1:1" s="578" customFormat="1">
      <c r="A317" s="574"/>
    </row>
    <row r="318" spans="1:1" s="578" customFormat="1">
      <c r="A318" s="574"/>
    </row>
    <row r="319" spans="1:1" s="578" customFormat="1">
      <c r="A319" s="574"/>
    </row>
    <row r="320" spans="1:1" s="578" customFormat="1">
      <c r="A320" s="574"/>
    </row>
    <row r="321" spans="1:1" s="578" customFormat="1">
      <c r="A321" s="574"/>
    </row>
    <row r="322" spans="1:1" s="578" customFormat="1">
      <c r="A322" s="574"/>
    </row>
    <row r="323" spans="1:1" s="578" customFormat="1">
      <c r="A323" s="574"/>
    </row>
    <row r="324" spans="1:1" s="578" customFormat="1">
      <c r="A324" s="574"/>
    </row>
    <row r="325" spans="1:1" s="578" customFormat="1">
      <c r="A325" s="574"/>
    </row>
    <row r="326" spans="1:1" s="578" customFormat="1">
      <c r="A326" s="574"/>
    </row>
    <row r="327" spans="1:1" s="578" customFormat="1">
      <c r="A327" s="574"/>
    </row>
    <row r="328" spans="1:1" s="578" customFormat="1">
      <c r="A328" s="574"/>
    </row>
    <row r="329" spans="1:1" s="578" customFormat="1">
      <c r="A329" s="574"/>
    </row>
    <row r="330" spans="1:1" s="578" customFormat="1">
      <c r="A330" s="574"/>
    </row>
    <row r="331" spans="1:1" s="578" customFormat="1">
      <c r="A331" s="574"/>
    </row>
    <row r="332" spans="1:1" s="578" customFormat="1">
      <c r="A332" s="574"/>
    </row>
    <row r="333" spans="1:1" s="578" customFormat="1">
      <c r="A333" s="574"/>
    </row>
    <row r="334" spans="1:1" s="578" customFormat="1">
      <c r="A334" s="574"/>
    </row>
    <row r="335" spans="1:1" s="578" customFormat="1">
      <c r="A335" s="574"/>
    </row>
    <row r="336" spans="1:1" s="578" customFormat="1">
      <c r="A336" s="574"/>
    </row>
    <row r="337" spans="1:1" s="578" customFormat="1">
      <c r="A337" s="574"/>
    </row>
    <row r="338" spans="1:1" s="578" customFormat="1">
      <c r="A338" s="574"/>
    </row>
    <row r="339" spans="1:1" s="578" customFormat="1">
      <c r="A339" s="574"/>
    </row>
    <row r="340" spans="1:1" s="578" customFormat="1">
      <c r="A340" s="574"/>
    </row>
    <row r="341" spans="1:1" s="578" customFormat="1">
      <c r="A341" s="574"/>
    </row>
    <row r="342" spans="1:1" s="578" customFormat="1">
      <c r="A342" s="574"/>
    </row>
    <row r="343" spans="1:1" s="578" customFormat="1">
      <c r="A343" s="574"/>
    </row>
    <row r="344" spans="1:1" s="578" customFormat="1">
      <c r="A344" s="574"/>
    </row>
    <row r="345" spans="1:1" s="578" customFormat="1">
      <c r="A345" s="574"/>
    </row>
    <row r="346" spans="1:1" s="578" customFormat="1">
      <c r="A346" s="574"/>
    </row>
    <row r="347" spans="1:1" s="578" customFormat="1">
      <c r="A347" s="574"/>
    </row>
    <row r="348" spans="1:1" s="578" customFormat="1">
      <c r="A348" s="574"/>
    </row>
    <row r="349" spans="1:1" s="578" customFormat="1">
      <c r="A349" s="574"/>
    </row>
    <row r="350" spans="1:1" s="578" customFormat="1">
      <c r="A350" s="574"/>
    </row>
    <row r="351" spans="1:1" s="578" customFormat="1">
      <c r="A351" s="574"/>
    </row>
    <row r="352" spans="1:1" s="578" customFormat="1">
      <c r="A352" s="574"/>
    </row>
    <row r="353" spans="1:1" s="578" customFormat="1">
      <c r="A353" s="574"/>
    </row>
    <row r="354" spans="1:1" s="578" customFormat="1">
      <c r="A354" s="574"/>
    </row>
    <row r="355" spans="1:1" s="578" customFormat="1">
      <c r="A355" s="574"/>
    </row>
    <row r="356" spans="1:1" s="578" customFormat="1">
      <c r="A356" s="574"/>
    </row>
    <row r="357" spans="1:1" s="578" customFormat="1">
      <c r="A357" s="574"/>
    </row>
    <row r="358" spans="1:1" s="578" customFormat="1">
      <c r="A358" s="574"/>
    </row>
    <row r="359" spans="1:1" s="578" customFormat="1">
      <c r="A359" s="574"/>
    </row>
    <row r="360" spans="1:1" s="578" customFormat="1">
      <c r="A360" s="574"/>
    </row>
    <row r="361" spans="1:1" s="578" customFormat="1">
      <c r="A361" s="574"/>
    </row>
    <row r="362" spans="1:1" s="578" customFormat="1">
      <c r="A362" s="574"/>
    </row>
    <row r="363" spans="1:1" s="578" customFormat="1">
      <c r="A363" s="574"/>
    </row>
    <row r="364" spans="1:1" s="578" customFormat="1">
      <c r="A364" s="574"/>
    </row>
    <row r="365" spans="1:1" s="578" customFormat="1">
      <c r="A365" s="574"/>
    </row>
    <row r="366" spans="1:1" s="578" customFormat="1">
      <c r="A366" s="574"/>
    </row>
    <row r="367" spans="1:1" s="578" customFormat="1">
      <c r="A367" s="574"/>
    </row>
    <row r="368" spans="1:1" s="578" customFormat="1">
      <c r="A368" s="574"/>
    </row>
    <row r="369" spans="1:1" s="578" customFormat="1">
      <c r="A369" s="574"/>
    </row>
    <row r="370" spans="1:1" s="578" customFormat="1">
      <c r="A370" s="574"/>
    </row>
    <row r="371" spans="1:1" s="578" customFormat="1">
      <c r="A371" s="574"/>
    </row>
    <row r="372" spans="1:1" s="578" customFormat="1">
      <c r="A372" s="574"/>
    </row>
    <row r="373" spans="1:1" s="578" customFormat="1">
      <c r="A373" s="574"/>
    </row>
    <row r="374" spans="1:1" s="578" customFormat="1">
      <c r="A374" s="574"/>
    </row>
    <row r="375" spans="1:1" s="578" customFormat="1">
      <c r="A375" s="574"/>
    </row>
    <row r="376" spans="1:1" s="578" customFormat="1">
      <c r="A376" s="574"/>
    </row>
    <row r="377" spans="1:1" s="578" customFormat="1">
      <c r="A377" s="574"/>
    </row>
    <row r="378" spans="1:1" s="578" customFormat="1">
      <c r="A378" s="574"/>
    </row>
    <row r="379" spans="1:1" s="578" customFormat="1">
      <c r="A379" s="574"/>
    </row>
    <row r="380" spans="1:1" s="578" customFormat="1">
      <c r="A380" s="574"/>
    </row>
    <row r="381" spans="1:1" s="578" customFormat="1">
      <c r="A381" s="574"/>
    </row>
    <row r="382" spans="1:1" s="578" customFormat="1">
      <c r="A382" s="574"/>
    </row>
    <row r="383" spans="1:1" s="578" customFormat="1">
      <c r="A383" s="574"/>
    </row>
    <row r="384" spans="1:1" s="578" customFormat="1">
      <c r="A384" s="574"/>
    </row>
    <row r="385" spans="1:1" s="578" customFormat="1">
      <c r="A385" s="574"/>
    </row>
    <row r="386" spans="1:1" s="578" customFormat="1">
      <c r="A386" s="574"/>
    </row>
    <row r="387" spans="1:1" s="578" customFormat="1">
      <c r="A387" s="574"/>
    </row>
    <row r="388" spans="1:1" s="578" customFormat="1">
      <c r="A388" s="574"/>
    </row>
    <row r="389" spans="1:1" s="578" customFormat="1">
      <c r="A389" s="574"/>
    </row>
    <row r="390" spans="1:1" s="578" customFormat="1">
      <c r="A390" s="574"/>
    </row>
    <row r="391" spans="1:1" s="578" customFormat="1">
      <c r="A391" s="574"/>
    </row>
    <row r="392" spans="1:1" s="578" customFormat="1">
      <c r="A392" s="574"/>
    </row>
    <row r="393" spans="1:1" s="578" customFormat="1">
      <c r="A393" s="574"/>
    </row>
    <row r="394" spans="1:1" s="578" customFormat="1">
      <c r="A394" s="574"/>
    </row>
    <row r="395" spans="1:1" s="578" customFormat="1">
      <c r="A395" s="574"/>
    </row>
    <row r="396" spans="1:1" s="578" customFormat="1">
      <c r="A396" s="574"/>
    </row>
    <row r="397" spans="1:1" s="578" customFormat="1">
      <c r="A397" s="574"/>
    </row>
    <row r="398" spans="1:1" s="578" customFormat="1">
      <c r="A398" s="574"/>
    </row>
    <row r="399" spans="1:1" s="578" customFormat="1">
      <c r="A399" s="574"/>
    </row>
    <row r="400" spans="1:1" s="578" customFormat="1">
      <c r="A400" s="574"/>
    </row>
    <row r="401" spans="1:1" s="578" customFormat="1">
      <c r="A401" s="574"/>
    </row>
    <row r="402" spans="1:1" s="578" customFormat="1">
      <c r="A402" s="574"/>
    </row>
    <row r="403" spans="1:1" s="578" customFormat="1">
      <c r="A403" s="574"/>
    </row>
    <row r="404" spans="1:1" s="578" customFormat="1">
      <c r="A404" s="574"/>
    </row>
    <row r="405" spans="1:1" s="578" customFormat="1">
      <c r="A405" s="574"/>
    </row>
    <row r="406" spans="1:1" s="578" customFormat="1">
      <c r="A406" s="574"/>
    </row>
    <row r="407" spans="1:1" s="578" customFormat="1">
      <c r="A407" s="574"/>
    </row>
    <row r="408" spans="1:1" s="578" customFormat="1">
      <c r="A408" s="574"/>
    </row>
    <row r="409" spans="1:1" s="578" customFormat="1">
      <c r="A409" s="574"/>
    </row>
    <row r="410" spans="1:1" s="578" customFormat="1">
      <c r="A410" s="574"/>
    </row>
    <row r="411" spans="1:1" s="578" customFormat="1">
      <c r="A411" s="574"/>
    </row>
    <row r="412" spans="1:1" s="578" customFormat="1">
      <c r="A412" s="574"/>
    </row>
    <row r="413" spans="1:1" s="578" customFormat="1">
      <c r="A413" s="574"/>
    </row>
    <row r="414" spans="1:1" s="578" customFormat="1">
      <c r="A414" s="574"/>
    </row>
    <row r="415" spans="1:1" s="578" customFormat="1">
      <c r="A415" s="574"/>
    </row>
    <row r="416" spans="1:1" s="578" customFormat="1">
      <c r="A416" s="574"/>
    </row>
    <row r="417" spans="1:1" s="578" customFormat="1">
      <c r="A417" s="574"/>
    </row>
    <row r="418" spans="1:1" s="578" customFormat="1">
      <c r="A418" s="574"/>
    </row>
    <row r="419" spans="1:1" s="578" customFormat="1">
      <c r="A419" s="574"/>
    </row>
    <row r="420" spans="1:1" s="578" customFormat="1">
      <c r="A420" s="574"/>
    </row>
    <row r="421" spans="1:1" s="578" customFormat="1">
      <c r="A421" s="574"/>
    </row>
    <row r="422" spans="1:1" s="578" customFormat="1">
      <c r="A422" s="574"/>
    </row>
    <row r="423" spans="1:1" s="578" customFormat="1">
      <c r="A423" s="574"/>
    </row>
    <row r="424" spans="1:1" s="578" customFormat="1">
      <c r="A424" s="574"/>
    </row>
    <row r="425" spans="1:1" s="578" customFormat="1">
      <c r="A425" s="574"/>
    </row>
    <row r="426" spans="1:1" s="578" customFormat="1">
      <c r="A426" s="574"/>
    </row>
    <row r="427" spans="1:1" s="578" customFormat="1">
      <c r="A427" s="574"/>
    </row>
    <row r="428" spans="1:1" s="578" customFormat="1">
      <c r="A428" s="574"/>
    </row>
    <row r="429" spans="1:1" s="578" customFormat="1">
      <c r="A429" s="574"/>
    </row>
    <row r="430" spans="1:1" s="578" customFormat="1">
      <c r="A430" s="574"/>
    </row>
    <row r="431" spans="1:1" s="578" customFormat="1">
      <c r="A431" s="574"/>
    </row>
    <row r="432" spans="1:1" s="578" customFormat="1">
      <c r="A432" s="574"/>
    </row>
    <row r="433" spans="1:1" s="578" customFormat="1">
      <c r="A433" s="574"/>
    </row>
    <row r="434" spans="1:1" s="578" customFormat="1">
      <c r="A434" s="574"/>
    </row>
    <row r="435" spans="1:1" s="578" customFormat="1">
      <c r="A435" s="574"/>
    </row>
    <row r="436" spans="1:1" s="578" customFormat="1">
      <c r="A436" s="574"/>
    </row>
    <row r="437" spans="1:1" s="578" customFormat="1">
      <c r="A437" s="574"/>
    </row>
    <row r="438" spans="1:1" s="578" customFormat="1">
      <c r="A438" s="574"/>
    </row>
    <row r="439" spans="1:1" s="578" customFormat="1">
      <c r="A439" s="574"/>
    </row>
  </sheetData>
  <pageMargins left="0.78740157480314965" right="0.78740157480314965" top="0.78740157480314965" bottom="0.78740157480314965" header="0.51181102362204722" footer="0.62992125984251968"/>
  <pageSetup paperSize="9" firstPageNumber="105" orientation="portrait" useFirstPageNumber="1" r:id="rId1"/>
  <headerFooter alignWithMargins="0">
    <oddFooter>&amp;C&amp;"Times New Roman Cyr,обычный"&amp;9&amp;P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518"/>
  <sheetViews>
    <sheetView zoomScaleNormal="100" workbookViewId="0">
      <selection activeCell="L23" sqref="L23"/>
    </sheetView>
  </sheetViews>
  <sheetFormatPr defaultRowHeight="13.2"/>
  <cols>
    <col min="1" max="1" width="30.77734375" style="574" customWidth="1"/>
    <col min="2" max="2" width="10.77734375" style="578" customWidth="1"/>
    <col min="3" max="6" width="10.77734375" customWidth="1"/>
    <col min="7" max="7" width="10.6640625" customWidth="1"/>
    <col min="8" max="8" width="9.109375" customWidth="1"/>
  </cols>
  <sheetData>
    <row r="1" spans="1:6" s="594" customFormat="1" ht="18" customHeight="1">
      <c r="A1" s="605" t="s">
        <v>342</v>
      </c>
    </row>
    <row r="2" spans="1:6" s="594" customFormat="1" ht="18" customHeight="1">
      <c r="A2" s="605" t="s">
        <v>343</v>
      </c>
    </row>
    <row r="3" spans="1:6" s="594" customFormat="1" ht="18" customHeight="1">
      <c r="A3" s="579" t="s">
        <v>344</v>
      </c>
    </row>
    <row r="4" spans="1:6" s="594" customFormat="1" ht="18" customHeight="1">
      <c r="A4" s="606"/>
      <c r="B4" s="547">
        <v>2016</v>
      </c>
      <c r="C4" s="547">
        <v>2017</v>
      </c>
      <c r="D4" s="547">
        <v>2018</v>
      </c>
      <c r="E4" s="547">
        <v>2019</v>
      </c>
      <c r="F4" s="547">
        <v>2020</v>
      </c>
    </row>
    <row r="5" spans="1:6" s="594" customFormat="1">
      <c r="A5" s="607"/>
    </row>
    <row r="6" spans="1:6" s="594" customFormat="1">
      <c r="A6" s="608" t="s">
        <v>0</v>
      </c>
      <c r="B6" s="552">
        <v>124685</v>
      </c>
      <c r="C6" s="552">
        <v>120454</v>
      </c>
      <c r="D6" s="552">
        <v>138160</v>
      </c>
      <c r="E6" s="552">
        <v>140189</v>
      </c>
      <c r="F6" s="552">
        <v>118135</v>
      </c>
    </row>
    <row r="7" spans="1:6" s="594" customFormat="1">
      <c r="A7" s="555" t="s">
        <v>6</v>
      </c>
      <c r="B7" s="556">
        <v>39946</v>
      </c>
      <c r="C7" s="556">
        <v>41182</v>
      </c>
      <c r="D7" s="556">
        <v>50472</v>
      </c>
      <c r="E7" s="556">
        <v>54106</v>
      </c>
      <c r="F7" s="556">
        <v>46378</v>
      </c>
    </row>
    <row r="8" spans="1:6" s="594" customFormat="1">
      <c r="A8" s="555" t="s">
        <v>7</v>
      </c>
      <c r="B8" s="556">
        <v>84739</v>
      </c>
      <c r="C8" s="556">
        <v>79272</v>
      </c>
      <c r="D8" s="556">
        <v>87688</v>
      </c>
      <c r="E8" s="556">
        <v>86083</v>
      </c>
      <c r="F8" s="556">
        <v>71757</v>
      </c>
    </row>
    <row r="9" spans="1:6" s="578" customFormat="1">
      <c r="A9" s="569"/>
      <c r="B9" s="556"/>
      <c r="C9" s="556"/>
      <c r="D9" s="556"/>
      <c r="E9" s="556"/>
      <c r="F9" s="609"/>
    </row>
    <row r="10" spans="1:6" s="578" customFormat="1">
      <c r="A10" s="608" t="s">
        <v>1</v>
      </c>
      <c r="B10" s="561">
        <v>11800</v>
      </c>
      <c r="C10" s="561">
        <v>11099</v>
      </c>
      <c r="D10" s="561">
        <v>12523</v>
      </c>
      <c r="E10" s="561">
        <v>13123</v>
      </c>
      <c r="F10" s="552">
        <v>11263</v>
      </c>
    </row>
    <row r="11" spans="1:6" s="578" customFormat="1">
      <c r="A11" s="555" t="s">
        <v>6</v>
      </c>
      <c r="B11" s="563">
        <v>2712</v>
      </c>
      <c r="C11" s="563">
        <v>2367</v>
      </c>
      <c r="D11" s="563">
        <v>2633</v>
      </c>
      <c r="E11" s="563">
        <v>2764</v>
      </c>
      <c r="F11" s="556">
        <v>2503</v>
      </c>
    </row>
    <row r="12" spans="1:6" s="578" customFormat="1">
      <c r="A12" s="555" t="s">
        <v>7</v>
      </c>
      <c r="B12" s="563">
        <v>9088</v>
      </c>
      <c r="C12" s="563">
        <v>8732</v>
      </c>
      <c r="D12" s="563">
        <v>9890</v>
      </c>
      <c r="E12" s="563">
        <v>10359</v>
      </c>
      <c r="F12" s="556">
        <v>8760</v>
      </c>
    </row>
    <row r="13" spans="1:6" s="593" customFormat="1" ht="12.9" customHeight="1">
      <c r="A13" s="569"/>
      <c r="B13" s="563"/>
      <c r="C13" s="563"/>
      <c r="D13" s="563"/>
      <c r="E13" s="563"/>
      <c r="F13" s="609"/>
    </row>
    <row r="14" spans="1:6" s="593" customFormat="1" ht="12.9" customHeight="1">
      <c r="A14" s="608" t="s">
        <v>10</v>
      </c>
      <c r="B14" s="561">
        <v>24144</v>
      </c>
      <c r="C14" s="561">
        <v>24222</v>
      </c>
      <c r="D14" s="561">
        <v>25948</v>
      </c>
      <c r="E14" s="561">
        <v>26564</v>
      </c>
      <c r="F14" s="552">
        <v>23307</v>
      </c>
    </row>
    <row r="15" spans="1:6" s="593" customFormat="1" ht="12.9" customHeight="1">
      <c r="A15" s="555" t="s">
        <v>6</v>
      </c>
      <c r="B15" s="563">
        <v>4765</v>
      </c>
      <c r="C15" s="563">
        <v>4737</v>
      </c>
      <c r="D15" s="563">
        <v>5232</v>
      </c>
      <c r="E15" s="563">
        <v>5187</v>
      </c>
      <c r="F15" s="556">
        <v>4690</v>
      </c>
    </row>
    <row r="16" spans="1:6" s="593" customFormat="1" ht="12.9" customHeight="1">
      <c r="A16" s="555" t="s">
        <v>7</v>
      </c>
      <c r="B16" s="563">
        <v>19379</v>
      </c>
      <c r="C16" s="563">
        <v>19485</v>
      </c>
      <c r="D16" s="563">
        <v>20716</v>
      </c>
      <c r="E16" s="563">
        <v>21377</v>
      </c>
      <c r="F16" s="556">
        <v>18617</v>
      </c>
    </row>
    <row r="17" spans="1:9" s="593" customFormat="1" ht="12.9" customHeight="1">
      <c r="A17" s="559"/>
      <c r="B17" s="563"/>
      <c r="C17" s="563"/>
      <c r="D17" s="563"/>
      <c r="E17" s="563"/>
      <c r="F17" s="609"/>
    </row>
    <row r="18" spans="1:9" s="593" customFormat="1" ht="12.9" customHeight="1">
      <c r="A18" s="608" t="s">
        <v>339</v>
      </c>
      <c r="B18" s="561">
        <v>8321</v>
      </c>
      <c r="C18" s="561">
        <v>7579</v>
      </c>
      <c r="D18" s="561">
        <v>8036</v>
      </c>
      <c r="E18" s="561">
        <v>7298</v>
      </c>
      <c r="F18" s="552">
        <v>6078</v>
      </c>
    </row>
    <row r="19" spans="1:9" s="593" customFormat="1" ht="12.9" customHeight="1">
      <c r="A19" s="555" t="s">
        <v>6</v>
      </c>
      <c r="B19" s="563">
        <v>2999</v>
      </c>
      <c r="C19" s="563">
        <v>3344</v>
      </c>
      <c r="D19" s="563">
        <v>3155</v>
      </c>
      <c r="E19" s="563">
        <v>2921</v>
      </c>
      <c r="F19" s="556">
        <v>2833</v>
      </c>
    </row>
    <row r="20" spans="1:9" s="593" customFormat="1" ht="12.9" customHeight="1">
      <c r="A20" s="555" t="s">
        <v>7</v>
      </c>
      <c r="B20" s="563">
        <v>5322</v>
      </c>
      <c r="C20" s="563">
        <v>4235</v>
      </c>
      <c r="D20" s="563">
        <v>4881</v>
      </c>
      <c r="E20" s="563">
        <v>4377</v>
      </c>
      <c r="F20" s="556">
        <v>3245</v>
      </c>
    </row>
    <row r="21" spans="1:9" s="593" customFormat="1" ht="12.9" customHeight="1">
      <c r="A21" s="569"/>
      <c r="B21" s="563"/>
      <c r="C21" s="563"/>
      <c r="D21" s="563"/>
      <c r="E21" s="563"/>
      <c r="F21" s="609"/>
    </row>
    <row r="22" spans="1:9" s="593" customFormat="1" ht="12.9" customHeight="1">
      <c r="A22" s="608" t="s">
        <v>2</v>
      </c>
      <c r="B22" s="561">
        <v>4897</v>
      </c>
      <c r="C22" s="561">
        <v>4529</v>
      </c>
      <c r="D22" s="561">
        <v>4727</v>
      </c>
      <c r="E22" s="561">
        <v>4109</v>
      </c>
      <c r="F22" s="552">
        <v>3579</v>
      </c>
    </row>
    <row r="23" spans="1:9" s="578" customFormat="1">
      <c r="A23" s="555" t="s">
        <v>6</v>
      </c>
      <c r="B23" s="563">
        <v>847</v>
      </c>
      <c r="C23" s="563">
        <v>819</v>
      </c>
      <c r="D23" s="563">
        <v>789</v>
      </c>
      <c r="E23" s="563">
        <v>755</v>
      </c>
      <c r="F23" s="556">
        <v>641</v>
      </c>
      <c r="G23" s="593"/>
      <c r="H23" s="593"/>
      <c r="I23" s="593"/>
    </row>
    <row r="24" spans="1:9" s="578" customFormat="1">
      <c r="A24" s="555" t="s">
        <v>7</v>
      </c>
      <c r="B24" s="563">
        <v>4050</v>
      </c>
      <c r="C24" s="563">
        <v>3710</v>
      </c>
      <c r="D24" s="563">
        <v>3938</v>
      </c>
      <c r="E24" s="563">
        <v>3354</v>
      </c>
      <c r="F24" s="556">
        <v>2938</v>
      </c>
      <c r="G24" s="593"/>
      <c r="H24" s="593"/>
      <c r="I24" s="593"/>
    </row>
    <row r="25" spans="1:9" s="578" customFormat="1">
      <c r="A25" s="569"/>
      <c r="B25" s="563"/>
      <c r="C25" s="563"/>
      <c r="D25" s="563"/>
      <c r="E25" s="563"/>
      <c r="F25" s="609"/>
      <c r="G25" s="593"/>
      <c r="H25" s="593"/>
      <c r="I25" s="593"/>
    </row>
    <row r="26" spans="1:9" s="578" customFormat="1">
      <c r="A26" s="608" t="s">
        <v>3</v>
      </c>
      <c r="B26" s="561">
        <v>30286</v>
      </c>
      <c r="C26" s="561">
        <v>29301</v>
      </c>
      <c r="D26" s="561">
        <v>30234</v>
      </c>
      <c r="E26" s="561">
        <v>29464</v>
      </c>
      <c r="F26" s="552">
        <v>25443</v>
      </c>
      <c r="G26" s="593"/>
      <c r="H26" s="593"/>
      <c r="I26" s="593"/>
    </row>
    <row r="27" spans="1:9" s="578" customFormat="1">
      <c r="A27" s="555" t="s">
        <v>6</v>
      </c>
      <c r="B27" s="563">
        <v>2056</v>
      </c>
      <c r="C27" s="563">
        <v>2957</v>
      </c>
      <c r="D27" s="563">
        <v>2232</v>
      </c>
      <c r="E27" s="563">
        <v>2285</v>
      </c>
      <c r="F27" s="556">
        <v>2567</v>
      </c>
      <c r="G27" s="593"/>
      <c r="H27" s="593"/>
      <c r="I27" s="593"/>
    </row>
    <row r="28" spans="1:9" s="578" customFormat="1">
      <c r="A28" s="555" t="s">
        <v>7</v>
      </c>
      <c r="B28" s="563">
        <v>28230</v>
      </c>
      <c r="C28" s="563">
        <v>26344</v>
      </c>
      <c r="D28" s="563">
        <v>28002</v>
      </c>
      <c r="E28" s="563">
        <v>27179</v>
      </c>
      <c r="F28" s="556">
        <v>22876</v>
      </c>
      <c r="G28" s="593"/>
      <c r="H28" s="593"/>
      <c r="I28" s="593"/>
    </row>
    <row r="29" spans="1:9" s="578" customFormat="1">
      <c r="A29" s="569"/>
      <c r="B29" s="563"/>
      <c r="C29" s="563"/>
      <c r="D29" s="563"/>
      <c r="E29" s="563"/>
      <c r="F29" s="609"/>
      <c r="G29" s="593"/>
      <c r="H29" s="593"/>
      <c r="I29" s="593"/>
    </row>
    <row r="30" spans="1:9" s="578" customFormat="1">
      <c r="A30" s="608" t="s">
        <v>4</v>
      </c>
      <c r="B30" s="561">
        <v>4966</v>
      </c>
      <c r="C30" s="561">
        <v>4638</v>
      </c>
      <c r="D30" s="561">
        <v>5036</v>
      </c>
      <c r="E30" s="561">
        <v>4575</v>
      </c>
      <c r="F30" s="552">
        <v>3972</v>
      </c>
      <c r="G30" s="593"/>
      <c r="H30" s="593"/>
      <c r="I30" s="593"/>
    </row>
    <row r="31" spans="1:9" s="578" customFormat="1">
      <c r="A31" s="555" t="s">
        <v>6</v>
      </c>
      <c r="B31" s="563">
        <v>595</v>
      </c>
      <c r="C31" s="563">
        <v>568</v>
      </c>
      <c r="D31" s="563">
        <v>577</v>
      </c>
      <c r="E31" s="563">
        <v>635</v>
      </c>
      <c r="F31" s="556">
        <v>602</v>
      </c>
      <c r="G31" s="593"/>
      <c r="H31" s="593"/>
      <c r="I31" s="593"/>
    </row>
    <row r="32" spans="1:9" s="578" customFormat="1">
      <c r="A32" s="555" t="s">
        <v>7</v>
      </c>
      <c r="B32" s="563">
        <v>4371</v>
      </c>
      <c r="C32" s="563">
        <v>4070</v>
      </c>
      <c r="D32" s="563">
        <v>4459</v>
      </c>
      <c r="E32" s="563">
        <v>3940</v>
      </c>
      <c r="F32" s="556">
        <v>3370</v>
      </c>
      <c r="G32" s="593"/>
      <c r="H32" s="593"/>
      <c r="I32" s="593"/>
    </row>
    <row r="33" spans="1:9" s="578" customFormat="1">
      <c r="A33" s="569"/>
      <c r="B33" s="563"/>
      <c r="C33" s="563"/>
      <c r="D33" s="563"/>
      <c r="E33" s="563"/>
      <c r="F33" s="609"/>
      <c r="G33" s="593"/>
      <c r="H33" s="593"/>
      <c r="I33" s="593"/>
    </row>
    <row r="34" spans="1:9" s="578" customFormat="1">
      <c r="A34" s="608" t="s">
        <v>5</v>
      </c>
      <c r="B34" s="561">
        <v>16490</v>
      </c>
      <c r="C34" s="561">
        <v>15364</v>
      </c>
      <c r="D34" s="561">
        <v>18348</v>
      </c>
      <c r="E34" s="561">
        <v>18299</v>
      </c>
      <c r="F34" s="552">
        <v>14342</v>
      </c>
      <c r="G34" s="593"/>
      <c r="H34" s="593"/>
      <c r="I34" s="593"/>
    </row>
    <row r="35" spans="1:9" s="578" customFormat="1">
      <c r="A35" s="555" t="s">
        <v>6</v>
      </c>
      <c r="B35" s="563">
        <v>3037</v>
      </c>
      <c r="C35" s="563">
        <v>3128</v>
      </c>
      <c r="D35" s="563">
        <v>2913</v>
      </c>
      <c r="E35" s="563">
        <v>3017</v>
      </c>
      <c r="F35" s="556">
        <v>2522</v>
      </c>
      <c r="G35" s="593"/>
      <c r="H35" s="593"/>
      <c r="I35" s="593"/>
    </row>
    <row r="36" spans="1:9" s="578" customFormat="1">
      <c r="A36" s="555" t="s">
        <v>7</v>
      </c>
      <c r="B36" s="563">
        <v>13453</v>
      </c>
      <c r="C36" s="563">
        <v>12236</v>
      </c>
      <c r="D36" s="563">
        <v>15435</v>
      </c>
      <c r="E36" s="563">
        <v>15282</v>
      </c>
      <c r="F36" s="556">
        <v>11820</v>
      </c>
      <c r="G36" s="593"/>
      <c r="H36" s="593"/>
      <c r="I36" s="593"/>
    </row>
    <row r="37" spans="1:9" s="578" customFormat="1">
      <c r="A37" s="569"/>
      <c r="B37" s="563"/>
      <c r="C37" s="563"/>
      <c r="D37" s="563"/>
      <c r="E37" s="563"/>
      <c r="F37" s="609"/>
      <c r="G37" s="593"/>
      <c r="H37" s="593"/>
      <c r="I37" s="593"/>
    </row>
    <row r="38" spans="1:9" s="578" customFormat="1">
      <c r="A38" s="1" t="s">
        <v>8</v>
      </c>
      <c r="B38" s="561">
        <v>17982</v>
      </c>
      <c r="C38" s="561">
        <v>17602</v>
      </c>
      <c r="D38" s="561">
        <v>22912</v>
      </c>
      <c r="E38" s="561">
        <v>24780</v>
      </c>
      <c r="F38" s="552">
        <v>20236</v>
      </c>
      <c r="G38" s="593"/>
      <c r="H38" s="593"/>
      <c r="I38" s="593"/>
    </row>
    <row r="39" spans="1:9" s="578" customFormat="1">
      <c r="A39" s="555" t="s">
        <v>6</v>
      </c>
      <c r="B39" s="563">
        <v>17918</v>
      </c>
      <c r="C39" s="563">
        <v>17553</v>
      </c>
      <c r="D39" s="563">
        <v>22840</v>
      </c>
      <c r="E39" s="563">
        <v>24733</v>
      </c>
      <c r="F39" s="556">
        <v>20186</v>
      </c>
      <c r="G39" s="593"/>
      <c r="H39" s="593"/>
      <c r="I39" s="593"/>
    </row>
    <row r="40" spans="1:9" s="578" customFormat="1">
      <c r="A40" s="555" t="s">
        <v>7</v>
      </c>
      <c r="B40" s="563">
        <v>64</v>
      </c>
      <c r="C40" s="563">
        <v>49</v>
      </c>
      <c r="D40" s="563">
        <v>72</v>
      </c>
      <c r="E40" s="563">
        <v>47</v>
      </c>
      <c r="F40" s="556">
        <v>50</v>
      </c>
      <c r="G40" s="593"/>
      <c r="H40" s="593"/>
      <c r="I40" s="593"/>
    </row>
    <row r="41" spans="1:9" s="578" customFormat="1">
      <c r="A41" s="569"/>
      <c r="B41" s="563"/>
      <c r="C41" s="563"/>
      <c r="D41" s="563"/>
      <c r="E41" s="563"/>
      <c r="F41" s="609"/>
      <c r="G41" s="593"/>
      <c r="H41" s="593"/>
      <c r="I41" s="593"/>
    </row>
    <row r="42" spans="1:9" s="578" customFormat="1">
      <c r="A42" s="1" t="s">
        <v>9</v>
      </c>
      <c r="B42" s="561">
        <v>5799</v>
      </c>
      <c r="C42" s="561">
        <v>6120</v>
      </c>
      <c r="D42" s="561">
        <v>10396</v>
      </c>
      <c r="E42" s="561">
        <v>11977</v>
      </c>
      <c r="F42" s="552">
        <v>9915</v>
      </c>
      <c r="G42" s="593"/>
      <c r="H42" s="593"/>
      <c r="I42" s="593"/>
    </row>
    <row r="43" spans="1:9" s="578" customFormat="1">
      <c r="A43" s="555" t="s">
        <v>6</v>
      </c>
      <c r="B43" s="563">
        <v>5017</v>
      </c>
      <c r="C43" s="563">
        <v>5709</v>
      </c>
      <c r="D43" s="563">
        <v>10101</v>
      </c>
      <c r="E43" s="563">
        <v>11809</v>
      </c>
      <c r="F43" s="556">
        <v>9834</v>
      </c>
      <c r="G43" s="593"/>
      <c r="H43" s="593"/>
      <c r="I43" s="593"/>
    </row>
    <row r="44" spans="1:9" s="578" customFormat="1">
      <c r="A44" s="555" t="s">
        <v>7</v>
      </c>
      <c r="B44" s="557">
        <v>782</v>
      </c>
      <c r="C44" s="557">
        <v>411</v>
      </c>
      <c r="D44" s="557">
        <v>295</v>
      </c>
      <c r="E44" s="557">
        <v>168</v>
      </c>
      <c r="F44" s="557">
        <v>81</v>
      </c>
      <c r="G44" s="593"/>
      <c r="H44" s="593"/>
      <c r="I44" s="593"/>
    </row>
    <row r="45" spans="1:9" s="578" customFormat="1" ht="15.6">
      <c r="A45" s="610"/>
      <c r="B45" s="611"/>
      <c r="C45" s="612"/>
      <c r="D45" s="612"/>
      <c r="E45" s="612"/>
      <c r="F45" s="612"/>
      <c r="G45" s="593"/>
      <c r="H45" s="593"/>
      <c r="I45" s="593"/>
    </row>
    <row r="46" spans="1:9" s="578" customFormat="1" ht="12.75" customHeight="1">
      <c r="A46" s="605"/>
      <c r="B46" s="613"/>
      <c r="C46" s="613"/>
      <c r="D46" s="613"/>
      <c r="E46" s="614"/>
      <c r="F46" s="593"/>
      <c r="G46" s="593"/>
      <c r="H46" s="593"/>
      <c r="I46" s="593"/>
    </row>
    <row r="47" spans="1:9" s="578" customFormat="1" hidden="1">
      <c r="A47" s="615"/>
      <c r="B47" s="616" t="e">
        <f>#REF!-#REF!-#REF!-#REF!-#REF!-#REF!-#REF!-#REF!-#REF!-#REF!</f>
        <v>#REF!</v>
      </c>
      <c r="C47" s="616">
        <f t="shared" ref="C47:F49" si="0">B6-B10-B14-B18-B22-B26-B30-B34-B38-B42</f>
        <v>0</v>
      </c>
      <c r="D47" s="616">
        <f t="shared" si="0"/>
        <v>0</v>
      </c>
      <c r="E47" s="617">
        <f t="shared" si="0"/>
        <v>0</v>
      </c>
      <c r="F47" s="617">
        <f t="shared" si="0"/>
        <v>0</v>
      </c>
      <c r="G47" s="593"/>
      <c r="H47" s="593"/>
    </row>
    <row r="48" spans="1:9" s="578" customFormat="1" hidden="1">
      <c r="A48" s="618"/>
      <c r="B48" s="616" t="e">
        <f>#REF!-#REF!-#REF!-#REF!-#REF!-#REF!-#REF!-#REF!-#REF!-#REF!</f>
        <v>#REF!</v>
      </c>
      <c r="C48" s="616">
        <f t="shared" si="0"/>
        <v>0</v>
      </c>
      <c r="D48" s="616">
        <f t="shared" si="0"/>
        <v>0</v>
      </c>
      <c r="E48" s="616">
        <f t="shared" si="0"/>
        <v>0</v>
      </c>
      <c r="F48" s="616">
        <f t="shared" si="0"/>
        <v>0</v>
      </c>
      <c r="G48" s="593"/>
      <c r="H48" s="593"/>
    </row>
    <row r="49" spans="1:9" s="578" customFormat="1" hidden="1">
      <c r="A49" s="615"/>
      <c r="B49" s="616" t="e">
        <f>#REF!-#REF!-#REF!-#REF!-#REF!-#REF!-#REF!-#REF!-#REF!-#REF!</f>
        <v>#REF!</v>
      </c>
      <c r="C49" s="616">
        <f t="shared" si="0"/>
        <v>0</v>
      </c>
      <c r="D49" s="616">
        <f t="shared" si="0"/>
        <v>0</v>
      </c>
      <c r="E49" s="616">
        <f t="shared" si="0"/>
        <v>0</v>
      </c>
      <c r="F49" s="616">
        <f t="shared" si="0"/>
        <v>0</v>
      </c>
      <c r="G49" s="593"/>
      <c r="H49" s="593"/>
    </row>
    <row r="50" spans="1:9" s="578" customFormat="1" hidden="1">
      <c r="A50" s="619"/>
      <c r="B50" s="620" t="e">
        <f>#REF!-#REF!-#REF!</f>
        <v>#REF!</v>
      </c>
      <c r="C50" s="620">
        <f>B6-B8-B7</f>
        <v>0</v>
      </c>
      <c r="D50" s="620">
        <f>C6-C8-C7</f>
        <v>0</v>
      </c>
      <c r="E50" s="620">
        <f>D6-D8-D7</f>
        <v>0</v>
      </c>
      <c r="F50" s="620">
        <f>E6-E8-E7</f>
        <v>0</v>
      </c>
      <c r="G50" s="593"/>
      <c r="H50" s="593"/>
    </row>
    <row r="51" spans="1:9" s="578" customFormat="1" hidden="1">
      <c r="A51" s="602"/>
      <c r="B51" s="593"/>
      <c r="C51" s="593"/>
      <c r="D51" s="593"/>
      <c r="E51" s="556"/>
      <c r="F51" s="556"/>
      <c r="G51" s="593"/>
      <c r="H51" s="593"/>
      <c r="I51" s="593"/>
    </row>
    <row r="52" spans="1:9" s="578" customFormat="1" ht="18" hidden="1" customHeight="1">
      <c r="A52" s="621"/>
      <c r="B52" s="593"/>
      <c r="C52" s="593"/>
      <c r="D52" s="593"/>
      <c r="E52" s="593"/>
      <c r="F52" s="593"/>
      <c r="G52" s="593"/>
      <c r="H52" s="593"/>
      <c r="I52" s="593"/>
    </row>
    <row r="53" spans="1:9" s="578" customFormat="1">
      <c r="A53" s="622"/>
      <c r="B53" s="593"/>
      <c r="C53" s="593"/>
      <c r="D53" s="593"/>
      <c r="E53" s="593"/>
      <c r="F53" s="593"/>
      <c r="G53" s="593"/>
      <c r="H53" s="593"/>
      <c r="I53" s="593"/>
    </row>
    <row r="54" spans="1:9" s="578" customFormat="1">
      <c r="A54" s="622"/>
      <c r="B54" s="593"/>
      <c r="C54" s="593"/>
      <c r="D54" s="593"/>
      <c r="E54" s="593"/>
      <c r="F54" s="593"/>
      <c r="G54" s="593"/>
      <c r="H54" s="593"/>
      <c r="I54" s="593"/>
    </row>
    <row r="55" spans="1:9" s="578" customFormat="1">
      <c r="A55" s="622"/>
      <c r="B55" s="593"/>
      <c r="C55" s="593"/>
      <c r="D55" s="593"/>
      <c r="E55" s="593"/>
      <c r="F55" s="593"/>
      <c r="G55" s="593"/>
      <c r="H55" s="593"/>
      <c r="I55" s="593"/>
    </row>
    <row r="56" spans="1:9" s="578" customFormat="1">
      <c r="A56" s="623"/>
      <c r="B56" s="593"/>
      <c r="C56" s="593"/>
      <c r="D56" s="593"/>
      <c r="E56" s="593"/>
      <c r="F56" s="593"/>
      <c r="G56" s="593"/>
      <c r="H56" s="593"/>
      <c r="I56" s="593"/>
    </row>
    <row r="57" spans="1:9" s="578" customFormat="1">
      <c r="A57" s="569"/>
      <c r="B57" s="593"/>
      <c r="C57" s="593"/>
      <c r="D57" s="593"/>
      <c r="E57" s="593"/>
      <c r="F57" s="593"/>
      <c r="G57" s="593"/>
      <c r="H57" s="593"/>
      <c r="I57" s="593"/>
    </row>
    <row r="58" spans="1:9" s="578" customFormat="1">
      <c r="A58" s="622"/>
      <c r="B58" s="593"/>
      <c r="C58" s="593"/>
      <c r="D58" s="593"/>
      <c r="E58" s="593"/>
      <c r="F58" s="593"/>
      <c r="G58" s="593"/>
      <c r="H58" s="593"/>
      <c r="I58" s="593"/>
    </row>
    <row r="59" spans="1:9" s="578" customFormat="1">
      <c r="A59" s="622"/>
      <c r="B59" s="593"/>
      <c r="C59" s="593"/>
      <c r="D59" s="593"/>
      <c r="E59" s="593"/>
      <c r="F59" s="593"/>
      <c r="G59" s="593"/>
      <c r="H59" s="593"/>
      <c r="I59" s="593"/>
    </row>
    <row r="60" spans="1:9" s="578" customFormat="1">
      <c r="A60" s="622"/>
      <c r="B60" s="593"/>
      <c r="C60" s="593"/>
      <c r="D60" s="593"/>
      <c r="E60" s="593"/>
      <c r="F60" s="593"/>
      <c r="G60" s="593"/>
      <c r="H60" s="593"/>
      <c r="I60" s="593"/>
    </row>
    <row r="61" spans="1:9" s="578" customFormat="1">
      <c r="A61" s="622"/>
      <c r="B61" s="593"/>
      <c r="C61" s="593"/>
      <c r="D61" s="593"/>
      <c r="E61" s="593"/>
      <c r="F61" s="593"/>
      <c r="G61" s="593"/>
      <c r="H61" s="593"/>
      <c r="I61" s="593"/>
    </row>
    <row r="62" spans="1:9" s="578" customFormat="1">
      <c r="A62" s="622"/>
      <c r="B62" s="593"/>
      <c r="C62" s="593"/>
      <c r="D62" s="593"/>
      <c r="E62" s="593"/>
      <c r="F62" s="593"/>
      <c r="G62" s="593"/>
      <c r="H62" s="593"/>
      <c r="I62" s="593"/>
    </row>
    <row r="63" spans="1:9" s="578" customFormat="1">
      <c r="A63" s="622"/>
      <c r="B63" s="593"/>
      <c r="C63" s="593"/>
      <c r="D63" s="593"/>
      <c r="E63" s="593"/>
      <c r="F63" s="593"/>
      <c r="G63" s="593"/>
      <c r="H63" s="593"/>
      <c r="I63" s="593"/>
    </row>
    <row r="64" spans="1:9" s="578" customFormat="1">
      <c r="A64" s="601"/>
      <c r="B64" s="593"/>
      <c r="C64" s="593"/>
      <c r="D64" s="593"/>
      <c r="E64" s="593"/>
      <c r="F64" s="593"/>
      <c r="G64" s="593"/>
      <c r="H64" s="593"/>
      <c r="I64" s="593"/>
    </row>
    <row r="65" spans="1:9" s="578" customFormat="1">
      <c r="A65" s="601"/>
      <c r="B65" s="593"/>
      <c r="C65" s="593"/>
      <c r="D65" s="593"/>
      <c r="E65" s="593"/>
      <c r="F65" s="593"/>
      <c r="G65" s="593"/>
      <c r="H65" s="593"/>
      <c r="I65" s="593"/>
    </row>
    <row r="66" spans="1:9" s="593" customFormat="1" ht="18" customHeight="1">
      <c r="A66" s="621"/>
    </row>
    <row r="67" spans="1:9" s="593" customFormat="1" ht="12.9" customHeight="1">
      <c r="A67" s="624"/>
    </row>
    <row r="68" spans="1:9" s="593" customFormat="1" ht="12.9" customHeight="1">
      <c r="A68" s="625"/>
    </row>
    <row r="69" spans="1:9" s="593" customFormat="1" ht="12.9" customHeight="1">
      <c r="A69" s="625"/>
    </row>
    <row r="70" spans="1:9" s="593" customFormat="1" ht="12.9" customHeight="1">
      <c r="A70" s="625"/>
    </row>
    <row r="71" spans="1:9" s="593" customFormat="1" ht="12.9" customHeight="1">
      <c r="A71" s="625"/>
    </row>
    <row r="72" spans="1:9" s="593" customFormat="1" ht="12.9" customHeight="1">
      <c r="A72" s="625"/>
    </row>
    <row r="73" spans="1:9" s="593" customFormat="1" ht="12.9" customHeight="1">
      <c r="A73" s="625"/>
    </row>
    <row r="74" spans="1:9" s="593" customFormat="1" ht="12.9" customHeight="1">
      <c r="A74" s="625"/>
    </row>
    <row r="75" spans="1:9" s="578" customFormat="1" ht="12.9" customHeight="1">
      <c r="A75" s="626"/>
      <c r="B75" s="593"/>
      <c r="C75" s="593"/>
      <c r="D75" s="593"/>
      <c r="E75" s="593"/>
      <c r="F75" s="593"/>
      <c r="G75" s="593"/>
      <c r="H75" s="593"/>
      <c r="I75" s="593"/>
    </row>
    <row r="76" spans="1:9" s="578" customFormat="1">
      <c r="A76" s="626"/>
      <c r="B76" s="593"/>
      <c r="C76" s="593"/>
      <c r="D76" s="593"/>
      <c r="E76" s="593"/>
      <c r="F76" s="593"/>
      <c r="G76" s="593"/>
      <c r="H76" s="593"/>
      <c r="I76" s="593"/>
    </row>
    <row r="77" spans="1:9" s="578" customFormat="1">
      <c r="A77" s="626"/>
      <c r="B77" s="593"/>
      <c r="C77" s="593"/>
      <c r="D77" s="593"/>
      <c r="E77" s="593"/>
      <c r="F77" s="593"/>
      <c r="G77" s="593"/>
      <c r="H77" s="593"/>
      <c r="I77" s="593"/>
    </row>
    <row r="78" spans="1:9" s="578" customFormat="1">
      <c r="A78" s="602"/>
      <c r="B78" s="593"/>
      <c r="C78" s="593"/>
      <c r="D78" s="593"/>
      <c r="E78" s="593"/>
      <c r="F78" s="593"/>
      <c r="G78" s="593"/>
      <c r="H78" s="593"/>
      <c r="I78" s="593"/>
    </row>
    <row r="79" spans="1:9" s="578" customFormat="1">
      <c r="A79" s="626"/>
      <c r="B79" s="593"/>
      <c r="C79" s="593"/>
      <c r="D79" s="593"/>
      <c r="E79" s="593"/>
      <c r="F79" s="593"/>
      <c r="G79" s="593"/>
      <c r="H79" s="593"/>
      <c r="I79" s="593"/>
    </row>
    <row r="80" spans="1:9" s="578" customFormat="1">
      <c r="A80" s="626"/>
      <c r="B80" s="593"/>
      <c r="C80" s="593"/>
      <c r="D80" s="593"/>
      <c r="E80" s="593"/>
      <c r="F80" s="593"/>
      <c r="G80" s="593"/>
      <c r="H80" s="593"/>
      <c r="I80" s="593"/>
    </row>
    <row r="81" spans="1:9" s="578" customFormat="1">
      <c r="A81" s="626"/>
      <c r="B81" s="593"/>
      <c r="C81" s="593"/>
      <c r="D81" s="593"/>
      <c r="E81" s="593"/>
      <c r="F81" s="593"/>
      <c r="G81" s="593"/>
      <c r="H81" s="593"/>
      <c r="I81" s="593"/>
    </row>
    <row r="82" spans="1:9" s="578" customFormat="1">
      <c r="A82" s="626"/>
      <c r="B82" s="593"/>
      <c r="C82" s="593"/>
      <c r="D82" s="593"/>
      <c r="E82" s="593"/>
      <c r="F82" s="593"/>
      <c r="G82" s="593"/>
      <c r="H82" s="593"/>
      <c r="I82" s="593"/>
    </row>
    <row r="83" spans="1:9" s="578" customFormat="1">
      <c r="A83" s="626"/>
      <c r="B83" s="593"/>
      <c r="C83" s="593"/>
      <c r="D83" s="593"/>
      <c r="E83" s="593"/>
      <c r="F83" s="593"/>
      <c r="G83" s="593"/>
      <c r="H83" s="593"/>
      <c r="I83" s="593"/>
    </row>
    <row r="84" spans="1:9" s="578" customFormat="1">
      <c r="A84" s="626"/>
      <c r="B84" s="593"/>
      <c r="C84" s="593"/>
      <c r="D84" s="593"/>
      <c r="E84" s="593"/>
      <c r="F84" s="593"/>
      <c r="G84" s="593"/>
      <c r="H84" s="593"/>
      <c r="I84" s="593"/>
    </row>
    <row r="85" spans="1:9" s="578" customFormat="1">
      <c r="A85" s="626"/>
      <c r="B85" s="593"/>
      <c r="C85" s="593"/>
      <c r="D85" s="593"/>
      <c r="E85" s="593"/>
      <c r="F85" s="593"/>
      <c r="G85" s="593"/>
      <c r="H85" s="593"/>
      <c r="I85" s="593"/>
    </row>
    <row r="86" spans="1:9" s="578" customFormat="1">
      <c r="A86" s="626"/>
      <c r="B86" s="593"/>
      <c r="C86" s="593"/>
      <c r="D86" s="593"/>
      <c r="E86" s="593"/>
      <c r="F86" s="593"/>
      <c r="G86" s="593"/>
      <c r="H86" s="593"/>
      <c r="I86" s="593"/>
    </row>
    <row r="87" spans="1:9" s="578" customFormat="1">
      <c r="A87" s="626"/>
      <c r="B87" s="593"/>
      <c r="C87" s="593"/>
      <c r="D87" s="593"/>
      <c r="E87" s="593"/>
      <c r="F87" s="593"/>
      <c r="G87" s="593"/>
      <c r="H87" s="593"/>
      <c r="I87" s="593"/>
    </row>
    <row r="88" spans="1:9" s="578" customFormat="1">
      <c r="A88" s="626"/>
      <c r="B88" s="593"/>
      <c r="C88" s="593"/>
      <c r="D88" s="593"/>
      <c r="E88" s="593"/>
      <c r="F88" s="593"/>
      <c r="G88" s="593"/>
      <c r="H88" s="593"/>
      <c r="I88" s="593"/>
    </row>
    <row r="89" spans="1:9" s="578" customFormat="1">
      <c r="A89" s="626"/>
      <c r="B89" s="593"/>
      <c r="C89" s="593"/>
      <c r="D89" s="593"/>
      <c r="E89" s="593"/>
      <c r="F89" s="593"/>
      <c r="G89" s="593"/>
      <c r="H89" s="593"/>
      <c r="I89" s="593"/>
    </row>
    <row r="90" spans="1:9" s="578" customFormat="1">
      <c r="A90" s="625"/>
      <c r="B90" s="593"/>
      <c r="C90" s="593"/>
      <c r="D90" s="593"/>
      <c r="E90" s="593"/>
      <c r="F90" s="593"/>
      <c r="G90" s="593"/>
      <c r="H90" s="593"/>
      <c r="I90" s="593"/>
    </row>
    <row r="91" spans="1:9" s="578" customFormat="1">
      <c r="A91" s="625"/>
      <c r="B91" s="593"/>
      <c r="C91" s="593"/>
      <c r="D91" s="593"/>
      <c r="E91" s="593"/>
      <c r="F91" s="593"/>
      <c r="G91" s="593"/>
      <c r="H91" s="593"/>
      <c r="I91" s="593"/>
    </row>
    <row r="92" spans="1:9" s="578" customFormat="1">
      <c r="A92" s="603"/>
      <c r="B92" s="593"/>
      <c r="C92" s="593"/>
      <c r="D92" s="593"/>
      <c r="E92" s="593"/>
      <c r="F92" s="593"/>
      <c r="G92" s="593"/>
      <c r="H92" s="593"/>
      <c r="I92" s="593"/>
    </row>
    <row r="93" spans="1:9" s="578" customFormat="1">
      <c r="A93" s="601"/>
      <c r="B93" s="593"/>
      <c r="C93" s="593"/>
      <c r="D93" s="593"/>
      <c r="E93" s="593"/>
      <c r="F93" s="593"/>
      <c r="G93" s="593"/>
      <c r="H93" s="593"/>
      <c r="I93" s="593"/>
    </row>
    <row r="94" spans="1:9" s="578" customFormat="1">
      <c r="A94" s="601"/>
      <c r="B94" s="593"/>
      <c r="C94" s="593"/>
      <c r="D94" s="593"/>
      <c r="E94" s="593"/>
      <c r="F94" s="593"/>
      <c r="G94" s="593"/>
      <c r="H94" s="593"/>
      <c r="I94" s="593"/>
    </row>
    <row r="95" spans="1:9" s="578" customFormat="1">
      <c r="A95" s="604"/>
      <c r="B95" s="593"/>
      <c r="C95" s="593"/>
      <c r="D95" s="593"/>
      <c r="E95" s="593"/>
      <c r="F95" s="593"/>
      <c r="G95" s="593"/>
      <c r="H95" s="593"/>
      <c r="I95" s="593"/>
    </row>
    <row r="96" spans="1:9" s="578" customFormat="1">
      <c r="A96" s="601"/>
      <c r="B96" s="593"/>
      <c r="C96" s="593"/>
      <c r="D96" s="593"/>
      <c r="E96" s="593"/>
      <c r="F96" s="593"/>
      <c r="G96" s="593"/>
      <c r="H96" s="593"/>
      <c r="I96" s="593"/>
    </row>
    <row r="97" spans="1:9" s="578" customFormat="1">
      <c r="A97" s="601"/>
      <c r="B97" s="593"/>
      <c r="C97" s="593"/>
      <c r="D97" s="593"/>
      <c r="E97" s="593"/>
      <c r="F97" s="593"/>
      <c r="G97" s="593"/>
      <c r="H97" s="593"/>
      <c r="I97" s="593"/>
    </row>
    <row r="98" spans="1:9" s="578" customFormat="1">
      <c r="A98" s="601"/>
      <c r="B98" s="593"/>
      <c r="C98" s="593"/>
      <c r="D98" s="593"/>
      <c r="E98" s="593"/>
      <c r="F98" s="593"/>
      <c r="G98" s="593"/>
      <c r="H98" s="593"/>
      <c r="I98" s="593"/>
    </row>
    <row r="99" spans="1:9" s="578" customFormat="1">
      <c r="A99" s="601"/>
      <c r="B99" s="593"/>
      <c r="C99" s="593"/>
      <c r="D99" s="593"/>
      <c r="E99" s="593"/>
      <c r="F99" s="593"/>
      <c r="G99" s="593"/>
      <c r="H99" s="593"/>
      <c r="I99" s="593"/>
    </row>
    <row r="100" spans="1:9" s="578" customFormat="1">
      <c r="A100" s="601"/>
      <c r="B100" s="593"/>
      <c r="C100" s="593"/>
      <c r="D100" s="593"/>
      <c r="E100" s="593"/>
      <c r="F100" s="593"/>
      <c r="G100" s="593"/>
      <c r="H100" s="593"/>
      <c r="I100" s="593"/>
    </row>
    <row r="101" spans="1:9" s="578" customFormat="1">
      <c r="A101" s="601"/>
      <c r="B101" s="593"/>
      <c r="C101" s="593"/>
      <c r="D101" s="593"/>
      <c r="E101" s="593"/>
      <c r="F101" s="593"/>
      <c r="G101" s="593"/>
      <c r="H101" s="593"/>
      <c r="I101" s="593"/>
    </row>
    <row r="102" spans="1:9" s="578" customFormat="1">
      <c r="A102" s="601"/>
      <c r="B102" s="593"/>
      <c r="C102" s="593"/>
      <c r="D102" s="593"/>
      <c r="E102" s="593"/>
      <c r="F102" s="593"/>
      <c r="G102" s="593"/>
      <c r="H102" s="593"/>
      <c r="I102" s="593"/>
    </row>
    <row r="103" spans="1:9" s="578" customFormat="1">
      <c r="A103" s="601"/>
      <c r="B103" s="593"/>
      <c r="C103" s="593"/>
      <c r="D103" s="593"/>
      <c r="E103" s="593"/>
      <c r="F103" s="593"/>
      <c r="G103" s="593"/>
      <c r="H103" s="593"/>
      <c r="I103" s="593"/>
    </row>
    <row r="104" spans="1:9" s="578" customFormat="1">
      <c r="A104" s="601"/>
      <c r="B104" s="593"/>
      <c r="C104" s="593"/>
      <c r="D104" s="593"/>
      <c r="E104" s="593"/>
      <c r="F104" s="593"/>
      <c r="G104" s="593"/>
      <c r="H104" s="593"/>
      <c r="I104" s="593"/>
    </row>
    <row r="105" spans="1:9" s="578" customFormat="1">
      <c r="A105" s="601"/>
      <c r="B105" s="593"/>
      <c r="C105" s="593"/>
      <c r="D105" s="593"/>
      <c r="E105" s="593"/>
      <c r="F105" s="593"/>
      <c r="G105" s="593"/>
      <c r="H105" s="593"/>
      <c r="I105" s="593"/>
    </row>
    <row r="106" spans="1:9" s="578" customFormat="1">
      <c r="A106" s="601"/>
      <c r="B106" s="593"/>
      <c r="C106" s="593"/>
      <c r="D106" s="593"/>
      <c r="E106" s="593"/>
      <c r="F106" s="593"/>
      <c r="G106" s="593"/>
      <c r="H106" s="593"/>
      <c r="I106" s="593"/>
    </row>
    <row r="107" spans="1:9" s="578" customFormat="1">
      <c r="A107" s="601"/>
      <c r="B107" s="593"/>
      <c r="C107" s="593"/>
      <c r="D107" s="593"/>
      <c r="E107" s="593"/>
      <c r="F107" s="593"/>
      <c r="G107" s="593"/>
      <c r="H107" s="593"/>
      <c r="I107" s="593"/>
    </row>
    <row r="108" spans="1:9" s="578" customFormat="1">
      <c r="A108" s="601"/>
      <c r="B108" s="593"/>
      <c r="C108" s="593"/>
      <c r="D108" s="593"/>
      <c r="E108" s="593"/>
      <c r="F108" s="593"/>
      <c r="G108" s="593"/>
      <c r="H108" s="593"/>
      <c r="I108" s="593"/>
    </row>
    <row r="109" spans="1:9" s="578" customFormat="1">
      <c r="A109" s="603"/>
    </row>
    <row r="110" spans="1:9" s="578" customFormat="1">
      <c r="A110" s="601"/>
    </row>
    <row r="111" spans="1:9" s="578" customFormat="1">
      <c r="A111" s="601"/>
    </row>
    <row r="112" spans="1:9" s="578" customFormat="1">
      <c r="A112" s="601"/>
    </row>
    <row r="113" spans="1:1" s="578" customFormat="1">
      <c r="A113" s="601"/>
    </row>
    <row r="114" spans="1:1" s="578" customFormat="1">
      <c r="A114" s="601"/>
    </row>
    <row r="115" spans="1:1" s="593" customFormat="1" ht="12.9" customHeight="1">
      <c r="A115" s="618"/>
    </row>
    <row r="116" spans="1:1" s="593" customFormat="1" ht="12.9" customHeight="1">
      <c r="A116" s="601"/>
    </row>
    <row r="117" spans="1:1" s="593" customFormat="1" ht="12.9" customHeight="1">
      <c r="A117" s="601"/>
    </row>
    <row r="118" spans="1:1" s="593" customFormat="1" ht="12.9" customHeight="1">
      <c r="A118" s="601"/>
    </row>
    <row r="119" spans="1:1" s="593" customFormat="1" ht="12.9" customHeight="1">
      <c r="A119" s="601"/>
    </row>
    <row r="120" spans="1:1" s="593" customFormat="1" ht="12.9" customHeight="1">
      <c r="A120" s="601"/>
    </row>
    <row r="121" spans="1:1" s="593" customFormat="1" ht="12.9" customHeight="1">
      <c r="A121" s="601"/>
    </row>
    <row r="122" spans="1:1" s="593" customFormat="1" ht="12.9" customHeight="1">
      <c r="A122" s="601"/>
    </row>
    <row r="123" spans="1:1" s="593" customFormat="1" ht="12.9" customHeight="1">
      <c r="A123" s="601"/>
    </row>
    <row r="124" spans="1:1" s="593" customFormat="1" ht="12.9" customHeight="1">
      <c r="A124" s="601"/>
    </row>
    <row r="125" spans="1:1" s="593" customFormat="1" ht="12.9" customHeight="1">
      <c r="A125" s="601"/>
    </row>
    <row r="126" spans="1:1" s="578" customFormat="1">
      <c r="A126" s="601"/>
    </row>
    <row r="127" spans="1:1" s="578" customFormat="1">
      <c r="A127" s="601"/>
    </row>
    <row r="128" spans="1:1" s="578" customFormat="1">
      <c r="A128" s="601"/>
    </row>
    <row r="129" spans="1:1" s="578" customFormat="1">
      <c r="A129" s="601"/>
    </row>
    <row r="130" spans="1:1" s="578" customFormat="1">
      <c r="A130" s="602"/>
    </row>
    <row r="131" spans="1:1" s="578" customFormat="1">
      <c r="A131" s="603"/>
    </row>
    <row r="132" spans="1:1" s="578" customFormat="1">
      <c r="A132" s="601"/>
    </row>
    <row r="133" spans="1:1" s="578" customFormat="1">
      <c r="A133" s="601"/>
    </row>
    <row r="134" spans="1:1" s="578" customFormat="1">
      <c r="A134" s="601"/>
    </row>
    <row r="135" spans="1:1" s="578" customFormat="1">
      <c r="A135" s="601"/>
    </row>
    <row r="136" spans="1:1" s="578" customFormat="1">
      <c r="A136" s="601"/>
    </row>
    <row r="137" spans="1:1" s="578" customFormat="1">
      <c r="A137" s="601"/>
    </row>
    <row r="138" spans="1:1" s="578" customFormat="1">
      <c r="A138" s="601"/>
    </row>
    <row r="139" spans="1:1" s="578" customFormat="1">
      <c r="A139" s="601"/>
    </row>
    <row r="140" spans="1:1" s="578" customFormat="1">
      <c r="A140" s="601"/>
    </row>
    <row r="141" spans="1:1" s="578" customFormat="1">
      <c r="A141" s="601"/>
    </row>
    <row r="142" spans="1:1" s="578" customFormat="1">
      <c r="A142" s="601"/>
    </row>
    <row r="143" spans="1:1" s="578" customFormat="1">
      <c r="A143" s="602"/>
    </row>
    <row r="144" spans="1:1" s="578" customFormat="1">
      <c r="A144" s="603"/>
    </row>
    <row r="145" spans="1:1" s="578" customFormat="1">
      <c r="A145" s="601"/>
    </row>
    <row r="146" spans="1:1" s="578" customFormat="1">
      <c r="A146" s="601"/>
    </row>
    <row r="147" spans="1:1" s="578" customFormat="1">
      <c r="A147" s="601"/>
    </row>
    <row r="148" spans="1:1" s="578" customFormat="1">
      <c r="A148" s="601"/>
    </row>
    <row r="149" spans="1:1" s="578" customFormat="1">
      <c r="A149" s="601"/>
    </row>
    <row r="150" spans="1:1" s="578" customFormat="1">
      <c r="A150" s="601"/>
    </row>
    <row r="151" spans="1:1" s="578" customFormat="1">
      <c r="A151" s="601"/>
    </row>
    <row r="152" spans="1:1" s="578" customFormat="1">
      <c r="A152" s="601"/>
    </row>
    <row r="153" spans="1:1" s="578" customFormat="1">
      <c r="A153" s="601"/>
    </row>
    <row r="154" spans="1:1" s="578" customFormat="1">
      <c r="A154" s="601"/>
    </row>
    <row r="155" spans="1:1" s="578" customFormat="1">
      <c r="A155" s="601"/>
    </row>
    <row r="156" spans="1:1" s="578" customFormat="1">
      <c r="A156" s="601"/>
    </row>
    <row r="157" spans="1:1" s="578" customFormat="1">
      <c r="A157" s="601"/>
    </row>
    <row r="158" spans="1:1" s="578" customFormat="1">
      <c r="A158" s="601"/>
    </row>
    <row r="159" spans="1:1" s="578" customFormat="1">
      <c r="A159" s="601"/>
    </row>
    <row r="160" spans="1:1" s="578" customFormat="1">
      <c r="A160" s="601"/>
    </row>
    <row r="161" spans="1:1" s="578" customFormat="1">
      <c r="A161" s="601"/>
    </row>
    <row r="162" spans="1:1" s="578" customFormat="1">
      <c r="A162" s="601"/>
    </row>
    <row r="163" spans="1:1" s="578" customFormat="1">
      <c r="A163" s="601"/>
    </row>
    <row r="164" spans="1:1" s="578" customFormat="1">
      <c r="A164" s="601"/>
    </row>
    <row r="165" spans="1:1" s="578" customFormat="1">
      <c r="A165" s="601"/>
    </row>
    <row r="166" spans="1:1" s="578" customFormat="1">
      <c r="A166" s="601"/>
    </row>
    <row r="167" spans="1:1" s="578" customFormat="1">
      <c r="A167" s="601"/>
    </row>
    <row r="168" spans="1:1" s="578" customFormat="1">
      <c r="A168" s="601"/>
    </row>
    <row r="169" spans="1:1" s="578" customFormat="1">
      <c r="A169" s="601"/>
    </row>
    <row r="170" spans="1:1" s="578" customFormat="1">
      <c r="A170" s="604"/>
    </row>
    <row r="171" spans="1:1" s="578" customFormat="1">
      <c r="A171" s="602"/>
    </row>
    <row r="172" spans="1:1" s="578" customFormat="1">
      <c r="A172" s="603"/>
    </row>
    <row r="173" spans="1:1" s="578" customFormat="1">
      <c r="A173" s="601"/>
    </row>
    <row r="174" spans="1:1" s="578" customFormat="1">
      <c r="A174" s="601"/>
    </row>
    <row r="175" spans="1:1" s="578" customFormat="1">
      <c r="A175" s="574"/>
    </row>
    <row r="176" spans="1:1" s="578" customFormat="1">
      <c r="A176" s="574"/>
    </row>
    <row r="177" spans="1:1" s="578" customFormat="1">
      <c r="A177" s="574"/>
    </row>
    <row r="178" spans="1:1" s="578" customFormat="1">
      <c r="A178" s="574"/>
    </row>
    <row r="179" spans="1:1" s="578" customFormat="1">
      <c r="A179" s="574"/>
    </row>
    <row r="180" spans="1:1" s="578" customFormat="1">
      <c r="A180" s="574"/>
    </row>
    <row r="181" spans="1:1" s="578" customFormat="1">
      <c r="A181" s="574"/>
    </row>
    <row r="182" spans="1:1" s="578" customFormat="1">
      <c r="A182" s="574"/>
    </row>
    <row r="183" spans="1:1" s="578" customFormat="1">
      <c r="A183" s="574"/>
    </row>
    <row r="184" spans="1:1" s="578" customFormat="1">
      <c r="A184" s="574"/>
    </row>
    <row r="185" spans="1:1" s="578" customFormat="1">
      <c r="A185" s="574"/>
    </row>
    <row r="186" spans="1:1" s="578" customFormat="1">
      <c r="A186" s="574"/>
    </row>
    <row r="187" spans="1:1" s="578" customFormat="1">
      <c r="A187" s="574"/>
    </row>
    <row r="188" spans="1:1" s="578" customFormat="1">
      <c r="A188" s="574"/>
    </row>
    <row r="189" spans="1:1" s="578" customFormat="1">
      <c r="A189" s="574"/>
    </row>
    <row r="190" spans="1:1" s="578" customFormat="1">
      <c r="A190" s="574"/>
    </row>
    <row r="191" spans="1:1" s="578" customFormat="1">
      <c r="A191" s="574"/>
    </row>
    <row r="192" spans="1:1" s="578" customFormat="1">
      <c r="A192" s="574"/>
    </row>
    <row r="193" spans="1:1" s="578" customFormat="1">
      <c r="A193" s="574"/>
    </row>
    <row r="194" spans="1:1" s="578" customFormat="1">
      <c r="A194" s="574"/>
    </row>
    <row r="195" spans="1:1" s="578" customFormat="1">
      <c r="A195" s="574"/>
    </row>
    <row r="196" spans="1:1" s="578" customFormat="1">
      <c r="A196" s="574"/>
    </row>
    <row r="197" spans="1:1" s="578" customFormat="1">
      <c r="A197" s="574"/>
    </row>
    <row r="198" spans="1:1" s="578" customFormat="1">
      <c r="A198" s="574"/>
    </row>
    <row r="199" spans="1:1" s="578" customFormat="1">
      <c r="A199" s="574"/>
    </row>
    <row r="200" spans="1:1" s="578" customFormat="1">
      <c r="A200" s="574"/>
    </row>
    <row r="201" spans="1:1" s="578" customFormat="1">
      <c r="A201" s="574"/>
    </row>
    <row r="202" spans="1:1" s="578" customFormat="1">
      <c r="A202" s="574"/>
    </row>
    <row r="203" spans="1:1" s="578" customFormat="1">
      <c r="A203" s="574"/>
    </row>
    <row r="204" spans="1:1" s="578" customFormat="1">
      <c r="A204" s="574"/>
    </row>
    <row r="205" spans="1:1" s="578" customFormat="1">
      <c r="A205" s="574"/>
    </row>
    <row r="206" spans="1:1" s="578" customFormat="1">
      <c r="A206" s="574"/>
    </row>
    <row r="207" spans="1:1" s="578" customFormat="1">
      <c r="A207" s="574"/>
    </row>
    <row r="208" spans="1:1" s="578" customFormat="1">
      <c r="A208" s="574"/>
    </row>
    <row r="209" spans="1:1" s="578" customFormat="1">
      <c r="A209" s="574"/>
    </row>
    <row r="210" spans="1:1" s="578" customFormat="1">
      <c r="A210" s="574"/>
    </row>
    <row r="211" spans="1:1" s="578" customFormat="1">
      <c r="A211" s="574"/>
    </row>
    <row r="212" spans="1:1" s="578" customFormat="1">
      <c r="A212" s="574"/>
    </row>
    <row r="213" spans="1:1" s="578" customFormat="1">
      <c r="A213" s="574"/>
    </row>
    <row r="214" spans="1:1" s="578" customFormat="1">
      <c r="A214" s="574"/>
    </row>
    <row r="215" spans="1:1" s="578" customFormat="1">
      <c r="A215" s="574"/>
    </row>
    <row r="216" spans="1:1" s="578" customFormat="1">
      <c r="A216" s="574"/>
    </row>
    <row r="217" spans="1:1" s="578" customFormat="1">
      <c r="A217" s="574"/>
    </row>
    <row r="218" spans="1:1" s="578" customFormat="1">
      <c r="A218" s="574"/>
    </row>
    <row r="219" spans="1:1" s="578" customFormat="1">
      <c r="A219" s="574"/>
    </row>
    <row r="220" spans="1:1" s="578" customFormat="1">
      <c r="A220" s="574"/>
    </row>
    <row r="221" spans="1:1" s="578" customFormat="1">
      <c r="A221" s="574"/>
    </row>
    <row r="222" spans="1:1" s="578" customFormat="1">
      <c r="A222" s="574"/>
    </row>
    <row r="223" spans="1:1" s="578" customFormat="1">
      <c r="A223" s="574"/>
    </row>
    <row r="224" spans="1:1" s="578" customFormat="1">
      <c r="A224" s="574"/>
    </row>
    <row r="225" spans="1:1" s="578" customFormat="1">
      <c r="A225" s="574"/>
    </row>
    <row r="226" spans="1:1" s="578" customFormat="1">
      <c r="A226" s="574"/>
    </row>
    <row r="227" spans="1:1" s="578" customFormat="1">
      <c r="A227" s="574"/>
    </row>
    <row r="228" spans="1:1" s="578" customFormat="1">
      <c r="A228" s="574"/>
    </row>
    <row r="229" spans="1:1" s="578" customFormat="1">
      <c r="A229" s="574"/>
    </row>
    <row r="230" spans="1:1" s="578" customFormat="1">
      <c r="A230" s="574"/>
    </row>
    <row r="231" spans="1:1" s="578" customFormat="1">
      <c r="A231" s="574"/>
    </row>
    <row r="232" spans="1:1" s="578" customFormat="1">
      <c r="A232" s="574"/>
    </row>
    <row r="233" spans="1:1" s="578" customFormat="1">
      <c r="A233" s="574"/>
    </row>
    <row r="234" spans="1:1" s="578" customFormat="1">
      <c r="A234" s="574"/>
    </row>
    <row r="235" spans="1:1" s="578" customFormat="1">
      <c r="A235" s="574"/>
    </row>
    <row r="236" spans="1:1" s="578" customFormat="1">
      <c r="A236" s="574"/>
    </row>
    <row r="237" spans="1:1" s="578" customFormat="1">
      <c r="A237" s="574"/>
    </row>
    <row r="238" spans="1:1" s="578" customFormat="1">
      <c r="A238" s="574"/>
    </row>
    <row r="239" spans="1:1" s="578" customFormat="1">
      <c r="A239" s="574"/>
    </row>
    <row r="240" spans="1:1" s="578" customFormat="1">
      <c r="A240" s="574"/>
    </row>
    <row r="241" spans="1:1" s="578" customFormat="1">
      <c r="A241" s="574"/>
    </row>
    <row r="242" spans="1:1" s="578" customFormat="1">
      <c r="A242" s="574"/>
    </row>
    <row r="243" spans="1:1" s="578" customFormat="1">
      <c r="A243" s="574"/>
    </row>
    <row r="244" spans="1:1" s="578" customFormat="1">
      <c r="A244" s="574"/>
    </row>
    <row r="245" spans="1:1" s="578" customFormat="1">
      <c r="A245" s="574"/>
    </row>
    <row r="246" spans="1:1" s="578" customFormat="1">
      <c r="A246" s="574"/>
    </row>
    <row r="247" spans="1:1" s="578" customFormat="1">
      <c r="A247" s="574"/>
    </row>
    <row r="248" spans="1:1" s="578" customFormat="1">
      <c r="A248" s="574"/>
    </row>
    <row r="249" spans="1:1" s="578" customFormat="1">
      <c r="A249" s="574"/>
    </row>
    <row r="250" spans="1:1" s="578" customFormat="1">
      <c r="A250" s="574"/>
    </row>
    <row r="251" spans="1:1" s="578" customFormat="1">
      <c r="A251" s="574"/>
    </row>
    <row r="252" spans="1:1" s="578" customFormat="1">
      <c r="A252" s="574"/>
    </row>
    <row r="253" spans="1:1" s="578" customFormat="1">
      <c r="A253" s="574"/>
    </row>
    <row r="254" spans="1:1" s="578" customFormat="1">
      <c r="A254" s="574"/>
    </row>
    <row r="255" spans="1:1" s="578" customFormat="1">
      <c r="A255" s="574"/>
    </row>
    <row r="256" spans="1:1" s="578" customFormat="1">
      <c r="A256" s="574"/>
    </row>
    <row r="257" spans="1:1" s="578" customFormat="1">
      <c r="A257" s="574"/>
    </row>
    <row r="258" spans="1:1" s="578" customFormat="1">
      <c r="A258" s="574"/>
    </row>
    <row r="259" spans="1:1" s="578" customFormat="1">
      <c r="A259" s="574"/>
    </row>
    <row r="260" spans="1:1" s="578" customFormat="1">
      <c r="A260" s="574"/>
    </row>
    <row r="261" spans="1:1" s="578" customFormat="1">
      <c r="A261" s="574"/>
    </row>
    <row r="262" spans="1:1" s="578" customFormat="1">
      <c r="A262" s="574"/>
    </row>
    <row r="263" spans="1:1" s="578" customFormat="1">
      <c r="A263" s="574"/>
    </row>
    <row r="264" spans="1:1" s="578" customFormat="1">
      <c r="A264" s="574"/>
    </row>
    <row r="265" spans="1:1" s="578" customFormat="1">
      <c r="A265" s="574"/>
    </row>
    <row r="266" spans="1:1" s="578" customFormat="1">
      <c r="A266" s="574"/>
    </row>
    <row r="267" spans="1:1" s="578" customFormat="1">
      <c r="A267" s="574"/>
    </row>
    <row r="268" spans="1:1" s="578" customFormat="1">
      <c r="A268" s="574"/>
    </row>
    <row r="269" spans="1:1" s="578" customFormat="1">
      <c r="A269" s="574"/>
    </row>
    <row r="270" spans="1:1" s="578" customFormat="1">
      <c r="A270" s="574"/>
    </row>
    <row r="271" spans="1:1" s="578" customFormat="1">
      <c r="A271" s="574"/>
    </row>
    <row r="272" spans="1:1" s="578" customFormat="1">
      <c r="A272" s="574"/>
    </row>
    <row r="273" spans="1:1" s="578" customFormat="1">
      <c r="A273" s="574"/>
    </row>
    <row r="274" spans="1:1" s="578" customFormat="1">
      <c r="A274" s="574"/>
    </row>
    <row r="275" spans="1:1" s="578" customFormat="1">
      <c r="A275" s="574"/>
    </row>
    <row r="276" spans="1:1" s="578" customFormat="1">
      <c r="A276" s="574"/>
    </row>
    <row r="277" spans="1:1" s="578" customFormat="1">
      <c r="A277" s="574"/>
    </row>
    <row r="278" spans="1:1" s="578" customFormat="1">
      <c r="A278" s="574"/>
    </row>
    <row r="279" spans="1:1" s="578" customFormat="1">
      <c r="A279" s="574"/>
    </row>
    <row r="280" spans="1:1" s="578" customFormat="1">
      <c r="A280" s="574"/>
    </row>
    <row r="281" spans="1:1" s="578" customFormat="1">
      <c r="A281" s="574"/>
    </row>
    <row r="282" spans="1:1" s="578" customFormat="1">
      <c r="A282" s="574"/>
    </row>
    <row r="283" spans="1:1" s="578" customFormat="1">
      <c r="A283" s="574"/>
    </row>
    <row r="284" spans="1:1" s="578" customFormat="1">
      <c r="A284" s="574"/>
    </row>
    <row r="285" spans="1:1" s="578" customFormat="1">
      <c r="A285" s="574"/>
    </row>
    <row r="286" spans="1:1" s="578" customFormat="1">
      <c r="A286" s="574"/>
    </row>
    <row r="287" spans="1:1" s="578" customFormat="1">
      <c r="A287" s="574"/>
    </row>
    <row r="288" spans="1:1" s="578" customFormat="1">
      <c r="A288" s="574"/>
    </row>
    <row r="289" spans="1:1" s="578" customFormat="1">
      <c r="A289" s="574"/>
    </row>
    <row r="290" spans="1:1" s="578" customFormat="1">
      <c r="A290" s="574"/>
    </row>
    <row r="291" spans="1:1" s="578" customFormat="1">
      <c r="A291" s="574"/>
    </row>
    <row r="292" spans="1:1" s="578" customFormat="1">
      <c r="A292" s="574"/>
    </row>
    <row r="293" spans="1:1" s="578" customFormat="1">
      <c r="A293" s="574"/>
    </row>
    <row r="294" spans="1:1" s="578" customFormat="1">
      <c r="A294" s="574"/>
    </row>
    <row r="295" spans="1:1" s="578" customFormat="1">
      <c r="A295" s="574"/>
    </row>
    <row r="296" spans="1:1" s="578" customFormat="1">
      <c r="A296" s="574"/>
    </row>
    <row r="297" spans="1:1" s="578" customFormat="1">
      <c r="A297" s="574"/>
    </row>
    <row r="298" spans="1:1" s="578" customFormat="1">
      <c r="A298" s="574"/>
    </row>
    <row r="299" spans="1:1" s="578" customFormat="1">
      <c r="A299" s="574"/>
    </row>
    <row r="300" spans="1:1" s="578" customFormat="1">
      <c r="A300" s="574"/>
    </row>
    <row r="301" spans="1:1" s="578" customFormat="1">
      <c r="A301" s="574"/>
    </row>
    <row r="302" spans="1:1" s="578" customFormat="1">
      <c r="A302" s="574"/>
    </row>
    <row r="303" spans="1:1" s="578" customFormat="1">
      <c r="A303" s="574"/>
    </row>
    <row r="304" spans="1:1" s="578" customFormat="1">
      <c r="A304" s="574"/>
    </row>
    <row r="305" spans="1:1" s="578" customFormat="1">
      <c r="A305" s="574"/>
    </row>
    <row r="306" spans="1:1" s="578" customFormat="1">
      <c r="A306" s="574"/>
    </row>
    <row r="307" spans="1:1" s="578" customFormat="1">
      <c r="A307" s="574"/>
    </row>
    <row r="308" spans="1:1" s="578" customFormat="1">
      <c r="A308" s="574"/>
    </row>
    <row r="309" spans="1:1" s="578" customFormat="1">
      <c r="A309" s="574"/>
    </row>
    <row r="310" spans="1:1" s="578" customFormat="1">
      <c r="A310" s="574"/>
    </row>
    <row r="311" spans="1:1" s="578" customFormat="1">
      <c r="A311" s="574"/>
    </row>
    <row r="312" spans="1:1" s="578" customFormat="1">
      <c r="A312" s="574"/>
    </row>
    <row r="313" spans="1:1" s="578" customFormat="1">
      <c r="A313" s="574"/>
    </row>
    <row r="314" spans="1:1" s="578" customFormat="1">
      <c r="A314" s="574"/>
    </row>
    <row r="315" spans="1:1" s="578" customFormat="1">
      <c r="A315" s="574"/>
    </row>
    <row r="316" spans="1:1" s="578" customFormat="1">
      <c r="A316" s="574"/>
    </row>
    <row r="317" spans="1:1" s="578" customFormat="1">
      <c r="A317" s="574"/>
    </row>
    <row r="318" spans="1:1" s="578" customFormat="1">
      <c r="A318" s="574"/>
    </row>
    <row r="319" spans="1:1" s="578" customFormat="1">
      <c r="A319" s="574"/>
    </row>
    <row r="320" spans="1:1" s="578" customFormat="1">
      <c r="A320" s="574"/>
    </row>
    <row r="321" spans="1:1" s="578" customFormat="1">
      <c r="A321" s="574"/>
    </row>
    <row r="322" spans="1:1" s="578" customFormat="1">
      <c r="A322" s="574"/>
    </row>
    <row r="323" spans="1:1" s="578" customFormat="1">
      <c r="A323" s="574"/>
    </row>
    <row r="324" spans="1:1" s="578" customFormat="1">
      <c r="A324" s="574"/>
    </row>
    <row r="325" spans="1:1" s="578" customFormat="1">
      <c r="A325" s="574"/>
    </row>
    <row r="326" spans="1:1" s="578" customFormat="1">
      <c r="A326" s="574"/>
    </row>
    <row r="327" spans="1:1" s="578" customFormat="1">
      <c r="A327" s="574"/>
    </row>
    <row r="328" spans="1:1" s="578" customFormat="1">
      <c r="A328" s="574"/>
    </row>
    <row r="329" spans="1:1" s="578" customFormat="1">
      <c r="A329" s="574"/>
    </row>
    <row r="330" spans="1:1" s="578" customFormat="1">
      <c r="A330" s="574"/>
    </row>
    <row r="331" spans="1:1" s="578" customFormat="1">
      <c r="A331" s="574"/>
    </row>
    <row r="332" spans="1:1" s="578" customFormat="1">
      <c r="A332" s="574"/>
    </row>
    <row r="333" spans="1:1" s="578" customFormat="1">
      <c r="A333" s="574"/>
    </row>
    <row r="334" spans="1:1" s="578" customFormat="1">
      <c r="A334" s="574"/>
    </row>
    <row r="335" spans="1:1" s="578" customFormat="1">
      <c r="A335" s="574"/>
    </row>
    <row r="336" spans="1:1" s="578" customFormat="1">
      <c r="A336" s="574"/>
    </row>
    <row r="337" spans="1:1" s="578" customFormat="1">
      <c r="A337" s="574"/>
    </row>
    <row r="338" spans="1:1" s="578" customFormat="1">
      <c r="A338" s="574"/>
    </row>
    <row r="339" spans="1:1" s="578" customFormat="1">
      <c r="A339" s="574"/>
    </row>
    <row r="340" spans="1:1" s="578" customFormat="1">
      <c r="A340" s="574"/>
    </row>
    <row r="341" spans="1:1" s="578" customFormat="1">
      <c r="A341" s="574"/>
    </row>
    <row r="342" spans="1:1" s="578" customFormat="1">
      <c r="A342" s="574"/>
    </row>
    <row r="343" spans="1:1" s="578" customFormat="1">
      <c r="A343" s="574"/>
    </row>
    <row r="344" spans="1:1" s="578" customFormat="1">
      <c r="A344" s="574"/>
    </row>
    <row r="345" spans="1:1" s="578" customFormat="1">
      <c r="A345" s="574"/>
    </row>
    <row r="346" spans="1:1" s="578" customFormat="1">
      <c r="A346" s="574"/>
    </row>
    <row r="347" spans="1:1" s="578" customFormat="1">
      <c r="A347" s="574"/>
    </row>
    <row r="348" spans="1:1" s="578" customFormat="1">
      <c r="A348" s="574"/>
    </row>
    <row r="349" spans="1:1" s="578" customFormat="1">
      <c r="A349" s="574"/>
    </row>
    <row r="350" spans="1:1" s="578" customFormat="1">
      <c r="A350" s="574"/>
    </row>
    <row r="351" spans="1:1" s="578" customFormat="1">
      <c r="A351" s="574"/>
    </row>
    <row r="352" spans="1:1" s="578" customFormat="1">
      <c r="A352" s="574"/>
    </row>
    <row r="353" spans="1:1" s="578" customFormat="1">
      <c r="A353" s="574"/>
    </row>
    <row r="354" spans="1:1" s="578" customFormat="1">
      <c r="A354" s="574"/>
    </row>
    <row r="355" spans="1:1" s="578" customFormat="1">
      <c r="A355" s="574"/>
    </row>
    <row r="356" spans="1:1" s="578" customFormat="1">
      <c r="A356" s="574"/>
    </row>
    <row r="357" spans="1:1" s="578" customFormat="1">
      <c r="A357" s="574"/>
    </row>
    <row r="358" spans="1:1" s="578" customFormat="1">
      <c r="A358" s="574"/>
    </row>
    <row r="359" spans="1:1" s="578" customFormat="1">
      <c r="A359" s="574"/>
    </row>
    <row r="360" spans="1:1" s="578" customFormat="1">
      <c r="A360" s="574"/>
    </row>
    <row r="361" spans="1:1" s="578" customFormat="1">
      <c r="A361" s="574"/>
    </row>
    <row r="362" spans="1:1" s="578" customFormat="1">
      <c r="A362" s="574"/>
    </row>
    <row r="363" spans="1:1" s="578" customFormat="1">
      <c r="A363" s="574"/>
    </row>
    <row r="364" spans="1:1" s="578" customFormat="1">
      <c r="A364" s="574"/>
    </row>
    <row r="365" spans="1:1" s="578" customFormat="1">
      <c r="A365" s="574"/>
    </row>
    <row r="366" spans="1:1" s="578" customFormat="1">
      <c r="A366" s="574"/>
    </row>
    <row r="367" spans="1:1" s="578" customFormat="1">
      <c r="A367" s="574"/>
    </row>
    <row r="368" spans="1:1" s="578" customFormat="1">
      <c r="A368" s="574"/>
    </row>
    <row r="369" spans="1:1" s="578" customFormat="1">
      <c r="A369" s="574"/>
    </row>
    <row r="370" spans="1:1" s="578" customFormat="1">
      <c r="A370" s="574"/>
    </row>
    <row r="371" spans="1:1" s="578" customFormat="1">
      <c r="A371" s="574"/>
    </row>
    <row r="372" spans="1:1" s="578" customFormat="1">
      <c r="A372" s="574"/>
    </row>
    <row r="373" spans="1:1" s="578" customFormat="1">
      <c r="A373" s="574"/>
    </row>
    <row r="374" spans="1:1" s="578" customFormat="1">
      <c r="A374" s="574"/>
    </row>
    <row r="375" spans="1:1" s="578" customFormat="1">
      <c r="A375" s="574"/>
    </row>
    <row r="376" spans="1:1" s="578" customFormat="1">
      <c r="A376" s="574"/>
    </row>
    <row r="377" spans="1:1" s="578" customFormat="1">
      <c r="A377" s="574"/>
    </row>
    <row r="378" spans="1:1" s="578" customFormat="1">
      <c r="A378" s="574"/>
    </row>
    <row r="379" spans="1:1" s="578" customFormat="1">
      <c r="A379" s="574"/>
    </row>
    <row r="380" spans="1:1" s="578" customFormat="1">
      <c r="A380" s="574"/>
    </row>
    <row r="381" spans="1:1" s="578" customFormat="1">
      <c r="A381" s="574"/>
    </row>
    <row r="382" spans="1:1" s="578" customFormat="1">
      <c r="A382" s="574"/>
    </row>
    <row r="383" spans="1:1" s="578" customFormat="1">
      <c r="A383" s="574"/>
    </row>
    <row r="384" spans="1:1" s="578" customFormat="1">
      <c r="A384" s="574"/>
    </row>
    <row r="385" spans="1:1" s="578" customFormat="1">
      <c r="A385" s="574"/>
    </row>
    <row r="386" spans="1:1" s="578" customFormat="1">
      <c r="A386" s="574"/>
    </row>
    <row r="387" spans="1:1" s="578" customFormat="1">
      <c r="A387" s="574"/>
    </row>
    <row r="388" spans="1:1" s="578" customFormat="1">
      <c r="A388" s="574"/>
    </row>
    <row r="389" spans="1:1" s="578" customFormat="1">
      <c r="A389" s="574"/>
    </row>
    <row r="390" spans="1:1" s="578" customFormat="1">
      <c r="A390" s="574"/>
    </row>
    <row r="391" spans="1:1" s="578" customFormat="1">
      <c r="A391" s="574"/>
    </row>
    <row r="392" spans="1:1" s="578" customFormat="1">
      <c r="A392" s="574"/>
    </row>
    <row r="393" spans="1:1" s="578" customFormat="1">
      <c r="A393" s="574"/>
    </row>
    <row r="394" spans="1:1" s="578" customFormat="1">
      <c r="A394" s="574"/>
    </row>
    <row r="395" spans="1:1" s="578" customFormat="1">
      <c r="A395" s="574"/>
    </row>
    <row r="396" spans="1:1" s="578" customFormat="1">
      <c r="A396" s="574"/>
    </row>
    <row r="397" spans="1:1" s="578" customFormat="1">
      <c r="A397" s="574"/>
    </row>
    <row r="398" spans="1:1" s="578" customFormat="1">
      <c r="A398" s="574"/>
    </row>
    <row r="399" spans="1:1" s="578" customFormat="1">
      <c r="A399" s="574"/>
    </row>
    <row r="400" spans="1:1" s="578" customFormat="1">
      <c r="A400" s="574"/>
    </row>
    <row r="401" spans="1:1" s="578" customFormat="1">
      <c r="A401" s="574"/>
    </row>
    <row r="402" spans="1:1" s="578" customFormat="1">
      <c r="A402" s="574"/>
    </row>
    <row r="403" spans="1:1" s="578" customFormat="1">
      <c r="A403" s="574"/>
    </row>
    <row r="404" spans="1:1" s="578" customFormat="1">
      <c r="A404" s="574"/>
    </row>
    <row r="405" spans="1:1" s="578" customFormat="1">
      <c r="A405" s="574"/>
    </row>
    <row r="406" spans="1:1" s="578" customFormat="1">
      <c r="A406" s="574"/>
    </row>
    <row r="407" spans="1:1" s="578" customFormat="1">
      <c r="A407" s="574"/>
    </row>
    <row r="408" spans="1:1" s="578" customFormat="1">
      <c r="A408" s="574"/>
    </row>
    <row r="409" spans="1:1" s="578" customFormat="1">
      <c r="A409" s="574"/>
    </row>
    <row r="410" spans="1:1" s="578" customFormat="1">
      <c r="A410" s="574"/>
    </row>
    <row r="411" spans="1:1" s="578" customFormat="1">
      <c r="A411" s="574"/>
    </row>
    <row r="412" spans="1:1" s="578" customFormat="1">
      <c r="A412" s="574"/>
    </row>
    <row r="413" spans="1:1" s="578" customFormat="1">
      <c r="A413" s="574"/>
    </row>
    <row r="414" spans="1:1" s="578" customFormat="1">
      <c r="A414" s="574"/>
    </row>
    <row r="415" spans="1:1" s="578" customFormat="1">
      <c r="A415" s="574"/>
    </row>
    <row r="416" spans="1:1" s="578" customFormat="1">
      <c r="A416" s="574"/>
    </row>
    <row r="417" spans="1:1" s="578" customFormat="1">
      <c r="A417" s="574"/>
    </row>
    <row r="418" spans="1:1" s="578" customFormat="1">
      <c r="A418" s="574"/>
    </row>
    <row r="419" spans="1:1" s="578" customFormat="1">
      <c r="A419" s="574"/>
    </row>
    <row r="420" spans="1:1" s="578" customFormat="1">
      <c r="A420" s="574"/>
    </row>
    <row r="421" spans="1:1" s="578" customFormat="1">
      <c r="A421" s="574"/>
    </row>
    <row r="422" spans="1:1" s="578" customFormat="1">
      <c r="A422" s="574"/>
    </row>
    <row r="423" spans="1:1" s="578" customFormat="1">
      <c r="A423" s="574"/>
    </row>
    <row r="424" spans="1:1" s="578" customFormat="1">
      <c r="A424" s="574"/>
    </row>
    <row r="425" spans="1:1" s="578" customFormat="1">
      <c r="A425" s="574"/>
    </row>
    <row r="426" spans="1:1" s="578" customFormat="1">
      <c r="A426" s="574"/>
    </row>
    <row r="427" spans="1:1" s="578" customFormat="1">
      <c r="A427" s="574"/>
    </row>
    <row r="428" spans="1:1" s="578" customFormat="1">
      <c r="A428" s="574"/>
    </row>
    <row r="429" spans="1:1" s="578" customFormat="1">
      <c r="A429" s="574"/>
    </row>
    <row r="430" spans="1:1" s="578" customFormat="1">
      <c r="A430" s="574"/>
    </row>
    <row r="431" spans="1:1" s="578" customFormat="1">
      <c r="A431" s="574"/>
    </row>
    <row r="432" spans="1:1" s="578" customFormat="1">
      <c r="A432" s="574"/>
    </row>
    <row r="433" spans="1:1" s="578" customFormat="1">
      <c r="A433" s="574"/>
    </row>
    <row r="434" spans="1:1" s="578" customFormat="1">
      <c r="A434" s="574"/>
    </row>
    <row r="435" spans="1:1" s="578" customFormat="1">
      <c r="A435" s="574"/>
    </row>
    <row r="436" spans="1:1" s="578" customFormat="1">
      <c r="A436" s="574"/>
    </row>
    <row r="437" spans="1:1" s="578" customFormat="1">
      <c r="A437" s="574"/>
    </row>
    <row r="438" spans="1:1" s="578" customFormat="1">
      <c r="A438" s="574"/>
    </row>
    <row r="439" spans="1:1" s="578" customFormat="1">
      <c r="A439" s="574"/>
    </row>
    <row r="440" spans="1:1" s="578" customFormat="1">
      <c r="A440" s="574"/>
    </row>
    <row r="441" spans="1:1" s="578" customFormat="1">
      <c r="A441" s="574"/>
    </row>
    <row r="442" spans="1:1" s="578" customFormat="1">
      <c r="A442" s="574"/>
    </row>
    <row r="443" spans="1:1" s="578" customFormat="1">
      <c r="A443" s="574"/>
    </row>
    <row r="444" spans="1:1" s="578" customFormat="1">
      <c r="A444" s="574"/>
    </row>
    <row r="445" spans="1:1" s="578" customFormat="1">
      <c r="A445" s="574"/>
    </row>
    <row r="446" spans="1:1" s="578" customFormat="1">
      <c r="A446" s="574"/>
    </row>
    <row r="447" spans="1:1" s="578" customFormat="1">
      <c r="A447" s="574"/>
    </row>
    <row r="448" spans="1:1" s="578" customFormat="1">
      <c r="A448" s="574"/>
    </row>
    <row r="449" spans="1:1" s="578" customFormat="1">
      <c r="A449" s="574"/>
    </row>
    <row r="450" spans="1:1" s="578" customFormat="1">
      <c r="A450" s="574"/>
    </row>
    <row r="451" spans="1:1" s="578" customFormat="1">
      <c r="A451" s="574"/>
    </row>
    <row r="452" spans="1:1" s="578" customFormat="1">
      <c r="A452" s="574"/>
    </row>
    <row r="453" spans="1:1" s="578" customFormat="1">
      <c r="A453" s="574"/>
    </row>
    <row r="454" spans="1:1" s="578" customFormat="1">
      <c r="A454" s="574"/>
    </row>
    <row r="455" spans="1:1" s="578" customFormat="1">
      <c r="A455" s="574"/>
    </row>
    <row r="456" spans="1:1" s="578" customFormat="1">
      <c r="A456" s="574"/>
    </row>
    <row r="457" spans="1:1" s="578" customFormat="1">
      <c r="A457" s="574"/>
    </row>
    <row r="458" spans="1:1" s="578" customFormat="1">
      <c r="A458" s="574"/>
    </row>
    <row r="459" spans="1:1" s="578" customFormat="1">
      <c r="A459" s="574"/>
    </row>
    <row r="460" spans="1:1" s="578" customFormat="1">
      <c r="A460" s="574"/>
    </row>
    <row r="461" spans="1:1" s="578" customFormat="1">
      <c r="A461" s="574"/>
    </row>
    <row r="462" spans="1:1" s="578" customFormat="1">
      <c r="A462" s="574"/>
    </row>
    <row r="463" spans="1:1" s="578" customFormat="1">
      <c r="A463" s="574"/>
    </row>
    <row r="464" spans="1:1" s="578" customFormat="1">
      <c r="A464" s="574"/>
    </row>
    <row r="465" spans="1:1" s="578" customFormat="1">
      <c r="A465" s="574"/>
    </row>
    <row r="466" spans="1:1" s="578" customFormat="1">
      <c r="A466" s="574"/>
    </row>
    <row r="467" spans="1:1" s="578" customFormat="1">
      <c r="A467" s="574"/>
    </row>
    <row r="468" spans="1:1" s="578" customFormat="1">
      <c r="A468" s="574"/>
    </row>
    <row r="469" spans="1:1" s="578" customFormat="1">
      <c r="A469" s="574"/>
    </row>
    <row r="470" spans="1:1" s="578" customFormat="1">
      <c r="A470" s="574"/>
    </row>
    <row r="471" spans="1:1" s="578" customFormat="1">
      <c r="A471" s="574"/>
    </row>
    <row r="472" spans="1:1" s="578" customFormat="1">
      <c r="A472" s="574"/>
    </row>
    <row r="473" spans="1:1" s="578" customFormat="1">
      <c r="A473" s="574"/>
    </row>
    <row r="474" spans="1:1" s="578" customFormat="1">
      <c r="A474" s="574"/>
    </row>
    <row r="475" spans="1:1" s="578" customFormat="1">
      <c r="A475" s="574"/>
    </row>
    <row r="476" spans="1:1" s="578" customFormat="1">
      <c r="A476" s="574"/>
    </row>
    <row r="477" spans="1:1" s="578" customFormat="1">
      <c r="A477" s="574"/>
    </row>
    <row r="478" spans="1:1" s="578" customFormat="1">
      <c r="A478" s="574"/>
    </row>
    <row r="479" spans="1:1" s="578" customFormat="1">
      <c r="A479" s="574"/>
    </row>
    <row r="480" spans="1:1" s="578" customFormat="1">
      <c r="A480" s="574"/>
    </row>
    <row r="481" spans="1:1" s="578" customFormat="1">
      <c r="A481" s="574"/>
    </row>
    <row r="482" spans="1:1" s="578" customFormat="1">
      <c r="A482" s="574"/>
    </row>
    <row r="483" spans="1:1" s="578" customFormat="1">
      <c r="A483" s="574"/>
    </row>
    <row r="484" spans="1:1" s="578" customFormat="1">
      <c r="A484" s="574"/>
    </row>
    <row r="485" spans="1:1" s="578" customFormat="1">
      <c r="A485" s="574"/>
    </row>
    <row r="486" spans="1:1" s="578" customFormat="1">
      <c r="A486" s="574"/>
    </row>
    <row r="487" spans="1:1" s="578" customFormat="1">
      <c r="A487" s="574"/>
    </row>
    <row r="488" spans="1:1" s="578" customFormat="1">
      <c r="A488" s="574"/>
    </row>
    <row r="489" spans="1:1" s="578" customFormat="1">
      <c r="A489" s="574"/>
    </row>
    <row r="490" spans="1:1" s="578" customFormat="1">
      <c r="A490" s="574"/>
    </row>
    <row r="491" spans="1:1" s="578" customFormat="1">
      <c r="A491" s="574"/>
    </row>
    <row r="492" spans="1:1" s="578" customFormat="1">
      <c r="A492" s="574"/>
    </row>
    <row r="493" spans="1:1" s="578" customFormat="1">
      <c r="A493" s="574"/>
    </row>
    <row r="494" spans="1:1" s="578" customFormat="1">
      <c r="A494" s="574"/>
    </row>
    <row r="495" spans="1:1" s="578" customFormat="1">
      <c r="A495" s="574"/>
    </row>
    <row r="496" spans="1:1" s="578" customFormat="1">
      <c r="A496" s="574"/>
    </row>
    <row r="497" spans="1:1" s="578" customFormat="1">
      <c r="A497" s="574"/>
    </row>
    <row r="498" spans="1:1" s="578" customFormat="1">
      <c r="A498" s="574"/>
    </row>
    <row r="499" spans="1:1" s="578" customFormat="1">
      <c r="A499" s="574"/>
    </row>
    <row r="500" spans="1:1" s="578" customFormat="1">
      <c r="A500" s="574"/>
    </row>
    <row r="501" spans="1:1" s="578" customFormat="1">
      <c r="A501" s="574"/>
    </row>
    <row r="502" spans="1:1" s="578" customFormat="1">
      <c r="A502" s="574"/>
    </row>
    <row r="503" spans="1:1" s="578" customFormat="1">
      <c r="A503" s="574"/>
    </row>
    <row r="504" spans="1:1" s="578" customFormat="1">
      <c r="A504" s="574"/>
    </row>
    <row r="505" spans="1:1" s="578" customFormat="1">
      <c r="A505" s="574"/>
    </row>
    <row r="506" spans="1:1" s="578" customFormat="1">
      <c r="A506" s="574"/>
    </row>
    <row r="507" spans="1:1" s="578" customFormat="1">
      <c r="A507" s="574"/>
    </row>
    <row r="508" spans="1:1" s="578" customFormat="1">
      <c r="A508" s="574"/>
    </row>
    <row r="509" spans="1:1" s="578" customFormat="1">
      <c r="A509" s="574"/>
    </row>
    <row r="510" spans="1:1" s="578" customFormat="1">
      <c r="A510" s="574"/>
    </row>
    <row r="511" spans="1:1" s="578" customFormat="1">
      <c r="A511" s="574"/>
    </row>
    <row r="512" spans="1:1" s="578" customFormat="1">
      <c r="A512" s="574"/>
    </row>
    <row r="513" spans="1:1" s="578" customFormat="1">
      <c r="A513" s="574"/>
    </row>
    <row r="514" spans="1:1" s="578" customFormat="1">
      <c r="A514" s="574"/>
    </row>
    <row r="515" spans="1:1" s="578" customFormat="1">
      <c r="A515" s="574"/>
    </row>
    <row r="516" spans="1:1" s="578" customFormat="1">
      <c r="A516" s="574"/>
    </row>
    <row r="517" spans="1:1" s="578" customFormat="1">
      <c r="A517" s="574"/>
    </row>
    <row r="518" spans="1:1" s="578" customFormat="1">
      <c r="A518" s="574"/>
    </row>
  </sheetData>
  <pageMargins left="0.78740157480314965" right="0.78740157480314965" top="0.78740157480314965" bottom="0.78740157480314965" header="0.51181102362204722" footer="0.62992125984251968"/>
  <pageSetup paperSize="9" firstPageNumber="106" orientation="portrait" useFirstPageNumber="1" r:id="rId1"/>
  <headerFooter alignWithMargins="0">
    <oddFooter>&amp;C&amp;"Times New Roman Cyr,обычный"&amp;9&amp;P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70"/>
  <sheetViews>
    <sheetView topLeftCell="A4" workbookViewId="0">
      <selection activeCell="M22" sqref="M22"/>
    </sheetView>
  </sheetViews>
  <sheetFormatPr defaultColWidth="9.109375" defaultRowHeight="13.2"/>
  <cols>
    <col min="1" max="1" width="20.88671875" style="574" customWidth="1"/>
    <col min="2" max="3" width="11" style="574" customWidth="1"/>
    <col min="4" max="5" width="11" style="647" customWidth="1"/>
    <col min="6" max="7" width="11" style="574" customWidth="1"/>
    <col min="8" max="16384" width="9.109375" style="574"/>
  </cols>
  <sheetData>
    <row r="1" spans="1:7" ht="18" customHeight="1">
      <c r="A1" s="2410" t="s">
        <v>345</v>
      </c>
      <c r="B1" s="2411"/>
      <c r="C1" s="2411"/>
      <c r="D1" s="2411"/>
      <c r="E1" s="2411"/>
      <c r="F1" s="2411"/>
      <c r="G1" s="2411"/>
    </row>
    <row r="2" spans="1:7" ht="18" customHeight="1">
      <c r="A2" s="2410" t="s">
        <v>346</v>
      </c>
      <c r="B2" s="2410"/>
      <c r="C2" s="2410"/>
      <c r="D2" s="2410"/>
      <c r="E2" s="2410"/>
      <c r="F2" s="2410"/>
      <c r="G2" s="2410"/>
    </row>
    <row r="3" spans="1:7" ht="18" customHeight="1">
      <c r="A3" s="579" t="s">
        <v>338</v>
      </c>
      <c r="B3" s="627"/>
      <c r="C3" s="627"/>
      <c r="D3" s="628"/>
      <c r="E3" s="628"/>
      <c r="F3" s="602"/>
      <c r="G3" s="627"/>
    </row>
    <row r="4" spans="1:7" s="602" customFormat="1" ht="24.6" customHeight="1">
      <c r="B4" s="2412" t="s">
        <v>347</v>
      </c>
      <c r="C4" s="2412"/>
      <c r="D4" s="2413" t="s">
        <v>348</v>
      </c>
      <c r="E4" s="2413"/>
      <c r="F4" s="2414" t="s">
        <v>349</v>
      </c>
      <c r="G4" s="2414"/>
    </row>
    <row r="5" spans="1:7" s="602" customFormat="1" ht="24.6" customHeight="1">
      <c r="A5" s="627"/>
      <c r="B5" s="629" t="s">
        <v>350</v>
      </c>
      <c r="C5" s="629" t="s">
        <v>351</v>
      </c>
      <c r="D5" s="630" t="s">
        <v>350</v>
      </c>
      <c r="E5" s="630" t="s">
        <v>351</v>
      </c>
      <c r="F5" s="629" t="s">
        <v>350</v>
      </c>
      <c r="G5" s="629" t="s">
        <v>351</v>
      </c>
    </row>
    <row r="6" spans="1:7" s="602" customFormat="1" ht="12.9" customHeight="1">
      <c r="A6" s="569"/>
      <c r="B6" s="631"/>
      <c r="C6" s="631"/>
      <c r="D6" s="632"/>
      <c r="E6" s="632"/>
      <c r="F6" s="631"/>
      <c r="G6" s="631"/>
    </row>
    <row r="7" spans="1:7" s="602" customFormat="1" ht="12.9" customHeight="1">
      <c r="A7" s="2415" t="s">
        <v>11</v>
      </c>
      <c r="B7" s="2415"/>
      <c r="C7" s="2415"/>
      <c r="D7" s="2415"/>
      <c r="E7" s="2415"/>
      <c r="F7" s="2415"/>
      <c r="G7" s="2415"/>
    </row>
    <row r="8" spans="1:7" s="602" customFormat="1" ht="12.9" customHeight="1">
      <c r="A8" s="633"/>
      <c r="B8" s="634"/>
      <c r="C8" s="634"/>
      <c r="D8" s="635"/>
      <c r="E8" s="635"/>
      <c r="F8" s="634"/>
      <c r="G8" s="634"/>
    </row>
    <row r="9" spans="1:7" s="602" customFormat="1" ht="12.9" customHeight="1">
      <c r="A9" s="552" t="s">
        <v>0</v>
      </c>
      <c r="B9" s="595">
        <v>81154</v>
      </c>
      <c r="C9" s="595">
        <v>76958</v>
      </c>
      <c r="D9" s="595">
        <v>22412</v>
      </c>
      <c r="E9" s="595">
        <v>17565</v>
      </c>
      <c r="F9" s="595">
        <v>58742</v>
      </c>
      <c r="G9" s="595">
        <v>59393</v>
      </c>
    </row>
    <row r="10" spans="1:7" s="602" customFormat="1" ht="12.9" customHeight="1">
      <c r="A10" s="556" t="s">
        <v>1</v>
      </c>
      <c r="B10" s="596">
        <v>7289</v>
      </c>
      <c r="C10" s="596">
        <v>6855</v>
      </c>
      <c r="D10" s="596">
        <v>1652</v>
      </c>
      <c r="E10" s="596">
        <v>1229</v>
      </c>
      <c r="F10" s="596">
        <v>5637</v>
      </c>
      <c r="G10" s="596">
        <v>5626</v>
      </c>
    </row>
    <row r="11" spans="1:7" s="602" customFormat="1" ht="12.9" customHeight="1">
      <c r="A11" s="556" t="s">
        <v>10</v>
      </c>
      <c r="B11" s="596">
        <v>15489</v>
      </c>
      <c r="C11" s="596">
        <v>14572</v>
      </c>
      <c r="D11" s="596">
        <v>3781</v>
      </c>
      <c r="E11" s="596">
        <v>2973</v>
      </c>
      <c r="F11" s="596">
        <v>11708</v>
      </c>
      <c r="G11" s="596">
        <v>11599</v>
      </c>
    </row>
    <row r="12" spans="1:7" s="602" customFormat="1" ht="12.9" customHeight="1">
      <c r="A12" s="556" t="s">
        <v>12</v>
      </c>
      <c r="B12" s="596">
        <v>5128</v>
      </c>
      <c r="C12" s="596">
        <v>4810</v>
      </c>
      <c r="D12" s="596">
        <v>2248</v>
      </c>
      <c r="E12" s="596">
        <v>1612</v>
      </c>
      <c r="F12" s="596">
        <v>2880</v>
      </c>
      <c r="G12" s="596">
        <v>3198</v>
      </c>
    </row>
    <row r="13" spans="1:7" s="602" customFormat="1" ht="12.9" customHeight="1">
      <c r="A13" s="556" t="s">
        <v>2</v>
      </c>
      <c r="B13" s="596">
        <v>2901</v>
      </c>
      <c r="C13" s="596">
        <v>2800</v>
      </c>
      <c r="D13" s="596">
        <v>1280</v>
      </c>
      <c r="E13" s="596">
        <v>842</v>
      </c>
      <c r="F13" s="596">
        <v>1621</v>
      </c>
      <c r="G13" s="596">
        <v>1958</v>
      </c>
    </row>
    <row r="14" spans="1:7" s="602" customFormat="1" ht="12.9" customHeight="1">
      <c r="A14" s="556" t="s">
        <v>3</v>
      </c>
      <c r="B14" s="596">
        <v>16809</v>
      </c>
      <c r="C14" s="596">
        <v>15907</v>
      </c>
      <c r="D14" s="596">
        <v>4146</v>
      </c>
      <c r="E14" s="596">
        <v>3127</v>
      </c>
      <c r="F14" s="602">
        <v>12663</v>
      </c>
      <c r="G14" s="602">
        <v>12780</v>
      </c>
    </row>
    <row r="15" spans="1:7" s="602" customFormat="1" ht="12.9" customHeight="1">
      <c r="A15" s="556" t="s">
        <v>4</v>
      </c>
      <c r="B15" s="596">
        <v>2925</v>
      </c>
      <c r="C15" s="596">
        <v>2860</v>
      </c>
      <c r="D15" s="596">
        <v>1062</v>
      </c>
      <c r="E15" s="596">
        <v>751</v>
      </c>
      <c r="F15" s="596">
        <v>1863</v>
      </c>
      <c r="G15" s="596">
        <v>2109</v>
      </c>
    </row>
    <row r="16" spans="1:7" s="602" customFormat="1" ht="12.9" customHeight="1">
      <c r="A16" s="556" t="s">
        <v>5</v>
      </c>
      <c r="B16" s="596">
        <v>11102</v>
      </c>
      <c r="C16" s="596">
        <v>10608</v>
      </c>
      <c r="D16" s="596">
        <v>4108</v>
      </c>
      <c r="E16" s="596">
        <v>3260</v>
      </c>
      <c r="F16" s="596">
        <v>6994</v>
      </c>
      <c r="G16" s="596">
        <v>7348</v>
      </c>
    </row>
    <row r="17" spans="1:7" s="602" customFormat="1" ht="12.9" customHeight="1">
      <c r="A17" s="556" t="s">
        <v>352</v>
      </c>
      <c r="B17" s="596">
        <v>13418</v>
      </c>
      <c r="C17" s="596">
        <v>12725</v>
      </c>
      <c r="D17" s="596">
        <v>3097</v>
      </c>
      <c r="E17" s="596">
        <v>2810</v>
      </c>
      <c r="F17" s="596">
        <v>10321</v>
      </c>
      <c r="G17" s="596">
        <v>9915</v>
      </c>
    </row>
    <row r="18" spans="1:7" s="602" customFormat="1" ht="12.9" customHeight="1">
      <c r="A18" s="556" t="s">
        <v>353</v>
      </c>
      <c r="B18" s="596">
        <v>6093</v>
      </c>
      <c r="C18" s="596">
        <v>5821</v>
      </c>
      <c r="D18" s="596">
        <v>1038</v>
      </c>
      <c r="E18" s="596">
        <v>961</v>
      </c>
      <c r="F18" s="596">
        <v>5055</v>
      </c>
      <c r="G18" s="596">
        <v>4860</v>
      </c>
    </row>
    <row r="19" spans="1:7" s="602" customFormat="1" ht="12.9" customHeight="1">
      <c r="A19" s="557"/>
      <c r="B19" s="636"/>
      <c r="C19" s="636"/>
      <c r="D19" s="636"/>
      <c r="E19" s="636"/>
      <c r="F19" s="636"/>
      <c r="G19" s="636"/>
    </row>
    <row r="20" spans="1:7" s="602" customFormat="1" ht="12.9" customHeight="1">
      <c r="A20" s="2409" t="s">
        <v>13</v>
      </c>
      <c r="B20" s="2409"/>
      <c r="C20" s="2409"/>
      <c r="D20" s="2409"/>
      <c r="E20" s="2409"/>
      <c r="F20" s="2409"/>
      <c r="G20" s="2409"/>
    </row>
    <row r="21" spans="1:7" s="602" customFormat="1" ht="12.9" customHeight="1">
      <c r="A21" s="552"/>
      <c r="B21" s="556"/>
      <c r="C21" s="556"/>
      <c r="D21" s="556"/>
      <c r="E21" s="556"/>
      <c r="F21" s="556"/>
      <c r="G21" s="556"/>
    </row>
    <row r="22" spans="1:7" s="602" customFormat="1" ht="12.9" customHeight="1">
      <c r="A22" s="552" t="s">
        <v>0</v>
      </c>
      <c r="B22" s="595">
        <v>31016</v>
      </c>
      <c r="C22" s="595">
        <v>29490</v>
      </c>
      <c r="D22" s="595">
        <v>7521</v>
      </c>
      <c r="E22" s="595">
        <v>6607</v>
      </c>
      <c r="F22" s="595">
        <v>23495</v>
      </c>
      <c r="G22" s="595">
        <v>22883</v>
      </c>
    </row>
    <row r="23" spans="1:7" s="602" customFormat="1" ht="12.9" customHeight="1">
      <c r="A23" s="556" t="s">
        <v>1</v>
      </c>
      <c r="B23" s="596">
        <v>1712</v>
      </c>
      <c r="C23" s="596">
        <v>1593</v>
      </c>
      <c r="D23" s="596">
        <v>454</v>
      </c>
      <c r="E23" s="596">
        <v>348</v>
      </c>
      <c r="F23" s="596">
        <v>1258</v>
      </c>
      <c r="G23" s="596">
        <v>1245</v>
      </c>
    </row>
    <row r="24" spans="1:7" s="602" customFormat="1" ht="12.9" customHeight="1">
      <c r="A24" s="556" t="s">
        <v>10</v>
      </c>
      <c r="B24" s="596">
        <v>3195</v>
      </c>
      <c r="C24" s="596">
        <v>3026</v>
      </c>
      <c r="D24" s="596">
        <v>828</v>
      </c>
      <c r="E24" s="596">
        <v>703</v>
      </c>
      <c r="F24" s="596">
        <v>2367</v>
      </c>
      <c r="G24" s="596">
        <v>2323</v>
      </c>
    </row>
    <row r="25" spans="1:7" s="602" customFormat="1" ht="12.9" customHeight="1">
      <c r="A25" s="556" t="s">
        <v>12</v>
      </c>
      <c r="B25" s="596">
        <v>2008</v>
      </c>
      <c r="C25" s="596">
        <v>1886</v>
      </c>
      <c r="D25" s="596">
        <v>599</v>
      </c>
      <c r="E25" s="596">
        <v>462</v>
      </c>
      <c r="F25" s="596">
        <v>1409</v>
      </c>
      <c r="G25" s="596">
        <v>1424</v>
      </c>
    </row>
    <row r="26" spans="1:7" s="602" customFormat="1" ht="12.9" customHeight="1">
      <c r="A26" s="556" t="s">
        <v>2</v>
      </c>
      <c r="B26" s="596">
        <v>459</v>
      </c>
      <c r="C26" s="596">
        <v>473</v>
      </c>
      <c r="D26" s="596">
        <v>159</v>
      </c>
      <c r="E26" s="596">
        <v>132</v>
      </c>
      <c r="F26" s="596">
        <v>300</v>
      </c>
      <c r="G26" s="596">
        <v>341</v>
      </c>
    </row>
    <row r="27" spans="1:7" s="602" customFormat="1" ht="12.9" customHeight="1">
      <c r="A27" s="556" t="s">
        <v>3</v>
      </c>
      <c r="B27" s="596">
        <v>1713</v>
      </c>
      <c r="C27" s="596">
        <v>1499</v>
      </c>
      <c r="D27" s="596">
        <v>343</v>
      </c>
      <c r="E27" s="596">
        <v>302</v>
      </c>
      <c r="F27" s="596">
        <v>1370</v>
      </c>
      <c r="G27" s="596">
        <v>1197</v>
      </c>
    </row>
    <row r="28" spans="1:7" s="602" customFormat="1" ht="12.9" customHeight="1">
      <c r="A28" s="556" t="s">
        <v>4</v>
      </c>
      <c r="B28" s="596">
        <v>463</v>
      </c>
      <c r="C28" s="596">
        <v>478</v>
      </c>
      <c r="D28" s="596">
        <v>190</v>
      </c>
      <c r="E28" s="596">
        <v>149</v>
      </c>
      <c r="F28" s="596">
        <v>273</v>
      </c>
      <c r="G28" s="596">
        <v>329</v>
      </c>
    </row>
    <row r="29" spans="1:7" s="602" customFormat="1" ht="12.9" customHeight="1">
      <c r="A29" s="556" t="s">
        <v>5</v>
      </c>
      <c r="B29" s="596">
        <v>2095</v>
      </c>
      <c r="C29" s="596">
        <v>2104</v>
      </c>
      <c r="D29" s="596">
        <v>873</v>
      </c>
      <c r="E29" s="596">
        <v>804</v>
      </c>
      <c r="F29" s="596">
        <v>1222</v>
      </c>
      <c r="G29" s="596">
        <v>1300</v>
      </c>
    </row>
    <row r="30" spans="1:7" s="602" customFormat="1" ht="12.9" customHeight="1">
      <c r="A30" s="556" t="s">
        <v>352</v>
      </c>
      <c r="B30" s="596">
        <v>13371</v>
      </c>
      <c r="C30" s="596">
        <v>12693</v>
      </c>
      <c r="D30" s="596">
        <v>3081</v>
      </c>
      <c r="E30" s="596">
        <v>2797</v>
      </c>
      <c r="F30" s="596">
        <v>10290</v>
      </c>
      <c r="G30" s="596">
        <v>9896</v>
      </c>
    </row>
    <row r="31" spans="1:7" s="602" customFormat="1" ht="12.9" customHeight="1">
      <c r="A31" s="556" t="s">
        <v>353</v>
      </c>
      <c r="B31" s="596">
        <v>6000</v>
      </c>
      <c r="C31" s="596">
        <v>5738</v>
      </c>
      <c r="D31" s="596">
        <v>994</v>
      </c>
      <c r="E31" s="596">
        <v>910</v>
      </c>
      <c r="F31" s="596">
        <v>5006</v>
      </c>
      <c r="G31" s="596">
        <v>4828</v>
      </c>
    </row>
    <row r="32" spans="1:7" s="602" customFormat="1" ht="12.9" customHeight="1">
      <c r="A32" s="557"/>
      <c r="B32" s="637"/>
      <c r="C32" s="637"/>
      <c r="D32" s="637"/>
      <c r="E32" s="637"/>
      <c r="F32" s="637"/>
      <c r="G32" s="637"/>
    </row>
    <row r="33" spans="1:7" s="602" customFormat="1" ht="12.9" customHeight="1">
      <c r="A33" s="2409" t="s">
        <v>14</v>
      </c>
      <c r="B33" s="2409"/>
      <c r="C33" s="2409"/>
      <c r="D33" s="2409"/>
      <c r="E33" s="2409"/>
      <c r="F33" s="2409"/>
      <c r="G33" s="2409"/>
    </row>
    <row r="34" spans="1:7" s="602" customFormat="1" ht="12.9" customHeight="1">
      <c r="A34" s="552"/>
      <c r="B34" s="556"/>
      <c r="C34" s="556"/>
      <c r="D34" s="556"/>
      <c r="E34" s="556"/>
      <c r="F34" s="556"/>
      <c r="G34" s="556"/>
    </row>
    <row r="35" spans="1:7" s="602" customFormat="1" ht="12.9" customHeight="1">
      <c r="A35" s="552" t="s">
        <v>0</v>
      </c>
      <c r="B35" s="595">
        <v>50138</v>
      </c>
      <c r="C35" s="595">
        <v>47468</v>
      </c>
      <c r="D35" s="595">
        <v>14891</v>
      </c>
      <c r="E35" s="595">
        <v>10958</v>
      </c>
      <c r="F35" s="595">
        <v>35247</v>
      </c>
      <c r="G35" s="595">
        <v>36510</v>
      </c>
    </row>
    <row r="36" spans="1:7" s="602" customFormat="1" ht="12.9" customHeight="1">
      <c r="A36" s="556" t="s">
        <v>1</v>
      </c>
      <c r="B36" s="596">
        <v>5577</v>
      </c>
      <c r="C36" s="596">
        <v>5262</v>
      </c>
      <c r="D36" s="596">
        <v>1198</v>
      </c>
      <c r="E36" s="596">
        <v>881</v>
      </c>
      <c r="F36" s="596">
        <v>4379</v>
      </c>
      <c r="G36" s="596">
        <v>4381</v>
      </c>
    </row>
    <row r="37" spans="1:7" s="602" customFormat="1" ht="12.9" customHeight="1">
      <c r="A37" s="556" t="s">
        <v>10</v>
      </c>
      <c r="B37" s="596">
        <v>12294</v>
      </c>
      <c r="C37" s="596">
        <v>11546</v>
      </c>
      <c r="D37" s="596">
        <v>2953</v>
      </c>
      <c r="E37" s="596">
        <v>2270</v>
      </c>
      <c r="F37" s="596">
        <v>9341</v>
      </c>
      <c r="G37" s="596">
        <v>9276</v>
      </c>
    </row>
    <row r="38" spans="1:7" s="602" customFormat="1" ht="12.9" customHeight="1">
      <c r="A38" s="556" t="s">
        <v>12</v>
      </c>
      <c r="B38" s="596">
        <v>3120</v>
      </c>
      <c r="C38" s="596">
        <v>2924</v>
      </c>
      <c r="D38" s="596">
        <v>1649</v>
      </c>
      <c r="E38" s="596">
        <v>1150</v>
      </c>
      <c r="F38" s="596">
        <v>1471</v>
      </c>
      <c r="G38" s="596">
        <v>1774</v>
      </c>
    </row>
    <row r="39" spans="1:7" s="602" customFormat="1" ht="12.9" customHeight="1">
      <c r="A39" s="556" t="s">
        <v>2</v>
      </c>
      <c r="B39" s="596">
        <v>2442</v>
      </c>
      <c r="C39" s="596">
        <v>2327</v>
      </c>
      <c r="D39" s="596">
        <v>1121</v>
      </c>
      <c r="E39" s="596">
        <v>710</v>
      </c>
      <c r="F39" s="596">
        <v>1321</v>
      </c>
      <c r="G39" s="596">
        <v>1617</v>
      </c>
    </row>
    <row r="40" spans="1:7" s="602" customFormat="1" ht="12.9" customHeight="1">
      <c r="A40" s="556" t="s">
        <v>3</v>
      </c>
      <c r="B40" s="596">
        <v>15096</v>
      </c>
      <c r="C40" s="596">
        <v>14408</v>
      </c>
      <c r="D40" s="596">
        <v>3803</v>
      </c>
      <c r="E40" s="596">
        <v>2825</v>
      </c>
      <c r="F40" s="596">
        <v>11293</v>
      </c>
      <c r="G40" s="596">
        <v>11583</v>
      </c>
    </row>
    <row r="41" spans="1:7" s="602" customFormat="1" ht="12.9" customHeight="1">
      <c r="A41" s="556" t="s">
        <v>4</v>
      </c>
      <c r="B41" s="596">
        <v>2462</v>
      </c>
      <c r="C41" s="596">
        <v>2382</v>
      </c>
      <c r="D41" s="596">
        <v>872</v>
      </c>
      <c r="E41" s="596">
        <v>602</v>
      </c>
      <c r="F41" s="596">
        <v>1590</v>
      </c>
      <c r="G41" s="596">
        <v>1780</v>
      </c>
    </row>
    <row r="42" spans="1:7" s="602" customFormat="1" ht="12.9" customHeight="1">
      <c r="A42" s="556" t="s">
        <v>5</v>
      </c>
      <c r="B42" s="596">
        <v>9007</v>
      </c>
      <c r="C42" s="596">
        <v>8504</v>
      </c>
      <c r="D42" s="596">
        <v>3235</v>
      </c>
      <c r="E42" s="596">
        <v>2456</v>
      </c>
      <c r="F42" s="596">
        <v>5772</v>
      </c>
      <c r="G42" s="596">
        <v>6048</v>
      </c>
    </row>
    <row r="43" spans="1:7" s="602" customFormat="1" ht="12.9" customHeight="1">
      <c r="A43" s="556" t="s">
        <v>352</v>
      </c>
      <c r="B43" s="596">
        <v>47</v>
      </c>
      <c r="C43" s="596">
        <v>32</v>
      </c>
      <c r="D43" s="596">
        <v>16</v>
      </c>
      <c r="E43" s="596">
        <v>13</v>
      </c>
      <c r="F43" s="596">
        <v>31</v>
      </c>
      <c r="G43" s="596">
        <v>19</v>
      </c>
    </row>
    <row r="44" spans="1:7" s="602" customFormat="1" ht="12.9" customHeight="1">
      <c r="A44" s="556" t="s">
        <v>353</v>
      </c>
      <c r="B44" s="596">
        <v>93</v>
      </c>
      <c r="C44" s="596">
        <v>83</v>
      </c>
      <c r="D44" s="596">
        <v>44</v>
      </c>
      <c r="E44" s="596">
        <v>51</v>
      </c>
      <c r="F44" s="596">
        <v>49</v>
      </c>
      <c r="G44" s="596">
        <v>32</v>
      </c>
    </row>
    <row r="45" spans="1:7" s="602" customFormat="1" ht="12.9" customHeight="1">
      <c r="A45" s="638"/>
      <c r="B45" s="639"/>
      <c r="C45" s="639"/>
      <c r="D45" s="639"/>
      <c r="E45" s="639"/>
      <c r="F45" s="639"/>
      <c r="G45" s="639"/>
    </row>
    <row r="46" spans="1:7" s="643" customFormat="1" ht="12.9" customHeight="1">
      <c r="A46" s="640"/>
      <c r="B46" s="641"/>
      <c r="C46" s="641"/>
      <c r="D46" s="642"/>
      <c r="E46" s="642"/>
      <c r="F46" s="641"/>
      <c r="G46" s="641"/>
    </row>
    <row r="47" spans="1:7" s="643" customFormat="1" ht="12">
      <c r="A47" s="644"/>
      <c r="B47" s="645"/>
      <c r="C47" s="645"/>
      <c r="D47" s="645"/>
      <c r="E47" s="645"/>
      <c r="F47" s="645"/>
      <c r="G47" s="645"/>
    </row>
    <row r="48" spans="1:7">
      <c r="B48" s="646"/>
      <c r="C48" s="646"/>
      <c r="D48" s="646"/>
      <c r="E48" s="646"/>
      <c r="F48" s="646"/>
      <c r="G48" s="646"/>
    </row>
    <row r="49" spans="2:7">
      <c r="B49" s="646"/>
      <c r="C49" s="646"/>
      <c r="D49" s="646"/>
      <c r="E49" s="646"/>
      <c r="F49" s="646"/>
      <c r="G49" s="646"/>
    </row>
    <row r="50" spans="2:7">
      <c r="B50" s="646"/>
      <c r="C50" s="646"/>
      <c r="D50" s="646"/>
      <c r="E50" s="646"/>
      <c r="F50" s="646"/>
      <c r="G50" s="646"/>
    </row>
    <row r="51" spans="2:7">
      <c r="B51" s="646"/>
      <c r="C51" s="646"/>
      <c r="D51" s="646"/>
      <c r="E51" s="646"/>
      <c r="F51" s="646"/>
      <c r="G51" s="646"/>
    </row>
    <row r="52" spans="2:7">
      <c r="B52" s="646"/>
      <c r="C52" s="646"/>
      <c r="D52" s="646"/>
      <c r="E52" s="646"/>
      <c r="F52" s="646"/>
      <c r="G52" s="646"/>
    </row>
    <row r="53" spans="2:7">
      <c r="B53" s="646"/>
      <c r="C53" s="646"/>
      <c r="D53" s="646"/>
      <c r="E53" s="646"/>
      <c r="F53" s="646"/>
      <c r="G53" s="646"/>
    </row>
    <row r="54" spans="2:7">
      <c r="B54" s="646"/>
      <c r="C54" s="646"/>
      <c r="D54" s="646"/>
      <c r="E54" s="646"/>
      <c r="F54" s="646"/>
      <c r="G54" s="646"/>
    </row>
    <row r="55" spans="2:7">
      <c r="B55" s="646"/>
      <c r="C55" s="646"/>
      <c r="D55" s="646"/>
      <c r="E55" s="646"/>
      <c r="F55" s="646"/>
      <c r="G55" s="646"/>
    </row>
    <row r="56" spans="2:7">
      <c r="B56" s="646"/>
      <c r="C56" s="646"/>
      <c r="D56" s="646"/>
      <c r="E56" s="646"/>
      <c r="F56" s="646"/>
      <c r="G56" s="646"/>
    </row>
    <row r="57" spans="2:7">
      <c r="B57" s="646"/>
      <c r="C57" s="646"/>
      <c r="D57" s="646"/>
      <c r="E57" s="646"/>
      <c r="F57" s="646"/>
      <c r="G57" s="646"/>
    </row>
    <row r="58" spans="2:7">
      <c r="B58" s="646"/>
      <c r="C58" s="646"/>
      <c r="D58" s="646"/>
      <c r="E58" s="646"/>
      <c r="F58" s="646"/>
      <c r="G58" s="646"/>
    </row>
    <row r="59" spans="2:7">
      <c r="B59" s="646"/>
      <c r="C59" s="646"/>
      <c r="D59" s="646"/>
      <c r="E59" s="646"/>
      <c r="F59" s="646"/>
      <c r="G59" s="646"/>
    </row>
    <row r="60" spans="2:7">
      <c r="B60" s="646"/>
      <c r="C60" s="646"/>
      <c r="D60" s="646"/>
      <c r="E60" s="646"/>
      <c r="F60" s="646"/>
      <c r="G60" s="646"/>
    </row>
    <row r="61" spans="2:7">
      <c r="B61" s="646"/>
      <c r="C61" s="646"/>
      <c r="D61" s="646"/>
      <c r="E61" s="646"/>
      <c r="F61" s="646"/>
      <c r="G61" s="646"/>
    </row>
    <row r="62" spans="2:7">
      <c r="B62" s="646"/>
      <c r="C62" s="646"/>
      <c r="D62" s="646"/>
      <c r="E62" s="646"/>
      <c r="F62" s="646"/>
      <c r="G62" s="646"/>
    </row>
    <row r="63" spans="2:7">
      <c r="B63" s="646"/>
      <c r="C63" s="646"/>
      <c r="D63" s="646"/>
      <c r="E63" s="646"/>
      <c r="F63" s="646"/>
      <c r="G63" s="646"/>
    </row>
    <row r="64" spans="2:7">
      <c r="B64" s="646"/>
      <c r="C64" s="646"/>
      <c r="D64" s="646"/>
      <c r="E64" s="646"/>
      <c r="F64" s="646"/>
      <c r="G64" s="646"/>
    </row>
    <row r="65" spans="2:7">
      <c r="B65" s="646"/>
      <c r="C65" s="646"/>
      <c r="D65" s="646"/>
      <c r="E65" s="646"/>
      <c r="F65" s="646"/>
      <c r="G65" s="646"/>
    </row>
    <row r="66" spans="2:7">
      <c r="B66" s="646"/>
      <c r="C66" s="646"/>
      <c r="D66" s="646"/>
      <c r="E66" s="646"/>
      <c r="F66" s="646"/>
      <c r="G66" s="646"/>
    </row>
    <row r="67" spans="2:7">
      <c r="B67" s="646"/>
      <c r="C67" s="646"/>
      <c r="D67" s="646"/>
      <c r="E67" s="646"/>
      <c r="F67" s="646"/>
      <c r="G67" s="646"/>
    </row>
    <row r="68" spans="2:7">
      <c r="B68" s="646"/>
      <c r="C68" s="646"/>
      <c r="D68" s="646"/>
      <c r="E68" s="646"/>
      <c r="F68" s="646"/>
      <c r="G68" s="646"/>
    </row>
    <row r="69" spans="2:7">
      <c r="B69" s="646"/>
      <c r="C69" s="646"/>
      <c r="D69" s="646"/>
      <c r="E69" s="646"/>
      <c r="F69" s="646"/>
      <c r="G69" s="646"/>
    </row>
    <row r="70" spans="2:7">
      <c r="B70" s="646"/>
      <c r="C70" s="646"/>
      <c r="D70" s="646"/>
      <c r="E70" s="646"/>
      <c r="F70" s="646"/>
      <c r="G70" s="646"/>
    </row>
  </sheetData>
  <mergeCells count="8">
    <mergeCell ref="A20:G20"/>
    <mergeCell ref="A33:G33"/>
    <mergeCell ref="A1:G1"/>
    <mergeCell ref="A2:G2"/>
    <mergeCell ref="B4:C4"/>
    <mergeCell ref="D4:E4"/>
    <mergeCell ref="F4:G4"/>
    <mergeCell ref="A7:G7"/>
  </mergeCells>
  <pageMargins left="0.78740157480314965" right="0.78740157480314965" top="0.78740157480314965" bottom="0.78740157480314965" header="0.51181102362204722" footer="0.62992125984251968"/>
  <pageSetup paperSize="9" firstPageNumber="107" orientation="portrait" useFirstPageNumber="1" horizontalDpi="1200" r:id="rId1"/>
  <headerFooter alignWithMargins="0">
    <oddFooter>&amp;C&amp;"Times New Roman,обычный"&amp;9&amp;P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G56"/>
  <sheetViews>
    <sheetView workbookViewId="0">
      <selection activeCell="N44" sqref="N44"/>
    </sheetView>
  </sheetViews>
  <sheetFormatPr defaultRowHeight="13.2"/>
  <cols>
    <col min="1" max="1" width="30.6640625" style="578" customWidth="1"/>
    <col min="2" max="2" width="10.88671875" style="578" customWidth="1"/>
    <col min="3" max="6" width="10.88671875" customWidth="1"/>
    <col min="7" max="7" width="11.88671875" customWidth="1"/>
  </cols>
  <sheetData>
    <row r="1" spans="1:7" ht="18" customHeight="1">
      <c r="A1" s="543" t="s">
        <v>354</v>
      </c>
      <c r="B1" s="543"/>
      <c r="C1" s="543"/>
      <c r="D1" s="543"/>
    </row>
    <row r="2" spans="1:7" ht="18" customHeight="1">
      <c r="A2" s="648" t="s">
        <v>355</v>
      </c>
      <c r="B2" s="649"/>
      <c r="C2" s="649"/>
      <c r="D2" s="649"/>
    </row>
    <row r="3" spans="1:7" ht="18" customHeight="1">
      <c r="A3" s="545" t="s">
        <v>356</v>
      </c>
    </row>
    <row r="4" spans="1:7" ht="18" customHeight="1">
      <c r="A4" s="546"/>
      <c r="B4" s="650">
        <v>2016</v>
      </c>
      <c r="C4" s="650">
        <v>2017</v>
      </c>
      <c r="D4" s="650">
        <v>2018</v>
      </c>
      <c r="E4" s="650">
        <v>2019</v>
      </c>
      <c r="F4" s="650">
        <v>2020</v>
      </c>
      <c r="G4" s="651"/>
    </row>
    <row r="5" spans="1:7" ht="12.9" customHeight="1">
      <c r="A5" s="559"/>
      <c r="B5"/>
    </row>
    <row r="6" spans="1:7" ht="12.9" customHeight="1">
      <c r="A6" s="551" t="s">
        <v>0</v>
      </c>
      <c r="B6" s="652">
        <v>26</v>
      </c>
      <c r="C6" s="652">
        <v>24.8</v>
      </c>
      <c r="D6" s="653">
        <v>27.1</v>
      </c>
      <c r="E6" s="653">
        <v>26.9</v>
      </c>
      <c r="F6" s="653">
        <v>24</v>
      </c>
    </row>
    <row r="7" spans="1:7" ht="12.9" customHeight="1">
      <c r="A7" s="555" t="s">
        <v>6</v>
      </c>
      <c r="B7" s="654">
        <v>25.2</v>
      </c>
      <c r="C7" s="654">
        <v>25.2</v>
      </c>
      <c r="D7" s="655">
        <v>28.9</v>
      </c>
      <c r="E7" s="655">
        <v>29.9</v>
      </c>
      <c r="F7" s="655">
        <v>26.8</v>
      </c>
    </row>
    <row r="8" spans="1:7" ht="12.9" customHeight="1">
      <c r="A8" s="555" t="s">
        <v>7</v>
      </c>
      <c r="B8" s="654">
        <v>26.5</v>
      </c>
      <c r="C8" s="654">
        <v>24.6</v>
      </c>
      <c r="D8" s="655">
        <v>26.1</v>
      </c>
      <c r="E8" s="655">
        <v>25.3</v>
      </c>
      <c r="F8" s="655">
        <v>22.6</v>
      </c>
    </row>
    <row r="9" spans="1:7" ht="12.9" customHeight="1">
      <c r="A9" s="559"/>
      <c r="B9" s="654"/>
      <c r="C9" s="654"/>
      <c r="D9" s="655"/>
      <c r="E9" s="655"/>
      <c r="F9" s="655"/>
    </row>
    <row r="10" spans="1:7" ht="12.9" customHeight="1">
      <c r="A10" s="551" t="s">
        <v>1</v>
      </c>
      <c r="B10" s="656">
        <v>28.8</v>
      </c>
      <c r="C10" s="656">
        <v>26.5</v>
      </c>
      <c r="D10" s="657">
        <v>28.7</v>
      </c>
      <c r="E10" s="657">
        <v>29.1</v>
      </c>
      <c r="F10" s="657">
        <v>26.1</v>
      </c>
    </row>
    <row r="11" spans="1:7" ht="12.9" customHeight="1">
      <c r="A11" s="555" t="s">
        <v>6</v>
      </c>
      <c r="B11" s="658">
        <v>29.3</v>
      </c>
      <c r="C11" s="658">
        <v>25.1</v>
      </c>
      <c r="D11" s="659">
        <v>26.7</v>
      </c>
      <c r="E11" s="659">
        <v>27.5</v>
      </c>
      <c r="F11" s="659">
        <v>25.7</v>
      </c>
    </row>
    <row r="12" spans="1:7" ht="12.9" customHeight="1">
      <c r="A12" s="555" t="s">
        <v>7</v>
      </c>
      <c r="B12" s="658">
        <v>28.6</v>
      </c>
      <c r="C12" s="658">
        <v>26.9</v>
      </c>
      <c r="D12" s="659">
        <v>29.2</v>
      </c>
      <c r="E12" s="659">
        <v>29.6</v>
      </c>
      <c r="F12" s="659">
        <v>26.2</v>
      </c>
    </row>
    <row r="13" spans="1:7" ht="12.9" customHeight="1">
      <c r="A13" s="588"/>
      <c r="B13" s="658"/>
      <c r="C13" s="658"/>
      <c r="D13" s="659"/>
      <c r="E13" s="659"/>
      <c r="F13" s="659"/>
    </row>
    <row r="14" spans="1:7" ht="12.9" customHeight="1">
      <c r="A14" s="592" t="s">
        <v>10</v>
      </c>
      <c r="B14" s="656">
        <v>25.8</v>
      </c>
      <c r="C14" s="656">
        <v>25.3</v>
      </c>
      <c r="D14" s="657">
        <v>26.1</v>
      </c>
      <c r="E14" s="657">
        <v>26.3</v>
      </c>
      <c r="F14" s="657">
        <v>24.1</v>
      </c>
    </row>
    <row r="15" spans="1:7" ht="12.9" customHeight="1">
      <c r="A15" s="555" t="s">
        <v>6</v>
      </c>
      <c r="B15" s="658">
        <v>24.4</v>
      </c>
      <c r="C15" s="658">
        <v>23.5</v>
      </c>
      <c r="D15" s="659">
        <v>25</v>
      </c>
      <c r="E15" s="659">
        <v>24.4</v>
      </c>
      <c r="F15" s="659">
        <v>23</v>
      </c>
    </row>
    <row r="16" spans="1:7" ht="12.9" customHeight="1">
      <c r="A16" s="555" t="s">
        <v>7</v>
      </c>
      <c r="B16" s="658">
        <v>26.2</v>
      </c>
      <c r="C16" s="658">
        <v>25.8</v>
      </c>
      <c r="D16" s="659">
        <v>26.5</v>
      </c>
      <c r="E16" s="659">
        <v>26.8</v>
      </c>
      <c r="F16" s="659">
        <v>24.3</v>
      </c>
    </row>
    <row r="17" spans="1:6" ht="12.9" customHeight="1">
      <c r="A17" s="559"/>
      <c r="B17" s="658"/>
      <c r="C17" s="658"/>
      <c r="D17" s="659"/>
      <c r="E17" s="659"/>
      <c r="F17" s="659"/>
    </row>
    <row r="18" spans="1:6" ht="12.9" customHeight="1">
      <c r="A18" s="592" t="s">
        <v>12</v>
      </c>
      <c r="B18" s="656">
        <v>24.3</v>
      </c>
      <c r="C18" s="656">
        <v>22.6</v>
      </c>
      <c r="D18" s="657">
        <v>23.1</v>
      </c>
      <c r="E18" s="657">
        <v>21.4</v>
      </c>
      <c r="F18" s="657">
        <v>19.899999999999999</v>
      </c>
    </row>
    <row r="19" spans="1:6" ht="12.9" customHeight="1">
      <c r="A19" s="555" t="s">
        <v>6</v>
      </c>
      <c r="B19" s="658">
        <v>28.7</v>
      </c>
      <c r="C19" s="658">
        <v>30.6</v>
      </c>
      <c r="D19" s="659">
        <v>28.5</v>
      </c>
      <c r="E19" s="659">
        <v>26.7</v>
      </c>
      <c r="F19" s="659">
        <v>26.4</v>
      </c>
    </row>
    <row r="20" spans="1:6" ht="12.9" customHeight="1">
      <c r="A20" s="555" t="s">
        <v>7</v>
      </c>
      <c r="B20" s="658">
        <v>22.6</v>
      </c>
      <c r="C20" s="658">
        <v>19.3</v>
      </c>
      <c r="D20" s="659">
        <v>20.9</v>
      </c>
      <c r="E20" s="659">
        <v>19.3</v>
      </c>
      <c r="F20" s="659">
        <v>17.2</v>
      </c>
    </row>
    <row r="21" spans="1:6" ht="12.9" customHeight="1">
      <c r="A21" s="559"/>
      <c r="B21" s="658"/>
      <c r="C21" s="658"/>
      <c r="D21" s="659"/>
      <c r="E21" s="659"/>
      <c r="F21" s="659"/>
    </row>
    <row r="22" spans="1:6" ht="12.9" customHeight="1">
      <c r="A22" s="551" t="s">
        <v>2</v>
      </c>
      <c r="B22" s="656">
        <v>24.5</v>
      </c>
      <c r="C22" s="656">
        <v>22.7</v>
      </c>
      <c r="D22" s="657">
        <v>23.2</v>
      </c>
      <c r="E22" s="657">
        <v>20.9</v>
      </c>
      <c r="F22" s="657">
        <v>19.600000000000001</v>
      </c>
    </row>
    <row r="23" spans="1:6" ht="12.9" customHeight="1">
      <c r="A23" s="555" t="s">
        <v>6</v>
      </c>
      <c r="B23" s="658">
        <v>28.4</v>
      </c>
      <c r="C23" s="658">
        <v>27.2</v>
      </c>
      <c r="D23" s="659">
        <v>26</v>
      </c>
      <c r="E23" s="659">
        <v>25.8</v>
      </c>
      <c r="F23" s="659">
        <v>22.8</v>
      </c>
    </row>
    <row r="24" spans="1:6" ht="12.9" customHeight="1">
      <c r="A24" s="555" t="s">
        <v>7</v>
      </c>
      <c r="B24" s="658">
        <v>23.9</v>
      </c>
      <c r="C24" s="658">
        <v>22</v>
      </c>
      <c r="D24" s="659">
        <v>22.7</v>
      </c>
      <c r="E24" s="659">
        <v>20.100000000000001</v>
      </c>
      <c r="F24" s="659">
        <v>19.100000000000001</v>
      </c>
    </row>
    <row r="25" spans="1:6" ht="12.9" customHeight="1">
      <c r="A25" s="559"/>
      <c r="B25" s="658"/>
      <c r="C25" s="658"/>
      <c r="D25" s="659"/>
      <c r="E25" s="659"/>
      <c r="F25" s="659"/>
    </row>
    <row r="26" spans="1:6" ht="12.9" customHeight="1">
      <c r="A26" s="551" t="s">
        <v>3</v>
      </c>
      <c r="B26" s="656">
        <v>28.4</v>
      </c>
      <c r="C26" s="656">
        <v>27</v>
      </c>
      <c r="D26" s="657">
        <v>27.1</v>
      </c>
      <c r="E26" s="657">
        <v>26.1</v>
      </c>
      <c r="F26" s="657">
        <v>23.7</v>
      </c>
    </row>
    <row r="27" spans="1:6" ht="12.9" customHeight="1">
      <c r="A27" s="555" t="s">
        <v>6</v>
      </c>
      <c r="B27" s="658">
        <v>27</v>
      </c>
      <c r="C27" s="658">
        <v>35.5</v>
      </c>
      <c r="D27" s="659">
        <v>26.7</v>
      </c>
      <c r="E27" s="659">
        <v>27.1</v>
      </c>
      <c r="F27" s="659">
        <v>30.2</v>
      </c>
    </row>
    <row r="28" spans="1:6" ht="12.9" customHeight="1">
      <c r="A28" s="555" t="s">
        <v>7</v>
      </c>
      <c r="B28" s="658">
        <v>28.5</v>
      </c>
      <c r="C28" s="658">
        <v>26.3</v>
      </c>
      <c r="D28" s="659">
        <v>27.1</v>
      </c>
      <c r="E28" s="659">
        <v>26</v>
      </c>
      <c r="F28" s="659">
        <v>23.2</v>
      </c>
    </row>
    <row r="29" spans="1:6" ht="12.9" customHeight="1">
      <c r="A29" s="559"/>
      <c r="B29" s="658"/>
      <c r="C29" s="658"/>
      <c r="D29" s="659"/>
      <c r="E29" s="659"/>
      <c r="F29" s="659"/>
    </row>
    <row r="30" spans="1:6" ht="12.9" customHeight="1">
      <c r="A30" s="551" t="s">
        <v>4</v>
      </c>
      <c r="B30" s="656">
        <v>25.3</v>
      </c>
      <c r="C30" s="656">
        <v>23.5</v>
      </c>
      <c r="D30" s="657">
        <v>24.6</v>
      </c>
      <c r="E30" s="657">
        <v>22.6</v>
      </c>
      <c r="F30" s="657">
        <v>21.5</v>
      </c>
    </row>
    <row r="31" spans="1:6" ht="12.9" customHeight="1">
      <c r="A31" s="555" t="s">
        <v>6</v>
      </c>
      <c r="B31" s="658">
        <v>22.7</v>
      </c>
      <c r="C31" s="658">
        <v>21</v>
      </c>
      <c r="D31" s="659">
        <v>21.6</v>
      </c>
      <c r="E31" s="659">
        <v>22.3</v>
      </c>
      <c r="F31" s="659">
        <v>23.6</v>
      </c>
    </row>
    <row r="32" spans="1:6" ht="12.9" customHeight="1">
      <c r="A32" s="555" t="s">
        <v>7</v>
      </c>
      <c r="B32" s="658">
        <v>25.7</v>
      </c>
      <c r="C32" s="658">
        <v>23.9</v>
      </c>
      <c r="D32" s="659">
        <v>25.1</v>
      </c>
      <c r="E32" s="659">
        <v>22.7</v>
      </c>
      <c r="F32" s="659">
        <v>21.1</v>
      </c>
    </row>
    <row r="33" spans="1:6" ht="12.9" customHeight="1">
      <c r="A33" s="559"/>
      <c r="B33" s="658"/>
      <c r="C33" s="658"/>
      <c r="D33" s="659"/>
      <c r="E33" s="659"/>
      <c r="F33" s="659"/>
    </row>
    <row r="34" spans="1:6" ht="12.9" customHeight="1">
      <c r="A34" s="551" t="s">
        <v>5</v>
      </c>
      <c r="B34" s="656">
        <v>25.6</v>
      </c>
      <c r="C34" s="656">
        <v>23.9</v>
      </c>
      <c r="D34" s="657">
        <v>26.7</v>
      </c>
      <c r="E34" s="657">
        <v>25.9</v>
      </c>
      <c r="F34" s="657">
        <v>22.4</v>
      </c>
    </row>
    <row r="35" spans="1:6" ht="12.9" customHeight="1">
      <c r="A35" s="555" t="s">
        <v>6</v>
      </c>
      <c r="B35" s="658">
        <v>28.1</v>
      </c>
      <c r="C35" s="658">
        <v>28.7</v>
      </c>
      <c r="D35" s="659">
        <v>26.2</v>
      </c>
      <c r="E35" s="659">
        <v>26.1</v>
      </c>
      <c r="F35" s="659">
        <v>23.9</v>
      </c>
    </row>
    <row r="36" spans="1:6" ht="12.9" customHeight="1">
      <c r="A36" s="555" t="s">
        <v>7</v>
      </c>
      <c r="B36" s="658">
        <v>25.1</v>
      </c>
      <c r="C36" s="658">
        <v>22.8</v>
      </c>
      <c r="D36" s="659">
        <v>26.8</v>
      </c>
      <c r="E36" s="659">
        <v>25.8</v>
      </c>
      <c r="F36" s="659">
        <v>22.1</v>
      </c>
    </row>
    <row r="37" spans="1:6" s="660" customFormat="1" ht="12.9" customHeight="1">
      <c r="A37" s="559"/>
      <c r="B37" s="658"/>
      <c r="C37" s="658"/>
      <c r="D37" s="659"/>
      <c r="E37" s="659"/>
      <c r="F37" s="659"/>
    </row>
    <row r="38" spans="1:6" s="660" customFormat="1" ht="12.9" customHeight="1">
      <c r="A38" s="1" t="s">
        <v>8</v>
      </c>
      <c r="B38" s="656">
        <v>23.4</v>
      </c>
      <c r="C38" s="656">
        <v>22.6</v>
      </c>
      <c r="D38" s="657">
        <v>27.3</v>
      </c>
      <c r="E38" s="657">
        <v>28.5</v>
      </c>
      <c r="F38" s="657">
        <v>24.6</v>
      </c>
    </row>
    <row r="39" spans="1:6" ht="12.9" customHeight="1">
      <c r="A39" s="555" t="s">
        <v>6</v>
      </c>
      <c r="B39" s="658">
        <v>23.4</v>
      </c>
      <c r="C39" s="658">
        <v>22.6</v>
      </c>
      <c r="D39" s="659">
        <v>27.4</v>
      </c>
      <c r="E39" s="659">
        <v>28.5</v>
      </c>
      <c r="F39" s="659">
        <v>24.6</v>
      </c>
    </row>
    <row r="40" spans="1:6" ht="12.9" customHeight="1">
      <c r="A40" s="555" t="s">
        <v>7</v>
      </c>
      <c r="B40" s="658">
        <v>19.5</v>
      </c>
      <c r="C40" s="658">
        <v>15.2</v>
      </c>
      <c r="D40" s="659">
        <v>20</v>
      </c>
      <c r="E40" s="659">
        <v>15.1</v>
      </c>
      <c r="F40" s="659">
        <v>17.2</v>
      </c>
    </row>
    <row r="41" spans="1:6" ht="12.9" customHeight="1">
      <c r="A41" s="569"/>
      <c r="B41" s="658"/>
      <c r="C41" s="658"/>
      <c r="D41" s="659"/>
      <c r="E41" s="659"/>
      <c r="F41" s="659"/>
    </row>
    <row r="42" spans="1:6" ht="12.9" customHeight="1">
      <c r="A42" s="1" t="s">
        <v>9</v>
      </c>
      <c r="B42" s="656">
        <v>26.6</v>
      </c>
      <c r="C42" s="656">
        <v>27</v>
      </c>
      <c r="D42" s="661">
        <v>40.799999999999997</v>
      </c>
      <c r="E42" s="657">
        <v>44.5</v>
      </c>
      <c r="F42" s="657">
        <v>37.5</v>
      </c>
    </row>
    <row r="43" spans="1:6" ht="12.9" customHeight="1">
      <c r="A43" s="555" t="s">
        <v>6</v>
      </c>
      <c r="B43" s="658">
        <v>26</v>
      </c>
      <c r="C43" s="658">
        <v>28</v>
      </c>
      <c r="D43" s="659">
        <v>43.8</v>
      </c>
      <c r="E43" s="659">
        <v>48.3</v>
      </c>
      <c r="F43" s="659">
        <v>40.700000000000003</v>
      </c>
    </row>
    <row r="44" spans="1:6" ht="12.9" customHeight="1">
      <c r="A44" s="555" t="s">
        <v>7</v>
      </c>
      <c r="B44" s="662">
        <v>32.5</v>
      </c>
      <c r="C44" s="662">
        <v>17.7</v>
      </c>
      <c r="D44" s="663">
        <v>13.2</v>
      </c>
      <c r="E44" s="663">
        <v>8.1</v>
      </c>
      <c r="F44" s="902">
        <v>6</v>
      </c>
    </row>
    <row r="45" spans="1:6" ht="12.9" customHeight="1">
      <c r="A45" s="570"/>
      <c r="B45" s="664"/>
      <c r="C45" s="665"/>
      <c r="D45" s="665"/>
      <c r="E45" s="666"/>
      <c r="F45" s="666"/>
    </row>
    <row r="46" spans="1:6" ht="12.9" customHeight="1">
      <c r="A46" s="588"/>
      <c r="B46" s="667"/>
      <c r="E46" s="653"/>
      <c r="F46" s="653"/>
    </row>
    <row r="47" spans="1:6" ht="12.9" customHeight="1">
      <c r="A47" s="2"/>
      <c r="B47" s="667"/>
    </row>
    <row r="48" spans="1:6" ht="12.9" customHeight="1">
      <c r="A48" s="593"/>
      <c r="B48" s="667"/>
    </row>
    <row r="49" spans="1:2" ht="12.9" customHeight="1">
      <c r="A49" s="593"/>
      <c r="B49" s="667"/>
    </row>
    <row r="50" spans="1:2" ht="12.9" customHeight="1">
      <c r="A50" s="593"/>
      <c r="B50" s="667"/>
    </row>
    <row r="51" spans="1:2" ht="12.9" customHeight="1">
      <c r="A51" s="593"/>
      <c r="B51" s="667"/>
    </row>
    <row r="52" spans="1:2" ht="12.9" customHeight="1">
      <c r="A52" s="593"/>
      <c r="B52" s="667"/>
    </row>
    <row r="53" spans="1:2" ht="12.9" customHeight="1">
      <c r="A53" s="593"/>
      <c r="B53" s="667"/>
    </row>
    <row r="54" spans="1:2" ht="12.9" customHeight="1">
      <c r="A54" s="593"/>
      <c r="B54" s="667"/>
    </row>
    <row r="55" spans="1:2" ht="12.9" customHeight="1">
      <c r="A55" s="593"/>
      <c r="B55" s="667"/>
    </row>
    <row r="56" spans="1:2" ht="12.9" customHeight="1">
      <c r="A56" s="593"/>
      <c r="B56" s="667"/>
    </row>
  </sheetData>
  <pageMargins left="0.78740157480314965" right="0.78740157480314965" top="0.78740157480314965" bottom="0.78740157480314965" header="0.51181102362204722" footer="0.62992125984251968"/>
  <pageSetup paperSize="9" firstPageNumber="108" orientation="portrait" useFirstPageNumber="1" r:id="rId1"/>
  <headerFooter alignWithMargins="0">
    <oddFooter>&amp;C&amp;"Times New Roman Cyr,обычный"&amp;9&amp;P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G117"/>
  <sheetViews>
    <sheetView zoomScaleNormal="100" workbookViewId="0">
      <selection activeCell="L19" sqref="L19"/>
    </sheetView>
  </sheetViews>
  <sheetFormatPr defaultRowHeight="13.2"/>
  <cols>
    <col min="1" max="1" width="30.77734375" style="578" customWidth="1"/>
    <col min="2" max="2" width="10.77734375" style="578" customWidth="1"/>
    <col min="3" max="6" width="10.77734375" customWidth="1"/>
    <col min="7" max="7" width="11.88671875" customWidth="1"/>
    <col min="8" max="20" width="9.109375" customWidth="1"/>
  </cols>
  <sheetData>
    <row r="1" spans="1:7" ht="18" customHeight="1">
      <c r="A1" s="605" t="s">
        <v>357</v>
      </c>
      <c r="B1" s="668"/>
    </row>
    <row r="2" spans="1:7" ht="18" customHeight="1">
      <c r="A2" s="648" t="s">
        <v>355</v>
      </c>
      <c r="B2" s="668"/>
    </row>
    <row r="3" spans="1:7" ht="18" customHeight="1">
      <c r="A3" s="545" t="s">
        <v>358</v>
      </c>
      <c r="B3" s="668"/>
    </row>
    <row r="4" spans="1:7" ht="18" customHeight="1">
      <c r="A4" s="546"/>
      <c r="B4" s="669">
        <v>2016</v>
      </c>
      <c r="C4" s="669">
        <v>2017</v>
      </c>
      <c r="D4" s="669">
        <v>2018</v>
      </c>
      <c r="E4" s="669">
        <v>2019</v>
      </c>
      <c r="F4" s="669">
        <v>2020</v>
      </c>
      <c r="G4" s="670"/>
    </row>
    <row r="5" spans="1:7" ht="12.9" customHeight="1">
      <c r="A5" s="549"/>
      <c r="B5"/>
    </row>
    <row r="6" spans="1:7" ht="12.9" customHeight="1">
      <c r="A6" s="551" t="s">
        <v>0</v>
      </c>
      <c r="B6" s="671">
        <v>5.5</v>
      </c>
      <c r="C6" s="672">
        <v>5.4</v>
      </c>
      <c r="D6" s="657">
        <v>5.2</v>
      </c>
      <c r="E6" s="657">
        <v>5.2</v>
      </c>
      <c r="F6" s="657">
        <v>6.1</v>
      </c>
      <c r="G6" s="652"/>
    </row>
    <row r="7" spans="1:7" ht="12.9" customHeight="1">
      <c r="A7" s="555" t="s">
        <v>6</v>
      </c>
      <c r="B7" s="673">
        <v>5.7</v>
      </c>
      <c r="C7" s="659">
        <v>5.6</v>
      </c>
      <c r="D7" s="659">
        <v>5.4</v>
      </c>
      <c r="E7" s="659">
        <v>5.4</v>
      </c>
      <c r="F7" s="659">
        <v>6.3</v>
      </c>
      <c r="G7" s="654"/>
    </row>
    <row r="8" spans="1:7" ht="12.9" customHeight="1">
      <c r="A8" s="555" t="s">
        <v>7</v>
      </c>
      <c r="B8" s="673">
        <v>5.4</v>
      </c>
      <c r="C8" s="674">
        <v>5.2</v>
      </c>
      <c r="D8" s="659">
        <v>5.0999999999999996</v>
      </c>
      <c r="E8" s="659">
        <v>5.0999999999999996</v>
      </c>
      <c r="F8" s="659">
        <v>6</v>
      </c>
      <c r="G8" s="654"/>
    </row>
    <row r="9" spans="1:7" ht="12.9" customHeight="1">
      <c r="A9" s="559"/>
      <c r="B9" s="673"/>
      <c r="C9" s="674"/>
      <c r="D9" s="659"/>
      <c r="E9" s="659"/>
      <c r="F9" s="659"/>
      <c r="G9" s="654"/>
    </row>
    <row r="10" spans="1:7" ht="12.9" customHeight="1">
      <c r="A10" s="551" t="s">
        <v>1</v>
      </c>
      <c r="B10" s="675">
        <v>5.0999999999999996</v>
      </c>
      <c r="C10" s="672">
        <v>4.7</v>
      </c>
      <c r="D10" s="657">
        <v>4.5</v>
      </c>
      <c r="E10" s="657">
        <v>4.4000000000000004</v>
      </c>
      <c r="F10" s="657">
        <v>5.3</v>
      </c>
      <c r="G10" s="656"/>
    </row>
    <row r="11" spans="1:7" ht="12.9" customHeight="1">
      <c r="A11" s="555" t="s">
        <v>6</v>
      </c>
      <c r="B11" s="676">
        <v>6.2</v>
      </c>
      <c r="C11" s="674">
        <v>5.3</v>
      </c>
      <c r="D11" s="659">
        <v>5.2</v>
      </c>
      <c r="E11" s="659">
        <v>5.5</v>
      </c>
      <c r="F11" s="659">
        <v>6.2</v>
      </c>
      <c r="G11" s="658"/>
    </row>
    <row r="12" spans="1:7" ht="12.9" customHeight="1">
      <c r="A12" s="555" t="s">
        <v>7</v>
      </c>
      <c r="B12" s="676">
        <v>4.7</v>
      </c>
      <c r="C12" s="674">
        <v>4.5</v>
      </c>
      <c r="D12" s="659">
        <v>4.3</v>
      </c>
      <c r="E12" s="659">
        <v>4.0999999999999996</v>
      </c>
      <c r="F12" s="659">
        <v>5</v>
      </c>
      <c r="G12" s="658"/>
    </row>
    <row r="13" spans="1:7" ht="12.9" customHeight="1">
      <c r="A13" s="588"/>
      <c r="B13" s="676"/>
      <c r="C13" s="674"/>
      <c r="D13" s="659"/>
      <c r="E13" s="659"/>
      <c r="F13" s="659"/>
      <c r="G13" s="658"/>
    </row>
    <row r="14" spans="1:7" ht="12.9" customHeight="1">
      <c r="A14" s="592" t="s">
        <v>10</v>
      </c>
      <c r="B14" s="675">
        <v>4.9000000000000004</v>
      </c>
      <c r="C14" s="657">
        <v>4.8</v>
      </c>
      <c r="D14" s="657">
        <v>4.5999999999999996</v>
      </c>
      <c r="E14" s="657">
        <v>4.5999999999999996</v>
      </c>
      <c r="F14" s="657">
        <v>5.4</v>
      </c>
      <c r="G14" s="656"/>
    </row>
    <row r="15" spans="1:7" ht="12.9" customHeight="1">
      <c r="A15" s="555" t="s">
        <v>6</v>
      </c>
      <c r="B15" s="676">
        <v>5.5</v>
      </c>
      <c r="C15" s="659">
        <v>5.0999999999999996</v>
      </c>
      <c r="D15" s="659">
        <v>5</v>
      </c>
      <c r="E15" s="659">
        <v>4.9000000000000004</v>
      </c>
      <c r="F15" s="659">
        <v>5.7</v>
      </c>
      <c r="G15" s="658"/>
    </row>
    <row r="16" spans="1:7" ht="12.9" customHeight="1">
      <c r="A16" s="555" t="s">
        <v>7</v>
      </c>
      <c r="B16" s="676">
        <v>4.8</v>
      </c>
      <c r="C16" s="659">
        <v>4.7</v>
      </c>
      <c r="D16" s="659">
        <v>4.4000000000000004</v>
      </c>
      <c r="E16" s="659">
        <v>4.5999999999999996</v>
      </c>
      <c r="F16" s="659">
        <v>5.3</v>
      </c>
      <c r="G16" s="658"/>
    </row>
    <row r="17" spans="1:7" ht="12.9" customHeight="1">
      <c r="A17" s="559"/>
      <c r="B17" s="676"/>
      <c r="C17" s="674"/>
      <c r="D17" s="659"/>
      <c r="E17" s="659"/>
      <c r="F17" s="659"/>
      <c r="G17" s="658"/>
    </row>
    <row r="18" spans="1:7" s="660" customFormat="1" ht="12.9" customHeight="1">
      <c r="A18" s="592" t="s">
        <v>12</v>
      </c>
      <c r="B18" s="675">
        <v>6.8</v>
      </c>
      <c r="C18" s="672">
        <v>6.8</v>
      </c>
      <c r="D18" s="657">
        <v>6.6</v>
      </c>
      <c r="E18" s="657">
        <v>6.6</v>
      </c>
      <c r="F18" s="657">
        <v>7.7</v>
      </c>
      <c r="G18" s="656"/>
    </row>
    <row r="19" spans="1:7" ht="12.9" customHeight="1">
      <c r="A19" s="555" t="s">
        <v>6</v>
      </c>
      <c r="B19" s="676">
        <v>6.4</v>
      </c>
      <c r="C19" s="674">
        <v>6.2</v>
      </c>
      <c r="D19" s="659">
        <v>6.1</v>
      </c>
      <c r="E19" s="659">
        <v>6.3</v>
      </c>
      <c r="F19" s="659">
        <v>7.2</v>
      </c>
      <c r="G19" s="658"/>
    </row>
    <row r="20" spans="1:7" ht="12.9" customHeight="1">
      <c r="A20" s="555" t="s">
        <v>7</v>
      </c>
      <c r="B20" s="676">
        <v>6.9</v>
      </c>
      <c r="C20" s="659">
        <v>7</v>
      </c>
      <c r="D20" s="659">
        <v>6.8</v>
      </c>
      <c r="E20" s="659">
        <v>6.7</v>
      </c>
      <c r="F20" s="659">
        <v>8</v>
      </c>
      <c r="G20" s="658"/>
    </row>
    <row r="21" spans="1:7" ht="12.9" customHeight="1">
      <c r="A21" s="559"/>
      <c r="B21" s="676"/>
      <c r="C21" s="674"/>
      <c r="D21" s="659"/>
      <c r="E21" s="659"/>
      <c r="F21" s="659"/>
      <c r="G21" s="658"/>
    </row>
    <row r="22" spans="1:7" ht="12.9" customHeight="1">
      <c r="A22" s="551" t="s">
        <v>2</v>
      </c>
      <c r="B22" s="675">
        <v>7</v>
      </c>
      <c r="C22" s="672">
        <v>6.7</v>
      </c>
      <c r="D22" s="657">
        <v>6.6</v>
      </c>
      <c r="E22" s="657">
        <v>6.7</v>
      </c>
      <c r="F22" s="657">
        <v>7.3</v>
      </c>
      <c r="G22" s="656"/>
    </row>
    <row r="23" spans="1:7" ht="12.9" customHeight="1">
      <c r="A23" s="555" t="s">
        <v>6</v>
      </c>
      <c r="B23" s="676">
        <v>6.4</v>
      </c>
      <c r="C23" s="674">
        <v>6.3</v>
      </c>
      <c r="D23" s="659">
        <v>6.2</v>
      </c>
      <c r="E23" s="659">
        <v>7.1</v>
      </c>
      <c r="F23" s="659">
        <v>7.1</v>
      </c>
      <c r="G23" s="658"/>
    </row>
    <row r="24" spans="1:7" ht="12.9" customHeight="1">
      <c r="A24" s="555" t="s">
        <v>7</v>
      </c>
      <c r="B24" s="676">
        <v>7.1</v>
      </c>
      <c r="C24" s="659">
        <v>6.7</v>
      </c>
      <c r="D24" s="659">
        <v>6.7</v>
      </c>
      <c r="E24" s="659">
        <v>6.6</v>
      </c>
      <c r="F24" s="659">
        <v>7.3</v>
      </c>
      <c r="G24" s="658"/>
    </row>
    <row r="25" spans="1:7" ht="12.9" customHeight="1">
      <c r="A25" s="559"/>
      <c r="B25" s="676"/>
      <c r="C25" s="674"/>
      <c r="D25" s="659"/>
      <c r="E25" s="659"/>
      <c r="F25" s="659"/>
      <c r="G25" s="658"/>
    </row>
    <row r="26" spans="1:7" ht="12.9" customHeight="1">
      <c r="A26" s="551" t="s">
        <v>3</v>
      </c>
      <c r="B26" s="675">
        <v>4.5999999999999996</v>
      </c>
      <c r="C26" s="657">
        <v>4.5</v>
      </c>
      <c r="D26" s="657">
        <v>4.3</v>
      </c>
      <c r="E26" s="657">
        <v>4.3</v>
      </c>
      <c r="F26" s="657">
        <v>5.3</v>
      </c>
      <c r="G26" s="656"/>
    </row>
    <row r="27" spans="1:7" ht="12.9" customHeight="1">
      <c r="A27" s="555" t="s">
        <v>6</v>
      </c>
      <c r="B27" s="676">
        <v>5.8</v>
      </c>
      <c r="C27" s="659">
        <v>5.7</v>
      </c>
      <c r="D27" s="659">
        <v>4.8</v>
      </c>
      <c r="E27" s="659">
        <v>5.2</v>
      </c>
      <c r="F27" s="659">
        <v>6.1</v>
      </c>
      <c r="G27" s="658"/>
    </row>
    <row r="28" spans="1:7" ht="12.9" customHeight="1">
      <c r="A28" s="555" t="s">
        <v>7</v>
      </c>
      <c r="B28" s="676">
        <v>4.5</v>
      </c>
      <c r="C28" s="659">
        <v>4.4000000000000004</v>
      </c>
      <c r="D28" s="659">
        <v>4.3</v>
      </c>
      <c r="E28" s="659">
        <v>4.2</v>
      </c>
      <c r="F28" s="659">
        <v>5.2</v>
      </c>
      <c r="G28" s="658"/>
    </row>
    <row r="29" spans="1:7" ht="12.9" customHeight="1">
      <c r="A29" s="559"/>
      <c r="B29" s="676"/>
      <c r="C29" s="659"/>
      <c r="D29" s="659"/>
      <c r="E29" s="659"/>
      <c r="F29" s="659"/>
      <c r="G29" s="658"/>
    </row>
    <row r="30" spans="1:7" ht="12.9" customHeight="1">
      <c r="A30" s="551" t="s">
        <v>4</v>
      </c>
      <c r="B30" s="675">
        <v>5.7</v>
      </c>
      <c r="C30" s="657">
        <v>5.4</v>
      </c>
      <c r="D30" s="657">
        <v>5.3</v>
      </c>
      <c r="E30" s="657">
        <v>5.4</v>
      </c>
      <c r="F30" s="657">
        <v>6.7</v>
      </c>
      <c r="G30" s="656"/>
    </row>
    <row r="31" spans="1:7" ht="12.9" customHeight="1">
      <c r="A31" s="555" t="s">
        <v>6</v>
      </c>
      <c r="B31" s="676">
        <v>6.3</v>
      </c>
      <c r="C31" s="659">
        <v>5.8</v>
      </c>
      <c r="D31" s="659">
        <v>6.5</v>
      </c>
      <c r="E31" s="659">
        <v>6.1</v>
      </c>
      <c r="F31" s="659">
        <v>8.5</v>
      </c>
      <c r="G31" s="658"/>
    </row>
    <row r="32" spans="1:7" ht="12.9" customHeight="1">
      <c r="A32" s="555" t="s">
        <v>7</v>
      </c>
      <c r="B32" s="676">
        <v>5.6</v>
      </c>
      <c r="C32" s="659">
        <v>5.4</v>
      </c>
      <c r="D32" s="659">
        <v>5.0999999999999996</v>
      </c>
      <c r="E32" s="659">
        <v>5.3</v>
      </c>
      <c r="F32" s="659">
        <v>6.4</v>
      </c>
      <c r="G32" s="658"/>
    </row>
    <row r="33" spans="1:7" ht="12.9" customHeight="1">
      <c r="A33" s="559"/>
      <c r="B33" s="676"/>
      <c r="C33" s="674"/>
      <c r="D33" s="659"/>
      <c r="E33" s="659"/>
      <c r="F33" s="659"/>
      <c r="G33" s="658"/>
    </row>
    <row r="34" spans="1:7" ht="12.9" customHeight="1">
      <c r="A34" s="551" t="s">
        <v>5</v>
      </c>
      <c r="B34" s="675">
        <v>7.2</v>
      </c>
      <c r="C34" s="657">
        <v>7</v>
      </c>
      <c r="D34" s="657">
        <v>7</v>
      </c>
      <c r="E34" s="657">
        <v>6.6</v>
      </c>
      <c r="F34" s="657">
        <v>7.6</v>
      </c>
      <c r="G34" s="656"/>
    </row>
    <row r="35" spans="1:7" ht="12.9" customHeight="1">
      <c r="A35" s="555" t="s">
        <v>6</v>
      </c>
      <c r="B35" s="676">
        <v>9.3000000000000007</v>
      </c>
      <c r="C35" s="674">
        <v>9.6999999999999993</v>
      </c>
      <c r="D35" s="659">
        <v>8.8000000000000007</v>
      </c>
      <c r="E35" s="659">
        <v>8.5</v>
      </c>
      <c r="F35" s="659">
        <v>9.6</v>
      </c>
      <c r="G35" s="658"/>
    </row>
    <row r="36" spans="1:7" ht="12.9" customHeight="1">
      <c r="A36" s="555" t="s">
        <v>7</v>
      </c>
      <c r="B36" s="676">
        <v>6.8</v>
      </c>
      <c r="C36" s="674">
        <v>6.4</v>
      </c>
      <c r="D36" s="659">
        <v>6.6</v>
      </c>
      <c r="E36" s="659">
        <v>6.2</v>
      </c>
      <c r="F36" s="659">
        <v>7.2</v>
      </c>
      <c r="G36" s="658"/>
    </row>
    <row r="37" spans="1:7" ht="12.9" customHeight="1">
      <c r="A37" s="559"/>
      <c r="B37" s="676"/>
      <c r="C37" s="674"/>
      <c r="D37" s="659"/>
      <c r="E37" s="659"/>
      <c r="F37" s="659"/>
      <c r="G37" s="658"/>
    </row>
    <row r="38" spans="1:7" ht="12.9" customHeight="1">
      <c r="A38" s="1" t="s">
        <v>8</v>
      </c>
      <c r="B38" s="675">
        <v>4.8</v>
      </c>
      <c r="C38" s="672">
        <v>4.8</v>
      </c>
      <c r="D38" s="657">
        <v>4.7</v>
      </c>
      <c r="E38" s="657">
        <v>4.7</v>
      </c>
      <c r="F38" s="657">
        <v>5.6</v>
      </c>
      <c r="G38" s="656"/>
    </row>
    <row r="39" spans="1:7" ht="12.9" customHeight="1">
      <c r="A39" s="555" t="s">
        <v>6</v>
      </c>
      <c r="B39" s="676">
        <v>4.8</v>
      </c>
      <c r="C39" s="674">
        <v>4.8</v>
      </c>
      <c r="D39" s="659">
        <v>4.7</v>
      </c>
      <c r="E39" s="659">
        <v>4.7</v>
      </c>
      <c r="F39" s="659">
        <v>5.5</v>
      </c>
      <c r="G39" s="658"/>
    </row>
    <row r="40" spans="1:7" ht="12.9" customHeight="1">
      <c r="A40" s="555" t="s">
        <v>7</v>
      </c>
      <c r="B40" s="676">
        <v>4.7</v>
      </c>
      <c r="C40" s="674">
        <v>4.0999999999999996</v>
      </c>
      <c r="D40" s="659">
        <v>4</v>
      </c>
      <c r="E40" s="659">
        <v>4.7</v>
      </c>
      <c r="F40" s="659">
        <v>6.3</v>
      </c>
      <c r="G40" s="658"/>
    </row>
    <row r="41" spans="1:7" ht="12.9" customHeight="1">
      <c r="A41" s="569"/>
      <c r="B41" s="676"/>
      <c r="C41" s="674"/>
      <c r="D41" s="659"/>
      <c r="E41" s="659"/>
      <c r="F41" s="659"/>
      <c r="G41" s="658"/>
    </row>
    <row r="42" spans="1:7" ht="12.9" customHeight="1">
      <c r="A42" s="1" t="s">
        <v>9</v>
      </c>
      <c r="B42" s="675">
        <v>5.8</v>
      </c>
      <c r="C42" s="672">
        <v>5.5</v>
      </c>
      <c r="D42" s="657">
        <v>5.5</v>
      </c>
      <c r="E42" s="657">
        <v>5.3</v>
      </c>
      <c r="F42" s="657">
        <v>6.3</v>
      </c>
      <c r="G42" s="656"/>
    </row>
    <row r="43" spans="1:7" ht="12.9" customHeight="1">
      <c r="A43" s="555" t="s">
        <v>6</v>
      </c>
      <c r="B43" s="676">
        <v>6</v>
      </c>
      <c r="C43" s="674">
        <v>5.8</v>
      </c>
      <c r="D43" s="659">
        <v>5.7</v>
      </c>
      <c r="E43" s="659">
        <v>5.6</v>
      </c>
      <c r="F43" s="659">
        <v>6.6</v>
      </c>
      <c r="G43" s="677"/>
    </row>
    <row r="44" spans="1:7" ht="12.9" customHeight="1">
      <c r="A44" s="555" t="s">
        <v>7</v>
      </c>
      <c r="B44" s="662">
        <v>4.5999999999999996</v>
      </c>
      <c r="C44" s="659">
        <v>3.3</v>
      </c>
      <c r="D44" s="659">
        <v>3.1</v>
      </c>
      <c r="E44" s="659">
        <v>2.2999999999999998</v>
      </c>
      <c r="F44" s="659">
        <v>3.2</v>
      </c>
      <c r="G44" s="678"/>
    </row>
    <row r="45" spans="1:7" ht="12.9" customHeight="1">
      <c r="A45" s="570"/>
      <c r="B45" s="679"/>
      <c r="C45" s="665"/>
      <c r="D45" s="665"/>
      <c r="E45" s="665"/>
      <c r="F45" s="665"/>
      <c r="G45" s="660"/>
    </row>
    <row r="46" spans="1:7" ht="12.9" customHeight="1">
      <c r="A46" s="588"/>
      <c r="B46" s="680"/>
      <c r="G46" s="660"/>
    </row>
    <row r="47" spans="1:7" s="660" customFormat="1" ht="12.9" customHeight="1">
      <c r="A47" s="2"/>
      <c r="B47" s="681"/>
    </row>
    <row r="48" spans="1:7" ht="12.9" customHeight="1">
      <c r="A48" s="588"/>
      <c r="B48" s="680"/>
    </row>
    <row r="49" spans="1:2" ht="12.9" customHeight="1">
      <c r="A49" s="588"/>
      <c r="B49" s="680"/>
    </row>
    <row r="50" spans="1:2">
      <c r="A50" s="588"/>
      <c r="B50" s="680"/>
    </row>
    <row r="51" spans="1:2">
      <c r="A51" s="588"/>
      <c r="B51" s="680"/>
    </row>
    <row r="52" spans="1:2">
      <c r="A52" s="588"/>
      <c r="B52" s="680"/>
    </row>
    <row r="53" spans="1:2">
      <c r="A53" s="588"/>
      <c r="B53" s="680"/>
    </row>
    <row r="54" spans="1:2">
      <c r="A54" s="588"/>
      <c r="B54" s="680"/>
    </row>
    <row r="55" spans="1:2">
      <c r="A55" s="588"/>
      <c r="B55" s="680"/>
    </row>
    <row r="56" spans="1:2">
      <c r="A56" s="569"/>
      <c r="B56" s="680"/>
    </row>
    <row r="57" spans="1:2">
      <c r="B57" s="680"/>
    </row>
    <row r="58" spans="1:2">
      <c r="B58" s="680"/>
    </row>
    <row r="59" spans="1:2">
      <c r="B59" s="680"/>
    </row>
    <row r="60" spans="1:2">
      <c r="B60" s="680"/>
    </row>
    <row r="61" spans="1:2">
      <c r="B61" s="680"/>
    </row>
    <row r="62" spans="1:2">
      <c r="B62" s="680"/>
    </row>
    <row r="63" spans="1:2">
      <c r="B63" s="680"/>
    </row>
    <row r="64" spans="1:2">
      <c r="B64" s="680"/>
    </row>
    <row r="65" spans="2:2">
      <c r="B65" s="680"/>
    </row>
    <row r="66" spans="2:2">
      <c r="B66" s="680"/>
    </row>
    <row r="67" spans="2:2">
      <c r="B67" s="680"/>
    </row>
    <row r="68" spans="2:2">
      <c r="B68" s="680"/>
    </row>
    <row r="69" spans="2:2">
      <c r="B69" s="680"/>
    </row>
    <row r="70" spans="2:2">
      <c r="B70" s="680"/>
    </row>
    <row r="71" spans="2:2">
      <c r="B71" s="680"/>
    </row>
    <row r="72" spans="2:2">
      <c r="B72" s="680"/>
    </row>
    <row r="73" spans="2:2">
      <c r="B73" s="680"/>
    </row>
    <row r="74" spans="2:2">
      <c r="B74" s="680"/>
    </row>
    <row r="75" spans="2:2">
      <c r="B75" s="680"/>
    </row>
    <row r="76" spans="2:2">
      <c r="B76" s="668"/>
    </row>
    <row r="77" spans="2:2">
      <c r="B77" s="668"/>
    </row>
    <row r="78" spans="2:2">
      <c r="B78" s="668"/>
    </row>
    <row r="79" spans="2:2">
      <c r="B79" s="668"/>
    </row>
    <row r="80" spans="2:2">
      <c r="B80" s="668"/>
    </row>
    <row r="81" spans="2:2">
      <c r="B81" s="668"/>
    </row>
    <row r="82" spans="2:2">
      <c r="B82" s="668"/>
    </row>
    <row r="83" spans="2:2">
      <c r="B83" s="668"/>
    </row>
    <row r="84" spans="2:2">
      <c r="B84" s="668"/>
    </row>
    <row r="85" spans="2:2">
      <c r="B85" s="668"/>
    </row>
    <row r="86" spans="2:2">
      <c r="B86" s="668"/>
    </row>
    <row r="87" spans="2:2">
      <c r="B87" s="668"/>
    </row>
    <row r="88" spans="2:2">
      <c r="B88" s="668"/>
    </row>
    <row r="89" spans="2:2">
      <c r="B89" s="668"/>
    </row>
    <row r="90" spans="2:2">
      <c r="B90" s="668"/>
    </row>
    <row r="91" spans="2:2">
      <c r="B91" s="668"/>
    </row>
    <row r="92" spans="2:2">
      <c r="B92" s="668"/>
    </row>
    <row r="93" spans="2:2">
      <c r="B93" s="668"/>
    </row>
    <row r="94" spans="2:2">
      <c r="B94" s="668"/>
    </row>
    <row r="95" spans="2:2">
      <c r="B95" s="668"/>
    </row>
    <row r="96" spans="2:2">
      <c r="B96" s="668"/>
    </row>
    <row r="97" spans="2:2">
      <c r="B97" s="668"/>
    </row>
    <row r="98" spans="2:2">
      <c r="B98" s="668"/>
    </row>
    <row r="99" spans="2:2">
      <c r="B99" s="668"/>
    </row>
    <row r="100" spans="2:2">
      <c r="B100" s="668"/>
    </row>
    <row r="101" spans="2:2">
      <c r="B101" s="668"/>
    </row>
    <row r="102" spans="2:2">
      <c r="B102" s="668"/>
    </row>
    <row r="103" spans="2:2">
      <c r="B103" s="668"/>
    </row>
    <row r="104" spans="2:2">
      <c r="B104" s="668"/>
    </row>
    <row r="105" spans="2:2">
      <c r="B105" s="668"/>
    </row>
    <row r="106" spans="2:2">
      <c r="B106" s="668"/>
    </row>
    <row r="107" spans="2:2">
      <c r="B107" s="668"/>
    </row>
    <row r="108" spans="2:2">
      <c r="B108" s="668"/>
    </row>
    <row r="109" spans="2:2">
      <c r="B109" s="668"/>
    </row>
    <row r="110" spans="2:2">
      <c r="B110" s="668"/>
    </row>
    <row r="111" spans="2:2">
      <c r="B111" s="668"/>
    </row>
    <row r="112" spans="2:2">
      <c r="B112" s="668"/>
    </row>
    <row r="113" spans="2:2">
      <c r="B113" s="668"/>
    </row>
    <row r="114" spans="2:2">
      <c r="B114" s="668"/>
    </row>
    <row r="115" spans="2:2">
      <c r="B115" s="668"/>
    </row>
    <row r="116" spans="2:2">
      <c r="B116" s="668"/>
    </row>
    <row r="117" spans="2:2">
      <c r="B117" s="668"/>
    </row>
  </sheetData>
  <pageMargins left="0.78740157480314965" right="0.78740157480314965" top="0.78740157480314965" bottom="0.78740157480314965" header="0.51181102362204722" footer="0.62992125984251968"/>
  <pageSetup paperSize="9" firstPageNumber="109" orientation="portrait" useFirstPageNumber="1" r:id="rId1"/>
  <headerFooter alignWithMargins="0">
    <oddFooter>&amp;C&amp;"Times New Roman Cyr,обычный"&amp;9&amp;P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K121"/>
  <sheetViews>
    <sheetView workbookViewId="0">
      <selection activeCell="J19" sqref="J19"/>
    </sheetView>
  </sheetViews>
  <sheetFormatPr defaultColWidth="9.109375" defaultRowHeight="13.2"/>
  <cols>
    <col min="1" max="1" width="31.21875" style="574" customWidth="1"/>
    <col min="2" max="2" width="10.77734375" style="647" customWidth="1"/>
    <col min="3" max="6" width="10.77734375" style="574" customWidth="1"/>
    <col min="7" max="11" width="9.109375" style="683" customWidth="1"/>
    <col min="12" max="26" width="9.109375" style="574" customWidth="1"/>
    <col min="27" max="16384" width="9.109375" style="574"/>
  </cols>
  <sheetData>
    <row r="1" spans="1:11" ht="18" customHeight="1">
      <c r="A1" s="648" t="s">
        <v>359</v>
      </c>
      <c r="B1" s="682"/>
    </row>
    <row r="2" spans="1:11" ht="18" customHeight="1">
      <c r="A2" s="648" t="s">
        <v>360</v>
      </c>
      <c r="B2" s="682"/>
    </row>
    <row r="3" spans="1:11" ht="18" customHeight="1">
      <c r="A3" s="545" t="s">
        <v>361</v>
      </c>
      <c r="B3" s="682"/>
      <c r="D3" s="615"/>
    </row>
    <row r="4" spans="1:11" ht="18" customHeight="1">
      <c r="A4" s="684"/>
      <c r="B4" s="685">
        <v>2016</v>
      </c>
      <c r="C4" s="685">
        <v>2017</v>
      </c>
      <c r="D4" s="685">
        <v>2018</v>
      </c>
      <c r="E4" s="685">
        <v>2019</v>
      </c>
      <c r="F4" s="685">
        <v>2020</v>
      </c>
    </row>
    <row r="5" spans="1:11" ht="12.9" customHeight="1">
      <c r="A5" s="602"/>
      <c r="B5" s="574"/>
      <c r="C5" s="615"/>
    </row>
    <row r="6" spans="1:11" ht="12.9" customHeight="1">
      <c r="A6" s="551" t="s">
        <v>0</v>
      </c>
      <c r="B6" s="652">
        <v>20.5</v>
      </c>
      <c r="C6" s="652">
        <v>19.399999999999999</v>
      </c>
      <c r="D6" s="652">
        <v>21.9</v>
      </c>
      <c r="E6" s="652">
        <v>21.7</v>
      </c>
      <c r="F6" s="653">
        <v>17.899999999999999</v>
      </c>
      <c r="G6" s="686"/>
      <c r="H6" s="686"/>
      <c r="I6" s="686"/>
      <c r="J6" s="686"/>
      <c r="K6" s="686"/>
    </row>
    <row r="7" spans="1:11" ht="12.9" customHeight="1">
      <c r="A7" s="555" t="s">
        <v>6</v>
      </c>
      <c r="B7" s="654">
        <v>19.5</v>
      </c>
      <c r="C7" s="654">
        <v>19.600000000000001</v>
      </c>
      <c r="D7" s="654">
        <v>23.5</v>
      </c>
      <c r="E7" s="654">
        <v>24.5</v>
      </c>
      <c r="F7" s="655">
        <v>20.5</v>
      </c>
      <c r="G7" s="686"/>
      <c r="H7" s="686"/>
      <c r="I7" s="686"/>
      <c r="J7" s="686"/>
      <c r="K7" s="686"/>
    </row>
    <row r="8" spans="1:11" ht="12.9" customHeight="1">
      <c r="A8" s="555" t="s">
        <v>7</v>
      </c>
      <c r="B8" s="654">
        <v>21.1</v>
      </c>
      <c r="C8" s="654">
        <v>19.400000000000002</v>
      </c>
      <c r="D8" s="654">
        <v>21</v>
      </c>
      <c r="E8" s="654">
        <v>20.200000000000003</v>
      </c>
      <c r="F8" s="655">
        <v>16.600000000000001</v>
      </c>
      <c r="G8" s="686"/>
      <c r="H8" s="686"/>
      <c r="I8" s="686"/>
      <c r="J8" s="686"/>
      <c r="K8" s="686"/>
    </row>
    <row r="9" spans="1:11" ht="12.9" customHeight="1">
      <c r="A9" s="559"/>
      <c r="B9" s="654"/>
      <c r="C9" s="654"/>
      <c r="D9" s="654"/>
      <c r="E9" s="654"/>
      <c r="F9" s="654"/>
      <c r="G9" s="686"/>
      <c r="H9" s="686"/>
      <c r="I9" s="686"/>
      <c r="J9" s="686"/>
      <c r="K9" s="686"/>
    </row>
    <row r="10" spans="1:11" ht="12.9" customHeight="1">
      <c r="A10" s="551" t="s">
        <v>1</v>
      </c>
      <c r="B10" s="656">
        <v>23.700000000000003</v>
      </c>
      <c r="C10" s="656">
        <v>21.8</v>
      </c>
      <c r="D10" s="656">
        <v>24.2</v>
      </c>
      <c r="E10" s="656">
        <v>24.700000000000003</v>
      </c>
      <c r="F10" s="657">
        <v>20.8</v>
      </c>
      <c r="G10" s="686"/>
      <c r="H10" s="686"/>
      <c r="I10" s="686"/>
      <c r="J10" s="686"/>
      <c r="K10" s="686"/>
    </row>
    <row r="11" spans="1:11" ht="12.9" customHeight="1">
      <c r="A11" s="555" t="s">
        <v>6</v>
      </c>
      <c r="B11" s="658">
        <v>23.1</v>
      </c>
      <c r="C11" s="658">
        <v>19.8</v>
      </c>
      <c r="D11" s="658">
        <v>21.5</v>
      </c>
      <c r="E11" s="658">
        <v>22</v>
      </c>
      <c r="F11" s="659">
        <v>19.5</v>
      </c>
      <c r="G11" s="686"/>
      <c r="H11" s="686"/>
      <c r="I11" s="686"/>
      <c r="J11" s="686"/>
      <c r="K11" s="686"/>
    </row>
    <row r="12" spans="1:11" ht="12.9" customHeight="1">
      <c r="A12" s="555" t="s">
        <v>7</v>
      </c>
      <c r="B12" s="658">
        <v>23.900000000000002</v>
      </c>
      <c r="C12" s="658">
        <v>22.4</v>
      </c>
      <c r="D12" s="658">
        <v>24.9</v>
      </c>
      <c r="E12" s="658">
        <v>25.5</v>
      </c>
      <c r="F12" s="659">
        <v>21.2</v>
      </c>
      <c r="G12" s="686"/>
      <c r="H12" s="686"/>
      <c r="I12" s="686"/>
      <c r="J12" s="686"/>
      <c r="K12" s="686"/>
    </row>
    <row r="13" spans="1:11" ht="12.9" customHeight="1">
      <c r="A13" s="588"/>
      <c r="B13" s="658"/>
      <c r="C13" s="658"/>
      <c r="D13" s="658"/>
      <c r="E13" s="658"/>
      <c r="F13" s="659"/>
      <c r="G13" s="686"/>
      <c r="H13" s="686"/>
      <c r="I13" s="686"/>
      <c r="J13" s="686"/>
      <c r="K13" s="686"/>
    </row>
    <row r="14" spans="1:11" ht="12.9" customHeight="1">
      <c r="A14" s="592" t="s">
        <v>10</v>
      </c>
      <c r="B14" s="656">
        <v>20.9</v>
      </c>
      <c r="C14" s="656">
        <v>20.5</v>
      </c>
      <c r="D14" s="656">
        <v>21.5</v>
      </c>
      <c r="E14" s="656">
        <v>21.700000000000003</v>
      </c>
      <c r="F14" s="657">
        <v>18.700000000000003</v>
      </c>
      <c r="G14" s="686"/>
      <c r="H14" s="686"/>
      <c r="I14" s="686"/>
      <c r="J14" s="686"/>
      <c r="K14" s="686"/>
    </row>
    <row r="15" spans="1:11" ht="12.9" customHeight="1">
      <c r="A15" s="555" t="s">
        <v>6</v>
      </c>
      <c r="B15" s="658">
        <v>18.899999999999999</v>
      </c>
      <c r="C15" s="658">
        <v>18.399999999999999</v>
      </c>
      <c r="D15" s="658">
        <v>20</v>
      </c>
      <c r="E15" s="658">
        <v>19.5</v>
      </c>
      <c r="F15" s="659">
        <v>17.3</v>
      </c>
      <c r="G15" s="686"/>
      <c r="H15" s="686"/>
      <c r="I15" s="686"/>
      <c r="J15" s="686"/>
      <c r="K15" s="686"/>
    </row>
    <row r="16" spans="1:11" ht="12.9" customHeight="1">
      <c r="A16" s="555" t="s">
        <v>7</v>
      </c>
      <c r="B16" s="658">
        <v>21.4</v>
      </c>
      <c r="C16" s="658">
        <v>21.1</v>
      </c>
      <c r="D16" s="658">
        <v>22.1</v>
      </c>
      <c r="E16" s="658">
        <v>22.200000000000003</v>
      </c>
      <c r="F16" s="659">
        <v>19</v>
      </c>
      <c r="G16" s="686"/>
      <c r="H16" s="686"/>
      <c r="I16" s="686"/>
      <c r="J16" s="686"/>
      <c r="K16" s="686"/>
    </row>
    <row r="17" spans="1:11" ht="12.9" customHeight="1">
      <c r="A17" s="559"/>
      <c r="B17" s="658"/>
      <c r="C17" s="658"/>
      <c r="D17" s="658"/>
      <c r="E17" s="658"/>
      <c r="F17" s="659"/>
      <c r="G17" s="686"/>
      <c r="H17" s="686"/>
      <c r="I17" s="686"/>
      <c r="J17" s="686"/>
      <c r="K17" s="686"/>
    </row>
    <row r="18" spans="1:11" ht="12.9" customHeight="1">
      <c r="A18" s="592" t="s">
        <v>12</v>
      </c>
      <c r="B18" s="656">
        <v>17.5</v>
      </c>
      <c r="C18" s="656">
        <v>15.8</v>
      </c>
      <c r="D18" s="656">
        <v>16.5</v>
      </c>
      <c r="E18" s="656">
        <v>14.799999999999999</v>
      </c>
      <c r="F18" s="657">
        <v>12.2</v>
      </c>
      <c r="G18" s="686"/>
      <c r="H18" s="686"/>
      <c r="I18" s="686"/>
      <c r="J18" s="686"/>
      <c r="K18" s="686"/>
    </row>
    <row r="19" spans="1:11" ht="12.9" customHeight="1">
      <c r="A19" s="555" t="s">
        <v>6</v>
      </c>
      <c r="B19" s="658">
        <v>22.299999999999997</v>
      </c>
      <c r="C19" s="658">
        <v>24.400000000000002</v>
      </c>
      <c r="D19" s="658">
        <v>22.4</v>
      </c>
      <c r="E19" s="658">
        <v>20.399999999999999</v>
      </c>
      <c r="F19" s="659">
        <v>19.2</v>
      </c>
      <c r="G19" s="686"/>
      <c r="H19" s="686"/>
      <c r="I19" s="686"/>
      <c r="J19" s="686"/>
      <c r="K19" s="686"/>
    </row>
    <row r="20" spans="1:11" ht="12.9" customHeight="1">
      <c r="A20" s="555" t="s">
        <v>7</v>
      </c>
      <c r="B20" s="658">
        <v>15.700000000000001</v>
      </c>
      <c r="C20" s="658">
        <v>12.3</v>
      </c>
      <c r="D20" s="658">
        <v>14.1</v>
      </c>
      <c r="E20" s="658">
        <v>12.600000000000001</v>
      </c>
      <c r="F20" s="659">
        <v>9.1999999999999993</v>
      </c>
      <c r="G20" s="686"/>
      <c r="H20" s="686"/>
      <c r="I20" s="686"/>
      <c r="J20" s="686"/>
      <c r="K20" s="686"/>
    </row>
    <row r="21" spans="1:11" ht="12.9" customHeight="1">
      <c r="A21" s="559"/>
      <c r="B21" s="658"/>
      <c r="C21" s="658"/>
      <c r="D21" s="658"/>
      <c r="E21" s="658"/>
      <c r="F21" s="659"/>
      <c r="G21" s="686"/>
      <c r="H21" s="686"/>
      <c r="I21" s="686"/>
      <c r="J21" s="686"/>
      <c r="K21" s="686"/>
    </row>
    <row r="22" spans="1:11" ht="12.9" customHeight="1">
      <c r="A22" s="551" t="s">
        <v>2</v>
      </c>
      <c r="B22" s="656">
        <v>17.5</v>
      </c>
      <c r="C22" s="656">
        <v>16</v>
      </c>
      <c r="D22" s="656">
        <v>16.600000000000001</v>
      </c>
      <c r="E22" s="656">
        <v>14.2</v>
      </c>
      <c r="F22" s="657">
        <v>12.3</v>
      </c>
      <c r="G22" s="686"/>
      <c r="H22" s="686"/>
      <c r="I22" s="686"/>
      <c r="J22" s="686"/>
      <c r="K22" s="686"/>
    </row>
    <row r="23" spans="1:11" ht="12.9" customHeight="1">
      <c r="A23" s="555" t="s">
        <v>6</v>
      </c>
      <c r="B23" s="658">
        <v>22</v>
      </c>
      <c r="C23" s="658">
        <v>20.9</v>
      </c>
      <c r="D23" s="658">
        <v>19.8</v>
      </c>
      <c r="E23" s="658">
        <v>18.700000000000003</v>
      </c>
      <c r="F23" s="659">
        <v>15.700000000000001</v>
      </c>
      <c r="G23" s="686"/>
      <c r="H23" s="686"/>
      <c r="I23" s="686"/>
      <c r="J23" s="686"/>
      <c r="K23" s="686"/>
    </row>
    <row r="24" spans="1:11" ht="12.9" customHeight="1">
      <c r="A24" s="555" t="s">
        <v>7</v>
      </c>
      <c r="B24" s="658">
        <v>16.799999999999997</v>
      </c>
      <c r="C24" s="658">
        <v>15.3</v>
      </c>
      <c r="D24" s="658">
        <v>16</v>
      </c>
      <c r="E24" s="658">
        <v>13.500000000000002</v>
      </c>
      <c r="F24" s="659">
        <v>11.8</v>
      </c>
      <c r="G24" s="686"/>
      <c r="H24" s="686"/>
      <c r="I24" s="686"/>
      <c r="J24" s="686"/>
      <c r="K24" s="686"/>
    </row>
    <row r="25" spans="1:11" ht="12.9" customHeight="1">
      <c r="A25" s="559"/>
      <c r="B25" s="658"/>
      <c r="C25" s="658"/>
      <c r="D25" s="658"/>
      <c r="E25" s="658"/>
      <c r="F25" s="659"/>
      <c r="G25" s="686"/>
      <c r="H25" s="686"/>
      <c r="I25" s="686"/>
      <c r="J25" s="686"/>
      <c r="K25" s="686"/>
    </row>
    <row r="26" spans="1:11" ht="12.9" customHeight="1">
      <c r="A26" s="551" t="s">
        <v>3</v>
      </c>
      <c r="B26" s="656">
        <v>23.799999999999997</v>
      </c>
      <c r="C26" s="656">
        <v>22.5</v>
      </c>
      <c r="D26" s="656">
        <v>22.8</v>
      </c>
      <c r="E26" s="656">
        <v>21.8</v>
      </c>
      <c r="F26" s="657">
        <v>18.399999999999999</v>
      </c>
      <c r="G26" s="686"/>
      <c r="H26" s="686"/>
      <c r="I26" s="686"/>
      <c r="J26" s="686"/>
      <c r="K26" s="686"/>
    </row>
    <row r="27" spans="1:11" ht="12.9" customHeight="1">
      <c r="A27" s="555" t="s">
        <v>6</v>
      </c>
      <c r="B27" s="658">
        <v>21.2</v>
      </c>
      <c r="C27" s="658">
        <v>29.8</v>
      </c>
      <c r="D27" s="658">
        <v>21.9</v>
      </c>
      <c r="E27" s="658">
        <v>21.900000000000002</v>
      </c>
      <c r="F27" s="659">
        <v>24.1</v>
      </c>
      <c r="G27" s="686"/>
      <c r="H27" s="686"/>
      <c r="I27" s="686"/>
      <c r="J27" s="686"/>
      <c r="K27" s="686"/>
    </row>
    <row r="28" spans="1:11" ht="12.9" customHeight="1">
      <c r="A28" s="555" t="s">
        <v>7</v>
      </c>
      <c r="B28" s="658">
        <v>24</v>
      </c>
      <c r="C28" s="658">
        <v>21.9</v>
      </c>
      <c r="D28" s="658">
        <v>22.8</v>
      </c>
      <c r="E28" s="658">
        <v>21.8</v>
      </c>
      <c r="F28" s="659">
        <v>18</v>
      </c>
      <c r="G28" s="686"/>
      <c r="H28" s="686"/>
      <c r="I28" s="686"/>
      <c r="J28" s="686"/>
      <c r="K28" s="686"/>
    </row>
    <row r="29" spans="1:11" ht="12.9" customHeight="1">
      <c r="A29" s="559"/>
      <c r="B29" s="658"/>
      <c r="C29" s="658"/>
      <c r="D29" s="658"/>
      <c r="E29" s="658"/>
      <c r="F29" s="659"/>
      <c r="G29" s="686"/>
      <c r="H29" s="686"/>
      <c r="I29" s="686"/>
      <c r="J29" s="686"/>
      <c r="K29" s="686"/>
    </row>
    <row r="30" spans="1:11" ht="12.9" customHeight="1">
      <c r="A30" s="551" t="s">
        <v>4</v>
      </c>
      <c r="B30" s="656">
        <v>19.600000000000001</v>
      </c>
      <c r="C30" s="656">
        <v>18.100000000000001</v>
      </c>
      <c r="D30" s="656">
        <v>19.3</v>
      </c>
      <c r="E30" s="656">
        <v>17.200000000000003</v>
      </c>
      <c r="F30" s="657">
        <v>14.8</v>
      </c>
      <c r="G30" s="686"/>
      <c r="H30" s="686"/>
      <c r="I30" s="686"/>
      <c r="J30" s="686"/>
      <c r="K30" s="686"/>
    </row>
    <row r="31" spans="1:11" ht="12.9" customHeight="1">
      <c r="A31" s="555" t="s">
        <v>6</v>
      </c>
      <c r="B31" s="658">
        <v>16.399999999999999</v>
      </c>
      <c r="C31" s="658">
        <v>15.2</v>
      </c>
      <c r="D31" s="658">
        <v>15.1</v>
      </c>
      <c r="E31" s="658">
        <v>16.200000000000003</v>
      </c>
      <c r="F31" s="659">
        <v>15.100000000000001</v>
      </c>
      <c r="G31" s="686"/>
      <c r="H31" s="686"/>
      <c r="I31" s="686"/>
      <c r="J31" s="686"/>
      <c r="K31" s="686"/>
    </row>
    <row r="32" spans="1:11" ht="12.9" customHeight="1">
      <c r="A32" s="555" t="s">
        <v>7</v>
      </c>
      <c r="B32" s="658">
        <v>20.100000000000001</v>
      </c>
      <c r="C32" s="658">
        <v>18.5</v>
      </c>
      <c r="D32" s="658">
        <v>20</v>
      </c>
      <c r="E32" s="658">
        <v>17.399999999999999</v>
      </c>
      <c r="F32" s="659">
        <v>14.700000000000001</v>
      </c>
      <c r="G32" s="686"/>
      <c r="H32" s="686"/>
      <c r="I32" s="686"/>
      <c r="J32" s="686"/>
      <c r="K32" s="686"/>
    </row>
    <row r="33" spans="1:11" ht="12.9" customHeight="1">
      <c r="A33" s="559"/>
      <c r="B33" s="658"/>
      <c r="C33" s="658"/>
      <c r="D33" s="658"/>
      <c r="E33" s="658"/>
      <c r="F33" s="659"/>
      <c r="G33" s="686"/>
      <c r="H33" s="686"/>
      <c r="I33" s="686"/>
      <c r="J33" s="686"/>
      <c r="K33" s="686"/>
    </row>
    <row r="34" spans="1:11" ht="12.9" customHeight="1">
      <c r="A34" s="551" t="s">
        <v>5</v>
      </c>
      <c r="B34" s="656">
        <v>18.400000000000002</v>
      </c>
      <c r="C34" s="656">
        <v>16.899999999999999</v>
      </c>
      <c r="D34" s="656">
        <v>19.7</v>
      </c>
      <c r="E34" s="656">
        <v>19.299999999999997</v>
      </c>
      <c r="F34" s="657">
        <v>14.799999999999999</v>
      </c>
      <c r="G34" s="686"/>
      <c r="H34" s="686"/>
      <c r="I34" s="686"/>
      <c r="J34" s="686"/>
      <c r="K34" s="686"/>
    </row>
    <row r="35" spans="1:11" ht="12.9" customHeight="1">
      <c r="A35" s="555" t="s">
        <v>6</v>
      </c>
      <c r="B35" s="658">
        <v>18.8</v>
      </c>
      <c r="C35" s="658">
        <v>19</v>
      </c>
      <c r="D35" s="658">
        <v>17.399999999999999</v>
      </c>
      <c r="E35" s="658">
        <v>17.600000000000001</v>
      </c>
      <c r="F35" s="659">
        <v>14.299999999999999</v>
      </c>
      <c r="G35" s="686"/>
      <c r="H35" s="686"/>
      <c r="I35" s="686"/>
      <c r="J35" s="686"/>
      <c r="K35" s="686"/>
    </row>
    <row r="36" spans="1:11" ht="12.9" customHeight="1">
      <c r="A36" s="555" t="s">
        <v>7</v>
      </c>
      <c r="B36" s="658">
        <v>18.3</v>
      </c>
      <c r="C36" s="658">
        <v>16.399999999999999</v>
      </c>
      <c r="D36" s="658">
        <v>20.2</v>
      </c>
      <c r="E36" s="658">
        <v>19.600000000000001</v>
      </c>
      <c r="F36" s="659">
        <v>14.900000000000002</v>
      </c>
      <c r="G36" s="686"/>
      <c r="H36" s="686"/>
      <c r="I36" s="686"/>
      <c r="J36" s="686"/>
      <c r="K36" s="686"/>
    </row>
    <row r="37" spans="1:11" ht="12.9" customHeight="1">
      <c r="A37" s="559"/>
      <c r="B37" s="658"/>
      <c r="C37" s="658"/>
      <c r="D37" s="658"/>
      <c r="E37" s="658"/>
      <c r="F37" s="659"/>
      <c r="G37" s="686"/>
      <c r="H37" s="686"/>
      <c r="I37" s="686"/>
      <c r="J37" s="686"/>
      <c r="K37" s="686"/>
    </row>
    <row r="38" spans="1:11" ht="12.9" customHeight="1">
      <c r="A38" s="1" t="s">
        <v>362</v>
      </c>
      <c r="B38" s="656">
        <v>18.599999999999998</v>
      </c>
      <c r="C38" s="656">
        <v>17.8</v>
      </c>
      <c r="D38" s="656">
        <v>22.6</v>
      </c>
      <c r="E38" s="656">
        <v>23.8</v>
      </c>
      <c r="F38" s="657">
        <v>19</v>
      </c>
      <c r="G38" s="686"/>
      <c r="H38" s="686"/>
      <c r="I38" s="686"/>
      <c r="J38" s="686"/>
      <c r="K38" s="686"/>
    </row>
    <row r="39" spans="1:11" ht="12.9" customHeight="1">
      <c r="A39" s="555" t="s">
        <v>6</v>
      </c>
      <c r="B39" s="658">
        <v>18.599999999999998</v>
      </c>
      <c r="C39" s="658">
        <v>17.8</v>
      </c>
      <c r="D39" s="658">
        <v>22.7</v>
      </c>
      <c r="E39" s="658">
        <v>23.8</v>
      </c>
      <c r="F39" s="659">
        <v>19.100000000000001</v>
      </c>
      <c r="G39" s="686"/>
      <c r="H39" s="686"/>
      <c r="I39" s="686"/>
      <c r="J39" s="686"/>
      <c r="K39" s="686"/>
    </row>
    <row r="40" spans="1:11" ht="12.9" customHeight="1">
      <c r="A40" s="555" t="s">
        <v>7</v>
      </c>
      <c r="B40" s="658">
        <v>14.8</v>
      </c>
      <c r="C40" s="658">
        <v>11.1</v>
      </c>
      <c r="D40" s="658">
        <v>16</v>
      </c>
      <c r="E40" s="658">
        <v>10.399999999999999</v>
      </c>
      <c r="F40" s="659">
        <v>10.899999999999999</v>
      </c>
      <c r="G40" s="686"/>
      <c r="H40" s="686"/>
      <c r="I40" s="686"/>
      <c r="J40" s="686"/>
      <c r="K40" s="686"/>
    </row>
    <row r="41" spans="1:11" ht="12.9" customHeight="1">
      <c r="A41" s="569"/>
      <c r="B41" s="658"/>
      <c r="C41" s="658"/>
      <c r="D41" s="658"/>
      <c r="E41" s="658"/>
      <c r="F41" s="659"/>
      <c r="G41" s="686"/>
      <c r="H41" s="686"/>
      <c r="I41" s="686"/>
      <c r="J41" s="686"/>
      <c r="K41" s="686"/>
    </row>
    <row r="42" spans="1:11" ht="12.9" customHeight="1">
      <c r="A42" s="1" t="s">
        <v>363</v>
      </c>
      <c r="B42" s="656">
        <v>20.8</v>
      </c>
      <c r="C42" s="656">
        <v>21.5</v>
      </c>
      <c r="D42" s="656">
        <v>35.299999999999997</v>
      </c>
      <c r="E42" s="656">
        <v>39.200000000000003</v>
      </c>
      <c r="F42" s="657">
        <v>31.2</v>
      </c>
      <c r="G42" s="686"/>
      <c r="H42" s="686"/>
      <c r="I42" s="686"/>
      <c r="J42" s="686"/>
      <c r="K42" s="686"/>
    </row>
    <row r="43" spans="1:11" ht="12.9" customHeight="1">
      <c r="A43" s="555" t="s">
        <v>6</v>
      </c>
      <c r="B43" s="658">
        <v>20</v>
      </c>
      <c r="C43" s="658">
        <v>22.2</v>
      </c>
      <c r="D43" s="658">
        <v>38.1</v>
      </c>
      <c r="E43" s="658">
        <v>42.699999999999996</v>
      </c>
      <c r="F43" s="659">
        <v>34.1</v>
      </c>
      <c r="G43" s="686"/>
      <c r="H43" s="686"/>
      <c r="I43" s="686"/>
      <c r="J43" s="686"/>
      <c r="K43" s="686"/>
    </row>
    <row r="44" spans="1:11" ht="12.9" customHeight="1">
      <c r="A44" s="555" t="s">
        <v>7</v>
      </c>
      <c r="B44" s="662">
        <v>27.9</v>
      </c>
      <c r="C44" s="662">
        <v>14.399999999999999</v>
      </c>
      <c r="D44" s="662">
        <v>10.1</v>
      </c>
      <c r="E44" s="662">
        <v>5.8</v>
      </c>
      <c r="F44" s="659">
        <v>2.8</v>
      </c>
      <c r="G44" s="686"/>
      <c r="H44" s="686"/>
      <c r="I44" s="686"/>
      <c r="J44" s="686"/>
      <c r="K44" s="686"/>
    </row>
    <row r="45" spans="1:11" ht="12.9" customHeight="1">
      <c r="A45" s="627"/>
      <c r="B45" s="687"/>
      <c r="C45" s="688"/>
      <c r="D45" s="688"/>
      <c r="E45" s="688"/>
      <c r="F45" s="688"/>
      <c r="G45" s="686"/>
      <c r="H45" s="686"/>
    </row>
    <row r="46" spans="1:11" ht="12.9" customHeight="1">
      <c r="A46" s="569"/>
      <c r="B46" s="689"/>
      <c r="H46" s="686"/>
    </row>
    <row r="47" spans="1:11" ht="12.9" customHeight="1">
      <c r="A47" s="2"/>
      <c r="B47" s="689"/>
      <c r="E47" s="652"/>
    </row>
    <row r="48" spans="1:11">
      <c r="B48" s="689"/>
    </row>
    <row r="49" spans="2:2">
      <c r="B49" s="689"/>
    </row>
    <row r="50" spans="2:2">
      <c r="B50" s="689"/>
    </row>
    <row r="51" spans="2:2">
      <c r="B51" s="689"/>
    </row>
    <row r="52" spans="2:2">
      <c r="B52" s="689"/>
    </row>
    <row r="53" spans="2:2">
      <c r="B53" s="689"/>
    </row>
    <row r="54" spans="2:2">
      <c r="B54" s="689"/>
    </row>
    <row r="55" spans="2:2">
      <c r="B55" s="682"/>
    </row>
    <row r="56" spans="2:2">
      <c r="B56" s="682"/>
    </row>
    <row r="57" spans="2:2">
      <c r="B57" s="682"/>
    </row>
    <row r="58" spans="2:2">
      <c r="B58" s="682"/>
    </row>
    <row r="59" spans="2:2">
      <c r="B59" s="682"/>
    </row>
    <row r="60" spans="2:2">
      <c r="B60" s="682"/>
    </row>
    <row r="61" spans="2:2">
      <c r="B61" s="682"/>
    </row>
    <row r="62" spans="2:2">
      <c r="B62" s="682"/>
    </row>
    <row r="63" spans="2:2">
      <c r="B63" s="682"/>
    </row>
    <row r="64" spans="2:2">
      <c r="B64" s="682"/>
    </row>
    <row r="65" spans="2:2">
      <c r="B65" s="682"/>
    </row>
    <row r="66" spans="2:2">
      <c r="B66" s="682"/>
    </row>
    <row r="67" spans="2:2">
      <c r="B67" s="682"/>
    </row>
    <row r="68" spans="2:2">
      <c r="B68" s="682"/>
    </row>
    <row r="69" spans="2:2">
      <c r="B69" s="682"/>
    </row>
    <row r="70" spans="2:2">
      <c r="B70" s="682"/>
    </row>
    <row r="71" spans="2:2">
      <c r="B71" s="682"/>
    </row>
    <row r="72" spans="2:2">
      <c r="B72" s="682"/>
    </row>
    <row r="73" spans="2:2">
      <c r="B73" s="682"/>
    </row>
    <row r="74" spans="2:2">
      <c r="B74" s="682"/>
    </row>
    <row r="75" spans="2:2">
      <c r="B75" s="682"/>
    </row>
    <row r="76" spans="2:2">
      <c r="B76" s="682"/>
    </row>
    <row r="77" spans="2:2">
      <c r="B77" s="682"/>
    </row>
    <row r="78" spans="2:2">
      <c r="B78" s="682"/>
    </row>
    <row r="79" spans="2:2">
      <c r="B79" s="682"/>
    </row>
    <row r="80" spans="2:2">
      <c r="B80" s="682"/>
    </row>
    <row r="81" spans="2:2">
      <c r="B81" s="682"/>
    </row>
    <row r="82" spans="2:2">
      <c r="B82" s="682"/>
    </row>
    <row r="83" spans="2:2">
      <c r="B83" s="682"/>
    </row>
    <row r="84" spans="2:2">
      <c r="B84" s="682"/>
    </row>
    <row r="85" spans="2:2">
      <c r="B85" s="682"/>
    </row>
    <row r="86" spans="2:2">
      <c r="B86" s="682"/>
    </row>
    <row r="87" spans="2:2">
      <c r="B87" s="682"/>
    </row>
    <row r="88" spans="2:2">
      <c r="B88" s="682"/>
    </row>
    <row r="89" spans="2:2">
      <c r="B89" s="682"/>
    </row>
    <row r="90" spans="2:2">
      <c r="B90" s="682"/>
    </row>
    <row r="91" spans="2:2">
      <c r="B91" s="682"/>
    </row>
    <row r="92" spans="2:2">
      <c r="B92" s="682"/>
    </row>
    <row r="93" spans="2:2">
      <c r="B93" s="682"/>
    </row>
    <row r="94" spans="2:2">
      <c r="B94" s="682"/>
    </row>
    <row r="95" spans="2:2">
      <c r="B95" s="682"/>
    </row>
    <row r="96" spans="2:2">
      <c r="B96" s="682"/>
    </row>
    <row r="97" spans="2:2">
      <c r="B97" s="682"/>
    </row>
    <row r="98" spans="2:2">
      <c r="B98" s="682"/>
    </row>
    <row r="99" spans="2:2">
      <c r="B99" s="682"/>
    </row>
    <row r="100" spans="2:2">
      <c r="B100" s="682"/>
    </row>
    <row r="101" spans="2:2">
      <c r="B101" s="682"/>
    </row>
    <row r="102" spans="2:2">
      <c r="B102" s="682"/>
    </row>
    <row r="103" spans="2:2">
      <c r="B103" s="682"/>
    </row>
    <row r="104" spans="2:2">
      <c r="B104" s="682"/>
    </row>
    <row r="105" spans="2:2">
      <c r="B105" s="682"/>
    </row>
    <row r="106" spans="2:2">
      <c r="B106" s="682"/>
    </row>
    <row r="107" spans="2:2">
      <c r="B107" s="682"/>
    </row>
    <row r="108" spans="2:2">
      <c r="B108" s="682"/>
    </row>
    <row r="109" spans="2:2">
      <c r="B109" s="682"/>
    </row>
    <row r="110" spans="2:2">
      <c r="B110" s="682"/>
    </row>
    <row r="111" spans="2:2">
      <c r="B111" s="682"/>
    </row>
    <row r="112" spans="2:2">
      <c r="B112" s="682"/>
    </row>
    <row r="113" spans="2:2">
      <c r="B113" s="682"/>
    </row>
    <row r="114" spans="2:2">
      <c r="B114" s="682"/>
    </row>
    <row r="115" spans="2:2">
      <c r="B115" s="682"/>
    </row>
    <row r="116" spans="2:2">
      <c r="B116" s="682"/>
    </row>
    <row r="117" spans="2:2">
      <c r="B117" s="682"/>
    </row>
    <row r="118" spans="2:2">
      <c r="B118" s="682"/>
    </row>
    <row r="119" spans="2:2">
      <c r="B119" s="682"/>
    </row>
    <row r="120" spans="2:2">
      <c r="B120" s="682"/>
    </row>
    <row r="121" spans="2:2">
      <c r="B121" s="682"/>
    </row>
  </sheetData>
  <pageMargins left="0.78740157480314965" right="0.78740157480314965" top="0.78740157480314965" bottom="0.78740157480314965" header="0.51181102362204722" footer="0.62992125984251968"/>
  <pageSetup paperSize="9" firstPageNumber="110" orientation="portrait" useFirstPageNumber="1" r:id="rId1"/>
  <headerFooter alignWithMargins="0">
    <oddFooter>&amp;C&amp;"Times New Roman Cyr,обычный"&amp;9&amp;P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3"/>
  <sheetViews>
    <sheetView workbookViewId="0">
      <selection activeCell="J19" sqref="J19"/>
    </sheetView>
  </sheetViews>
  <sheetFormatPr defaultColWidth="9.109375" defaultRowHeight="13.2"/>
  <cols>
    <col min="1" max="1" width="22.6640625" style="577" customWidth="1"/>
    <col min="2" max="7" width="10.6640625" style="680" customWidth="1"/>
    <col min="8" max="8" width="7.33203125" style="577" customWidth="1"/>
    <col min="9" max="16" width="9.109375" style="577" customWidth="1"/>
    <col min="17" max="16384" width="9.109375" style="577"/>
  </cols>
  <sheetData>
    <row r="1" spans="1:14" ht="18" customHeight="1">
      <c r="A1" s="690" t="s">
        <v>364</v>
      </c>
      <c r="B1" s="691"/>
      <c r="C1" s="691"/>
      <c r="D1" s="691"/>
      <c r="E1" s="691"/>
      <c r="F1" s="691"/>
      <c r="G1" s="691"/>
      <c r="H1" s="692"/>
      <c r="I1" s="693"/>
    </row>
    <row r="2" spans="1:14" ht="15.6">
      <c r="A2" s="690" t="s">
        <v>365</v>
      </c>
      <c r="H2" s="692"/>
      <c r="I2" s="693"/>
    </row>
    <row r="3" spans="1:14" ht="18" customHeight="1">
      <c r="A3" s="694" t="s">
        <v>338</v>
      </c>
      <c r="I3" s="693"/>
    </row>
    <row r="4" spans="1:14" ht="18" customHeight="1">
      <c r="A4" s="695"/>
      <c r="B4" s="2416" t="s">
        <v>366</v>
      </c>
      <c r="C4" s="2418" t="s">
        <v>367</v>
      </c>
      <c r="D4" s="2418"/>
      <c r="E4" s="2418"/>
      <c r="F4" s="2418"/>
      <c r="G4" s="2418"/>
      <c r="I4" s="693"/>
      <c r="J4" s="696"/>
      <c r="K4" s="696"/>
      <c r="L4" s="696"/>
      <c r="M4" s="696"/>
      <c r="N4" s="696"/>
    </row>
    <row r="5" spans="1:14" ht="28.5" customHeight="1">
      <c r="A5" s="697"/>
      <c r="B5" s="2417"/>
      <c r="C5" s="699" t="s">
        <v>368</v>
      </c>
      <c r="D5" s="699" t="s">
        <v>369</v>
      </c>
      <c r="E5" s="699" t="s">
        <v>370</v>
      </c>
      <c r="F5" s="699" t="s">
        <v>371</v>
      </c>
      <c r="G5" s="699" t="s">
        <v>372</v>
      </c>
      <c r="I5" s="693"/>
      <c r="J5" s="696"/>
      <c r="K5" s="696"/>
      <c r="L5" s="696"/>
      <c r="M5" s="696"/>
      <c r="N5" s="696"/>
    </row>
    <row r="6" spans="1:14" s="702" customFormat="1" ht="12.9" customHeight="1">
      <c r="A6" s="700"/>
      <c r="B6" s="701"/>
      <c r="C6" s="701"/>
      <c r="D6" s="701"/>
      <c r="E6" s="701"/>
      <c r="F6" s="701"/>
      <c r="G6" s="701"/>
      <c r="I6" s="693"/>
      <c r="J6" s="696"/>
      <c r="K6" s="696"/>
      <c r="L6" s="696"/>
      <c r="M6" s="696"/>
      <c r="N6" s="696"/>
    </row>
    <row r="7" spans="1:14" s="702" customFormat="1" ht="12.9" customHeight="1">
      <c r="A7" s="592" t="s">
        <v>0</v>
      </c>
      <c r="B7" s="703">
        <v>158112</v>
      </c>
      <c r="C7" s="703">
        <v>532</v>
      </c>
      <c r="D7" s="703">
        <v>654</v>
      </c>
      <c r="E7" s="703">
        <v>6413</v>
      </c>
      <c r="F7" s="703">
        <v>150395</v>
      </c>
      <c r="G7" s="703">
        <v>118</v>
      </c>
      <c r="H7" s="704"/>
      <c r="I7" s="705"/>
      <c r="J7" s="706"/>
      <c r="K7" s="707"/>
      <c r="L7" s="696"/>
      <c r="M7" s="707"/>
      <c r="N7" s="696"/>
    </row>
    <row r="8" spans="1:14" s="702" customFormat="1" ht="12.9" customHeight="1">
      <c r="A8" s="708" t="s">
        <v>6</v>
      </c>
      <c r="B8" s="709">
        <v>60506</v>
      </c>
      <c r="C8" s="704">
        <v>439</v>
      </c>
      <c r="D8" s="704">
        <v>405</v>
      </c>
      <c r="E8" s="710">
        <v>2806</v>
      </c>
      <c r="F8" s="709">
        <v>56794</v>
      </c>
      <c r="G8" s="711">
        <v>62</v>
      </c>
      <c r="H8" s="3"/>
      <c r="I8" s="705"/>
      <c r="J8" s="706"/>
      <c r="K8" s="707"/>
      <c r="L8" s="696"/>
      <c r="M8" s="707"/>
      <c r="N8" s="696"/>
    </row>
    <row r="9" spans="1:14" s="702" customFormat="1" ht="12.9" customHeight="1">
      <c r="A9" s="708" t="s">
        <v>7</v>
      </c>
      <c r="B9" s="709">
        <v>97606</v>
      </c>
      <c r="C9" s="704">
        <v>93</v>
      </c>
      <c r="D9" s="704">
        <v>249</v>
      </c>
      <c r="E9" s="710">
        <v>3607</v>
      </c>
      <c r="F9" s="709">
        <v>93601</v>
      </c>
      <c r="G9" s="711">
        <v>56</v>
      </c>
      <c r="H9" s="3"/>
      <c r="I9" s="705"/>
      <c r="J9" s="706"/>
      <c r="K9" s="707"/>
      <c r="L9" s="696"/>
      <c r="M9" s="707"/>
      <c r="N9" s="696"/>
    </row>
    <row r="10" spans="1:14" s="702" customFormat="1" ht="12.9" customHeight="1">
      <c r="A10" s="560"/>
      <c r="B10" s="595"/>
      <c r="C10" s="595"/>
      <c r="D10" s="595"/>
      <c r="E10" s="595"/>
      <c r="F10" s="595"/>
      <c r="G10" s="595"/>
      <c r="H10" s="3"/>
      <c r="I10" s="705"/>
      <c r="J10" s="706"/>
      <c r="K10" s="707"/>
      <c r="L10" s="696"/>
      <c r="M10" s="707"/>
      <c r="N10" s="696"/>
    </row>
    <row r="11" spans="1:14" s="702" customFormat="1" ht="12.9" customHeight="1">
      <c r="A11" s="592" t="s">
        <v>1</v>
      </c>
      <c r="B11" s="595">
        <v>14144</v>
      </c>
      <c r="C11" s="712">
        <v>25</v>
      </c>
      <c r="D11" s="712">
        <v>39</v>
      </c>
      <c r="E11" s="712">
        <v>556</v>
      </c>
      <c r="F11" s="595">
        <v>13524</v>
      </c>
      <c r="G11" s="595" t="s">
        <v>15</v>
      </c>
      <c r="H11" s="3"/>
      <c r="I11" s="705"/>
      <c r="J11" s="706"/>
      <c r="K11" s="707"/>
      <c r="L11" s="696"/>
      <c r="M11" s="707"/>
      <c r="N11" s="696"/>
    </row>
    <row r="12" spans="1:14" s="702" customFormat="1" ht="12.9" customHeight="1">
      <c r="A12" s="708" t="s">
        <v>6</v>
      </c>
      <c r="B12" s="596">
        <v>3305</v>
      </c>
      <c r="C12" s="704">
        <v>14</v>
      </c>
      <c r="D12" s="704">
        <v>14</v>
      </c>
      <c r="E12" s="704">
        <v>149</v>
      </c>
      <c r="F12" s="596">
        <v>3128</v>
      </c>
      <c r="G12" s="595" t="s">
        <v>15</v>
      </c>
      <c r="H12" s="3"/>
      <c r="I12" s="705"/>
      <c r="J12" s="706"/>
      <c r="K12" s="707"/>
      <c r="M12" s="707"/>
    </row>
    <row r="13" spans="1:14" s="702" customFormat="1" ht="12.9" customHeight="1">
      <c r="A13" s="708" t="s">
        <v>7</v>
      </c>
      <c r="B13" s="596">
        <v>10839</v>
      </c>
      <c r="C13" s="704">
        <v>11</v>
      </c>
      <c r="D13" s="704">
        <v>25</v>
      </c>
      <c r="E13" s="704">
        <v>407</v>
      </c>
      <c r="F13" s="596">
        <v>10396</v>
      </c>
      <c r="G13" s="595" t="s">
        <v>15</v>
      </c>
      <c r="H13" s="3"/>
      <c r="I13" s="705"/>
      <c r="J13" s="706"/>
      <c r="K13" s="707"/>
      <c r="M13" s="707"/>
    </row>
    <row r="14" spans="1:14" s="702" customFormat="1" ht="12.9" customHeight="1">
      <c r="A14" s="560"/>
      <c r="B14" s="596"/>
      <c r="C14" s="596"/>
      <c r="D14" s="596"/>
      <c r="E14" s="596"/>
      <c r="F14" s="596"/>
      <c r="G14" s="596"/>
      <c r="H14" s="3"/>
      <c r="I14" s="705"/>
      <c r="J14" s="706"/>
      <c r="K14" s="707"/>
      <c r="M14" s="707"/>
    </row>
    <row r="15" spans="1:14" s="702" customFormat="1" ht="12.9" customHeight="1">
      <c r="A15" s="592" t="s">
        <v>10</v>
      </c>
      <c r="B15" s="595">
        <v>30061</v>
      </c>
      <c r="C15" s="712">
        <v>69</v>
      </c>
      <c r="D15" s="712">
        <v>84</v>
      </c>
      <c r="E15" s="713">
        <v>1250</v>
      </c>
      <c r="F15" s="595">
        <v>28658</v>
      </c>
      <c r="G15" s="595" t="s">
        <v>15</v>
      </c>
      <c r="H15" s="3"/>
      <c r="I15" s="705"/>
      <c r="J15" s="706"/>
      <c r="K15" s="707"/>
      <c r="M15" s="707"/>
    </row>
    <row r="16" spans="1:14" s="702" customFormat="1" ht="12.9" customHeight="1">
      <c r="A16" s="708" t="s">
        <v>6</v>
      </c>
      <c r="B16" s="596">
        <v>6221</v>
      </c>
      <c r="C16" s="704">
        <v>46</v>
      </c>
      <c r="D16" s="704">
        <v>35</v>
      </c>
      <c r="E16" s="704">
        <v>301</v>
      </c>
      <c r="F16" s="596">
        <v>5839</v>
      </c>
      <c r="G16" s="595" t="s">
        <v>15</v>
      </c>
      <c r="H16" s="3"/>
      <c r="I16" s="705"/>
      <c r="J16" s="706"/>
      <c r="K16" s="707"/>
      <c r="M16" s="707"/>
    </row>
    <row r="17" spans="1:13" s="702" customFormat="1" ht="12.9" customHeight="1">
      <c r="A17" s="708" t="s">
        <v>7</v>
      </c>
      <c r="B17" s="596">
        <v>23840</v>
      </c>
      <c r="C17" s="704">
        <v>23</v>
      </c>
      <c r="D17" s="704">
        <v>49</v>
      </c>
      <c r="E17" s="704">
        <v>949</v>
      </c>
      <c r="F17" s="596">
        <v>22819</v>
      </c>
      <c r="G17" s="595" t="s">
        <v>15</v>
      </c>
      <c r="H17" s="3"/>
      <c r="I17" s="705"/>
      <c r="J17" s="706"/>
      <c r="K17" s="707"/>
      <c r="M17" s="707"/>
    </row>
    <row r="18" spans="1:13" s="702" customFormat="1" ht="12.9" customHeight="1">
      <c r="A18" s="560"/>
      <c r="B18" s="596"/>
      <c r="C18" s="596"/>
      <c r="D18" s="596"/>
      <c r="E18" s="596"/>
      <c r="F18" s="596"/>
      <c r="G18" s="596"/>
      <c r="H18" s="3"/>
      <c r="I18" s="705"/>
      <c r="J18" s="706"/>
      <c r="K18" s="707"/>
      <c r="M18" s="707"/>
    </row>
    <row r="19" spans="1:13" s="702" customFormat="1" ht="12.9" customHeight="1">
      <c r="A19" s="592" t="s">
        <v>12</v>
      </c>
      <c r="B19" s="595">
        <v>9938</v>
      </c>
      <c r="C19" s="712">
        <v>15</v>
      </c>
      <c r="D19" s="712">
        <v>27</v>
      </c>
      <c r="E19" s="712">
        <v>408</v>
      </c>
      <c r="F19" s="595">
        <v>9477</v>
      </c>
      <c r="G19" s="712">
        <v>11</v>
      </c>
      <c r="H19" s="3"/>
      <c r="I19" s="705"/>
      <c r="J19" s="706"/>
      <c r="K19" s="707"/>
      <c r="M19" s="707"/>
    </row>
    <row r="20" spans="1:13" s="702" customFormat="1" ht="12.9" customHeight="1">
      <c r="A20" s="708" t="s">
        <v>6</v>
      </c>
      <c r="B20" s="596">
        <v>3894</v>
      </c>
      <c r="C20" s="704">
        <v>10</v>
      </c>
      <c r="D20" s="704">
        <v>15</v>
      </c>
      <c r="E20" s="704">
        <v>199</v>
      </c>
      <c r="F20" s="596">
        <v>3665</v>
      </c>
      <c r="G20" s="704">
        <v>5</v>
      </c>
      <c r="H20" s="3"/>
      <c r="I20" s="705"/>
      <c r="J20" s="706"/>
      <c r="K20" s="707"/>
      <c r="M20" s="707"/>
    </row>
    <row r="21" spans="1:13" s="702" customFormat="1" ht="12.9" customHeight="1">
      <c r="A21" s="708" t="s">
        <v>7</v>
      </c>
      <c r="B21" s="596">
        <v>6044</v>
      </c>
      <c r="C21" s="704">
        <v>5</v>
      </c>
      <c r="D21" s="704">
        <v>12</v>
      </c>
      <c r="E21" s="704">
        <v>209</v>
      </c>
      <c r="F21" s="596">
        <v>5812</v>
      </c>
      <c r="G21" s="704">
        <v>6</v>
      </c>
      <c r="H21" s="3"/>
      <c r="I21" s="705"/>
      <c r="J21" s="706"/>
      <c r="K21" s="707"/>
      <c r="M21" s="707"/>
    </row>
    <row r="22" spans="1:13" s="702" customFormat="1" ht="12.9" customHeight="1">
      <c r="A22" s="560"/>
      <c r="B22" s="596"/>
      <c r="C22" s="596"/>
      <c r="D22" s="596"/>
      <c r="E22" s="596"/>
      <c r="F22" s="596"/>
      <c r="G22" s="596"/>
      <c r="H22" s="3"/>
      <c r="I22" s="705"/>
      <c r="J22" s="706"/>
      <c r="K22" s="707"/>
      <c r="M22" s="707"/>
    </row>
    <row r="23" spans="1:13" s="702" customFormat="1" ht="12.9" customHeight="1">
      <c r="A23" s="592" t="s">
        <v>2</v>
      </c>
      <c r="B23" s="595">
        <v>5701</v>
      </c>
      <c r="C23" s="712">
        <v>9</v>
      </c>
      <c r="D23" s="712">
        <v>24</v>
      </c>
      <c r="E23" s="712">
        <v>223</v>
      </c>
      <c r="F23" s="595">
        <v>5431</v>
      </c>
      <c r="G23" s="712">
        <v>14</v>
      </c>
      <c r="H23" s="701"/>
      <c r="I23" s="705"/>
      <c r="J23" s="706"/>
      <c r="K23" s="707"/>
      <c r="M23" s="707"/>
    </row>
    <row r="24" spans="1:13" s="702" customFormat="1" ht="12.9" customHeight="1">
      <c r="A24" s="708" t="s">
        <v>6</v>
      </c>
      <c r="B24" s="596">
        <v>932</v>
      </c>
      <c r="C24" s="704">
        <v>4</v>
      </c>
      <c r="D24" s="704">
        <v>9</v>
      </c>
      <c r="E24" s="704">
        <v>45</v>
      </c>
      <c r="F24" s="596">
        <v>868</v>
      </c>
      <c r="G24" s="704">
        <v>6</v>
      </c>
      <c r="H24" s="3"/>
      <c r="I24" s="705"/>
      <c r="J24" s="706"/>
      <c r="K24" s="707"/>
      <c r="M24" s="707"/>
    </row>
    <row r="25" spans="1:13" s="702" customFormat="1" ht="12.9" customHeight="1">
      <c r="A25" s="708" t="s">
        <v>7</v>
      </c>
      <c r="B25" s="596">
        <v>4769</v>
      </c>
      <c r="C25" s="704">
        <v>5</v>
      </c>
      <c r="D25" s="704">
        <v>15</v>
      </c>
      <c r="E25" s="704">
        <v>178</v>
      </c>
      <c r="F25" s="596">
        <v>4563</v>
      </c>
      <c r="G25" s="704">
        <v>8</v>
      </c>
      <c r="H25" s="3"/>
      <c r="I25" s="705"/>
      <c r="J25" s="706"/>
      <c r="K25" s="707"/>
      <c r="M25" s="707"/>
    </row>
    <row r="26" spans="1:13" s="702" customFormat="1" ht="12.9" customHeight="1">
      <c r="A26" s="560"/>
      <c r="B26" s="596"/>
      <c r="C26" s="596"/>
      <c r="D26" s="596"/>
      <c r="E26" s="596"/>
      <c r="F26" s="596"/>
      <c r="G26" s="596"/>
      <c r="H26" s="3"/>
      <c r="I26" s="705"/>
      <c r="J26" s="706"/>
      <c r="K26" s="707"/>
      <c r="M26" s="707"/>
    </row>
    <row r="27" spans="1:13" s="702" customFormat="1" ht="12.9" customHeight="1">
      <c r="A27" s="592" t="s">
        <v>3</v>
      </c>
      <c r="B27" s="595">
        <v>32716</v>
      </c>
      <c r="C27" s="712">
        <v>8</v>
      </c>
      <c r="D27" s="712">
        <v>72</v>
      </c>
      <c r="E27" s="713">
        <v>1181</v>
      </c>
      <c r="F27" s="595">
        <v>31455</v>
      </c>
      <c r="G27" s="595" t="s">
        <v>15</v>
      </c>
      <c r="H27" s="3"/>
      <c r="I27" s="705"/>
      <c r="J27" s="706"/>
      <c r="K27" s="707"/>
      <c r="M27" s="707"/>
    </row>
    <row r="28" spans="1:13" s="702" customFormat="1" ht="12.9" customHeight="1">
      <c r="A28" s="708" t="s">
        <v>6</v>
      </c>
      <c r="B28" s="596">
        <v>3212</v>
      </c>
      <c r="C28" s="704">
        <v>1</v>
      </c>
      <c r="D28" s="704">
        <v>11</v>
      </c>
      <c r="E28" s="704">
        <v>132</v>
      </c>
      <c r="F28" s="596">
        <v>3068</v>
      </c>
      <c r="G28" s="595" t="s">
        <v>15</v>
      </c>
      <c r="H28" s="3"/>
      <c r="I28" s="705"/>
      <c r="J28" s="706"/>
      <c r="K28" s="707"/>
      <c r="M28" s="707"/>
    </row>
    <row r="29" spans="1:13" s="702" customFormat="1" ht="12.9" customHeight="1">
      <c r="A29" s="708" t="s">
        <v>7</v>
      </c>
      <c r="B29" s="596">
        <v>29504</v>
      </c>
      <c r="C29" s="704">
        <v>7</v>
      </c>
      <c r="D29" s="704">
        <v>61</v>
      </c>
      <c r="E29" s="710">
        <v>1049</v>
      </c>
      <c r="F29" s="596">
        <v>28387</v>
      </c>
      <c r="G29" s="595" t="s">
        <v>15</v>
      </c>
      <c r="H29" s="3"/>
      <c r="I29" s="705"/>
      <c r="J29" s="706"/>
      <c r="K29" s="707"/>
      <c r="M29" s="707"/>
    </row>
    <row r="30" spans="1:13" s="702" customFormat="1" ht="12.9" customHeight="1">
      <c r="A30" s="560"/>
      <c r="B30" s="596"/>
      <c r="C30" s="596"/>
      <c r="D30" s="596"/>
      <c r="E30" s="596"/>
      <c r="F30" s="596"/>
      <c r="G30" s="596"/>
      <c r="H30" s="3"/>
      <c r="I30" s="705"/>
      <c r="J30" s="706"/>
      <c r="K30" s="707"/>
      <c r="M30" s="707"/>
    </row>
    <row r="31" spans="1:13" s="702" customFormat="1" ht="12.9" customHeight="1">
      <c r="A31" s="592" t="s">
        <v>4</v>
      </c>
      <c r="B31" s="595">
        <v>5785</v>
      </c>
      <c r="C31" s="712">
        <v>45</v>
      </c>
      <c r="D31" s="712">
        <v>40</v>
      </c>
      <c r="E31" s="712">
        <v>221</v>
      </c>
      <c r="F31" s="595">
        <v>5466</v>
      </c>
      <c r="G31" s="712">
        <v>13</v>
      </c>
      <c r="H31" s="3"/>
      <c r="I31" s="705"/>
      <c r="J31" s="706"/>
      <c r="K31" s="707"/>
      <c r="M31" s="707"/>
    </row>
    <row r="32" spans="1:13" s="702" customFormat="1" ht="12.9" customHeight="1">
      <c r="A32" s="708" t="s">
        <v>6</v>
      </c>
      <c r="B32" s="596">
        <v>941</v>
      </c>
      <c r="C32" s="704">
        <v>31</v>
      </c>
      <c r="D32" s="704">
        <v>17</v>
      </c>
      <c r="E32" s="704">
        <v>44</v>
      </c>
      <c r="F32" s="596">
        <v>846</v>
      </c>
      <c r="G32" s="704">
        <v>3</v>
      </c>
      <c r="H32" s="3"/>
      <c r="I32" s="705"/>
      <c r="J32" s="706"/>
      <c r="K32" s="707"/>
      <c r="M32" s="707"/>
    </row>
    <row r="33" spans="1:13" s="702" customFormat="1" ht="12.9" customHeight="1">
      <c r="A33" s="708" t="s">
        <v>7</v>
      </c>
      <c r="B33" s="596">
        <v>4844</v>
      </c>
      <c r="C33" s="704">
        <v>14</v>
      </c>
      <c r="D33" s="704">
        <v>23</v>
      </c>
      <c r="E33" s="704">
        <v>177</v>
      </c>
      <c r="F33" s="596">
        <v>4620</v>
      </c>
      <c r="G33" s="704">
        <v>10</v>
      </c>
      <c r="H33" s="3"/>
      <c r="I33" s="705"/>
      <c r="J33" s="706"/>
      <c r="K33" s="707"/>
      <c r="M33" s="707"/>
    </row>
    <row r="34" spans="1:13" s="702" customFormat="1" ht="12.9" customHeight="1">
      <c r="A34" s="560"/>
      <c r="B34" s="596"/>
      <c r="C34" s="596"/>
      <c r="D34" s="596"/>
      <c r="E34" s="596"/>
      <c r="F34" s="596"/>
      <c r="G34" s="596"/>
      <c r="H34" s="3"/>
      <c r="I34" s="705"/>
      <c r="J34" s="706"/>
      <c r="K34" s="707"/>
      <c r="M34" s="707"/>
    </row>
    <row r="35" spans="1:13" s="702" customFormat="1" ht="12.9" customHeight="1">
      <c r="A35" s="592" t="s">
        <v>5</v>
      </c>
      <c r="B35" s="595">
        <v>21710</v>
      </c>
      <c r="C35" s="712">
        <v>25</v>
      </c>
      <c r="D35" s="712">
        <v>75</v>
      </c>
      <c r="E35" s="712">
        <v>788</v>
      </c>
      <c r="F35" s="595">
        <v>20763</v>
      </c>
      <c r="G35" s="712">
        <v>59</v>
      </c>
      <c r="H35" s="696"/>
      <c r="I35" s="705"/>
      <c r="J35" s="706"/>
      <c r="K35" s="707"/>
      <c r="M35" s="707"/>
    </row>
    <row r="36" spans="1:13" s="702" customFormat="1" ht="12.9" customHeight="1">
      <c r="A36" s="708" t="s">
        <v>6</v>
      </c>
      <c r="B36" s="596">
        <v>4199</v>
      </c>
      <c r="C36" s="704" t="s">
        <v>15</v>
      </c>
      <c r="D36" s="704">
        <v>12</v>
      </c>
      <c r="E36" s="704">
        <v>160</v>
      </c>
      <c r="F36" s="596">
        <v>4000</v>
      </c>
      <c r="G36" s="704">
        <v>27</v>
      </c>
      <c r="H36" s="696"/>
      <c r="I36" s="705"/>
      <c r="J36" s="706"/>
      <c r="K36" s="707"/>
      <c r="M36" s="707"/>
    </row>
    <row r="37" spans="1:13" s="702" customFormat="1" ht="12.9" customHeight="1">
      <c r="A37" s="708" t="s">
        <v>7</v>
      </c>
      <c r="B37" s="596">
        <v>17511</v>
      </c>
      <c r="C37" s="704">
        <v>25</v>
      </c>
      <c r="D37" s="704">
        <v>63</v>
      </c>
      <c r="E37" s="704">
        <v>628</v>
      </c>
      <c r="F37" s="596">
        <v>16763</v>
      </c>
      <c r="G37" s="704">
        <v>32</v>
      </c>
      <c r="H37" s="696"/>
      <c r="I37" s="705"/>
      <c r="J37" s="706"/>
      <c r="K37" s="707"/>
      <c r="M37" s="707"/>
    </row>
    <row r="38" spans="1:13" s="702" customFormat="1" ht="12.9" customHeight="1">
      <c r="A38" s="560"/>
      <c r="B38" s="596"/>
      <c r="C38" s="596"/>
      <c r="D38" s="596"/>
      <c r="E38" s="596"/>
      <c r="F38" s="596"/>
      <c r="G38" s="596"/>
      <c r="H38" s="701"/>
      <c r="I38" s="705"/>
      <c r="J38" s="706"/>
      <c r="K38" s="707"/>
      <c r="M38" s="707"/>
    </row>
    <row r="39" spans="1:13" s="702" customFormat="1" ht="12.9" customHeight="1">
      <c r="A39" s="714" t="s">
        <v>8</v>
      </c>
      <c r="B39" s="595">
        <v>26143</v>
      </c>
      <c r="C39" s="712">
        <v>199</v>
      </c>
      <c r="D39" s="712">
        <v>182</v>
      </c>
      <c r="E39" s="713">
        <v>1090</v>
      </c>
      <c r="F39" s="595">
        <v>24651</v>
      </c>
      <c r="G39" s="712">
        <v>21</v>
      </c>
      <c r="H39" s="701"/>
      <c r="I39" s="705"/>
      <c r="J39" s="706"/>
      <c r="K39" s="707"/>
      <c r="M39" s="707"/>
    </row>
    <row r="40" spans="1:13" s="702" customFormat="1" ht="12.9" customHeight="1">
      <c r="A40" s="708" t="s">
        <v>6</v>
      </c>
      <c r="B40" s="596">
        <v>26064</v>
      </c>
      <c r="C40" s="704">
        <v>198</v>
      </c>
      <c r="D40" s="704">
        <v>182</v>
      </c>
      <c r="E40" s="710">
        <v>1088</v>
      </c>
      <c r="F40" s="596">
        <v>24575</v>
      </c>
      <c r="G40" s="704">
        <v>21</v>
      </c>
      <c r="H40" s="3"/>
      <c r="I40" s="705"/>
      <c r="J40" s="706"/>
      <c r="K40" s="707"/>
      <c r="M40" s="707"/>
    </row>
    <row r="41" spans="1:13" s="702" customFormat="1" ht="12.9" customHeight="1">
      <c r="A41" s="708" t="s">
        <v>7</v>
      </c>
      <c r="B41" s="596">
        <v>79</v>
      </c>
      <c r="C41" s="715">
        <v>1</v>
      </c>
      <c r="D41" s="715" t="s">
        <v>15</v>
      </c>
      <c r="E41" s="715">
        <v>2</v>
      </c>
      <c r="F41" s="596">
        <v>76</v>
      </c>
      <c r="G41" s="715" t="s">
        <v>15</v>
      </c>
      <c r="H41" s="3"/>
      <c r="I41" s="705"/>
      <c r="J41" s="706"/>
      <c r="K41" s="707"/>
      <c r="M41" s="707"/>
    </row>
    <row r="42" spans="1:13" s="702" customFormat="1" ht="12.9" customHeight="1">
      <c r="A42" s="716"/>
      <c r="C42" s="596"/>
      <c r="D42" s="596"/>
      <c r="E42" s="596"/>
      <c r="F42" s="596"/>
      <c r="G42" s="596"/>
      <c r="H42" s="3"/>
      <c r="I42" s="705"/>
      <c r="J42" s="706"/>
      <c r="K42" s="707"/>
      <c r="M42" s="707"/>
    </row>
    <row r="43" spans="1:13" s="702" customFormat="1" ht="12.9" customHeight="1">
      <c r="A43" s="714" t="s">
        <v>9</v>
      </c>
      <c r="B43" s="595">
        <v>11914</v>
      </c>
      <c r="C43" s="712">
        <v>137</v>
      </c>
      <c r="D43" s="712">
        <v>111</v>
      </c>
      <c r="E43" s="712">
        <v>696</v>
      </c>
      <c r="F43" s="595">
        <v>10970</v>
      </c>
      <c r="G43" s="717" t="s">
        <v>15</v>
      </c>
      <c r="H43" s="696"/>
      <c r="I43" s="705"/>
      <c r="J43" s="706"/>
      <c r="K43" s="707"/>
      <c r="M43" s="707"/>
    </row>
    <row r="44" spans="1:13" s="702" customFormat="1" ht="12.9" customHeight="1">
      <c r="A44" s="708" t="s">
        <v>6</v>
      </c>
      <c r="B44" s="596">
        <v>11738</v>
      </c>
      <c r="C44" s="704">
        <v>135</v>
      </c>
      <c r="D44" s="704">
        <v>110</v>
      </c>
      <c r="E44" s="704">
        <v>688</v>
      </c>
      <c r="F44" s="596">
        <v>10805</v>
      </c>
      <c r="G44" s="715" t="s">
        <v>15</v>
      </c>
      <c r="H44" s="696"/>
      <c r="I44" s="705"/>
      <c r="J44" s="706"/>
      <c r="K44" s="707"/>
      <c r="M44" s="707"/>
    </row>
    <row r="45" spans="1:13" s="702" customFormat="1" ht="12.9" customHeight="1">
      <c r="A45" s="708" t="s">
        <v>7</v>
      </c>
      <c r="B45" s="718">
        <v>176</v>
      </c>
      <c r="C45" s="715">
        <v>2</v>
      </c>
      <c r="D45" s="715">
        <v>1</v>
      </c>
      <c r="E45" s="715">
        <v>8</v>
      </c>
      <c r="F45" s="718">
        <v>165</v>
      </c>
      <c r="G45" s="715" t="s">
        <v>15</v>
      </c>
      <c r="H45" s="719"/>
      <c r="I45" s="705"/>
      <c r="J45" s="706"/>
      <c r="K45" s="707"/>
      <c r="M45" s="707"/>
    </row>
    <row r="46" spans="1:13">
      <c r="A46" s="720"/>
      <c r="B46" s="721"/>
      <c r="C46" s="721"/>
      <c r="D46" s="721"/>
      <c r="E46" s="721"/>
      <c r="F46" s="721"/>
      <c r="G46" s="721"/>
      <c r="H46" s="722"/>
      <c r="I46" s="693"/>
      <c r="J46" s="706"/>
    </row>
    <row r="47" spans="1:13" s="727" customFormat="1" hidden="1">
      <c r="A47" s="723"/>
      <c r="B47" s="724"/>
      <c r="C47" s="724"/>
      <c r="D47" s="724"/>
      <c r="E47" s="724"/>
      <c r="F47" s="724"/>
      <c r="G47" s="724"/>
      <c r="H47" s="725"/>
      <c r="I47" s="726"/>
    </row>
    <row r="48" spans="1:13" s="727" customFormat="1" ht="12.75" hidden="1" customHeight="1">
      <c r="A48" s="723"/>
      <c r="B48" s="724">
        <f>B43+B39+B35+B31+B27+B23+B19+B15+B11-B7</f>
        <v>0</v>
      </c>
      <c r="C48" s="724">
        <f t="shared" ref="C48:G50" si="0">C43+C39+C35+C31+C27+C23+C19+C15+C11-C7</f>
        <v>0</v>
      </c>
      <c r="D48" s="724">
        <f t="shared" si="0"/>
        <v>0</v>
      </c>
      <c r="E48" s="724">
        <f t="shared" si="0"/>
        <v>0</v>
      </c>
      <c r="F48" s="724">
        <f t="shared" si="0"/>
        <v>0</v>
      </c>
      <c r="G48" s="724" t="e">
        <f t="shared" si="0"/>
        <v>#VALUE!</v>
      </c>
      <c r="H48" s="728"/>
      <c r="I48" s="726"/>
    </row>
    <row r="49" spans="1:9" s="727" customFormat="1" ht="12.75" hidden="1" customHeight="1">
      <c r="A49" s="723"/>
      <c r="B49" s="724">
        <f>B44+B40+B36+B32+B28+B24+B20+B16+B12-B8</f>
        <v>0</v>
      </c>
      <c r="C49" s="724" t="e">
        <f t="shared" si="0"/>
        <v>#VALUE!</v>
      </c>
      <c r="D49" s="724">
        <f t="shared" si="0"/>
        <v>0</v>
      </c>
      <c r="E49" s="724">
        <f t="shared" si="0"/>
        <v>0</v>
      </c>
      <c r="F49" s="724">
        <f t="shared" si="0"/>
        <v>0</v>
      </c>
      <c r="G49" s="724" t="e">
        <f t="shared" si="0"/>
        <v>#VALUE!</v>
      </c>
      <c r="H49" s="728"/>
      <c r="I49" s="726"/>
    </row>
    <row r="50" spans="1:9" s="727" customFormat="1" ht="12.75" hidden="1" customHeight="1">
      <c r="A50" s="723"/>
      <c r="B50" s="724">
        <f>B45+B41+B37+B33+B29+B25+B21+B17+B13-B9</f>
        <v>0</v>
      </c>
      <c r="C50" s="724">
        <f t="shared" si="0"/>
        <v>0</v>
      </c>
      <c r="D50" s="724" t="e">
        <f t="shared" si="0"/>
        <v>#VALUE!</v>
      </c>
      <c r="E50" s="724">
        <f t="shared" si="0"/>
        <v>0</v>
      </c>
      <c r="F50" s="724">
        <f t="shared" si="0"/>
        <v>0</v>
      </c>
      <c r="G50" s="724" t="e">
        <f t="shared" si="0"/>
        <v>#VALUE!</v>
      </c>
      <c r="H50" s="728"/>
      <c r="I50" s="726"/>
    </row>
    <row r="51" spans="1:9" s="727" customFormat="1" ht="12.75" hidden="1" customHeight="1">
      <c r="A51" s="723"/>
      <c r="B51" s="724"/>
      <c r="C51" s="724"/>
      <c r="D51" s="724"/>
      <c r="E51" s="724"/>
      <c r="F51" s="724"/>
      <c r="G51" s="724"/>
      <c r="H51" s="725"/>
      <c r="I51" s="726"/>
    </row>
    <row r="52" spans="1:9" s="727" customFormat="1" hidden="1">
      <c r="A52" s="723"/>
      <c r="B52" s="724"/>
      <c r="C52" s="724"/>
      <c r="D52" s="724"/>
      <c r="E52" s="724"/>
      <c r="F52" s="724"/>
      <c r="G52" s="724"/>
      <c r="H52" s="725"/>
      <c r="I52" s="726"/>
    </row>
    <row r="53" spans="1:9" s="727" customFormat="1">
      <c r="A53" s="723"/>
      <c r="B53" s="724"/>
      <c r="C53" s="724"/>
      <c r="D53" s="724"/>
      <c r="E53" s="724"/>
      <c r="F53" s="724"/>
      <c r="G53" s="724"/>
      <c r="H53" s="729"/>
    </row>
    <row r="54" spans="1:9" s="727" customFormat="1">
      <c r="A54" s="723"/>
      <c r="B54" s="724"/>
      <c r="C54" s="724"/>
      <c r="D54" s="724"/>
      <c r="E54" s="724"/>
      <c r="F54" s="724"/>
      <c r="G54" s="724"/>
      <c r="H54" s="729"/>
    </row>
    <row r="55" spans="1:9" s="727" customFormat="1">
      <c r="A55" s="723"/>
      <c r="B55" s="724"/>
      <c r="C55" s="724"/>
      <c r="D55" s="724"/>
      <c r="E55" s="724"/>
      <c r="F55" s="724"/>
      <c r="G55" s="724"/>
      <c r="H55" s="729"/>
    </row>
    <row r="56" spans="1:9" s="727" customFormat="1">
      <c r="A56" s="723"/>
      <c r="B56" s="724"/>
      <c r="C56" s="730"/>
      <c r="D56" s="730"/>
      <c r="E56" s="730"/>
      <c r="F56" s="730"/>
      <c r="G56" s="730"/>
      <c r="H56" s="729"/>
    </row>
    <row r="57" spans="1:9" s="727" customFormat="1">
      <c r="B57" s="729"/>
      <c r="C57" s="730"/>
      <c r="D57" s="730"/>
      <c r="E57" s="730"/>
      <c r="F57" s="730"/>
      <c r="G57" s="730"/>
      <c r="H57" s="729"/>
    </row>
    <row r="58" spans="1:9" s="727" customFormat="1">
      <c r="B58" s="729"/>
      <c r="C58" s="724"/>
      <c r="D58" s="724"/>
      <c r="E58" s="724"/>
      <c r="F58" s="724"/>
      <c r="G58" s="724"/>
      <c r="H58" s="729"/>
    </row>
    <row r="59" spans="1:9" s="727" customFormat="1">
      <c r="B59" s="729"/>
      <c r="C59" s="724"/>
      <c r="D59" s="724"/>
      <c r="E59" s="724"/>
      <c r="F59" s="724"/>
      <c r="G59" s="724"/>
      <c r="H59" s="729"/>
    </row>
    <row r="60" spans="1:9" s="727" customFormat="1">
      <c r="B60" s="729"/>
      <c r="C60" s="724"/>
      <c r="D60" s="724"/>
      <c r="E60" s="724"/>
      <c r="F60" s="724"/>
      <c r="G60" s="724"/>
      <c r="H60" s="729"/>
    </row>
    <row r="61" spans="1:9" s="727" customFormat="1">
      <c r="B61" s="729"/>
      <c r="C61" s="724"/>
      <c r="D61" s="724"/>
      <c r="E61" s="724"/>
      <c r="F61" s="724"/>
      <c r="G61" s="724"/>
      <c r="H61" s="729"/>
    </row>
    <row r="62" spans="1:9" s="727" customFormat="1">
      <c r="B62" s="729"/>
      <c r="C62" s="724"/>
      <c r="D62" s="724"/>
      <c r="E62" s="724"/>
      <c r="F62" s="724"/>
      <c r="G62" s="724"/>
      <c r="H62" s="729"/>
    </row>
    <row r="63" spans="1:9" s="727" customFormat="1">
      <c r="B63" s="729"/>
      <c r="C63" s="729"/>
      <c r="D63" s="729"/>
      <c r="E63" s="729"/>
      <c r="F63" s="729"/>
      <c r="G63" s="729"/>
      <c r="H63" s="729"/>
    </row>
    <row r="64" spans="1:9" s="727" customFormat="1">
      <c r="B64" s="729"/>
      <c r="C64" s="729"/>
      <c r="D64" s="729"/>
      <c r="E64" s="729"/>
      <c r="F64" s="729"/>
      <c r="G64" s="729"/>
      <c r="H64" s="729"/>
    </row>
    <row r="65" spans="8:8">
      <c r="H65" s="731"/>
    </row>
    <row r="66" spans="8:8">
      <c r="H66" s="731"/>
    </row>
    <row r="67" spans="8:8">
      <c r="H67" s="731"/>
    </row>
    <row r="68" spans="8:8">
      <c r="H68" s="731"/>
    </row>
    <row r="69" spans="8:8">
      <c r="H69" s="731"/>
    </row>
    <row r="70" spans="8:8">
      <c r="H70" s="731"/>
    </row>
    <row r="71" spans="8:8">
      <c r="H71" s="731"/>
    </row>
    <row r="72" spans="8:8">
      <c r="H72" s="731"/>
    </row>
    <row r="73" spans="8:8">
      <c r="H73" s="731"/>
    </row>
  </sheetData>
  <mergeCells count="2">
    <mergeCell ref="B4:B5"/>
    <mergeCell ref="C4:G4"/>
  </mergeCells>
  <pageMargins left="0.78740157480314965" right="0.78740157480314965" top="0.78740157480314965" bottom="0.78740157480314965" header="0.51181102362204722" footer="0.62992125984251968"/>
  <pageSetup paperSize="9" firstPageNumber="111" orientation="portrait" useFirstPageNumber="1" r:id="rId1"/>
  <headerFooter alignWithMargins="0">
    <oddFooter>&amp;C&amp;"Times New Roman Cyr,обычный"&amp;9&amp;P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8"/>
  <sheetViews>
    <sheetView zoomScale="90" zoomScaleNormal="90" workbookViewId="0">
      <selection activeCell="J19" sqref="J19"/>
    </sheetView>
  </sheetViews>
  <sheetFormatPr defaultColWidth="8.88671875" defaultRowHeight="13.2"/>
  <cols>
    <col min="1" max="1" width="25.33203125" style="667" customWidth="1"/>
    <col min="2" max="7" width="10.109375" style="667" customWidth="1"/>
    <col min="8" max="8" width="6.109375" style="577" customWidth="1"/>
    <col min="9" max="13" width="9.109375" style="577" customWidth="1"/>
    <col min="14" max="16384" width="8.88671875" style="577"/>
  </cols>
  <sheetData>
    <row r="1" spans="1:12" ht="18" customHeight="1">
      <c r="A1" s="732" t="s">
        <v>373</v>
      </c>
      <c r="B1" s="732"/>
      <c r="C1" s="732"/>
      <c r="D1" s="732"/>
      <c r="E1" s="732"/>
      <c r="F1" s="732"/>
      <c r="G1" s="732"/>
    </row>
    <row r="2" spans="1:12" ht="18" customHeight="1">
      <c r="A2" s="732" t="s">
        <v>374</v>
      </c>
      <c r="B2" s="732"/>
      <c r="C2" s="732"/>
      <c r="D2" s="732"/>
      <c r="E2" s="732"/>
      <c r="F2" s="732"/>
      <c r="G2" s="732"/>
    </row>
    <row r="3" spans="1:12" ht="18" customHeight="1">
      <c r="A3" s="664"/>
      <c r="B3" s="664"/>
      <c r="C3" s="664"/>
      <c r="D3" s="664"/>
      <c r="E3" s="664"/>
      <c r="F3" s="664"/>
      <c r="G3" s="664"/>
    </row>
    <row r="4" spans="1:12" ht="19.2" customHeight="1">
      <c r="A4" s="716"/>
      <c r="B4" s="2416" t="s">
        <v>375</v>
      </c>
      <c r="C4" s="2419"/>
      <c r="D4" s="2419"/>
      <c r="E4" s="2416" t="s">
        <v>376</v>
      </c>
      <c r="F4" s="2419"/>
      <c r="G4" s="2419"/>
    </row>
    <row r="5" spans="1:12" ht="19.2" customHeight="1">
      <c r="A5" s="716"/>
      <c r="B5" s="2420"/>
      <c r="C5" s="2420"/>
      <c r="D5" s="2420"/>
      <c r="E5" s="2420"/>
      <c r="F5" s="2420"/>
      <c r="G5" s="2420"/>
    </row>
    <row r="6" spans="1:12" ht="19.2" customHeight="1">
      <c r="A6" s="716"/>
      <c r="B6" s="2421"/>
      <c r="C6" s="2421"/>
      <c r="D6" s="2421"/>
      <c r="E6" s="2421"/>
      <c r="F6" s="2421"/>
      <c r="G6" s="2421"/>
      <c r="H6" s="702"/>
    </row>
    <row r="7" spans="1:12" s="734" customFormat="1" ht="18" customHeight="1">
      <c r="A7" s="733"/>
      <c r="B7" s="2416" t="s">
        <v>377</v>
      </c>
      <c r="C7" s="2416" t="s">
        <v>6</v>
      </c>
      <c r="D7" s="2416" t="s">
        <v>7</v>
      </c>
      <c r="E7" s="2416" t="s">
        <v>377</v>
      </c>
      <c r="F7" s="2416" t="s">
        <v>6</v>
      </c>
      <c r="G7" s="2416" t="s">
        <v>7</v>
      </c>
      <c r="H7" s="702"/>
    </row>
    <row r="8" spans="1:12" s="734" customFormat="1" ht="23.25" customHeight="1">
      <c r="A8" s="735"/>
      <c r="B8" s="2421"/>
      <c r="C8" s="2421" t="s">
        <v>16</v>
      </c>
      <c r="D8" s="2421"/>
      <c r="E8" s="2421"/>
      <c r="F8" s="2421" t="s">
        <v>16</v>
      </c>
      <c r="G8" s="2421"/>
      <c r="H8" s="702"/>
    </row>
    <row r="9" spans="1:12">
      <c r="A9" s="716"/>
      <c r="B9" s="736"/>
      <c r="C9" s="736"/>
      <c r="D9" s="736"/>
      <c r="E9" s="736"/>
      <c r="F9" s="736"/>
      <c r="G9" s="736"/>
      <c r="H9" s="702"/>
    </row>
    <row r="10" spans="1:12" ht="13.5" customHeight="1">
      <c r="A10" s="592" t="s">
        <v>378</v>
      </c>
    </row>
    <row r="11" spans="1:12" ht="13.5" customHeight="1">
      <c r="A11" s="592" t="s">
        <v>379</v>
      </c>
      <c r="B11" s="552">
        <v>30016</v>
      </c>
      <c r="C11" s="552">
        <v>13111</v>
      </c>
      <c r="D11" s="552">
        <v>16905</v>
      </c>
      <c r="E11" s="652">
        <v>18.98401133373811</v>
      </c>
      <c r="F11" s="652">
        <v>21.668925395828513</v>
      </c>
      <c r="G11" s="652">
        <v>17.31963198983669</v>
      </c>
      <c r="H11" s="737"/>
      <c r="L11" s="738"/>
    </row>
    <row r="12" spans="1:12" ht="13.5" customHeight="1">
      <c r="A12" s="560"/>
      <c r="B12" s="556"/>
      <c r="C12" s="556"/>
      <c r="D12" s="556"/>
      <c r="E12" s="655"/>
      <c r="F12" s="655"/>
      <c r="G12" s="655"/>
      <c r="H12" s="739"/>
    </row>
    <row r="13" spans="1:12" ht="13.5" customHeight="1">
      <c r="A13" s="560" t="s">
        <v>380</v>
      </c>
      <c r="B13" s="556"/>
      <c r="C13" s="556"/>
      <c r="D13" s="556"/>
      <c r="E13" s="655"/>
      <c r="F13" s="655"/>
      <c r="G13" s="655"/>
      <c r="H13" s="739"/>
    </row>
    <row r="14" spans="1:12" ht="13.5" customHeight="1">
      <c r="A14" s="560" t="s">
        <v>381</v>
      </c>
      <c r="B14" s="556">
        <v>2152</v>
      </c>
      <c r="C14" s="556">
        <v>601</v>
      </c>
      <c r="D14" s="556">
        <v>1551</v>
      </c>
      <c r="E14" s="655">
        <v>15.214932126696832</v>
      </c>
      <c r="F14" s="655">
        <v>18.184568835098336</v>
      </c>
      <c r="G14" s="655">
        <v>14.309438140049821</v>
      </c>
      <c r="H14" s="737"/>
    </row>
    <row r="15" spans="1:12" ht="13.5" customHeight="1">
      <c r="A15" s="560"/>
      <c r="B15" s="556"/>
      <c r="C15" s="556"/>
      <c r="D15" s="556"/>
      <c r="E15" s="655"/>
      <c r="F15" s="655"/>
      <c r="G15" s="655"/>
      <c r="H15" s="739"/>
    </row>
    <row r="16" spans="1:12" ht="13.5" customHeight="1">
      <c r="A16" s="560" t="s">
        <v>382</v>
      </c>
      <c r="B16" s="556"/>
      <c r="C16" s="556"/>
      <c r="D16" s="556"/>
      <c r="E16" s="655"/>
      <c r="F16" s="655"/>
      <c r="G16" s="655"/>
      <c r="H16" s="739"/>
    </row>
    <row r="17" spans="1:8" ht="13.5" customHeight="1">
      <c r="A17" s="560" t="s">
        <v>381</v>
      </c>
      <c r="B17" s="556">
        <v>5179</v>
      </c>
      <c r="C17" s="556">
        <v>1405</v>
      </c>
      <c r="D17" s="556">
        <v>3774</v>
      </c>
      <c r="E17" s="655">
        <v>17.228302451681582</v>
      </c>
      <c r="F17" s="655">
        <v>22.58479344156888</v>
      </c>
      <c r="G17" s="655">
        <v>15.830536912751677</v>
      </c>
      <c r="H17" s="737"/>
    </row>
    <row r="18" spans="1:8" ht="13.5" customHeight="1">
      <c r="A18" s="560"/>
      <c r="B18" s="556"/>
      <c r="C18" s="556"/>
      <c r="D18" s="556"/>
      <c r="E18" s="654"/>
      <c r="F18" s="654"/>
      <c r="G18" s="654"/>
      <c r="H18" s="739"/>
    </row>
    <row r="19" spans="1:8" ht="13.5" customHeight="1">
      <c r="A19" s="560" t="s">
        <v>383</v>
      </c>
      <c r="B19" s="556"/>
      <c r="C19" s="556"/>
      <c r="D19" s="556"/>
      <c r="E19" s="655"/>
      <c r="F19" s="655"/>
      <c r="G19" s="655"/>
      <c r="H19" s="739"/>
    </row>
    <row r="20" spans="1:8" ht="13.5" customHeight="1">
      <c r="A20" s="560" t="s">
        <v>381</v>
      </c>
      <c r="B20" s="556">
        <v>1532</v>
      </c>
      <c r="C20" s="556">
        <v>605</v>
      </c>
      <c r="D20" s="556">
        <v>927</v>
      </c>
      <c r="E20" s="655">
        <v>15.415576574763534</v>
      </c>
      <c r="F20" s="655">
        <v>15.53672316384181</v>
      </c>
      <c r="G20" s="655">
        <v>15.337524818001324</v>
      </c>
      <c r="H20" s="737"/>
    </row>
    <row r="21" spans="1:8" ht="13.5" customHeight="1">
      <c r="A21" s="560"/>
      <c r="B21" s="556"/>
      <c r="C21" s="556"/>
      <c r="D21" s="556"/>
      <c r="E21" s="655"/>
      <c r="F21" s="655"/>
      <c r="G21" s="655"/>
      <c r="H21" s="739"/>
    </row>
    <row r="22" spans="1:8" ht="13.5" customHeight="1">
      <c r="A22" s="560" t="s">
        <v>384</v>
      </c>
      <c r="B22" s="556"/>
      <c r="C22" s="556"/>
      <c r="D22" s="556"/>
      <c r="E22" s="655"/>
      <c r="F22" s="655"/>
      <c r="G22" s="655"/>
      <c r="H22" s="739"/>
    </row>
    <row r="23" spans="1:8" ht="13.5" customHeight="1">
      <c r="A23" s="560" t="s">
        <v>381</v>
      </c>
      <c r="B23" s="556">
        <v>809</v>
      </c>
      <c r="C23" s="556">
        <v>133</v>
      </c>
      <c r="D23" s="556">
        <v>676</v>
      </c>
      <c r="E23" s="655">
        <v>14.190492895983162</v>
      </c>
      <c r="F23" s="655">
        <v>14.27038626609442</v>
      </c>
      <c r="G23" s="655">
        <v>14.174879429649822</v>
      </c>
      <c r="H23" s="737"/>
    </row>
    <row r="24" spans="1:8" ht="13.5" customHeight="1">
      <c r="A24" s="560"/>
      <c r="B24" s="556"/>
      <c r="C24" s="556"/>
      <c r="D24" s="556"/>
      <c r="E24" s="655"/>
      <c r="F24" s="655"/>
      <c r="G24" s="655"/>
      <c r="H24" s="739"/>
    </row>
    <row r="25" spans="1:8" ht="13.5" customHeight="1">
      <c r="A25" s="560" t="s">
        <v>385</v>
      </c>
      <c r="B25" s="556"/>
      <c r="C25" s="556"/>
      <c r="D25" s="556"/>
      <c r="E25" s="655"/>
      <c r="F25" s="655"/>
      <c r="G25" s="655"/>
      <c r="H25" s="739"/>
    </row>
    <row r="26" spans="1:8" ht="13.5" customHeight="1">
      <c r="A26" s="560" t="s">
        <v>381</v>
      </c>
      <c r="B26" s="556">
        <v>5818</v>
      </c>
      <c r="C26" s="556">
        <v>736</v>
      </c>
      <c r="D26" s="556">
        <v>5082</v>
      </c>
      <c r="E26" s="655">
        <v>17.783347597505809</v>
      </c>
      <c r="F26" s="655">
        <v>22.914072229140722</v>
      </c>
      <c r="G26" s="655">
        <v>17.224783080260302</v>
      </c>
      <c r="H26" s="737"/>
    </row>
    <row r="27" spans="1:8" ht="13.5" customHeight="1">
      <c r="A27" s="560"/>
      <c r="B27" s="556"/>
      <c r="C27" s="556"/>
      <c r="D27" s="556"/>
      <c r="E27" s="655"/>
      <c r="F27" s="655"/>
      <c r="G27" s="655"/>
      <c r="H27" s="739"/>
    </row>
    <row r="28" spans="1:8" ht="13.5" customHeight="1">
      <c r="A28" s="560" t="s">
        <v>386</v>
      </c>
      <c r="B28" s="556"/>
      <c r="C28" s="556"/>
      <c r="D28" s="556"/>
      <c r="E28" s="655"/>
      <c r="F28" s="655"/>
      <c r="G28" s="655"/>
      <c r="H28" s="739"/>
    </row>
    <row r="29" spans="1:8" ht="13.5" customHeight="1">
      <c r="A29" s="560" t="s">
        <v>381</v>
      </c>
      <c r="B29" s="556">
        <v>946</v>
      </c>
      <c r="C29" s="556">
        <v>236</v>
      </c>
      <c r="D29" s="556">
        <v>710</v>
      </c>
      <c r="E29" s="655">
        <v>16.352636127917027</v>
      </c>
      <c r="F29" s="655">
        <v>25.079702444208291</v>
      </c>
      <c r="G29" s="655">
        <v>14.657308009909165</v>
      </c>
      <c r="H29" s="595"/>
    </row>
    <row r="30" spans="1:8" ht="13.5" customHeight="1">
      <c r="A30" s="560"/>
      <c r="B30" s="556"/>
      <c r="C30" s="556"/>
      <c r="D30" s="556"/>
      <c r="E30" s="655"/>
      <c r="F30" s="655"/>
      <c r="G30" s="655"/>
      <c r="H30" s="596"/>
    </row>
    <row r="31" spans="1:8" ht="13.5" customHeight="1">
      <c r="A31" s="560" t="s">
        <v>387</v>
      </c>
      <c r="B31" s="556"/>
      <c r="C31" s="556"/>
      <c r="D31" s="556"/>
      <c r="E31" s="655"/>
      <c r="F31" s="655"/>
      <c r="G31" s="655"/>
      <c r="H31" s="596"/>
    </row>
    <row r="32" spans="1:8" ht="13.5" customHeight="1">
      <c r="A32" s="560" t="s">
        <v>381</v>
      </c>
      <c r="B32" s="556">
        <v>5393</v>
      </c>
      <c r="C32" s="556">
        <v>1244</v>
      </c>
      <c r="D32" s="556">
        <v>4149</v>
      </c>
      <c r="E32" s="655">
        <v>24.841087056655919</v>
      </c>
      <c r="F32" s="655">
        <v>29.626101452726839</v>
      </c>
      <c r="G32" s="655">
        <v>23.693678259379819</v>
      </c>
      <c r="H32" s="595"/>
    </row>
    <row r="33" spans="1:8" ht="13.5" customHeight="1">
      <c r="A33" s="560"/>
      <c r="B33" s="556"/>
      <c r="C33" s="556"/>
      <c r="D33" s="556"/>
      <c r="E33" s="655"/>
      <c r="F33" s="655"/>
      <c r="G33" s="655"/>
      <c r="H33" s="596"/>
    </row>
    <row r="34" spans="1:8" ht="13.5" customHeight="1">
      <c r="A34" s="560"/>
      <c r="B34" s="556"/>
      <c r="C34" s="556"/>
      <c r="D34" s="556"/>
      <c r="E34" s="655"/>
      <c r="F34" s="655"/>
      <c r="G34" s="655"/>
      <c r="H34" s="596"/>
    </row>
    <row r="35" spans="1:8" ht="13.5" customHeight="1">
      <c r="A35" s="740" t="s">
        <v>8</v>
      </c>
      <c r="B35" s="556">
        <v>6242</v>
      </c>
      <c r="C35" s="556">
        <v>6221</v>
      </c>
      <c r="D35" s="556">
        <v>21</v>
      </c>
      <c r="E35" s="662">
        <v>23.876372260260872</v>
      </c>
      <c r="F35" s="662">
        <v>23.86817065684469</v>
      </c>
      <c r="G35" s="662">
        <v>26.582278481012654</v>
      </c>
      <c r="H35" s="595"/>
    </row>
    <row r="36" spans="1:8" ht="13.5" customHeight="1">
      <c r="A36" s="741"/>
      <c r="B36" s="556"/>
      <c r="C36" s="556"/>
      <c r="D36" s="556"/>
      <c r="E36" s="654"/>
      <c r="F36" s="654"/>
      <c r="G36" s="654"/>
      <c r="H36" s="596"/>
    </row>
    <row r="37" spans="1:8" ht="13.5" customHeight="1">
      <c r="A37" s="741"/>
      <c r="B37" s="556"/>
      <c r="C37" s="556"/>
      <c r="D37" s="556"/>
      <c r="E37" s="654"/>
      <c r="F37" s="654"/>
      <c r="G37" s="654"/>
      <c r="H37" s="596"/>
    </row>
    <row r="38" spans="1:8" ht="13.5" customHeight="1">
      <c r="A38" s="740" t="s">
        <v>9</v>
      </c>
      <c r="B38" s="556">
        <v>1945</v>
      </c>
      <c r="C38" s="556">
        <v>1930</v>
      </c>
      <c r="D38" s="556">
        <v>15</v>
      </c>
      <c r="E38" s="655">
        <v>16.325331542722846</v>
      </c>
      <c r="F38" s="655">
        <v>16.442324075651729</v>
      </c>
      <c r="G38" s="655">
        <v>8.5227272727272716</v>
      </c>
      <c r="H38" s="595"/>
    </row>
    <row r="39" spans="1:8" ht="13.5" customHeight="1">
      <c r="A39" s="720"/>
      <c r="B39" s="742"/>
      <c r="C39" s="742"/>
      <c r="D39" s="742"/>
      <c r="E39" s="687"/>
      <c r="F39" s="687"/>
      <c r="G39" s="687"/>
      <c r="H39" s="596"/>
    </row>
    <row r="40" spans="1:8" ht="13.5" customHeight="1">
      <c r="B40" s="743"/>
      <c r="C40" s="743"/>
      <c r="D40" s="743"/>
      <c r="E40" s="743"/>
      <c r="F40" s="743"/>
      <c r="G40" s="743"/>
    </row>
    <row r="41" spans="1:8" ht="13.5" customHeight="1">
      <c r="B41" s="743"/>
      <c r="C41" s="743"/>
      <c r="D41" s="743"/>
      <c r="E41" s="743"/>
      <c r="F41" s="743"/>
      <c r="G41" s="743"/>
    </row>
    <row r="42" spans="1:8" ht="13.5" customHeight="1">
      <c r="B42" s="743"/>
      <c r="C42" s="743"/>
      <c r="D42" s="743"/>
      <c r="E42" s="743"/>
      <c r="F42" s="743"/>
      <c r="G42" s="743"/>
    </row>
    <row r="43" spans="1:8" ht="13.5" customHeight="1">
      <c r="B43" s="743"/>
      <c r="C43" s="743"/>
      <c r="D43" s="743"/>
      <c r="E43" s="743"/>
      <c r="F43" s="743"/>
      <c r="G43" s="743"/>
    </row>
    <row r="44" spans="1:8" ht="13.5" customHeight="1">
      <c r="B44" s="743"/>
      <c r="C44" s="743"/>
      <c r="D44" s="743"/>
      <c r="E44" s="743"/>
      <c r="F44" s="743"/>
      <c r="G44" s="743"/>
    </row>
    <row r="45" spans="1:8" ht="13.5" customHeight="1">
      <c r="B45" s="3"/>
      <c r="C45" s="3"/>
      <c r="D45" s="3"/>
      <c r="E45" s="3"/>
      <c r="F45" s="3"/>
      <c r="G45" s="3"/>
    </row>
    <row r="46" spans="1:8">
      <c r="B46" s="3"/>
      <c r="C46" s="3"/>
      <c r="D46" s="3"/>
      <c r="E46" s="3"/>
      <c r="F46" s="3"/>
      <c r="G46" s="3"/>
    </row>
    <row r="47" spans="1:8">
      <c r="B47" s="3"/>
      <c r="C47" s="3"/>
      <c r="D47" s="3"/>
      <c r="E47" s="3"/>
      <c r="F47" s="3"/>
      <c r="G47" s="3"/>
    </row>
    <row r="48" spans="1:8">
      <c r="B48" s="3"/>
      <c r="C48" s="3"/>
      <c r="D48" s="3"/>
      <c r="E48" s="3"/>
      <c r="F48" s="3"/>
      <c r="G48" s="3"/>
    </row>
    <row r="49" spans="2:7">
      <c r="B49" s="3"/>
      <c r="C49" s="3"/>
      <c r="D49" s="3"/>
      <c r="E49" s="3"/>
      <c r="F49" s="3"/>
      <c r="G49" s="3"/>
    </row>
    <row r="50" spans="2:7">
      <c r="B50" s="3"/>
      <c r="C50" s="3"/>
      <c r="D50" s="3"/>
      <c r="E50" s="3"/>
      <c r="F50" s="3"/>
      <c r="G50" s="3"/>
    </row>
    <row r="51" spans="2:7">
      <c r="B51" s="3"/>
      <c r="C51" s="3"/>
      <c r="D51" s="3"/>
      <c r="E51" s="3"/>
      <c r="F51" s="3"/>
      <c r="G51" s="3"/>
    </row>
    <row r="52" spans="2:7">
      <c r="B52" s="3"/>
      <c r="C52" s="3"/>
      <c r="D52" s="3"/>
      <c r="E52" s="3"/>
      <c r="F52" s="3"/>
      <c r="G52" s="3"/>
    </row>
    <row r="53" spans="2:7">
      <c r="B53" s="702"/>
      <c r="C53" s="702"/>
      <c r="D53" s="702"/>
      <c r="E53" s="702"/>
      <c r="F53" s="702"/>
      <c r="G53" s="702"/>
    </row>
    <row r="54" spans="2:7">
      <c r="B54" s="702"/>
      <c r="C54" s="702"/>
      <c r="D54" s="702"/>
      <c r="E54" s="702"/>
      <c r="F54" s="702"/>
      <c r="G54" s="702"/>
    </row>
    <row r="55" spans="2:7">
      <c r="B55" s="702"/>
      <c r="C55" s="702"/>
      <c r="D55" s="702"/>
      <c r="E55" s="702"/>
      <c r="F55" s="702"/>
      <c r="G55" s="702"/>
    </row>
    <row r="56" spans="2:7">
      <c r="B56" s="702"/>
      <c r="C56" s="702"/>
      <c r="D56" s="702"/>
      <c r="E56" s="702"/>
      <c r="F56" s="702"/>
      <c r="G56" s="702"/>
    </row>
    <row r="57" spans="2:7">
      <c r="B57" s="702"/>
      <c r="C57" s="702"/>
      <c r="D57" s="702"/>
      <c r="E57" s="702"/>
      <c r="F57" s="702"/>
      <c r="G57" s="702"/>
    </row>
    <row r="58" spans="2:7">
      <c r="B58" s="702"/>
      <c r="C58" s="702"/>
      <c r="D58" s="702"/>
      <c r="E58" s="702"/>
      <c r="F58" s="702"/>
      <c r="G58" s="702"/>
    </row>
    <row r="59" spans="2:7">
      <c r="B59" s="702"/>
      <c r="C59" s="702"/>
      <c r="D59" s="702"/>
      <c r="E59" s="702"/>
      <c r="F59" s="702"/>
      <c r="G59" s="702"/>
    </row>
    <row r="60" spans="2:7">
      <c r="B60" s="702"/>
      <c r="C60" s="702"/>
      <c r="D60" s="702"/>
      <c r="E60" s="702"/>
      <c r="F60" s="702"/>
      <c r="G60" s="702"/>
    </row>
    <row r="61" spans="2:7">
      <c r="B61" s="702"/>
      <c r="C61" s="702"/>
      <c r="D61" s="702"/>
      <c r="E61" s="702"/>
      <c r="F61" s="702"/>
      <c r="G61" s="702"/>
    </row>
    <row r="62" spans="2:7">
      <c r="B62" s="702"/>
      <c r="C62" s="702"/>
      <c r="D62" s="702"/>
      <c r="E62" s="702"/>
      <c r="F62" s="702"/>
      <c r="G62" s="702"/>
    </row>
    <row r="63" spans="2:7">
      <c r="B63" s="702"/>
      <c r="C63" s="702"/>
      <c r="D63" s="702"/>
      <c r="E63" s="702"/>
      <c r="F63" s="702"/>
      <c r="G63" s="702"/>
    </row>
    <row r="64" spans="2:7">
      <c r="B64" s="702"/>
      <c r="C64" s="702"/>
      <c r="D64" s="702"/>
      <c r="E64" s="702"/>
      <c r="F64" s="702"/>
      <c r="G64" s="702"/>
    </row>
    <row r="65" spans="2:7">
      <c r="B65" s="702"/>
      <c r="C65" s="702"/>
      <c r="D65" s="702"/>
      <c r="E65" s="702"/>
      <c r="F65" s="702"/>
      <c r="G65" s="702"/>
    </row>
    <row r="66" spans="2:7">
      <c r="B66" s="702"/>
      <c r="C66" s="702"/>
      <c r="D66" s="702"/>
      <c r="E66" s="702"/>
      <c r="F66" s="702"/>
      <c r="G66" s="702"/>
    </row>
    <row r="67" spans="2:7">
      <c r="B67" s="702"/>
      <c r="C67" s="702"/>
      <c r="D67" s="702"/>
      <c r="E67" s="702"/>
      <c r="F67" s="702"/>
      <c r="G67" s="702"/>
    </row>
    <row r="68" spans="2:7">
      <c r="B68" s="702"/>
      <c r="C68" s="702"/>
      <c r="D68" s="702"/>
      <c r="E68" s="702"/>
      <c r="F68" s="702"/>
      <c r="G68" s="702"/>
    </row>
    <row r="69" spans="2:7">
      <c r="B69" s="702"/>
      <c r="C69" s="702"/>
      <c r="D69" s="702"/>
      <c r="E69" s="702"/>
      <c r="F69" s="702"/>
      <c r="G69" s="702"/>
    </row>
    <row r="70" spans="2:7">
      <c r="B70" s="702"/>
      <c r="C70" s="702"/>
      <c r="D70" s="702"/>
      <c r="E70" s="702"/>
      <c r="F70" s="702"/>
      <c r="G70" s="702"/>
    </row>
    <row r="71" spans="2:7">
      <c r="B71" s="702"/>
      <c r="C71" s="702"/>
      <c r="D71" s="702"/>
      <c r="E71" s="702"/>
      <c r="F71" s="702"/>
      <c r="G71" s="702"/>
    </row>
    <row r="72" spans="2:7">
      <c r="B72" s="702"/>
      <c r="C72" s="702"/>
      <c r="D72" s="702"/>
      <c r="E72" s="702"/>
      <c r="F72" s="702"/>
      <c r="G72" s="702"/>
    </row>
    <row r="73" spans="2:7">
      <c r="B73" s="702"/>
      <c r="C73" s="702"/>
      <c r="D73" s="702"/>
      <c r="E73" s="702"/>
      <c r="F73" s="702"/>
      <c r="G73" s="702"/>
    </row>
    <row r="74" spans="2:7">
      <c r="B74" s="702"/>
      <c r="C74" s="702"/>
      <c r="D74" s="702"/>
      <c r="E74" s="702"/>
      <c r="F74" s="702"/>
      <c r="G74" s="702"/>
    </row>
    <row r="75" spans="2:7">
      <c r="B75" s="702"/>
      <c r="C75" s="702"/>
      <c r="D75" s="702"/>
      <c r="E75" s="702"/>
      <c r="F75" s="702"/>
      <c r="G75" s="702"/>
    </row>
    <row r="76" spans="2:7">
      <c r="B76" s="702"/>
      <c r="C76" s="702"/>
      <c r="D76" s="702"/>
      <c r="E76" s="702"/>
      <c r="F76" s="702"/>
      <c r="G76" s="702"/>
    </row>
    <row r="77" spans="2:7">
      <c r="B77" s="702"/>
      <c r="C77" s="702"/>
      <c r="D77" s="702"/>
      <c r="E77" s="702"/>
      <c r="F77" s="702"/>
      <c r="G77" s="702"/>
    </row>
    <row r="78" spans="2:7">
      <c r="B78" s="702"/>
      <c r="C78" s="702"/>
      <c r="D78" s="702"/>
      <c r="E78" s="702"/>
      <c r="F78" s="702"/>
      <c r="G78" s="702"/>
    </row>
  </sheetData>
  <mergeCells count="8">
    <mergeCell ref="B4:D6"/>
    <mergeCell ref="E4:G6"/>
    <mergeCell ref="B7:B8"/>
    <mergeCell ref="C7:C8"/>
    <mergeCell ref="D7:D8"/>
    <mergeCell ref="E7:E8"/>
    <mergeCell ref="F7:F8"/>
    <mergeCell ref="G7:G8"/>
  </mergeCells>
  <pageMargins left="0.78740157480314965" right="0.78740157480314965" top="0.78740157480314965" bottom="0.78740157480314965" header="0.51181102362204722" footer="0.62992125984251968"/>
  <pageSetup paperSize="9" firstPageNumber="112" orientation="portrait" useFirstPageNumber="1" r:id="rId1"/>
  <headerFooter alignWithMargins="0">
    <oddFooter>&amp;C&amp;"Times New Roman Cyr,обычный"&amp;9&amp;P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L980"/>
  <sheetViews>
    <sheetView zoomScaleNormal="100" zoomScaleSheetLayoutView="100" workbookViewId="0">
      <pane xSplit="1" ySplit="4" topLeftCell="B102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ColWidth="9.109375" defaultRowHeight="13.2"/>
  <cols>
    <col min="1" max="1" width="29.6640625" style="574" customWidth="1"/>
    <col min="2" max="2" width="10.88671875" style="647" customWidth="1"/>
    <col min="3" max="3" width="10.88671875" style="741" customWidth="1"/>
    <col min="4" max="4" width="10.88671875" style="689" customWidth="1"/>
    <col min="5" max="5" width="10.88671875" style="647" customWidth="1"/>
    <col min="6" max="6" width="10.88671875" style="682" customWidth="1"/>
    <col min="7" max="8" width="9.109375" style="744" customWidth="1"/>
    <col min="9" max="12" width="9.109375" style="647"/>
    <col min="13" max="16384" width="9.109375" style="574"/>
  </cols>
  <sheetData>
    <row r="1" spans="1:8" ht="15.6">
      <c r="A1" s="605" t="s">
        <v>388</v>
      </c>
    </row>
    <row r="2" spans="1:8" ht="15.6">
      <c r="A2" s="605" t="s">
        <v>389</v>
      </c>
    </row>
    <row r="3" spans="1:8" ht="18" customHeight="1">
      <c r="A3" s="745" t="s">
        <v>390</v>
      </c>
      <c r="B3" s="746"/>
      <c r="C3" s="747"/>
      <c r="D3" s="748"/>
      <c r="E3" s="746"/>
    </row>
    <row r="4" spans="1:8" ht="18" customHeight="1">
      <c r="A4" s="749"/>
      <c r="B4" s="750">
        <v>2016</v>
      </c>
      <c r="C4" s="751">
        <v>2017</v>
      </c>
      <c r="D4" s="751">
        <v>2018</v>
      </c>
      <c r="E4" s="751">
        <v>2019</v>
      </c>
      <c r="F4" s="751">
        <v>2020</v>
      </c>
    </row>
    <row r="5" spans="1:8" ht="13.2" customHeight="1">
      <c r="B5" s="741"/>
      <c r="C5" s="689"/>
      <c r="D5" s="752"/>
    </row>
    <row r="6" spans="1:8" ht="13.2" customHeight="1">
      <c r="A6" s="753" t="s">
        <v>0</v>
      </c>
      <c r="B6" s="754">
        <v>158160</v>
      </c>
      <c r="C6" s="595">
        <v>153620</v>
      </c>
      <c r="D6" s="755">
        <v>171149</v>
      </c>
      <c r="E6" s="755">
        <v>173484</v>
      </c>
      <c r="F6" s="756">
        <v>158112</v>
      </c>
      <c r="G6" s="757"/>
      <c r="H6" s="757"/>
    </row>
    <row r="7" spans="1:8" ht="13.2" customHeight="1">
      <c r="A7" s="578"/>
      <c r="B7" s="758"/>
      <c r="C7" s="596"/>
      <c r="D7" s="755"/>
      <c r="E7" s="755"/>
      <c r="F7" s="756"/>
      <c r="G7" s="757"/>
      <c r="H7" s="757"/>
    </row>
    <row r="8" spans="1:8" ht="13.2" customHeight="1">
      <c r="A8" s="753" t="s">
        <v>1</v>
      </c>
      <c r="B8" s="759">
        <v>14325</v>
      </c>
      <c r="C8" s="595">
        <v>13476</v>
      </c>
      <c r="D8" s="755">
        <v>14882</v>
      </c>
      <c r="E8" s="755">
        <v>15480</v>
      </c>
      <c r="F8" s="756">
        <v>14144</v>
      </c>
      <c r="G8" s="757"/>
      <c r="H8" s="757"/>
    </row>
    <row r="9" spans="1:8" ht="13.2" customHeight="1">
      <c r="A9" s="753"/>
      <c r="B9" s="759"/>
      <c r="C9" s="596"/>
      <c r="D9" s="760"/>
      <c r="E9" s="760"/>
      <c r="F9" s="761"/>
      <c r="G9" s="757"/>
      <c r="H9" s="757"/>
    </row>
    <row r="10" spans="1:8" ht="13.2" customHeight="1">
      <c r="A10" s="762" t="s">
        <v>17</v>
      </c>
      <c r="B10" s="763">
        <v>768</v>
      </c>
      <c r="C10" s="596">
        <v>760</v>
      </c>
      <c r="D10" s="760">
        <v>815</v>
      </c>
      <c r="E10" s="760">
        <v>912</v>
      </c>
      <c r="F10" s="761" t="s">
        <v>391</v>
      </c>
      <c r="G10" s="757"/>
      <c r="H10" s="757"/>
    </row>
    <row r="11" spans="1:8" ht="13.2" customHeight="1">
      <c r="A11" s="762" t="s">
        <v>18</v>
      </c>
      <c r="B11" s="763">
        <v>1410</v>
      </c>
      <c r="C11" s="596">
        <v>1385</v>
      </c>
      <c r="D11" s="764">
        <v>1483</v>
      </c>
      <c r="E11" s="765">
        <v>1613</v>
      </c>
      <c r="F11" s="765">
        <v>1574</v>
      </c>
      <c r="G11" s="757"/>
      <c r="H11" s="757"/>
    </row>
    <row r="12" spans="1:8" ht="13.2" customHeight="1">
      <c r="A12" s="762" t="s">
        <v>392</v>
      </c>
      <c r="B12" s="763">
        <v>497</v>
      </c>
      <c r="C12" s="596">
        <v>503</v>
      </c>
      <c r="D12" s="760">
        <v>457</v>
      </c>
      <c r="E12" s="760">
        <v>520</v>
      </c>
      <c r="F12" s="761" t="s">
        <v>393</v>
      </c>
      <c r="G12" s="757"/>
      <c r="H12" s="757"/>
    </row>
    <row r="13" spans="1:8" ht="13.2" customHeight="1">
      <c r="A13" s="766" t="s">
        <v>19</v>
      </c>
      <c r="B13" s="763"/>
      <c r="C13" s="596"/>
      <c r="D13" s="760"/>
      <c r="E13" s="760"/>
      <c r="F13" s="761"/>
      <c r="G13" s="757"/>
      <c r="H13" s="757"/>
    </row>
    <row r="14" spans="1:8" ht="13.2" customHeight="1">
      <c r="A14" s="767" t="s">
        <v>394</v>
      </c>
      <c r="B14" s="763">
        <v>205</v>
      </c>
      <c r="C14" s="596">
        <v>255</v>
      </c>
      <c r="D14" s="760">
        <v>232</v>
      </c>
      <c r="E14" s="760">
        <v>258</v>
      </c>
      <c r="F14" s="761" t="s">
        <v>395</v>
      </c>
      <c r="G14" s="757"/>
      <c r="H14" s="757"/>
    </row>
    <row r="15" spans="1:8" ht="13.2" customHeight="1">
      <c r="A15" s="762" t="s">
        <v>20</v>
      </c>
      <c r="B15" s="763">
        <v>2768</v>
      </c>
      <c r="C15" s="596">
        <v>2711</v>
      </c>
      <c r="D15" s="760">
        <v>2807</v>
      </c>
      <c r="E15" s="760">
        <v>2785</v>
      </c>
      <c r="F15" s="761">
        <v>2500</v>
      </c>
      <c r="G15" s="757"/>
      <c r="H15" s="757"/>
    </row>
    <row r="16" spans="1:8" ht="13.2" customHeight="1">
      <c r="A16" s="762" t="s">
        <v>21</v>
      </c>
      <c r="B16" s="763">
        <v>5598</v>
      </c>
      <c r="C16" s="596">
        <v>5094</v>
      </c>
      <c r="D16" s="760">
        <v>5108</v>
      </c>
      <c r="E16" s="760">
        <v>5701</v>
      </c>
      <c r="F16" s="761">
        <v>5170</v>
      </c>
      <c r="G16" s="757"/>
      <c r="H16" s="757"/>
    </row>
    <row r="17" spans="1:8" ht="13.2" customHeight="1">
      <c r="A17" s="768" t="s">
        <v>19</v>
      </c>
      <c r="B17" s="769"/>
      <c r="C17" s="596"/>
      <c r="D17" s="760"/>
      <c r="E17" s="760"/>
      <c r="F17" s="761"/>
      <c r="G17" s="757"/>
      <c r="H17" s="757"/>
    </row>
    <row r="18" spans="1:8" ht="13.2" customHeight="1">
      <c r="A18" s="7" t="s">
        <v>68</v>
      </c>
      <c r="B18" s="769">
        <v>260</v>
      </c>
      <c r="C18" s="596">
        <v>260</v>
      </c>
      <c r="D18" s="760">
        <v>231</v>
      </c>
      <c r="E18" s="760">
        <v>236</v>
      </c>
      <c r="F18" s="761" t="s">
        <v>396</v>
      </c>
      <c r="G18" s="757"/>
      <c r="H18" s="757"/>
    </row>
    <row r="19" spans="1:8" ht="13.2" customHeight="1">
      <c r="A19" s="7" t="s">
        <v>69</v>
      </c>
      <c r="B19" s="769">
        <v>308</v>
      </c>
      <c r="C19" s="596">
        <v>243</v>
      </c>
      <c r="D19" s="760">
        <v>246</v>
      </c>
      <c r="E19" s="760">
        <v>338</v>
      </c>
      <c r="F19" s="761" t="s">
        <v>397</v>
      </c>
      <c r="G19" s="757"/>
      <c r="H19" s="757"/>
    </row>
    <row r="20" spans="1:8" ht="13.2" customHeight="1">
      <c r="A20" s="762" t="s">
        <v>22</v>
      </c>
      <c r="B20" s="769">
        <v>3284</v>
      </c>
      <c r="C20" s="596">
        <v>3023</v>
      </c>
      <c r="D20" s="760">
        <v>4212</v>
      </c>
      <c r="E20" s="760">
        <v>3949</v>
      </c>
      <c r="F20" s="761">
        <v>3585</v>
      </c>
      <c r="G20" s="757"/>
      <c r="H20" s="757"/>
    </row>
    <row r="21" spans="1:8" ht="13.2" customHeight="1">
      <c r="A21" s="770" t="s">
        <v>23</v>
      </c>
      <c r="B21" s="769">
        <v>744</v>
      </c>
      <c r="C21" s="596">
        <v>782</v>
      </c>
      <c r="D21" s="760">
        <v>1001</v>
      </c>
      <c r="E21" s="760">
        <v>895</v>
      </c>
      <c r="F21" s="761" t="s">
        <v>398</v>
      </c>
      <c r="G21" s="757"/>
      <c r="H21" s="757"/>
    </row>
    <row r="22" spans="1:8" ht="13.2" customHeight="1">
      <c r="A22" s="569"/>
      <c r="B22" s="771"/>
      <c r="C22" s="772"/>
      <c r="D22" s="772"/>
      <c r="E22" s="772"/>
      <c r="F22" s="772"/>
      <c r="G22" s="757"/>
      <c r="H22" s="757"/>
    </row>
    <row r="23" spans="1:8" ht="13.2" customHeight="1">
      <c r="A23" s="1" t="s">
        <v>10</v>
      </c>
      <c r="B23" s="773">
        <v>29844</v>
      </c>
      <c r="C23" s="595">
        <v>29843</v>
      </c>
      <c r="D23" s="774">
        <v>31433</v>
      </c>
      <c r="E23" s="774">
        <v>32251</v>
      </c>
      <c r="F23" s="774">
        <v>30061</v>
      </c>
      <c r="G23" s="757"/>
      <c r="H23" s="757"/>
    </row>
    <row r="24" spans="1:8" ht="13.2" customHeight="1">
      <c r="A24" s="1"/>
      <c r="B24" s="763"/>
      <c r="C24" s="596"/>
      <c r="D24" s="760"/>
      <c r="E24" s="760"/>
      <c r="F24" s="761"/>
      <c r="G24" s="757"/>
      <c r="H24" s="757"/>
    </row>
    <row r="25" spans="1:8" ht="13.2" customHeight="1">
      <c r="A25" s="9" t="s">
        <v>399</v>
      </c>
      <c r="B25" s="758">
        <v>2531</v>
      </c>
      <c r="C25" s="596">
        <v>2817</v>
      </c>
      <c r="D25" s="760">
        <v>2993</v>
      </c>
      <c r="E25" s="760">
        <v>3063</v>
      </c>
      <c r="F25" s="761">
        <v>3066</v>
      </c>
      <c r="G25" s="757"/>
      <c r="H25" s="757"/>
    </row>
    <row r="26" spans="1:8" ht="13.2" customHeight="1">
      <c r="A26" s="9" t="s">
        <v>400</v>
      </c>
      <c r="B26" s="758">
        <v>628</v>
      </c>
      <c r="C26" s="596">
        <v>563</v>
      </c>
      <c r="D26" s="760">
        <v>637</v>
      </c>
      <c r="E26" s="760">
        <v>585</v>
      </c>
      <c r="F26" s="761" t="s">
        <v>401</v>
      </c>
      <c r="G26" s="757"/>
      <c r="H26" s="757"/>
    </row>
    <row r="27" spans="1:8" ht="13.2" customHeight="1">
      <c r="A27" s="775" t="s">
        <v>19</v>
      </c>
      <c r="B27" s="758"/>
      <c r="C27" s="596"/>
      <c r="D27" s="760"/>
      <c r="E27" s="760"/>
      <c r="F27" s="761"/>
      <c r="G27" s="757"/>
      <c r="H27" s="757"/>
    </row>
    <row r="28" spans="1:8" ht="13.2" customHeight="1">
      <c r="A28" s="776" t="s">
        <v>24</v>
      </c>
      <c r="B28" s="758">
        <v>20</v>
      </c>
      <c r="C28" s="596">
        <v>29</v>
      </c>
      <c r="D28" s="760">
        <v>26</v>
      </c>
      <c r="E28" s="760">
        <v>15</v>
      </c>
      <c r="F28" s="761" t="s">
        <v>210</v>
      </c>
      <c r="G28" s="757"/>
      <c r="H28" s="757"/>
    </row>
    <row r="29" spans="1:8" ht="13.2" customHeight="1">
      <c r="A29" s="9" t="s">
        <v>402</v>
      </c>
      <c r="B29" s="758">
        <v>547</v>
      </c>
      <c r="C29" s="596">
        <v>484</v>
      </c>
      <c r="D29" s="760">
        <v>531</v>
      </c>
      <c r="E29" s="760">
        <v>505</v>
      </c>
      <c r="F29" s="761" t="s">
        <v>403</v>
      </c>
      <c r="G29" s="757"/>
      <c r="H29" s="757"/>
    </row>
    <row r="30" spans="1:8" ht="13.2" customHeight="1">
      <c r="A30" s="777" t="s">
        <v>19</v>
      </c>
      <c r="B30" s="758"/>
      <c r="C30" s="596"/>
      <c r="D30" s="760"/>
      <c r="E30" s="760"/>
      <c r="F30" s="761"/>
    </row>
    <row r="31" spans="1:8" ht="13.2" customHeight="1">
      <c r="A31" s="778" t="s">
        <v>25</v>
      </c>
      <c r="B31" s="758">
        <v>88</v>
      </c>
      <c r="C31" s="596">
        <v>96</v>
      </c>
      <c r="D31" s="760">
        <v>97</v>
      </c>
      <c r="E31" s="760">
        <v>81</v>
      </c>
      <c r="F31" s="761" t="s">
        <v>266</v>
      </c>
    </row>
    <row r="32" spans="1:8" ht="13.2" customHeight="1">
      <c r="A32" s="9" t="s">
        <v>26</v>
      </c>
      <c r="B32" s="758">
        <v>1016</v>
      </c>
      <c r="C32" s="596">
        <v>965</v>
      </c>
      <c r="D32" s="760">
        <v>1092</v>
      </c>
      <c r="E32" s="760">
        <v>1090</v>
      </c>
      <c r="F32" s="761">
        <v>1012</v>
      </c>
    </row>
    <row r="33" spans="1:12" ht="13.2" customHeight="1">
      <c r="A33" s="777" t="s">
        <v>19</v>
      </c>
      <c r="B33" s="758"/>
      <c r="C33" s="596"/>
      <c r="D33" s="760"/>
      <c r="E33" s="760"/>
      <c r="F33" s="761"/>
    </row>
    <row r="34" spans="1:12" ht="13.2" customHeight="1">
      <c r="A34" s="778" t="s">
        <v>27</v>
      </c>
      <c r="B34" s="758">
        <v>67</v>
      </c>
      <c r="C34" s="596">
        <v>67</v>
      </c>
      <c r="D34" s="760">
        <v>64</v>
      </c>
      <c r="E34" s="760">
        <v>86</v>
      </c>
      <c r="F34" s="761" t="s">
        <v>249</v>
      </c>
    </row>
    <row r="35" spans="1:12" ht="13.2" customHeight="1">
      <c r="A35" s="778" t="s">
        <v>28</v>
      </c>
      <c r="B35" s="758">
        <v>250</v>
      </c>
      <c r="C35" s="596">
        <v>228</v>
      </c>
      <c r="D35" s="760">
        <v>307</v>
      </c>
      <c r="E35" s="760">
        <v>260</v>
      </c>
      <c r="F35" s="761" t="s">
        <v>404</v>
      </c>
    </row>
    <row r="36" spans="1:12" ht="13.2" customHeight="1">
      <c r="A36" s="9" t="s">
        <v>29</v>
      </c>
      <c r="B36" s="758">
        <v>3279</v>
      </c>
      <c r="C36" s="596">
        <v>3324</v>
      </c>
      <c r="D36" s="760">
        <v>3313</v>
      </c>
      <c r="E36" s="760">
        <v>3137</v>
      </c>
      <c r="F36" s="761">
        <v>3026</v>
      </c>
      <c r="G36" s="757"/>
    </row>
    <row r="37" spans="1:12" ht="13.2" customHeight="1">
      <c r="A37" s="779" t="s">
        <v>405</v>
      </c>
      <c r="B37" s="758">
        <v>863</v>
      </c>
      <c r="C37" s="596">
        <v>717</v>
      </c>
      <c r="D37" s="760">
        <v>756</v>
      </c>
      <c r="E37" s="760">
        <v>779</v>
      </c>
      <c r="F37" s="761" t="s">
        <v>406</v>
      </c>
    </row>
    <row r="38" spans="1:12" ht="13.2" customHeight="1">
      <c r="A38" s="9" t="s">
        <v>30</v>
      </c>
      <c r="B38" s="758">
        <v>2427</v>
      </c>
      <c r="C38" s="596">
        <v>2399</v>
      </c>
      <c r="D38" s="760">
        <v>2909</v>
      </c>
      <c r="E38" s="760">
        <v>2935</v>
      </c>
      <c r="F38" s="761">
        <v>2735</v>
      </c>
    </row>
    <row r="39" spans="1:12" ht="13.2" customHeight="1">
      <c r="A39" s="9" t="s">
        <v>31</v>
      </c>
      <c r="B39" s="758">
        <v>4433</v>
      </c>
      <c r="C39" s="596">
        <v>4444</v>
      </c>
      <c r="D39" s="760">
        <v>4730</v>
      </c>
      <c r="E39" s="760">
        <v>4864</v>
      </c>
      <c r="F39" s="761">
        <v>4620</v>
      </c>
    </row>
    <row r="40" spans="1:12" ht="13.2" customHeight="1">
      <c r="A40" s="9" t="s">
        <v>32</v>
      </c>
      <c r="B40" s="758">
        <v>3543</v>
      </c>
      <c r="C40" s="596">
        <v>3424</v>
      </c>
      <c r="D40" s="760">
        <v>3657</v>
      </c>
      <c r="E40" s="760">
        <v>3918</v>
      </c>
      <c r="F40" s="761">
        <v>3542</v>
      </c>
    </row>
    <row r="41" spans="1:12" ht="13.2" customHeight="1">
      <c r="A41" s="778" t="s">
        <v>33</v>
      </c>
      <c r="B41" s="758">
        <v>376</v>
      </c>
      <c r="C41" s="596">
        <v>376</v>
      </c>
      <c r="D41" s="760">
        <v>409</v>
      </c>
      <c r="E41" s="760">
        <v>403</v>
      </c>
      <c r="F41" s="761" t="s">
        <v>407</v>
      </c>
    </row>
    <row r="42" spans="1:12" ht="13.2" customHeight="1">
      <c r="A42" s="780" t="s">
        <v>408</v>
      </c>
      <c r="B42" s="758">
        <v>7972</v>
      </c>
      <c r="C42" s="596">
        <v>7913</v>
      </c>
      <c r="D42" s="760">
        <v>7928</v>
      </c>
      <c r="E42" s="760">
        <v>8810</v>
      </c>
      <c r="F42" s="761">
        <v>7793</v>
      </c>
    </row>
    <row r="43" spans="1:12" ht="13.2" customHeight="1">
      <c r="A43" s="776" t="s">
        <v>409</v>
      </c>
      <c r="B43" s="758">
        <v>280</v>
      </c>
      <c r="C43" s="596">
        <v>277</v>
      </c>
      <c r="D43" s="760">
        <v>278</v>
      </c>
      <c r="E43" s="760">
        <v>250</v>
      </c>
      <c r="F43" s="761" t="s">
        <v>410</v>
      </c>
    </row>
    <row r="44" spans="1:12" ht="13.2" customHeight="1">
      <c r="A44" s="9" t="s">
        <v>34</v>
      </c>
      <c r="B44" s="758">
        <v>583</v>
      </c>
      <c r="C44" s="596">
        <v>565</v>
      </c>
      <c r="D44" s="760">
        <v>543</v>
      </c>
      <c r="E44" s="760">
        <v>520</v>
      </c>
      <c r="F44" s="761" t="s">
        <v>411</v>
      </c>
    </row>
    <row r="45" spans="1:12" ht="13.2" customHeight="1">
      <c r="A45" s="9" t="s">
        <v>35</v>
      </c>
      <c r="B45" s="758">
        <v>2202</v>
      </c>
      <c r="C45" s="596">
        <v>2264</v>
      </c>
      <c r="D45" s="760">
        <v>2392</v>
      </c>
      <c r="E45" s="760">
        <v>2218</v>
      </c>
      <c r="F45" s="761">
        <v>2120</v>
      </c>
    </row>
    <row r="46" spans="1:12" s="783" customFormat="1" ht="13.2" customHeight="1">
      <c r="A46" s="10" t="s">
        <v>412</v>
      </c>
      <c r="B46" s="758">
        <v>425</v>
      </c>
      <c r="C46" s="596">
        <v>473</v>
      </c>
      <c r="D46" s="760">
        <v>504</v>
      </c>
      <c r="E46" s="760">
        <v>463</v>
      </c>
      <c r="F46" s="761" t="s">
        <v>413</v>
      </c>
      <c r="G46" s="781"/>
      <c r="H46" s="781"/>
      <c r="I46" s="782"/>
      <c r="J46" s="782"/>
      <c r="K46" s="782"/>
      <c r="L46" s="782"/>
    </row>
    <row r="47" spans="1:12" s="783" customFormat="1" ht="13.2" customHeight="1">
      <c r="A47" s="780" t="s">
        <v>414</v>
      </c>
      <c r="B47" s="758">
        <v>683</v>
      </c>
      <c r="C47" s="596">
        <v>681</v>
      </c>
      <c r="D47" s="760">
        <v>708</v>
      </c>
      <c r="E47" s="760">
        <v>606</v>
      </c>
      <c r="F47" s="761" t="s">
        <v>415</v>
      </c>
      <c r="G47" s="781"/>
      <c r="H47" s="781"/>
      <c r="I47" s="782"/>
      <c r="J47" s="782"/>
      <c r="K47" s="782"/>
      <c r="L47" s="782"/>
    </row>
    <row r="48" spans="1:12" ht="13.2" customHeight="1">
      <c r="A48" s="784"/>
      <c r="B48" s="785"/>
      <c r="C48" s="785"/>
      <c r="D48" s="785"/>
      <c r="E48" s="785"/>
      <c r="F48" s="785"/>
      <c r="G48" s="786"/>
    </row>
    <row r="49" spans="1:8" ht="13.2" customHeight="1">
      <c r="A49" s="776"/>
      <c r="B49" s="787"/>
      <c r="C49" s="787"/>
      <c r="D49" s="787"/>
      <c r="E49" s="787"/>
      <c r="F49" s="787"/>
      <c r="G49" s="788"/>
      <c r="H49" s="788"/>
    </row>
    <row r="50" spans="1:8" ht="13.2" customHeight="1">
      <c r="A50" s="776"/>
      <c r="B50" s="789"/>
      <c r="C50" s="790"/>
      <c r="D50" s="791"/>
      <c r="E50" s="792"/>
      <c r="F50" s="793"/>
      <c r="G50" s="788"/>
      <c r="H50" s="788"/>
    </row>
    <row r="51" spans="1:8" ht="13.2" customHeight="1">
      <c r="A51" s="776"/>
      <c r="B51" s="794"/>
      <c r="C51" s="790"/>
      <c r="D51" s="791"/>
      <c r="E51" s="792"/>
      <c r="F51" s="793"/>
      <c r="G51" s="788"/>
      <c r="H51" s="788"/>
    </row>
    <row r="52" spans="1:8" ht="13.2" customHeight="1">
      <c r="A52" s="647"/>
      <c r="B52" s="791"/>
      <c r="C52" s="790"/>
      <c r="D52" s="791"/>
      <c r="E52" s="792"/>
      <c r="F52" s="793"/>
      <c r="G52" s="788"/>
      <c r="H52" s="788"/>
    </row>
    <row r="53" spans="1:8" ht="13.2" customHeight="1">
      <c r="B53" s="791"/>
      <c r="C53" s="790"/>
      <c r="D53" s="791"/>
      <c r="E53" s="792"/>
      <c r="F53" s="793"/>
      <c r="G53" s="788"/>
      <c r="H53" s="788"/>
    </row>
    <row r="54" spans="1:8" ht="13.2" customHeight="1">
      <c r="B54" s="791"/>
      <c r="C54" s="790"/>
      <c r="D54" s="791"/>
      <c r="E54" s="792"/>
      <c r="F54" s="793"/>
      <c r="G54" s="788"/>
      <c r="H54" s="788"/>
    </row>
    <row r="55" spans="1:8" ht="13.2" customHeight="1">
      <c r="B55" s="791"/>
      <c r="C55" s="790"/>
      <c r="D55" s="791"/>
      <c r="E55" s="792"/>
      <c r="F55" s="793"/>
      <c r="G55" s="788"/>
      <c r="H55" s="788"/>
    </row>
    <row r="56" spans="1:8" ht="13.2" customHeight="1">
      <c r="B56" s="791"/>
      <c r="C56" s="790"/>
      <c r="D56" s="791"/>
      <c r="E56" s="792"/>
      <c r="F56" s="793"/>
      <c r="G56" s="788"/>
      <c r="H56" s="788"/>
    </row>
    <row r="57" spans="1:8" ht="13.2" customHeight="1">
      <c r="B57" s="791"/>
      <c r="C57" s="790"/>
      <c r="D57" s="791"/>
      <c r="E57" s="792"/>
      <c r="F57" s="793"/>
      <c r="G57" s="788"/>
      <c r="H57" s="788"/>
    </row>
    <row r="58" spans="1:8" s="647" customFormat="1" ht="18" customHeight="1">
      <c r="A58" s="795" t="s">
        <v>416</v>
      </c>
      <c r="B58" s="796"/>
      <c r="C58" s="790"/>
      <c r="D58" s="791"/>
      <c r="E58" s="792"/>
      <c r="F58" s="793"/>
      <c r="G58" s="788"/>
      <c r="H58" s="788"/>
    </row>
    <row r="59" spans="1:8" s="647" customFormat="1" ht="18" customHeight="1">
      <c r="A59" s="545" t="s">
        <v>417</v>
      </c>
      <c r="B59" s="748"/>
      <c r="C59" s="660"/>
      <c r="D59" s="718"/>
      <c r="E59" s="797"/>
      <c r="F59" s="798"/>
      <c r="G59" s="744"/>
      <c r="H59" s="744"/>
    </row>
    <row r="60" spans="1:8" s="647" customFormat="1" ht="18" customHeight="1">
      <c r="A60" s="684"/>
      <c r="B60" s="799">
        <v>2016</v>
      </c>
      <c r="C60" s="669">
        <v>2017</v>
      </c>
      <c r="D60" s="800">
        <v>2018</v>
      </c>
      <c r="E60" s="800">
        <v>2019</v>
      </c>
      <c r="F60" s="801">
        <v>2020</v>
      </c>
      <c r="G60" s="744"/>
      <c r="H60" s="744"/>
    </row>
    <row r="61" spans="1:8" s="647" customFormat="1" ht="12.9" customHeight="1">
      <c r="A61" s="802"/>
      <c r="B61"/>
      <c r="C61" s="596"/>
      <c r="D61" s="803"/>
      <c r="E61" s="803"/>
      <c r="F61" s="761"/>
      <c r="G61" s="744"/>
      <c r="H61" s="744"/>
    </row>
    <row r="62" spans="1:8" s="647" customFormat="1" ht="13.2" customHeight="1">
      <c r="A62" s="1" t="s">
        <v>12</v>
      </c>
      <c r="B62" s="754">
        <v>11520</v>
      </c>
      <c r="C62" s="595">
        <v>10824</v>
      </c>
      <c r="D62" s="804">
        <v>11242</v>
      </c>
      <c r="E62" s="804">
        <v>10557</v>
      </c>
      <c r="F62" s="804">
        <v>9938</v>
      </c>
      <c r="G62" s="744"/>
      <c r="H62" s="744"/>
    </row>
    <row r="63" spans="1:8" s="647" customFormat="1" ht="13.2" customHeight="1">
      <c r="A63" s="1"/>
      <c r="B63" s="758"/>
      <c r="C63" s="739"/>
      <c r="D63" s="805"/>
      <c r="E63" s="805"/>
      <c r="F63" s="806"/>
      <c r="G63" s="744"/>
      <c r="H63" s="744"/>
    </row>
    <row r="64" spans="1:8" s="647" customFormat="1" ht="13.2" customHeight="1">
      <c r="A64" s="762" t="s">
        <v>418</v>
      </c>
      <c r="B64" s="758">
        <v>2038</v>
      </c>
      <c r="C64" s="739">
        <v>2342</v>
      </c>
      <c r="D64" s="764">
        <v>2330</v>
      </c>
      <c r="E64" s="764">
        <v>2236</v>
      </c>
      <c r="F64" s="764">
        <v>2307</v>
      </c>
      <c r="G64" s="744"/>
      <c r="H64" s="744"/>
    </row>
    <row r="65" spans="1:8" s="647" customFormat="1" ht="13.2" customHeight="1">
      <c r="A65" s="807" t="s">
        <v>19</v>
      </c>
      <c r="B65" s="758"/>
      <c r="C65" s="739"/>
      <c r="D65" s="764"/>
      <c r="E65" s="764"/>
      <c r="F65" s="764"/>
      <c r="G65" s="744"/>
      <c r="H65" s="744"/>
    </row>
    <row r="66" spans="1:8" s="647" customFormat="1" ht="13.2" customHeight="1">
      <c r="A66" s="767" t="s">
        <v>36</v>
      </c>
      <c r="B66" s="596" t="s">
        <v>15</v>
      </c>
      <c r="C66" s="739" t="s">
        <v>15</v>
      </c>
      <c r="D66" s="764" t="s">
        <v>15</v>
      </c>
      <c r="E66" s="764" t="s">
        <v>15</v>
      </c>
      <c r="F66" s="764" t="s">
        <v>15</v>
      </c>
      <c r="G66" s="744"/>
      <c r="H66" s="744"/>
    </row>
    <row r="67" spans="1:8" s="647" customFormat="1" ht="13.2" customHeight="1">
      <c r="A67" s="762" t="s">
        <v>37</v>
      </c>
      <c r="B67" s="758">
        <v>1264</v>
      </c>
      <c r="C67" s="739">
        <v>1264</v>
      </c>
      <c r="D67" s="764">
        <v>1325</v>
      </c>
      <c r="E67" s="764">
        <v>1233</v>
      </c>
      <c r="F67" s="764">
        <v>1210</v>
      </c>
      <c r="G67" s="744"/>
      <c r="H67" s="744"/>
    </row>
    <row r="68" spans="1:8" s="647" customFormat="1" ht="13.2" customHeight="1">
      <c r="A68" s="807" t="s">
        <v>19</v>
      </c>
      <c r="B68" s="596"/>
      <c r="C68" s="739"/>
      <c r="D68" s="764"/>
      <c r="E68" s="764"/>
      <c r="F68" s="764"/>
      <c r="G68" s="744"/>
      <c r="H68" s="744"/>
    </row>
    <row r="69" spans="1:8" s="647" customFormat="1" ht="13.2" customHeight="1">
      <c r="A69" s="767" t="s">
        <v>38</v>
      </c>
      <c r="B69" s="596" t="s">
        <v>15</v>
      </c>
      <c r="C69" s="739" t="s">
        <v>15</v>
      </c>
      <c r="D69" s="764" t="s">
        <v>15</v>
      </c>
      <c r="E69" s="764" t="s">
        <v>15</v>
      </c>
      <c r="F69" s="764" t="s">
        <v>15</v>
      </c>
      <c r="G69" s="808"/>
      <c r="H69" s="808"/>
    </row>
    <row r="70" spans="1:8" s="647" customFormat="1" ht="13.2" customHeight="1">
      <c r="A70" s="762" t="s">
        <v>39</v>
      </c>
      <c r="B70" s="758">
        <v>1650</v>
      </c>
      <c r="C70" s="739">
        <v>1332</v>
      </c>
      <c r="D70" s="587">
        <v>1533</v>
      </c>
      <c r="E70" s="587">
        <v>1546</v>
      </c>
      <c r="F70" s="765">
        <v>1250</v>
      </c>
      <c r="G70" s="744"/>
      <c r="H70" s="744"/>
    </row>
    <row r="71" spans="1:8" s="647" customFormat="1" ht="13.2" customHeight="1">
      <c r="A71" s="762" t="s">
        <v>40</v>
      </c>
      <c r="B71" s="758">
        <v>2127</v>
      </c>
      <c r="C71" s="739">
        <v>1980</v>
      </c>
      <c r="D71" s="587">
        <v>2054</v>
      </c>
      <c r="E71" s="587">
        <v>1869</v>
      </c>
      <c r="F71" s="765">
        <v>1726</v>
      </c>
      <c r="G71" s="744"/>
      <c r="H71" s="744"/>
    </row>
    <row r="72" spans="1:8" s="647" customFormat="1" ht="13.2" customHeight="1">
      <c r="A72" s="809" t="s">
        <v>41</v>
      </c>
      <c r="B72" s="758">
        <v>1827</v>
      </c>
      <c r="C72" s="739">
        <v>1735</v>
      </c>
      <c r="D72" s="587">
        <v>1796</v>
      </c>
      <c r="E72" s="587">
        <v>1652</v>
      </c>
      <c r="F72" s="765">
        <v>1559</v>
      </c>
      <c r="G72" s="744"/>
      <c r="H72" s="744"/>
    </row>
    <row r="73" spans="1:8" s="647" customFormat="1" ht="13.2" customHeight="1">
      <c r="A73" s="767" t="s">
        <v>42</v>
      </c>
      <c r="B73" s="758">
        <v>557</v>
      </c>
      <c r="C73" s="739">
        <v>593</v>
      </c>
      <c r="D73" s="587">
        <v>352</v>
      </c>
      <c r="E73" s="587">
        <v>359</v>
      </c>
      <c r="F73" s="765">
        <v>377</v>
      </c>
      <c r="G73" s="744"/>
      <c r="H73" s="744"/>
    </row>
    <row r="74" spans="1:8" s="647" customFormat="1" ht="13.2" customHeight="1">
      <c r="A74" s="5" t="s">
        <v>43</v>
      </c>
      <c r="B74" s="758">
        <v>1144</v>
      </c>
      <c r="C74" s="739">
        <v>982</v>
      </c>
      <c r="D74" s="587">
        <v>964</v>
      </c>
      <c r="E74" s="587">
        <v>845</v>
      </c>
      <c r="F74" s="765">
        <v>717</v>
      </c>
      <c r="G74" s="744"/>
      <c r="H74" s="744"/>
    </row>
    <row r="75" spans="1:8" s="647" customFormat="1" ht="13.2" customHeight="1">
      <c r="A75" s="5" t="s">
        <v>44</v>
      </c>
      <c r="B75" s="758">
        <v>1470</v>
      </c>
      <c r="C75" s="739">
        <v>1189</v>
      </c>
      <c r="D75" s="587">
        <v>1240</v>
      </c>
      <c r="E75" s="587">
        <v>1176</v>
      </c>
      <c r="F75" s="765">
        <v>1169</v>
      </c>
      <c r="G75" s="744"/>
      <c r="H75" s="744"/>
    </row>
    <row r="76" spans="1:8" s="647" customFormat="1" ht="13.2" customHeight="1">
      <c r="A76" s="626"/>
      <c r="B76" s="793"/>
      <c r="C76" s="793"/>
      <c r="D76" s="793"/>
      <c r="E76" s="793"/>
      <c r="F76" s="793"/>
      <c r="G76" s="744"/>
      <c r="H76" s="744"/>
    </row>
    <row r="77" spans="1:8" s="647" customFormat="1" ht="13.2" customHeight="1">
      <c r="A77" s="810" t="s">
        <v>2</v>
      </c>
      <c r="B77" s="754">
        <v>6858</v>
      </c>
      <c r="C77" s="595">
        <v>6410</v>
      </c>
      <c r="D77" s="804">
        <v>6622</v>
      </c>
      <c r="E77" s="804">
        <v>6034</v>
      </c>
      <c r="F77" s="804">
        <v>5701</v>
      </c>
      <c r="G77" s="744"/>
      <c r="H77" s="744"/>
    </row>
    <row r="78" spans="1:8" s="647" customFormat="1" ht="13.2" customHeight="1">
      <c r="A78" s="810"/>
      <c r="B78" s="758"/>
      <c r="C78" s="596"/>
      <c r="D78" s="587"/>
      <c r="E78" s="587"/>
      <c r="F78" s="765"/>
      <c r="G78" s="744"/>
      <c r="H78" s="744"/>
    </row>
    <row r="79" spans="1:8" s="647" customFormat="1" ht="13.2" customHeight="1">
      <c r="A79" s="5" t="s">
        <v>45</v>
      </c>
      <c r="B79" s="758">
        <v>1095</v>
      </c>
      <c r="C79" s="596">
        <v>1064</v>
      </c>
      <c r="D79" s="587">
        <v>1034</v>
      </c>
      <c r="E79" s="587">
        <v>1041</v>
      </c>
      <c r="F79" s="765">
        <v>932</v>
      </c>
      <c r="G79" s="744"/>
      <c r="H79" s="744"/>
    </row>
    <row r="80" spans="1:8" s="647" customFormat="1" ht="13.2" customHeight="1">
      <c r="A80" s="5" t="s">
        <v>46</v>
      </c>
      <c r="B80" s="758">
        <v>797</v>
      </c>
      <c r="C80" s="596">
        <v>724</v>
      </c>
      <c r="D80" s="764">
        <v>697</v>
      </c>
      <c r="E80" s="764">
        <v>665</v>
      </c>
      <c r="F80" s="764">
        <v>647</v>
      </c>
      <c r="G80" s="744"/>
      <c r="H80" s="744"/>
    </row>
    <row r="81" spans="1:8" s="647" customFormat="1" ht="13.2" customHeight="1">
      <c r="A81" s="5" t="s">
        <v>47</v>
      </c>
      <c r="B81" s="758">
        <v>1151</v>
      </c>
      <c r="C81" s="596">
        <v>1083</v>
      </c>
      <c r="D81" s="587">
        <v>1268</v>
      </c>
      <c r="E81" s="587">
        <v>1058</v>
      </c>
      <c r="F81" s="765">
        <v>992</v>
      </c>
      <c r="G81" s="744"/>
      <c r="H81" s="744"/>
    </row>
    <row r="82" spans="1:8" s="647" customFormat="1" ht="13.2" customHeight="1">
      <c r="A82" s="5" t="s">
        <v>48</v>
      </c>
      <c r="B82" s="758">
        <v>1077</v>
      </c>
      <c r="C82" s="596">
        <v>986</v>
      </c>
      <c r="D82" s="587">
        <v>1037</v>
      </c>
      <c r="E82" s="587">
        <v>888</v>
      </c>
      <c r="F82" s="765">
        <v>848</v>
      </c>
      <c r="G82" s="744"/>
      <c r="H82" s="744"/>
    </row>
    <row r="83" spans="1:8" s="647" customFormat="1" ht="13.2" customHeight="1">
      <c r="A83" s="5" t="s">
        <v>49</v>
      </c>
      <c r="B83" s="758">
        <v>1551</v>
      </c>
      <c r="C83" s="596">
        <v>1341</v>
      </c>
      <c r="D83" s="587">
        <v>1442</v>
      </c>
      <c r="E83" s="587">
        <v>1337</v>
      </c>
      <c r="F83" s="765">
        <v>1268</v>
      </c>
      <c r="G83" s="744"/>
      <c r="H83" s="744"/>
    </row>
    <row r="84" spans="1:8" s="647" customFormat="1" ht="13.2" customHeight="1">
      <c r="A84" s="5" t="s">
        <v>50</v>
      </c>
      <c r="B84" s="758">
        <v>1187</v>
      </c>
      <c r="C84" s="596">
        <v>1212</v>
      </c>
      <c r="D84" s="587">
        <v>1144</v>
      </c>
      <c r="E84" s="587">
        <v>1045</v>
      </c>
      <c r="F84" s="765">
        <v>1014</v>
      </c>
      <c r="G84" s="744"/>
      <c r="H84" s="744"/>
    </row>
    <row r="85" spans="1:8" s="647" customFormat="1" ht="13.2" customHeight="1">
      <c r="A85" s="811"/>
      <c r="B85" s="793"/>
      <c r="C85" s="793"/>
      <c r="D85" s="793"/>
      <c r="E85" s="793"/>
      <c r="F85" s="793"/>
      <c r="G85" s="744"/>
      <c r="H85" s="744"/>
    </row>
    <row r="86" spans="1:8" s="647" customFormat="1" ht="13.2" customHeight="1">
      <c r="A86" s="812" t="s">
        <v>51</v>
      </c>
      <c r="B86" s="754">
        <v>36145</v>
      </c>
      <c r="C86" s="595">
        <v>35181</v>
      </c>
      <c r="D86" s="585">
        <v>35983</v>
      </c>
      <c r="E86" s="585">
        <v>35305</v>
      </c>
      <c r="F86" s="774">
        <v>32716</v>
      </c>
      <c r="G86" s="744"/>
      <c r="H86" s="813"/>
    </row>
    <row r="87" spans="1:8" s="647" customFormat="1" ht="13.2" customHeight="1">
      <c r="A87" s="812"/>
      <c r="B87" s="758"/>
      <c r="C87" s="596"/>
      <c r="D87" s="587"/>
      <c r="E87" s="587"/>
      <c r="F87" s="765"/>
      <c r="G87" s="744"/>
      <c r="H87" s="813"/>
    </row>
    <row r="88" spans="1:8" s="647" customFormat="1" ht="13.2" customHeight="1">
      <c r="A88" s="5" t="s">
        <v>52</v>
      </c>
      <c r="B88" s="758">
        <v>2191</v>
      </c>
      <c r="C88" s="596">
        <v>2025</v>
      </c>
      <c r="D88" s="587">
        <v>2152</v>
      </c>
      <c r="E88" s="587">
        <v>1794</v>
      </c>
      <c r="F88" s="765">
        <v>1657</v>
      </c>
      <c r="G88" s="744"/>
      <c r="H88" s="813"/>
    </row>
    <row r="89" spans="1:8" s="647" customFormat="1" ht="13.2" customHeight="1">
      <c r="A89" s="5" t="s">
        <v>53</v>
      </c>
      <c r="B89" s="758">
        <v>3577</v>
      </c>
      <c r="C89" s="596">
        <v>3764</v>
      </c>
      <c r="D89" s="587">
        <v>3823</v>
      </c>
      <c r="E89" s="587">
        <v>3768</v>
      </c>
      <c r="F89" s="765">
        <v>3790</v>
      </c>
      <c r="G89" s="744"/>
      <c r="H89" s="813"/>
    </row>
    <row r="90" spans="1:8" s="647" customFormat="1" ht="13.2" customHeight="1">
      <c r="A90" s="762" t="s">
        <v>54</v>
      </c>
      <c r="B90" s="758">
        <v>2358</v>
      </c>
      <c r="C90" s="596">
        <v>2305</v>
      </c>
      <c r="D90" s="764">
        <v>2083</v>
      </c>
      <c r="E90" s="764">
        <v>1846</v>
      </c>
      <c r="F90" s="764">
        <v>1866</v>
      </c>
      <c r="G90" s="744"/>
      <c r="H90" s="813"/>
    </row>
    <row r="91" spans="1:8" s="647" customFormat="1" ht="13.2" customHeight="1">
      <c r="A91" s="814" t="s">
        <v>55</v>
      </c>
      <c r="B91" s="758">
        <v>12144</v>
      </c>
      <c r="C91" s="596">
        <v>12068</v>
      </c>
      <c r="D91" s="587">
        <v>11647</v>
      </c>
      <c r="E91" s="587">
        <v>12107</v>
      </c>
      <c r="F91" s="765">
        <v>10749</v>
      </c>
      <c r="G91" s="744"/>
      <c r="H91" s="813"/>
    </row>
    <row r="92" spans="1:8" s="647" customFormat="1" ht="13.2" customHeight="1">
      <c r="A92" s="767" t="s">
        <v>419</v>
      </c>
      <c r="B92" s="758">
        <v>767</v>
      </c>
      <c r="C92" s="596">
        <v>1305</v>
      </c>
      <c r="D92" s="587">
        <v>580</v>
      </c>
      <c r="E92" s="587">
        <v>772</v>
      </c>
      <c r="F92" s="765">
        <v>694</v>
      </c>
      <c r="G92" s="744"/>
      <c r="H92" s="813"/>
    </row>
    <row r="93" spans="1:8" s="647" customFormat="1" ht="13.2" customHeight="1">
      <c r="A93" s="5" t="s">
        <v>56</v>
      </c>
      <c r="B93" s="758">
        <v>7739</v>
      </c>
      <c r="C93" s="596">
        <v>7162</v>
      </c>
      <c r="D93" s="587">
        <v>8158</v>
      </c>
      <c r="E93" s="587">
        <v>8094</v>
      </c>
      <c r="F93" s="765">
        <v>7526</v>
      </c>
      <c r="G93" s="744"/>
      <c r="H93" s="813"/>
    </row>
    <row r="94" spans="1:8" s="647" customFormat="1" ht="13.2" customHeight="1">
      <c r="A94" s="767" t="s">
        <v>420</v>
      </c>
      <c r="B94" s="758">
        <v>310</v>
      </c>
      <c r="C94" s="596">
        <v>443</v>
      </c>
      <c r="D94" s="587">
        <v>425</v>
      </c>
      <c r="E94" s="587">
        <v>410</v>
      </c>
      <c r="F94" s="765">
        <v>825</v>
      </c>
      <c r="G94" s="744"/>
      <c r="H94" s="813"/>
    </row>
    <row r="95" spans="1:8" s="647" customFormat="1" ht="13.2" customHeight="1">
      <c r="A95" s="5" t="s">
        <v>57</v>
      </c>
      <c r="B95" s="758">
        <v>7260</v>
      </c>
      <c r="C95" s="596">
        <v>6973</v>
      </c>
      <c r="D95" s="587">
        <v>7151</v>
      </c>
      <c r="E95" s="587">
        <v>6858</v>
      </c>
      <c r="F95" s="765">
        <v>6366</v>
      </c>
      <c r="G95" s="744"/>
      <c r="H95" s="813"/>
    </row>
    <row r="96" spans="1:8" s="647" customFormat="1" ht="13.2" customHeight="1">
      <c r="A96" s="767" t="s">
        <v>421</v>
      </c>
      <c r="B96" s="758">
        <v>1539</v>
      </c>
      <c r="C96" s="596">
        <v>1778</v>
      </c>
      <c r="D96" s="587">
        <v>1715</v>
      </c>
      <c r="E96" s="587">
        <v>1643</v>
      </c>
      <c r="F96" s="765">
        <v>1693</v>
      </c>
      <c r="G96" s="744"/>
      <c r="H96" s="813"/>
    </row>
    <row r="97" spans="1:8" s="647" customFormat="1" ht="13.2" customHeight="1">
      <c r="A97" s="5" t="s">
        <v>58</v>
      </c>
      <c r="B97" s="758">
        <v>876</v>
      </c>
      <c r="C97" s="596">
        <v>884</v>
      </c>
      <c r="D97" s="587">
        <v>969</v>
      </c>
      <c r="E97" s="587">
        <v>838</v>
      </c>
      <c r="F97" s="765">
        <v>762</v>
      </c>
      <c r="G97" s="744"/>
      <c r="H97" s="813"/>
    </row>
    <row r="98" spans="1:8" s="647" customFormat="1" ht="13.2" customHeight="1">
      <c r="A98" s="574"/>
      <c r="B98" s="793"/>
      <c r="C98" s="793"/>
      <c r="D98" s="793"/>
      <c r="E98" s="793"/>
      <c r="F98" s="793"/>
      <c r="G98" s="744"/>
      <c r="H98" s="744"/>
    </row>
    <row r="99" spans="1:8" s="647" customFormat="1" ht="13.2" customHeight="1">
      <c r="A99" s="815" t="s">
        <v>422</v>
      </c>
      <c r="B99" s="754">
        <v>6404</v>
      </c>
      <c r="C99" s="595">
        <v>6032</v>
      </c>
      <c r="D99" s="585">
        <v>6413</v>
      </c>
      <c r="E99" s="585">
        <v>6007</v>
      </c>
      <c r="F99" s="774">
        <v>5785</v>
      </c>
      <c r="G99" s="744"/>
      <c r="H99" s="744"/>
    </row>
    <row r="100" spans="1:8" s="647" customFormat="1" ht="13.2" customHeight="1">
      <c r="A100" s="815"/>
      <c r="B100" s="758"/>
      <c r="C100" s="596"/>
      <c r="D100" s="587"/>
      <c r="E100" s="587"/>
      <c r="F100" s="765"/>
      <c r="G100" s="744"/>
      <c r="H100" s="744"/>
    </row>
    <row r="101" spans="1:8" s="647" customFormat="1" ht="13.2" customHeight="1">
      <c r="A101" s="816" t="s">
        <v>423</v>
      </c>
      <c r="B101" s="758">
        <v>823</v>
      </c>
      <c r="C101" s="596">
        <v>782</v>
      </c>
      <c r="D101" s="587">
        <v>824</v>
      </c>
      <c r="E101" s="587">
        <v>873</v>
      </c>
      <c r="F101" s="765">
        <v>941</v>
      </c>
      <c r="G101" s="744"/>
      <c r="H101" s="744"/>
    </row>
    <row r="102" spans="1:8" s="647" customFormat="1" ht="13.2" customHeight="1">
      <c r="A102" s="8" t="s">
        <v>59</v>
      </c>
      <c r="B102" s="758">
        <v>1346</v>
      </c>
      <c r="C102" s="596">
        <v>1325</v>
      </c>
      <c r="D102" s="587">
        <v>1326</v>
      </c>
      <c r="E102" s="587">
        <v>1239</v>
      </c>
      <c r="F102" s="765">
        <v>1158</v>
      </c>
      <c r="G102" s="744"/>
      <c r="H102" s="744"/>
    </row>
    <row r="103" spans="1:8" s="647" customFormat="1" ht="13.2" customHeight="1">
      <c r="A103" s="816" t="s">
        <v>424</v>
      </c>
      <c r="B103" s="758">
        <v>1693</v>
      </c>
      <c r="C103" s="596">
        <v>1612</v>
      </c>
      <c r="D103" s="587">
        <v>1840</v>
      </c>
      <c r="E103" s="587">
        <v>1569</v>
      </c>
      <c r="F103" s="765">
        <v>1503</v>
      </c>
      <c r="G103" s="744"/>
      <c r="H103" s="744"/>
    </row>
    <row r="104" spans="1:8" s="647" customFormat="1" ht="13.2" customHeight="1">
      <c r="A104" s="816" t="s">
        <v>425</v>
      </c>
      <c r="B104" s="758">
        <v>758</v>
      </c>
      <c r="C104" s="596">
        <v>702</v>
      </c>
      <c r="D104" s="587">
        <v>738</v>
      </c>
      <c r="E104" s="587">
        <v>725</v>
      </c>
      <c r="F104" s="765">
        <v>677</v>
      </c>
      <c r="G104" s="744"/>
      <c r="H104" s="744"/>
    </row>
    <row r="105" spans="1:8" s="647" customFormat="1" ht="13.2" customHeight="1">
      <c r="A105" s="816" t="s">
        <v>426</v>
      </c>
      <c r="B105" s="758">
        <v>1784</v>
      </c>
      <c r="C105" s="596">
        <v>1611</v>
      </c>
      <c r="D105" s="587">
        <v>1685</v>
      </c>
      <c r="E105" s="587">
        <v>1601</v>
      </c>
      <c r="F105" s="765">
        <v>1506</v>
      </c>
      <c r="G105" s="744"/>
      <c r="H105" s="744"/>
    </row>
    <row r="106" spans="1:8" s="647" customFormat="1" ht="13.2" customHeight="1">
      <c r="A106" s="574"/>
      <c r="B106"/>
      <c r="C106" s="758"/>
      <c r="D106" s="791"/>
      <c r="E106" s="637"/>
      <c r="F106" s="791"/>
      <c r="G106" s="744"/>
      <c r="H106" s="744"/>
    </row>
    <row r="107" spans="1:8" s="647" customFormat="1" ht="13.2" customHeight="1">
      <c r="A107" s="574"/>
      <c r="B107"/>
      <c r="C107" s="758"/>
      <c r="D107" s="596"/>
      <c r="E107" s="587"/>
      <c r="F107" s="765"/>
      <c r="G107" s="744"/>
      <c r="H107" s="744"/>
    </row>
    <row r="108" spans="1:8" s="647" customFormat="1" ht="13.2" customHeight="1">
      <c r="A108" s="574"/>
      <c r="B108"/>
      <c r="C108" s="758"/>
      <c r="D108" s="596"/>
      <c r="E108" s="587"/>
      <c r="F108" s="765"/>
      <c r="G108" s="744"/>
      <c r="H108" s="744"/>
    </row>
    <row r="109" spans="1:8" s="647" customFormat="1" ht="13.2" customHeight="1">
      <c r="A109" s="601"/>
      <c r="B109" s="817"/>
      <c r="C109" s="758"/>
      <c r="D109" s="596"/>
      <c r="E109" s="587"/>
      <c r="F109" s="765"/>
      <c r="G109" s="744"/>
      <c r="H109" s="744"/>
    </row>
    <row r="110" spans="1:8" s="647" customFormat="1" ht="13.2" customHeight="1">
      <c r="A110" s="601"/>
      <c r="B110" s="817"/>
      <c r="C110" s="758"/>
      <c r="D110" s="596"/>
      <c r="E110" s="587"/>
      <c r="F110" s="765"/>
      <c r="G110" s="744"/>
      <c r="H110" s="744"/>
    </row>
    <row r="111" spans="1:8" s="647" customFormat="1" ht="13.2" customHeight="1">
      <c r="A111" s="601"/>
      <c r="B111" s="817"/>
      <c r="C111" s="758"/>
      <c r="D111" s="596"/>
      <c r="E111" s="587"/>
      <c r="F111" s="765"/>
      <c r="G111" s="744"/>
      <c r="H111" s="744"/>
    </row>
    <row r="112" spans="1:8" s="647" customFormat="1" ht="13.2" customHeight="1">
      <c r="A112" s="601"/>
      <c r="B112" s="817"/>
      <c r="C112" s="758"/>
      <c r="D112" s="596"/>
      <c r="E112" s="587"/>
      <c r="F112" s="765"/>
      <c r="G112" s="744"/>
      <c r="H112" s="744"/>
    </row>
    <row r="113" spans="1:8" s="647" customFormat="1" ht="13.2" customHeight="1">
      <c r="A113" s="601"/>
      <c r="B113" s="817"/>
      <c r="C113" s="758"/>
      <c r="D113" s="596"/>
      <c r="E113" s="587"/>
      <c r="F113" s="765"/>
      <c r="G113" s="744"/>
      <c r="H113" s="744"/>
    </row>
    <row r="114" spans="1:8" s="647" customFormat="1" ht="13.2" customHeight="1">
      <c r="A114" s="601"/>
      <c r="B114" s="817"/>
      <c r="C114" s="758"/>
      <c r="D114" s="596"/>
      <c r="E114" s="587"/>
      <c r="F114" s="765"/>
      <c r="G114" s="744"/>
      <c r="H114" s="744"/>
    </row>
    <row r="115" spans="1:8" s="647" customFormat="1" ht="18" customHeight="1">
      <c r="A115" s="795" t="s">
        <v>416</v>
      </c>
      <c r="B115" s="689"/>
      <c r="C115" s="758"/>
      <c r="D115" s="596"/>
      <c r="E115" s="760"/>
      <c r="F115" s="761"/>
      <c r="G115" s="744"/>
      <c r="H115" s="744"/>
    </row>
    <row r="116" spans="1:8" s="647" customFormat="1" ht="18" customHeight="1">
      <c r="A116" s="545" t="s">
        <v>417</v>
      </c>
      <c r="B116" s="748"/>
      <c r="C116" s="660"/>
      <c r="D116" s="718"/>
      <c r="E116" s="797"/>
      <c r="F116" s="798"/>
      <c r="G116" s="744"/>
      <c r="H116" s="744"/>
    </row>
    <row r="117" spans="1:8" s="647" customFormat="1" ht="18" customHeight="1">
      <c r="A117" s="684"/>
      <c r="B117" s="799">
        <v>2016</v>
      </c>
      <c r="C117" s="669">
        <v>2017</v>
      </c>
      <c r="D117" s="800">
        <v>2018</v>
      </c>
      <c r="E117" s="800">
        <v>2019</v>
      </c>
      <c r="F117" s="801">
        <v>2020</v>
      </c>
      <c r="G117" s="744"/>
      <c r="H117" s="744"/>
    </row>
    <row r="118" spans="1:8" s="647" customFormat="1" ht="12.9" customHeight="1">
      <c r="A118" s="802"/>
      <c r="B118"/>
      <c r="C118" s="596"/>
      <c r="D118" s="803"/>
      <c r="E118" s="803"/>
      <c r="F118" s="761"/>
      <c r="G118" s="744"/>
      <c r="H118" s="744"/>
    </row>
    <row r="119" spans="1:8" s="647" customFormat="1" ht="13.2" customHeight="1">
      <c r="A119" s="818" t="s">
        <v>5</v>
      </c>
      <c r="B119" s="754">
        <v>22964</v>
      </c>
      <c r="C119" s="595">
        <v>21787</v>
      </c>
      <c r="D119" s="585">
        <v>24845</v>
      </c>
      <c r="E119" s="585">
        <v>24617</v>
      </c>
      <c r="F119" s="819" t="s">
        <v>427</v>
      </c>
      <c r="G119" s="744"/>
      <c r="H119" s="744"/>
    </row>
    <row r="120" spans="1:8" s="647" customFormat="1" ht="13.2" customHeight="1">
      <c r="A120" s="818"/>
      <c r="B120" s="758"/>
      <c r="C120" s="596"/>
      <c r="D120" s="587"/>
      <c r="E120" s="587"/>
      <c r="F120" s="820"/>
      <c r="G120" s="744"/>
      <c r="H120" s="744"/>
    </row>
    <row r="121" spans="1:8" s="647" customFormat="1" ht="13.2" customHeight="1">
      <c r="A121" s="816" t="s">
        <v>428</v>
      </c>
      <c r="B121" s="758">
        <v>1730</v>
      </c>
      <c r="C121" s="596">
        <v>1705</v>
      </c>
      <c r="D121" s="587">
        <v>1895</v>
      </c>
      <c r="E121" s="587">
        <v>1885</v>
      </c>
      <c r="F121" s="820" t="s">
        <v>429</v>
      </c>
      <c r="G121" s="744"/>
      <c r="H121" s="744"/>
    </row>
    <row r="122" spans="1:8" s="647" customFormat="1" ht="13.2" customHeight="1">
      <c r="A122" s="816" t="s">
        <v>430</v>
      </c>
      <c r="B122" s="758">
        <v>4359</v>
      </c>
      <c r="C122" s="596">
        <v>4090</v>
      </c>
      <c r="D122" s="587">
        <v>4920</v>
      </c>
      <c r="E122" s="587">
        <v>5231</v>
      </c>
      <c r="F122" s="820" t="s">
        <v>431</v>
      </c>
      <c r="G122" s="744"/>
      <c r="H122" s="744"/>
    </row>
    <row r="123" spans="1:8" s="647" customFormat="1" ht="13.2" customHeight="1">
      <c r="A123" s="816" t="s">
        <v>60</v>
      </c>
      <c r="B123" s="758">
        <v>2694</v>
      </c>
      <c r="C123" s="596">
        <v>2517</v>
      </c>
      <c r="D123" s="587">
        <v>2738</v>
      </c>
      <c r="E123" s="587">
        <v>2655</v>
      </c>
      <c r="F123" s="820" t="s">
        <v>432</v>
      </c>
      <c r="G123" s="744"/>
      <c r="H123" s="744"/>
    </row>
    <row r="124" spans="1:8" s="647" customFormat="1" ht="13.2" customHeight="1">
      <c r="A124" s="821" t="s">
        <v>433</v>
      </c>
      <c r="B124" s="758">
        <v>1356</v>
      </c>
      <c r="C124" s="596">
        <v>1215</v>
      </c>
      <c r="D124" s="587">
        <v>1147</v>
      </c>
      <c r="E124" s="587">
        <v>1151</v>
      </c>
      <c r="F124" s="820" t="s">
        <v>434</v>
      </c>
      <c r="G124" s="744"/>
      <c r="H124" s="744"/>
    </row>
    <row r="125" spans="1:8" s="647" customFormat="1" ht="13.2" customHeight="1">
      <c r="A125" s="816" t="s">
        <v>435</v>
      </c>
      <c r="B125" s="758">
        <v>1322</v>
      </c>
      <c r="C125" s="596">
        <v>1263</v>
      </c>
      <c r="D125" s="587">
        <v>1184</v>
      </c>
      <c r="E125" s="587">
        <v>1092</v>
      </c>
      <c r="F125" s="820" t="s">
        <v>436</v>
      </c>
      <c r="G125" s="744"/>
      <c r="H125" s="744"/>
    </row>
    <row r="126" spans="1:8" s="647" customFormat="1" ht="13.2" customHeight="1">
      <c r="A126" s="822" t="s">
        <v>19</v>
      </c>
      <c r="B126" s="758"/>
      <c r="C126" s="596"/>
      <c r="D126" s="587"/>
      <c r="E126" s="587"/>
      <c r="F126" s="820"/>
      <c r="G126" s="744"/>
      <c r="H126" s="744"/>
    </row>
    <row r="127" spans="1:8" s="647" customFormat="1" ht="13.2" customHeight="1">
      <c r="A127" s="7" t="s">
        <v>70</v>
      </c>
      <c r="B127" s="758">
        <v>406</v>
      </c>
      <c r="C127" s="596">
        <v>841</v>
      </c>
      <c r="D127" s="587">
        <v>218</v>
      </c>
      <c r="E127" s="587">
        <v>246</v>
      </c>
      <c r="F127" s="820" t="s">
        <v>410</v>
      </c>
      <c r="G127" s="744"/>
      <c r="H127" s="744"/>
    </row>
    <row r="128" spans="1:8" s="647" customFormat="1" ht="13.2" customHeight="1">
      <c r="A128" s="7" t="s">
        <v>437</v>
      </c>
      <c r="B128" s="758">
        <v>154</v>
      </c>
      <c r="C128" s="596">
        <v>100</v>
      </c>
      <c r="D128" s="587">
        <v>161</v>
      </c>
      <c r="E128" s="587">
        <v>116</v>
      </c>
      <c r="F128" s="820" t="s">
        <v>438</v>
      </c>
      <c r="G128" s="744"/>
      <c r="H128" s="744"/>
    </row>
    <row r="129" spans="1:8" s="647" customFormat="1" ht="13.2" customHeight="1">
      <c r="A129" s="821" t="s">
        <v>61</v>
      </c>
      <c r="B129" s="596" t="s">
        <v>15</v>
      </c>
      <c r="C129" s="596" t="s">
        <v>15</v>
      </c>
      <c r="D129" s="596" t="s">
        <v>15</v>
      </c>
      <c r="E129" s="596" t="s">
        <v>15</v>
      </c>
      <c r="F129" s="823" t="s">
        <v>15</v>
      </c>
      <c r="G129" s="744"/>
      <c r="H129" s="744"/>
    </row>
    <row r="130" spans="1:8" s="647" customFormat="1" ht="13.2" customHeight="1">
      <c r="A130" s="816" t="s">
        <v>439</v>
      </c>
      <c r="B130" s="758">
        <v>2335</v>
      </c>
      <c r="C130" s="596">
        <v>1951</v>
      </c>
      <c r="D130" s="587">
        <v>3120</v>
      </c>
      <c r="E130" s="587">
        <v>2915</v>
      </c>
      <c r="F130" s="820" t="s">
        <v>440</v>
      </c>
      <c r="G130" s="744"/>
      <c r="H130" s="744"/>
    </row>
    <row r="131" spans="1:8" s="647" customFormat="1" ht="13.2" customHeight="1">
      <c r="A131" s="816" t="s">
        <v>62</v>
      </c>
      <c r="B131" s="758">
        <v>1039</v>
      </c>
      <c r="C131" s="596">
        <v>986</v>
      </c>
      <c r="D131" s="764">
        <v>1162</v>
      </c>
      <c r="E131" s="764">
        <v>1159</v>
      </c>
      <c r="F131" s="824" t="s">
        <v>441</v>
      </c>
      <c r="G131" s="744"/>
      <c r="H131" s="744"/>
    </row>
    <row r="132" spans="1:8" s="647" customFormat="1" ht="13.2" customHeight="1">
      <c r="A132" s="7" t="s">
        <v>442</v>
      </c>
      <c r="B132" s="758">
        <v>205</v>
      </c>
      <c r="C132" s="596">
        <v>187</v>
      </c>
      <c r="D132" s="764">
        <v>198</v>
      </c>
      <c r="E132" s="764">
        <v>233</v>
      </c>
      <c r="F132" s="824" t="s">
        <v>443</v>
      </c>
      <c r="G132" s="744"/>
      <c r="H132" s="744"/>
    </row>
    <row r="133" spans="1:8" s="647" customFormat="1" ht="13.2" customHeight="1">
      <c r="A133" s="816" t="s">
        <v>444</v>
      </c>
      <c r="B133" s="758">
        <v>4601</v>
      </c>
      <c r="C133" s="596">
        <v>4675</v>
      </c>
      <c r="D133" s="587">
        <v>4660</v>
      </c>
      <c r="E133" s="587">
        <v>4746</v>
      </c>
      <c r="F133" s="820" t="s">
        <v>445</v>
      </c>
      <c r="G133" s="744"/>
      <c r="H133" s="744"/>
    </row>
    <row r="134" spans="1:8" s="647" customFormat="1" ht="13.2" customHeight="1">
      <c r="A134" s="821" t="s">
        <v>63</v>
      </c>
      <c r="B134" s="758">
        <v>190</v>
      </c>
      <c r="C134" s="596">
        <v>170</v>
      </c>
      <c r="D134" s="587">
        <v>197</v>
      </c>
      <c r="E134" s="587">
        <v>205</v>
      </c>
      <c r="F134" s="820" t="s">
        <v>446</v>
      </c>
      <c r="G134" s="744"/>
      <c r="H134" s="744"/>
    </row>
    <row r="135" spans="1:8" s="647" customFormat="1" ht="13.2" customHeight="1">
      <c r="A135" s="816" t="s">
        <v>64</v>
      </c>
      <c r="B135" s="758">
        <v>1287</v>
      </c>
      <c r="C135" s="596">
        <v>1227</v>
      </c>
      <c r="D135" s="587">
        <v>1426</v>
      </c>
      <c r="E135" s="587">
        <v>1360</v>
      </c>
      <c r="F135" s="820" t="s">
        <v>447</v>
      </c>
      <c r="G135" s="744"/>
      <c r="H135" s="744"/>
    </row>
    <row r="136" spans="1:8" s="647" customFormat="1" ht="13.2" customHeight="1">
      <c r="A136" s="816" t="s">
        <v>448</v>
      </c>
      <c r="B136" s="758">
        <v>3597</v>
      </c>
      <c r="C136" s="596">
        <v>3373</v>
      </c>
      <c r="D136" s="587">
        <v>3740</v>
      </c>
      <c r="E136" s="587">
        <v>3574</v>
      </c>
      <c r="F136" s="820" t="s">
        <v>449</v>
      </c>
      <c r="G136" s="744"/>
      <c r="H136" s="744"/>
    </row>
    <row r="137" spans="1:8" s="647" customFormat="1" ht="13.2" customHeight="1">
      <c r="A137" s="825" t="s">
        <v>65</v>
      </c>
      <c r="B137" s="758">
        <v>491</v>
      </c>
      <c r="C137" s="596">
        <v>502</v>
      </c>
      <c r="D137" s="596">
        <v>577</v>
      </c>
      <c r="E137" s="596">
        <v>626</v>
      </c>
      <c r="F137" s="823" t="s">
        <v>450</v>
      </c>
      <c r="G137" s="744"/>
      <c r="H137" s="744"/>
    </row>
    <row r="138" spans="1:8" s="647" customFormat="1" ht="13.2" customHeight="1">
      <c r="A138" s="826"/>
      <c r="B138" s="827"/>
      <c r="C138" s="827"/>
      <c r="D138" s="827"/>
      <c r="E138" s="827"/>
      <c r="F138" s="827"/>
      <c r="G138" s="788"/>
      <c r="H138" s="744"/>
    </row>
    <row r="139" spans="1:8" s="647" customFormat="1" ht="13.2" customHeight="1">
      <c r="A139" s="1" t="s">
        <v>8</v>
      </c>
      <c r="B139" s="754">
        <v>22673</v>
      </c>
      <c r="C139" s="595">
        <v>22364</v>
      </c>
      <c r="D139" s="804">
        <v>27727</v>
      </c>
      <c r="E139" s="804">
        <v>29625</v>
      </c>
      <c r="F139" s="804">
        <v>26143</v>
      </c>
      <c r="G139" s="744"/>
      <c r="H139" s="744"/>
    </row>
    <row r="140" spans="1:8" s="647" customFormat="1" ht="13.2" customHeight="1">
      <c r="A140" s="828" t="s">
        <v>19</v>
      </c>
      <c r="B140" s="758"/>
      <c r="C140" s="596"/>
      <c r="D140" s="587"/>
      <c r="E140" s="587"/>
      <c r="F140" s="765"/>
      <c r="G140" s="744"/>
      <c r="H140" s="744"/>
    </row>
    <row r="141" spans="1:8" s="647" customFormat="1" ht="13.2" customHeight="1">
      <c r="A141" s="829" t="s">
        <v>66</v>
      </c>
      <c r="B141" s="758">
        <v>86</v>
      </c>
      <c r="C141" s="596">
        <v>99</v>
      </c>
      <c r="D141" s="587">
        <v>129</v>
      </c>
      <c r="E141" s="587">
        <v>97</v>
      </c>
      <c r="F141" s="765">
        <v>79</v>
      </c>
      <c r="G141" s="744"/>
    </row>
    <row r="142" spans="1:8" s="647" customFormat="1" ht="13.2" customHeight="1">
      <c r="A142" s="830"/>
      <c r="B142" s="758"/>
      <c r="C142" s="596"/>
      <c r="D142" s="587"/>
      <c r="E142" s="587"/>
      <c r="F142" s="765"/>
      <c r="G142" s="744"/>
      <c r="H142" s="744"/>
    </row>
    <row r="143" spans="1:8" s="647" customFormat="1" ht="13.2" customHeight="1">
      <c r="A143" s="1" t="s">
        <v>9</v>
      </c>
      <c r="B143" s="759">
        <v>7427</v>
      </c>
      <c r="C143" s="24">
        <v>7703</v>
      </c>
      <c r="D143" s="831">
        <v>12002</v>
      </c>
      <c r="E143" s="831">
        <v>13608</v>
      </c>
      <c r="F143" s="832">
        <v>11914</v>
      </c>
      <c r="G143" s="744"/>
      <c r="H143" s="744"/>
    </row>
    <row r="144" spans="1:8" s="647" customFormat="1" ht="13.2" customHeight="1">
      <c r="A144" s="833"/>
      <c r="B144" s="834"/>
      <c r="C144" s="834"/>
      <c r="D144" s="835"/>
      <c r="E144" s="836"/>
      <c r="F144" s="835"/>
      <c r="G144" s="744"/>
      <c r="H144" s="744"/>
    </row>
    <row r="145" spans="1:8" s="647" customFormat="1" ht="14.25" hidden="1" customHeight="1">
      <c r="A145" s="622"/>
      <c r="B145" s="560"/>
      <c r="C145" s="758"/>
      <c r="D145" s="596"/>
      <c r="E145" s="587"/>
      <c r="F145" s="682"/>
      <c r="G145" s="744"/>
      <c r="H145" s="744"/>
    </row>
    <row r="146" spans="1:8" customFormat="1" ht="12.9" hidden="1" customHeight="1">
      <c r="A146" s="837"/>
      <c r="B146" s="838"/>
      <c r="C146" s="838">
        <f>C143+C139+C119+C99+C86+C77+C62+C23+C8-C6</f>
        <v>0</v>
      </c>
      <c r="D146" s="838">
        <f>D143+D139+D119+D99+D86+D77+D62+D23+D8-D6</f>
        <v>0</v>
      </c>
      <c r="E146" s="838">
        <f>E143+E139+E119+E99+E86+E77+E62+E23+E8-E6</f>
        <v>0</v>
      </c>
      <c r="F146" s="838">
        <f>F143+F139+F119+F99+F86+F77+F62+F23+F8-F6</f>
        <v>0</v>
      </c>
      <c r="G146" s="839"/>
      <c r="H146" s="839"/>
    </row>
    <row r="147" spans="1:8" customFormat="1" ht="12.9" hidden="1" customHeight="1">
      <c r="A147" s="574" t="s">
        <v>451</v>
      </c>
      <c r="B147" s="838"/>
      <c r="C147" s="838">
        <f>C8-C10-C11-C12-C15-C16-C20</f>
        <v>0</v>
      </c>
      <c r="D147" s="838">
        <f>D8-D10-D11-D12-D15-D16-D20</f>
        <v>0</v>
      </c>
      <c r="E147" s="838">
        <f>E8-E10-E11-E12-E15-E16-E20</f>
        <v>0</v>
      </c>
      <c r="F147" s="838">
        <f>F8-F10-F11-F12-F15-F16-F20</f>
        <v>0</v>
      </c>
      <c r="G147" s="839"/>
      <c r="H147" s="839"/>
    </row>
    <row r="148" spans="1:8" customFormat="1" ht="12.9" hidden="1" customHeight="1">
      <c r="A148" s="574" t="s">
        <v>452</v>
      </c>
      <c r="B148" s="838"/>
      <c r="C148" s="838">
        <f>C23-C25-C26-C29-C32-C36-C38-C39-C40-C42-C44-C45-C47</f>
        <v>0</v>
      </c>
      <c r="D148" s="838">
        <f>D23-D25-D26-D29-D32-D36-D38-D39-D40-D42-D44-D45-D47</f>
        <v>0</v>
      </c>
      <c r="E148" s="838">
        <f>E23-E25-E26-E29-E32-E36-E38-E39-E40-E42-E44-E45-E47</f>
        <v>0</v>
      </c>
      <c r="F148" s="838">
        <f>F23-F25-F26-F29-F32-F36-F38-F39-F40-F42-F44-F45-F47</f>
        <v>0</v>
      </c>
      <c r="G148" s="839"/>
      <c r="H148" s="839"/>
    </row>
    <row r="149" spans="1:8" customFormat="1" ht="12.9" hidden="1" customHeight="1">
      <c r="A149" s="574" t="s">
        <v>453</v>
      </c>
      <c r="B149" s="838"/>
      <c r="C149" s="838">
        <f>C62-C64-C67-C70-C71-C72-C74-C75</f>
        <v>0</v>
      </c>
      <c r="D149" s="838">
        <f>D62-D64-D67-D70-D71-D72-D74-D75</f>
        <v>0</v>
      </c>
      <c r="E149" s="838">
        <f>E62-E64-E67-E70-E71-E72-E74-E75</f>
        <v>0</v>
      </c>
      <c r="F149" s="838">
        <f>F62-F64-F67-F70-F71-F72-F74-F75</f>
        <v>0</v>
      </c>
      <c r="G149" s="839"/>
      <c r="H149" s="839"/>
    </row>
    <row r="150" spans="1:8" customFormat="1" ht="12" hidden="1" customHeight="1">
      <c r="A150" s="574" t="s">
        <v>454</v>
      </c>
      <c r="B150" s="838"/>
      <c r="C150" s="838">
        <f>C77-C79-C80-C81-C82-C83-C84</f>
        <v>0</v>
      </c>
      <c r="D150" s="838">
        <f>D77-D79-D80-D81-D82-D83-D84</f>
        <v>0</v>
      </c>
      <c r="E150" s="838">
        <f>E77-E79-E80-E81-E82-E83-E84</f>
        <v>0</v>
      </c>
      <c r="F150" s="838">
        <f>F77-F79-F80-F81-F82-F83-F84</f>
        <v>0</v>
      </c>
      <c r="G150" s="839"/>
      <c r="H150" s="839"/>
    </row>
    <row r="151" spans="1:8" customFormat="1" ht="12.9" hidden="1" customHeight="1">
      <c r="A151" s="574" t="s">
        <v>455</v>
      </c>
      <c r="B151" s="838"/>
      <c r="C151" s="838">
        <f>C86-C88-C89-C90-C91-C93-C95-C97</f>
        <v>0</v>
      </c>
      <c r="D151" s="838">
        <f>D86-D88-D89-D90-D91-D93-D95-D97</f>
        <v>0</v>
      </c>
      <c r="E151" s="838">
        <f>E86-E88-E89-E90-E91-E93-E95-E97</f>
        <v>0</v>
      </c>
      <c r="F151" s="838">
        <f>F86-F88-F89-F90-F91-F93-F95-F97</f>
        <v>0</v>
      </c>
      <c r="G151" s="839"/>
      <c r="H151" s="839"/>
    </row>
    <row r="152" spans="1:8" s="594" customFormat="1" ht="12.9" hidden="1" customHeight="1">
      <c r="A152" s="622" t="s">
        <v>456</v>
      </c>
      <c r="B152" s="786"/>
      <c r="C152" s="786">
        <f>C99-C101-C102-C103-C104-C105</f>
        <v>0</v>
      </c>
      <c r="D152" s="786">
        <f>D99-D101-D102-D103-D104-D105</f>
        <v>0</v>
      </c>
      <c r="E152" s="786">
        <f>E99-E101-E102-E103-E104-E105</f>
        <v>0</v>
      </c>
      <c r="F152" s="786">
        <f>F99-F101-F102-F103-F104-F105</f>
        <v>0</v>
      </c>
      <c r="G152" s="840"/>
      <c r="H152" s="840"/>
    </row>
    <row r="153" spans="1:8" customFormat="1" ht="12.9" hidden="1" customHeight="1">
      <c r="A153" s="574" t="s">
        <v>457</v>
      </c>
      <c r="B153" s="786"/>
      <c r="C153" s="786">
        <f t="shared" ref="C153:F153" si="0">C119-C121-C122-C123-C125-C130-C131-C133-C135-C136</f>
        <v>0</v>
      </c>
      <c r="D153" s="786">
        <f t="shared" si="0"/>
        <v>0</v>
      </c>
      <c r="E153" s="786">
        <f t="shared" si="0"/>
        <v>0</v>
      </c>
      <c r="F153" s="786">
        <f t="shared" si="0"/>
        <v>0</v>
      </c>
      <c r="G153" s="839"/>
      <c r="H153" s="839"/>
    </row>
    <row r="154" spans="1:8" s="647" customFormat="1" hidden="1">
      <c r="A154" s="601"/>
      <c r="C154" s="758"/>
      <c r="D154" s="596"/>
      <c r="E154" s="587"/>
      <c r="F154" s="682"/>
      <c r="G154" s="744"/>
      <c r="H154" s="744"/>
    </row>
    <row r="155" spans="1:8" s="647" customFormat="1" hidden="1">
      <c r="A155" s="604"/>
      <c r="C155" s="758"/>
      <c r="D155" s="596"/>
      <c r="E155" s="587"/>
      <c r="F155" s="682"/>
      <c r="G155" s="744"/>
      <c r="H155" s="744"/>
    </row>
    <row r="156" spans="1:8" s="647" customFormat="1">
      <c r="A156" s="601"/>
      <c r="C156" s="758"/>
      <c r="D156" s="596"/>
      <c r="E156" s="587"/>
      <c r="F156" s="682"/>
      <c r="G156" s="744"/>
      <c r="H156" s="744"/>
    </row>
    <row r="157" spans="1:8" s="647" customFormat="1">
      <c r="A157" s="601"/>
      <c r="C157" s="758"/>
      <c r="D157" s="596"/>
      <c r="E157" s="587"/>
      <c r="F157" s="682"/>
      <c r="G157" s="744"/>
      <c r="H157" s="744"/>
    </row>
    <row r="158" spans="1:8" s="647" customFormat="1">
      <c r="A158" s="601"/>
      <c r="C158" s="758"/>
      <c r="D158" s="596"/>
      <c r="E158" s="587"/>
      <c r="F158" s="682"/>
      <c r="G158" s="744"/>
      <c r="H158" s="744"/>
    </row>
    <row r="159" spans="1:8" s="647" customFormat="1">
      <c r="A159" s="601"/>
      <c r="C159" s="758"/>
      <c r="D159" s="596"/>
      <c r="E159" s="587"/>
      <c r="F159" s="682"/>
      <c r="G159" s="744"/>
      <c r="H159" s="744"/>
    </row>
    <row r="160" spans="1:8" s="647" customFormat="1">
      <c r="A160" s="601"/>
      <c r="C160" s="758"/>
      <c r="D160" s="596"/>
      <c r="E160" s="587"/>
      <c r="F160" s="682"/>
      <c r="G160" s="744"/>
      <c r="H160" s="744"/>
    </row>
    <row r="161" spans="1:8" s="647" customFormat="1">
      <c r="A161" s="615"/>
      <c r="C161" s="758"/>
      <c r="D161" s="596"/>
      <c r="E161" s="587"/>
      <c r="F161" s="682"/>
      <c r="G161" s="744"/>
      <c r="H161" s="744"/>
    </row>
    <row r="162" spans="1:8" s="647" customFormat="1">
      <c r="A162" s="601"/>
      <c r="C162" s="741"/>
      <c r="D162" s="689"/>
      <c r="E162" s="587"/>
      <c r="F162" s="682"/>
      <c r="G162" s="744"/>
      <c r="H162" s="744"/>
    </row>
    <row r="163" spans="1:8" s="647" customFormat="1">
      <c r="A163" s="601"/>
      <c r="C163" s="741"/>
      <c r="D163" s="689"/>
      <c r="E163" s="587"/>
      <c r="F163" s="682"/>
      <c r="G163" s="744"/>
      <c r="H163" s="744"/>
    </row>
    <row r="164" spans="1:8" s="647" customFormat="1">
      <c r="A164" s="601"/>
      <c r="C164" s="741"/>
      <c r="D164" s="689"/>
      <c r="E164" s="587"/>
      <c r="F164" s="682"/>
      <c r="G164" s="744"/>
      <c r="H164" s="744"/>
    </row>
    <row r="165" spans="1:8" s="647" customFormat="1">
      <c r="A165" s="601"/>
      <c r="C165" s="741"/>
      <c r="D165" s="689"/>
      <c r="E165" s="587"/>
      <c r="F165" s="682"/>
      <c r="G165" s="744"/>
      <c r="H165" s="744"/>
    </row>
    <row r="166" spans="1:8" s="647" customFormat="1">
      <c r="A166" s="601"/>
      <c r="C166" s="741"/>
      <c r="D166" s="689"/>
      <c r="E166" s="587"/>
      <c r="F166" s="682"/>
      <c r="G166" s="744"/>
      <c r="H166" s="744"/>
    </row>
    <row r="167" spans="1:8" s="647" customFormat="1">
      <c r="A167" s="601"/>
      <c r="C167" s="741"/>
      <c r="D167" s="689"/>
      <c r="E167" s="587"/>
      <c r="F167" s="682"/>
      <c r="G167" s="744"/>
      <c r="H167" s="744"/>
    </row>
    <row r="168" spans="1:8" s="647" customFormat="1">
      <c r="A168" s="601"/>
      <c r="C168" s="741"/>
      <c r="D168" s="689"/>
      <c r="E168" s="587"/>
      <c r="F168" s="682"/>
      <c r="G168" s="744"/>
      <c r="H168" s="744"/>
    </row>
    <row r="169" spans="1:8" s="647" customFormat="1">
      <c r="A169" s="601"/>
      <c r="C169" s="741"/>
      <c r="D169" s="689"/>
      <c r="E169" s="587"/>
      <c r="F169" s="682"/>
      <c r="G169" s="744"/>
      <c r="H169" s="744"/>
    </row>
    <row r="170" spans="1:8" s="647" customFormat="1">
      <c r="A170" s="601"/>
      <c r="C170" s="741"/>
      <c r="D170" s="689"/>
      <c r="E170" s="587"/>
      <c r="F170" s="682"/>
      <c r="G170" s="744"/>
      <c r="H170" s="744"/>
    </row>
    <row r="171" spans="1:8" s="647" customFormat="1">
      <c r="A171" s="841"/>
      <c r="C171" s="741"/>
      <c r="D171" s="689"/>
      <c r="E171" s="587"/>
      <c r="F171" s="682"/>
      <c r="G171" s="744"/>
      <c r="H171" s="744"/>
    </row>
    <row r="172" spans="1:8" s="647" customFormat="1">
      <c r="A172" s="601"/>
      <c r="C172" s="741"/>
      <c r="D172" s="689"/>
      <c r="E172" s="587"/>
      <c r="F172" s="682"/>
      <c r="G172" s="744"/>
      <c r="H172" s="744"/>
    </row>
    <row r="173" spans="1:8" s="647" customFormat="1">
      <c r="A173" s="601"/>
      <c r="C173" s="741"/>
      <c r="D173" s="689"/>
      <c r="E173" s="587"/>
      <c r="F173" s="682"/>
      <c r="G173" s="744"/>
      <c r="H173" s="744"/>
    </row>
    <row r="174" spans="1:8" s="647" customFormat="1">
      <c r="A174" s="601"/>
      <c r="C174" s="741"/>
      <c r="D174" s="689"/>
      <c r="E174" s="587"/>
      <c r="F174" s="682"/>
      <c r="G174" s="744"/>
      <c r="H174" s="744"/>
    </row>
    <row r="175" spans="1:8" s="647" customFormat="1">
      <c r="A175" s="601"/>
      <c r="C175" s="741"/>
      <c r="D175" s="689"/>
      <c r="E175" s="587"/>
      <c r="F175" s="682"/>
      <c r="G175" s="744"/>
      <c r="H175" s="744"/>
    </row>
    <row r="176" spans="1:8" s="647" customFormat="1">
      <c r="A176" s="601"/>
      <c r="C176" s="741"/>
      <c r="D176" s="689"/>
      <c r="E176" s="587"/>
      <c r="F176" s="682"/>
      <c r="G176" s="744"/>
      <c r="H176" s="744"/>
    </row>
    <row r="177" spans="1:8" s="647" customFormat="1">
      <c r="A177" s="601"/>
      <c r="C177" s="741"/>
      <c r="D177" s="689"/>
      <c r="E177" s="587"/>
      <c r="F177" s="682"/>
      <c r="G177" s="744"/>
      <c r="H177" s="744"/>
    </row>
    <row r="178" spans="1:8" s="647" customFormat="1">
      <c r="A178" s="601"/>
      <c r="C178" s="741"/>
      <c r="D178" s="689"/>
      <c r="E178" s="587"/>
      <c r="F178" s="682"/>
      <c r="G178" s="744"/>
      <c r="H178" s="744"/>
    </row>
    <row r="179" spans="1:8" s="647" customFormat="1">
      <c r="A179" s="601"/>
      <c r="C179" s="741"/>
      <c r="D179" s="689"/>
      <c r="E179" s="587"/>
      <c r="F179" s="682"/>
      <c r="G179" s="744"/>
      <c r="H179" s="744"/>
    </row>
    <row r="180" spans="1:8" s="647" customFormat="1">
      <c r="A180" s="601"/>
      <c r="C180" s="741"/>
      <c r="D180" s="689"/>
      <c r="E180" s="587"/>
      <c r="F180" s="682"/>
      <c r="G180" s="744"/>
      <c r="H180" s="744"/>
    </row>
    <row r="181" spans="1:8" s="647" customFormat="1">
      <c r="A181" s="601"/>
      <c r="C181" s="741"/>
      <c r="D181" s="689"/>
      <c r="E181" s="587"/>
      <c r="F181" s="682"/>
      <c r="G181" s="744"/>
      <c r="H181" s="744"/>
    </row>
    <row r="182" spans="1:8" s="647" customFormat="1">
      <c r="A182" s="601"/>
      <c r="C182" s="741"/>
      <c r="D182" s="689"/>
      <c r="E182" s="587"/>
      <c r="F182" s="682"/>
      <c r="G182" s="744"/>
      <c r="H182" s="744"/>
    </row>
    <row r="183" spans="1:8" s="647" customFormat="1">
      <c r="A183" s="608"/>
      <c r="C183" s="741"/>
      <c r="D183" s="689"/>
      <c r="E183" s="587"/>
      <c r="F183" s="682"/>
      <c r="G183" s="744"/>
      <c r="H183" s="744"/>
    </row>
    <row r="184" spans="1:8" s="647" customFormat="1">
      <c r="A184" s="569"/>
      <c r="C184" s="741"/>
      <c r="D184" s="689"/>
      <c r="E184" s="587"/>
      <c r="F184" s="682"/>
      <c r="G184" s="744"/>
      <c r="H184" s="744"/>
    </row>
    <row r="185" spans="1:8" s="647" customFormat="1">
      <c r="A185" s="625"/>
      <c r="C185" s="741"/>
      <c r="D185" s="689"/>
      <c r="E185" s="587"/>
      <c r="F185" s="682"/>
      <c r="G185" s="744"/>
      <c r="H185" s="744"/>
    </row>
    <row r="186" spans="1:8" s="647" customFormat="1">
      <c r="A186" s="625"/>
      <c r="C186" s="741"/>
      <c r="D186" s="689"/>
      <c r="E186" s="587"/>
      <c r="F186" s="682"/>
      <c r="G186" s="744"/>
      <c r="H186" s="744"/>
    </row>
    <row r="187" spans="1:8" s="647" customFormat="1">
      <c r="A187" s="625"/>
      <c r="C187" s="741"/>
      <c r="D187" s="689"/>
      <c r="E187" s="587"/>
      <c r="F187" s="682"/>
      <c r="G187" s="744"/>
      <c r="H187" s="744"/>
    </row>
    <row r="188" spans="1:8" s="647" customFormat="1">
      <c r="A188" s="625"/>
      <c r="C188" s="741"/>
      <c r="D188" s="689"/>
      <c r="E188" s="587"/>
      <c r="F188" s="682"/>
      <c r="G188" s="744"/>
      <c r="H188" s="744"/>
    </row>
    <row r="189" spans="1:8" s="647" customFormat="1">
      <c r="A189" s="625"/>
      <c r="C189" s="741"/>
      <c r="D189" s="689"/>
      <c r="E189" s="587"/>
      <c r="F189" s="682"/>
      <c r="G189" s="744"/>
      <c r="H189" s="744"/>
    </row>
    <row r="190" spans="1:8" s="647" customFormat="1">
      <c r="A190" s="625"/>
      <c r="C190" s="741"/>
      <c r="D190" s="689"/>
      <c r="E190" s="587"/>
      <c r="F190" s="682"/>
      <c r="G190" s="744"/>
      <c r="H190" s="744"/>
    </row>
    <row r="191" spans="1:8" s="647" customFormat="1">
      <c r="A191" s="625"/>
      <c r="C191" s="741"/>
      <c r="D191" s="689"/>
      <c r="E191" s="587"/>
      <c r="F191" s="682"/>
      <c r="G191" s="744"/>
      <c r="H191" s="744"/>
    </row>
    <row r="192" spans="1:8" s="647" customFormat="1">
      <c r="A192" s="625"/>
      <c r="C192" s="741"/>
      <c r="D192" s="689"/>
      <c r="E192" s="587"/>
      <c r="F192" s="682"/>
      <c r="G192" s="744"/>
      <c r="H192" s="744"/>
    </row>
    <row r="193" spans="1:8" s="647" customFormat="1">
      <c r="A193" s="625"/>
      <c r="C193" s="741"/>
      <c r="D193" s="689"/>
      <c r="E193" s="587"/>
      <c r="F193" s="682"/>
      <c r="G193" s="744"/>
      <c r="H193" s="744"/>
    </row>
    <row r="194" spans="1:8" s="647" customFormat="1">
      <c r="A194" s="625"/>
      <c r="C194" s="741"/>
      <c r="D194" s="689"/>
      <c r="E194" s="587"/>
      <c r="F194" s="682"/>
      <c r="G194" s="744"/>
      <c r="H194" s="744"/>
    </row>
    <row r="195" spans="1:8" s="647" customFormat="1">
      <c r="A195" s="569"/>
      <c r="C195" s="741"/>
      <c r="D195" s="689"/>
      <c r="E195" s="587"/>
      <c r="F195" s="682"/>
      <c r="G195" s="744"/>
      <c r="H195" s="744"/>
    </row>
    <row r="196" spans="1:8" s="647" customFormat="1">
      <c r="A196" s="625"/>
      <c r="C196" s="741"/>
      <c r="D196" s="689"/>
      <c r="E196" s="587"/>
      <c r="F196" s="682"/>
      <c r="G196" s="744"/>
      <c r="H196" s="744"/>
    </row>
    <row r="197" spans="1:8" s="647" customFormat="1">
      <c r="A197" s="625"/>
      <c r="C197" s="741"/>
      <c r="D197" s="689"/>
      <c r="E197" s="587"/>
      <c r="F197" s="682"/>
      <c r="G197" s="744"/>
      <c r="H197" s="744"/>
    </row>
    <row r="198" spans="1:8" s="647" customFormat="1">
      <c r="A198" s="625"/>
      <c r="C198" s="741"/>
      <c r="D198" s="689"/>
      <c r="E198" s="587"/>
      <c r="F198" s="682"/>
      <c r="G198" s="744"/>
      <c r="H198" s="744"/>
    </row>
    <row r="199" spans="1:8" s="647" customFormat="1">
      <c r="A199" s="625"/>
      <c r="C199" s="741"/>
      <c r="D199" s="689"/>
      <c r="E199" s="587"/>
      <c r="F199" s="682"/>
      <c r="G199" s="744"/>
      <c r="H199" s="744"/>
    </row>
    <row r="200" spans="1:8" s="647" customFormat="1">
      <c r="A200" s="625"/>
      <c r="C200" s="741"/>
      <c r="D200" s="689"/>
      <c r="E200" s="587"/>
      <c r="F200" s="682"/>
      <c r="G200" s="744"/>
      <c r="H200" s="744"/>
    </row>
    <row r="201" spans="1:8" s="647" customFormat="1">
      <c r="A201" s="625"/>
      <c r="C201" s="741"/>
      <c r="D201" s="689"/>
      <c r="E201" s="587"/>
      <c r="F201" s="682"/>
      <c r="G201" s="744"/>
      <c r="H201" s="744"/>
    </row>
    <row r="202" spans="1:8" s="647" customFormat="1">
      <c r="A202" s="625"/>
      <c r="C202" s="741"/>
      <c r="D202" s="689"/>
      <c r="E202" s="587"/>
      <c r="F202" s="682"/>
      <c r="G202" s="744"/>
      <c r="H202" s="744"/>
    </row>
    <row r="203" spans="1:8" s="647" customFormat="1">
      <c r="A203" s="625"/>
      <c r="C203" s="741"/>
      <c r="D203" s="689"/>
      <c r="E203" s="587"/>
      <c r="F203" s="682"/>
      <c r="G203" s="744"/>
      <c r="H203" s="744"/>
    </row>
    <row r="204" spans="1:8" s="647" customFormat="1">
      <c r="A204" s="625"/>
      <c r="C204" s="741"/>
      <c r="D204" s="689"/>
      <c r="E204" s="587"/>
      <c r="F204" s="682"/>
      <c r="G204" s="744"/>
      <c r="H204" s="744"/>
    </row>
    <row r="205" spans="1:8" s="647" customFormat="1">
      <c r="A205" s="625"/>
      <c r="C205" s="741"/>
      <c r="D205" s="689"/>
      <c r="E205" s="587"/>
      <c r="F205" s="682"/>
      <c r="G205" s="744"/>
      <c r="H205" s="744"/>
    </row>
    <row r="206" spans="1:8" s="647" customFormat="1">
      <c r="A206" s="625"/>
      <c r="C206" s="741"/>
      <c r="D206" s="689"/>
      <c r="E206" s="587"/>
      <c r="F206" s="682"/>
      <c r="G206" s="744"/>
      <c r="H206" s="744"/>
    </row>
    <row r="207" spans="1:8" s="647" customFormat="1">
      <c r="A207" s="625"/>
      <c r="C207" s="741"/>
      <c r="D207" s="689"/>
      <c r="E207" s="587"/>
      <c r="F207" s="682"/>
      <c r="G207" s="744"/>
      <c r="H207" s="744"/>
    </row>
    <row r="208" spans="1:8" s="647" customFormat="1">
      <c r="A208" s="625"/>
      <c r="C208" s="741"/>
      <c r="D208" s="689"/>
      <c r="E208" s="556"/>
      <c r="F208" s="682"/>
      <c r="G208" s="744"/>
      <c r="H208" s="744"/>
    </row>
    <row r="209" spans="1:8" s="647" customFormat="1">
      <c r="A209" s="842"/>
      <c r="C209" s="741"/>
      <c r="D209" s="689"/>
      <c r="E209" s="556"/>
      <c r="F209" s="682"/>
      <c r="G209" s="744"/>
      <c r="H209" s="744"/>
    </row>
    <row r="210" spans="1:8" s="647" customFormat="1">
      <c r="A210" s="601"/>
      <c r="C210" s="741"/>
      <c r="D210" s="689"/>
      <c r="E210" s="556"/>
      <c r="F210" s="682"/>
      <c r="G210" s="744"/>
      <c r="H210" s="744"/>
    </row>
    <row r="211" spans="1:8" s="647" customFormat="1">
      <c r="A211" s="601"/>
      <c r="C211" s="741"/>
      <c r="D211" s="689"/>
      <c r="E211" s="556"/>
      <c r="F211" s="682"/>
      <c r="G211" s="744"/>
      <c r="H211" s="744"/>
    </row>
    <row r="212" spans="1:8" s="647" customFormat="1">
      <c r="A212" s="604"/>
      <c r="C212" s="741"/>
      <c r="D212" s="689"/>
      <c r="E212" s="556"/>
      <c r="F212" s="682"/>
      <c r="G212" s="744"/>
      <c r="H212" s="744"/>
    </row>
    <row r="213" spans="1:8" s="647" customFormat="1">
      <c r="A213" s="601"/>
      <c r="C213" s="741"/>
      <c r="D213" s="689"/>
      <c r="E213" s="556"/>
      <c r="F213" s="682"/>
      <c r="G213" s="744"/>
      <c r="H213" s="744"/>
    </row>
    <row r="214" spans="1:8" s="647" customFormat="1">
      <c r="A214" s="601"/>
      <c r="C214" s="741"/>
      <c r="D214" s="689"/>
      <c r="E214" s="556"/>
      <c r="F214" s="682"/>
      <c r="G214" s="744"/>
      <c r="H214" s="744"/>
    </row>
    <row r="215" spans="1:8" s="647" customFormat="1">
      <c r="A215" s="601"/>
      <c r="C215" s="741"/>
      <c r="D215" s="689"/>
      <c r="E215" s="556"/>
      <c r="F215" s="682"/>
      <c r="G215" s="744"/>
      <c r="H215" s="744"/>
    </row>
    <row r="216" spans="1:8" s="647" customFormat="1">
      <c r="A216" s="601"/>
      <c r="C216" s="741"/>
      <c r="D216" s="689"/>
      <c r="E216" s="556"/>
      <c r="F216" s="682"/>
      <c r="G216" s="744"/>
      <c r="H216" s="744"/>
    </row>
    <row r="217" spans="1:8" s="647" customFormat="1">
      <c r="A217" s="601"/>
      <c r="C217" s="741"/>
      <c r="D217" s="689"/>
      <c r="E217" s="556"/>
      <c r="F217" s="682"/>
      <c r="G217" s="744"/>
      <c r="H217" s="744"/>
    </row>
    <row r="218" spans="1:8" s="647" customFormat="1">
      <c r="A218" s="601"/>
      <c r="C218" s="741"/>
      <c r="D218" s="689"/>
      <c r="E218" s="556"/>
      <c r="F218" s="682"/>
      <c r="G218" s="744"/>
      <c r="H218" s="744"/>
    </row>
    <row r="219" spans="1:8" s="647" customFormat="1">
      <c r="A219" s="601"/>
      <c r="C219" s="741"/>
      <c r="D219" s="689"/>
      <c r="E219" s="556"/>
      <c r="F219" s="682"/>
      <c r="G219" s="744"/>
      <c r="H219" s="744"/>
    </row>
    <row r="220" spans="1:8" s="647" customFormat="1">
      <c r="A220" s="601"/>
      <c r="C220" s="741"/>
      <c r="D220" s="689"/>
      <c r="E220" s="556"/>
      <c r="F220" s="682"/>
      <c r="G220" s="744"/>
      <c r="H220" s="744"/>
    </row>
    <row r="221" spans="1:8" s="647" customFormat="1">
      <c r="A221" s="601"/>
      <c r="C221" s="741"/>
      <c r="D221" s="689"/>
      <c r="E221" s="556"/>
      <c r="F221" s="682"/>
      <c r="G221" s="744"/>
      <c r="H221" s="744"/>
    </row>
    <row r="222" spans="1:8" s="647" customFormat="1">
      <c r="A222" s="601"/>
      <c r="C222" s="741"/>
      <c r="D222" s="689"/>
      <c r="E222" s="556"/>
      <c r="F222" s="682"/>
      <c r="G222" s="744"/>
      <c r="H222" s="744"/>
    </row>
    <row r="223" spans="1:8" s="647" customFormat="1">
      <c r="A223" s="601"/>
      <c r="C223" s="741"/>
      <c r="D223" s="689"/>
      <c r="E223" s="556"/>
      <c r="F223" s="682"/>
      <c r="G223" s="744"/>
      <c r="H223" s="744"/>
    </row>
    <row r="224" spans="1:8" s="647" customFormat="1">
      <c r="A224" s="601"/>
      <c r="C224" s="741"/>
      <c r="D224" s="689"/>
      <c r="E224" s="556"/>
      <c r="F224" s="682"/>
      <c r="G224" s="744"/>
      <c r="H224" s="744"/>
    </row>
    <row r="225" spans="1:8" s="647" customFormat="1">
      <c r="A225" s="601"/>
      <c r="C225" s="741"/>
      <c r="D225" s="689"/>
      <c r="E225" s="556"/>
      <c r="F225" s="682"/>
      <c r="G225" s="744"/>
      <c r="H225" s="744"/>
    </row>
    <row r="226" spans="1:8" s="647" customFormat="1">
      <c r="A226" s="601"/>
      <c r="C226" s="741"/>
      <c r="D226" s="689"/>
      <c r="E226" s="556"/>
      <c r="F226" s="682"/>
      <c r="G226" s="744"/>
      <c r="H226" s="744"/>
    </row>
    <row r="227" spans="1:8" s="647" customFormat="1">
      <c r="A227" s="842"/>
      <c r="C227" s="741"/>
      <c r="D227" s="689"/>
      <c r="E227" s="556"/>
      <c r="F227" s="682"/>
      <c r="G227" s="744"/>
      <c r="H227" s="744"/>
    </row>
    <row r="228" spans="1:8" s="647" customFormat="1">
      <c r="A228" s="601"/>
      <c r="C228" s="741"/>
      <c r="D228" s="689"/>
      <c r="E228" s="556"/>
      <c r="F228" s="682"/>
      <c r="G228" s="744"/>
      <c r="H228" s="744"/>
    </row>
    <row r="229" spans="1:8" s="647" customFormat="1">
      <c r="A229" s="601"/>
      <c r="C229" s="741"/>
      <c r="D229" s="689"/>
      <c r="E229" s="556"/>
      <c r="F229" s="682"/>
      <c r="G229" s="744"/>
      <c r="H229" s="744"/>
    </row>
    <row r="230" spans="1:8" s="647" customFormat="1">
      <c r="A230" s="601"/>
      <c r="C230" s="741"/>
      <c r="D230" s="689"/>
      <c r="E230" s="556"/>
      <c r="F230" s="682"/>
      <c r="G230" s="744"/>
      <c r="H230" s="744"/>
    </row>
    <row r="231" spans="1:8" s="647" customFormat="1">
      <c r="A231" s="601"/>
      <c r="C231" s="741"/>
      <c r="D231" s="689"/>
      <c r="E231" s="556"/>
      <c r="F231" s="682"/>
      <c r="G231" s="744"/>
      <c r="H231" s="744"/>
    </row>
    <row r="232" spans="1:8" s="647" customFormat="1">
      <c r="A232" s="601"/>
      <c r="C232" s="741"/>
      <c r="D232" s="689"/>
      <c r="E232" s="556"/>
      <c r="F232" s="682"/>
      <c r="G232" s="744"/>
      <c r="H232" s="744"/>
    </row>
    <row r="233" spans="1:8" s="647" customFormat="1">
      <c r="A233" s="618"/>
      <c r="C233" s="741"/>
      <c r="D233" s="689"/>
      <c r="E233" s="556"/>
      <c r="F233" s="682"/>
      <c r="G233" s="744"/>
      <c r="H233" s="744"/>
    </row>
    <row r="234" spans="1:8" s="647" customFormat="1">
      <c r="A234" s="601"/>
      <c r="C234" s="741"/>
      <c r="D234" s="689"/>
      <c r="E234" s="556"/>
      <c r="F234" s="682"/>
      <c r="G234" s="744"/>
      <c r="H234" s="744"/>
    </row>
    <row r="235" spans="1:8" s="647" customFormat="1">
      <c r="A235" s="601"/>
      <c r="C235" s="741"/>
      <c r="D235" s="689"/>
      <c r="E235" s="556"/>
      <c r="F235" s="682"/>
      <c r="G235" s="744"/>
      <c r="H235" s="744"/>
    </row>
    <row r="236" spans="1:8" s="647" customFormat="1">
      <c r="A236" s="601"/>
      <c r="C236" s="741"/>
      <c r="D236" s="689"/>
      <c r="E236" s="556"/>
      <c r="F236" s="682"/>
      <c r="G236" s="744"/>
      <c r="H236" s="744"/>
    </row>
    <row r="237" spans="1:8" s="647" customFormat="1">
      <c r="A237" s="601"/>
      <c r="C237" s="741"/>
      <c r="D237" s="689"/>
      <c r="E237" s="556"/>
      <c r="F237" s="682"/>
      <c r="G237" s="744"/>
      <c r="H237" s="744"/>
    </row>
    <row r="238" spans="1:8" s="647" customFormat="1">
      <c r="A238" s="601"/>
      <c r="C238" s="741"/>
      <c r="D238" s="689"/>
      <c r="E238" s="556"/>
      <c r="F238" s="682"/>
      <c r="G238" s="744"/>
      <c r="H238" s="744"/>
    </row>
    <row r="239" spans="1:8" s="647" customFormat="1">
      <c r="A239" s="601"/>
      <c r="C239" s="741"/>
      <c r="D239" s="689"/>
      <c r="E239" s="556"/>
      <c r="F239" s="682"/>
      <c r="G239" s="744"/>
      <c r="H239" s="744"/>
    </row>
    <row r="240" spans="1:8" s="647" customFormat="1">
      <c r="A240" s="601"/>
      <c r="C240" s="741"/>
      <c r="D240" s="689"/>
      <c r="E240" s="556"/>
      <c r="F240" s="682"/>
      <c r="G240" s="744"/>
      <c r="H240" s="744"/>
    </row>
    <row r="241" spans="1:8" s="647" customFormat="1">
      <c r="A241" s="601"/>
      <c r="C241" s="741"/>
      <c r="D241" s="689"/>
      <c r="E241" s="556"/>
      <c r="F241" s="682"/>
      <c r="G241" s="744"/>
      <c r="H241" s="744"/>
    </row>
    <row r="242" spans="1:8" s="647" customFormat="1">
      <c r="A242" s="601"/>
      <c r="C242" s="741"/>
      <c r="D242" s="689"/>
      <c r="E242" s="556"/>
      <c r="F242" s="682"/>
      <c r="G242" s="744"/>
      <c r="H242" s="744"/>
    </row>
    <row r="243" spans="1:8" s="647" customFormat="1">
      <c r="A243" s="601"/>
      <c r="C243" s="741"/>
      <c r="D243" s="689"/>
      <c r="E243" s="556"/>
      <c r="F243" s="682"/>
      <c r="G243" s="744"/>
      <c r="H243" s="744"/>
    </row>
    <row r="244" spans="1:8" s="647" customFormat="1">
      <c r="A244" s="601"/>
      <c r="C244" s="741"/>
      <c r="D244" s="689"/>
      <c r="E244" s="556"/>
      <c r="F244" s="682"/>
      <c r="G244" s="744"/>
      <c r="H244" s="744"/>
    </row>
    <row r="245" spans="1:8" s="647" customFormat="1">
      <c r="A245" s="601"/>
      <c r="C245" s="741"/>
      <c r="D245" s="689"/>
      <c r="E245" s="556"/>
      <c r="F245" s="682"/>
      <c r="G245" s="744"/>
      <c r="H245" s="744"/>
    </row>
    <row r="246" spans="1:8" s="647" customFormat="1">
      <c r="A246" s="601"/>
      <c r="C246" s="741"/>
      <c r="D246" s="689"/>
      <c r="E246" s="556"/>
      <c r="F246" s="682"/>
      <c r="G246" s="744"/>
      <c r="H246" s="744"/>
    </row>
    <row r="247" spans="1:8" s="647" customFormat="1">
      <c r="A247" s="601"/>
      <c r="C247" s="741"/>
      <c r="D247" s="689"/>
      <c r="E247" s="556"/>
      <c r="F247" s="682"/>
      <c r="G247" s="744"/>
      <c r="H247" s="744"/>
    </row>
    <row r="248" spans="1:8" s="647" customFormat="1">
      <c r="A248" s="569"/>
      <c r="C248" s="741"/>
      <c r="D248" s="689"/>
      <c r="E248" s="556"/>
      <c r="F248" s="682"/>
      <c r="G248" s="744"/>
      <c r="H248" s="744"/>
    </row>
    <row r="249" spans="1:8" s="647" customFormat="1">
      <c r="A249" s="842"/>
      <c r="C249" s="741"/>
      <c r="D249" s="689"/>
      <c r="E249" s="556"/>
      <c r="F249" s="682"/>
      <c r="G249" s="744"/>
      <c r="H249" s="744"/>
    </row>
    <row r="250" spans="1:8" s="647" customFormat="1">
      <c r="A250" s="601"/>
      <c r="C250" s="741"/>
      <c r="D250" s="689"/>
      <c r="E250" s="556"/>
      <c r="F250" s="682"/>
      <c r="G250" s="744"/>
      <c r="H250" s="744"/>
    </row>
    <row r="251" spans="1:8" s="647" customFormat="1">
      <c r="A251" s="601"/>
      <c r="C251" s="741"/>
      <c r="D251" s="689"/>
      <c r="E251" s="556"/>
      <c r="F251" s="682"/>
      <c r="G251" s="744"/>
      <c r="H251" s="744"/>
    </row>
    <row r="252" spans="1:8" s="647" customFormat="1">
      <c r="A252" s="601"/>
      <c r="C252" s="741"/>
      <c r="D252" s="689"/>
      <c r="E252" s="556"/>
      <c r="F252" s="682"/>
      <c r="G252" s="744"/>
      <c r="H252" s="744"/>
    </row>
    <row r="253" spans="1:8" s="647" customFormat="1">
      <c r="A253" s="601"/>
      <c r="C253" s="741"/>
      <c r="D253" s="689"/>
      <c r="E253" s="556"/>
      <c r="F253" s="682"/>
      <c r="G253" s="744"/>
      <c r="H253" s="744"/>
    </row>
    <row r="254" spans="1:8" s="647" customFormat="1">
      <c r="A254" s="601"/>
      <c r="C254" s="741"/>
      <c r="D254" s="689"/>
      <c r="E254" s="556"/>
      <c r="F254" s="682"/>
      <c r="G254" s="744"/>
      <c r="H254" s="744"/>
    </row>
    <row r="255" spans="1:8" s="647" customFormat="1">
      <c r="A255" s="601"/>
      <c r="C255" s="741"/>
      <c r="D255" s="689"/>
      <c r="E255" s="556"/>
      <c r="F255" s="682"/>
      <c r="G255" s="744"/>
      <c r="H255" s="744"/>
    </row>
    <row r="256" spans="1:8" s="647" customFormat="1">
      <c r="A256" s="601"/>
      <c r="C256" s="741"/>
      <c r="D256" s="689"/>
      <c r="E256" s="556"/>
      <c r="F256" s="682"/>
      <c r="G256" s="744"/>
      <c r="H256" s="744"/>
    </row>
    <row r="257" spans="1:8" s="647" customFormat="1">
      <c r="A257" s="601"/>
      <c r="C257" s="741"/>
      <c r="D257" s="689"/>
      <c r="E257" s="556"/>
      <c r="F257" s="682"/>
      <c r="G257" s="744"/>
      <c r="H257" s="744"/>
    </row>
    <row r="258" spans="1:8" s="647" customFormat="1">
      <c r="A258" s="601"/>
      <c r="C258" s="741"/>
      <c r="D258" s="689"/>
      <c r="E258" s="556"/>
      <c r="F258" s="682"/>
      <c r="G258" s="744"/>
      <c r="H258" s="744"/>
    </row>
    <row r="259" spans="1:8" s="647" customFormat="1">
      <c r="A259" s="601"/>
      <c r="C259" s="741"/>
      <c r="D259" s="689"/>
      <c r="E259" s="556"/>
      <c r="F259" s="682"/>
      <c r="G259" s="744"/>
      <c r="H259" s="744"/>
    </row>
    <row r="260" spans="1:8" s="647" customFormat="1">
      <c r="A260" s="601"/>
      <c r="C260" s="741"/>
      <c r="D260" s="689"/>
      <c r="E260" s="556"/>
      <c r="F260" s="682"/>
      <c r="G260" s="744"/>
      <c r="H260" s="744"/>
    </row>
    <row r="261" spans="1:8" s="647" customFormat="1">
      <c r="A261" s="569"/>
      <c r="C261" s="741"/>
      <c r="D261" s="689"/>
      <c r="E261" s="556"/>
      <c r="F261" s="682"/>
      <c r="G261" s="744"/>
      <c r="H261" s="744"/>
    </row>
    <row r="262" spans="1:8" s="647" customFormat="1">
      <c r="A262" s="842"/>
      <c r="C262" s="741"/>
      <c r="D262" s="689"/>
      <c r="E262" s="556"/>
      <c r="F262" s="682"/>
      <c r="G262" s="744"/>
      <c r="H262" s="744"/>
    </row>
    <row r="263" spans="1:8" s="647" customFormat="1">
      <c r="A263" s="601"/>
      <c r="C263" s="741"/>
      <c r="D263" s="689"/>
      <c r="E263" s="556"/>
      <c r="F263" s="682"/>
      <c r="G263" s="744"/>
      <c r="H263" s="744"/>
    </row>
    <row r="264" spans="1:8" s="647" customFormat="1">
      <c r="A264" s="601"/>
      <c r="C264" s="741"/>
      <c r="D264" s="689"/>
      <c r="E264" s="556"/>
      <c r="F264" s="682"/>
      <c r="G264" s="744"/>
      <c r="H264" s="744"/>
    </row>
    <row r="265" spans="1:8" s="647" customFormat="1">
      <c r="A265" s="601"/>
      <c r="C265" s="741"/>
      <c r="D265" s="689"/>
      <c r="E265" s="556"/>
      <c r="F265" s="682"/>
      <c r="G265" s="744"/>
      <c r="H265" s="744"/>
    </row>
    <row r="266" spans="1:8" s="647" customFormat="1">
      <c r="A266" s="601"/>
      <c r="C266" s="741"/>
      <c r="D266" s="689"/>
      <c r="E266" s="556"/>
      <c r="F266" s="682"/>
      <c r="G266" s="744"/>
      <c r="H266" s="744"/>
    </row>
    <row r="267" spans="1:8" s="647" customFormat="1">
      <c r="A267" s="601"/>
      <c r="C267" s="741"/>
      <c r="D267" s="689"/>
      <c r="E267" s="556"/>
      <c r="F267" s="682"/>
      <c r="G267" s="744"/>
      <c r="H267" s="744"/>
    </row>
    <row r="268" spans="1:8" s="647" customFormat="1">
      <c r="A268" s="601"/>
      <c r="C268" s="741"/>
      <c r="D268" s="689"/>
      <c r="E268" s="556"/>
      <c r="F268" s="682"/>
      <c r="G268" s="744"/>
      <c r="H268" s="744"/>
    </row>
    <row r="269" spans="1:8" s="647" customFormat="1">
      <c r="A269" s="601"/>
      <c r="C269" s="741"/>
      <c r="D269" s="689"/>
      <c r="E269" s="556"/>
      <c r="F269" s="682"/>
      <c r="G269" s="744"/>
      <c r="H269" s="744"/>
    </row>
    <row r="270" spans="1:8" s="647" customFormat="1">
      <c r="A270" s="601"/>
      <c r="C270" s="741"/>
      <c r="D270" s="689"/>
      <c r="E270" s="556"/>
      <c r="F270" s="682"/>
      <c r="G270" s="744"/>
      <c r="H270" s="744"/>
    </row>
    <row r="271" spans="1:8" s="647" customFormat="1">
      <c r="A271" s="601"/>
      <c r="C271" s="741"/>
      <c r="D271" s="689"/>
      <c r="E271" s="556"/>
      <c r="F271" s="682"/>
      <c r="G271" s="744"/>
      <c r="H271" s="744"/>
    </row>
    <row r="272" spans="1:8" s="647" customFormat="1">
      <c r="A272" s="601"/>
      <c r="C272" s="741"/>
      <c r="D272" s="689"/>
      <c r="E272" s="556"/>
      <c r="F272" s="682"/>
      <c r="G272" s="744"/>
      <c r="H272" s="744"/>
    </row>
    <row r="273" spans="1:8" s="647" customFormat="1">
      <c r="A273" s="601"/>
      <c r="C273" s="741"/>
      <c r="D273" s="689"/>
      <c r="E273" s="556"/>
      <c r="F273" s="682"/>
      <c r="G273" s="744"/>
      <c r="H273" s="744"/>
    </row>
    <row r="274" spans="1:8" s="647" customFormat="1">
      <c r="A274" s="601"/>
      <c r="C274" s="741"/>
      <c r="D274" s="689"/>
      <c r="E274" s="556"/>
      <c r="F274" s="682"/>
      <c r="G274" s="744"/>
      <c r="H274" s="744"/>
    </row>
    <row r="275" spans="1:8" s="647" customFormat="1">
      <c r="A275" s="601"/>
      <c r="C275" s="741"/>
      <c r="D275" s="689"/>
      <c r="E275" s="556"/>
      <c r="F275" s="682"/>
      <c r="G275" s="744"/>
      <c r="H275" s="744"/>
    </row>
    <row r="276" spans="1:8" s="647" customFormat="1">
      <c r="A276" s="601"/>
      <c r="C276" s="741"/>
      <c r="D276" s="689"/>
      <c r="E276" s="556"/>
      <c r="F276" s="682"/>
      <c r="G276" s="744"/>
      <c r="H276" s="744"/>
    </row>
    <row r="277" spans="1:8" s="647" customFormat="1">
      <c r="A277" s="601"/>
      <c r="C277" s="741"/>
      <c r="D277" s="689"/>
      <c r="E277" s="556"/>
      <c r="F277" s="682"/>
      <c r="G277" s="744"/>
      <c r="H277" s="744"/>
    </row>
    <row r="278" spans="1:8" s="647" customFormat="1">
      <c r="A278" s="601"/>
      <c r="C278" s="741"/>
      <c r="D278" s="689"/>
      <c r="E278" s="556"/>
      <c r="F278" s="682"/>
      <c r="G278" s="744"/>
      <c r="H278" s="744"/>
    </row>
    <row r="279" spans="1:8" s="647" customFormat="1">
      <c r="A279" s="601"/>
      <c r="C279" s="741"/>
      <c r="D279" s="689"/>
      <c r="E279" s="556"/>
      <c r="F279" s="682"/>
      <c r="G279" s="744"/>
      <c r="H279" s="744"/>
    </row>
    <row r="280" spans="1:8" s="647" customFormat="1">
      <c r="A280" s="601"/>
      <c r="C280" s="741"/>
      <c r="D280" s="689"/>
      <c r="E280" s="556"/>
      <c r="F280" s="682"/>
      <c r="G280" s="744"/>
      <c r="H280" s="744"/>
    </row>
    <row r="281" spans="1:8" s="647" customFormat="1">
      <c r="A281" s="601"/>
      <c r="C281" s="741"/>
      <c r="D281" s="689"/>
      <c r="E281" s="556"/>
      <c r="F281" s="682"/>
      <c r="G281" s="744"/>
      <c r="H281" s="744"/>
    </row>
    <row r="282" spans="1:8" s="647" customFormat="1">
      <c r="A282" s="618"/>
      <c r="C282" s="741"/>
      <c r="D282" s="689"/>
      <c r="E282" s="556"/>
      <c r="F282" s="682"/>
      <c r="G282" s="744"/>
      <c r="H282" s="744"/>
    </row>
    <row r="283" spans="1:8" s="647" customFormat="1">
      <c r="A283" s="601"/>
      <c r="C283" s="741"/>
      <c r="D283" s="689"/>
      <c r="E283" s="556"/>
      <c r="F283" s="682"/>
      <c r="G283" s="744"/>
      <c r="H283" s="744"/>
    </row>
    <row r="284" spans="1:8" s="647" customFormat="1">
      <c r="A284" s="601"/>
      <c r="C284" s="741"/>
      <c r="D284" s="689"/>
      <c r="E284" s="556"/>
      <c r="F284" s="682"/>
      <c r="G284" s="744"/>
      <c r="H284" s="744"/>
    </row>
    <row r="285" spans="1:8" s="647" customFormat="1">
      <c r="A285" s="601"/>
      <c r="C285" s="741"/>
      <c r="D285" s="689"/>
      <c r="E285" s="556"/>
      <c r="F285" s="682"/>
      <c r="G285" s="744"/>
      <c r="H285" s="744"/>
    </row>
    <row r="286" spans="1:8" s="647" customFormat="1">
      <c r="A286" s="601"/>
      <c r="C286" s="741"/>
      <c r="D286" s="689"/>
      <c r="E286" s="556"/>
      <c r="F286" s="682"/>
      <c r="G286" s="744"/>
      <c r="H286" s="744"/>
    </row>
    <row r="287" spans="1:8" s="647" customFormat="1">
      <c r="A287" s="601"/>
      <c r="C287" s="741"/>
      <c r="D287" s="689"/>
      <c r="E287" s="556"/>
      <c r="F287" s="682"/>
      <c r="G287" s="744"/>
      <c r="H287" s="744"/>
    </row>
    <row r="288" spans="1:8" s="647" customFormat="1">
      <c r="A288" s="601"/>
      <c r="C288" s="741"/>
      <c r="D288" s="689"/>
      <c r="E288" s="556"/>
      <c r="F288" s="682"/>
      <c r="G288" s="744"/>
      <c r="H288" s="744"/>
    </row>
    <row r="289" spans="1:8" s="647" customFormat="1">
      <c r="A289" s="604"/>
      <c r="C289" s="741"/>
      <c r="D289" s="689"/>
      <c r="E289" s="556"/>
      <c r="F289" s="682"/>
      <c r="G289" s="744"/>
      <c r="H289" s="744"/>
    </row>
    <row r="290" spans="1:8" s="647" customFormat="1">
      <c r="A290" s="569"/>
      <c r="C290" s="741"/>
      <c r="D290" s="689"/>
      <c r="E290" s="556"/>
      <c r="F290" s="682"/>
      <c r="G290" s="744"/>
      <c r="H290" s="744"/>
    </row>
    <row r="291" spans="1:8" s="647" customFormat="1">
      <c r="A291" s="842"/>
      <c r="C291" s="741"/>
      <c r="D291" s="689"/>
      <c r="E291" s="556"/>
      <c r="F291" s="682"/>
      <c r="G291" s="744"/>
      <c r="H291" s="744"/>
    </row>
    <row r="292" spans="1:8" s="647" customFormat="1">
      <c r="A292" s="601"/>
      <c r="C292" s="741"/>
      <c r="D292" s="689"/>
      <c r="E292" s="556"/>
      <c r="F292" s="682"/>
      <c r="G292" s="744"/>
      <c r="H292" s="744"/>
    </row>
    <row r="293" spans="1:8" s="647" customFormat="1">
      <c r="A293" s="601"/>
      <c r="C293" s="741"/>
      <c r="D293" s="689"/>
      <c r="E293" s="556"/>
      <c r="F293" s="682"/>
      <c r="G293" s="744"/>
      <c r="H293" s="744"/>
    </row>
    <row r="294" spans="1:8" s="647" customFormat="1">
      <c r="A294" s="569"/>
      <c r="C294" s="741"/>
      <c r="D294" s="689"/>
      <c r="E294" s="556"/>
      <c r="F294" s="682"/>
      <c r="G294" s="744"/>
      <c r="H294" s="744"/>
    </row>
    <row r="295" spans="1:8" s="647" customFormat="1">
      <c r="A295" s="615"/>
      <c r="C295" s="741"/>
      <c r="D295" s="689"/>
      <c r="E295" s="556"/>
      <c r="F295" s="682"/>
      <c r="G295" s="744"/>
      <c r="H295" s="744"/>
    </row>
    <row r="296" spans="1:8" s="647" customFormat="1">
      <c r="A296" s="615"/>
      <c r="C296" s="741"/>
      <c r="D296" s="689"/>
      <c r="E296" s="556"/>
      <c r="F296" s="682"/>
      <c r="G296" s="744"/>
      <c r="H296" s="744"/>
    </row>
    <row r="297" spans="1:8" s="647" customFormat="1">
      <c r="A297" s="615"/>
      <c r="C297" s="741"/>
      <c r="D297" s="689"/>
      <c r="F297" s="682"/>
      <c r="G297" s="744"/>
      <c r="H297" s="744"/>
    </row>
    <row r="298" spans="1:8" s="647" customFormat="1">
      <c r="A298" s="615"/>
      <c r="C298" s="741"/>
      <c r="D298" s="689"/>
      <c r="F298" s="682"/>
      <c r="G298" s="744"/>
      <c r="H298" s="744"/>
    </row>
    <row r="299" spans="1:8" s="647" customFormat="1">
      <c r="A299" s="615"/>
      <c r="C299" s="741"/>
      <c r="D299" s="689"/>
      <c r="F299" s="682"/>
      <c r="G299" s="744"/>
      <c r="H299" s="744"/>
    </row>
    <row r="300" spans="1:8" s="647" customFormat="1">
      <c r="A300" s="615"/>
      <c r="C300" s="741"/>
      <c r="D300" s="689"/>
      <c r="F300" s="682"/>
      <c r="G300" s="744"/>
      <c r="H300" s="744"/>
    </row>
    <row r="301" spans="1:8" s="647" customFormat="1">
      <c r="A301" s="615"/>
      <c r="C301" s="741"/>
      <c r="D301" s="689"/>
      <c r="F301" s="682"/>
      <c r="G301" s="744"/>
      <c r="H301" s="744"/>
    </row>
    <row r="302" spans="1:8" s="647" customFormat="1">
      <c r="A302" s="615"/>
      <c r="C302" s="741"/>
      <c r="D302" s="689"/>
      <c r="F302" s="682"/>
      <c r="G302" s="744"/>
      <c r="H302" s="744"/>
    </row>
    <row r="303" spans="1:8" s="647" customFormat="1">
      <c r="A303" s="615"/>
      <c r="C303" s="741"/>
      <c r="D303" s="689"/>
      <c r="F303" s="682"/>
      <c r="G303" s="744"/>
      <c r="H303" s="744"/>
    </row>
    <row r="304" spans="1:8" s="647" customFormat="1">
      <c r="A304" s="615"/>
      <c r="C304" s="741"/>
      <c r="D304" s="689"/>
      <c r="F304" s="682"/>
      <c r="G304" s="744"/>
      <c r="H304" s="744"/>
    </row>
    <row r="305" spans="1:8" s="647" customFormat="1">
      <c r="A305" s="615"/>
      <c r="C305" s="741"/>
      <c r="D305" s="689"/>
      <c r="F305" s="682"/>
      <c r="G305" s="744"/>
      <c r="H305" s="744"/>
    </row>
    <row r="306" spans="1:8" s="647" customFormat="1">
      <c r="A306" s="615"/>
      <c r="C306" s="741"/>
      <c r="D306" s="689"/>
      <c r="F306" s="682"/>
      <c r="G306" s="744"/>
      <c r="H306" s="744"/>
    </row>
    <row r="307" spans="1:8" s="647" customFormat="1">
      <c r="A307" s="615"/>
      <c r="C307" s="741"/>
      <c r="D307" s="689"/>
      <c r="F307" s="682"/>
      <c r="G307" s="744"/>
      <c r="H307" s="744"/>
    </row>
    <row r="308" spans="1:8" s="647" customFormat="1">
      <c r="A308" s="615"/>
      <c r="C308" s="741"/>
      <c r="D308" s="689"/>
      <c r="F308" s="682"/>
      <c r="G308" s="744"/>
      <c r="H308" s="744"/>
    </row>
    <row r="309" spans="1:8" s="647" customFormat="1">
      <c r="A309" s="615"/>
      <c r="C309" s="741"/>
      <c r="D309" s="689"/>
      <c r="F309" s="682"/>
      <c r="G309" s="744"/>
      <c r="H309" s="744"/>
    </row>
    <row r="310" spans="1:8" s="647" customFormat="1">
      <c r="A310" s="615"/>
      <c r="C310" s="741"/>
      <c r="D310" s="689"/>
      <c r="F310" s="682"/>
      <c r="G310" s="744"/>
      <c r="H310" s="744"/>
    </row>
    <row r="311" spans="1:8" s="647" customFormat="1">
      <c r="A311" s="615"/>
      <c r="C311" s="741"/>
      <c r="D311" s="689"/>
      <c r="F311" s="682"/>
      <c r="G311" s="744"/>
      <c r="H311" s="744"/>
    </row>
    <row r="312" spans="1:8" s="647" customFormat="1">
      <c r="A312" s="615"/>
      <c r="C312" s="741"/>
      <c r="D312" s="689"/>
      <c r="F312" s="682"/>
      <c r="G312" s="744"/>
      <c r="H312" s="744"/>
    </row>
    <row r="313" spans="1:8" s="647" customFormat="1">
      <c r="A313" s="615"/>
      <c r="C313" s="741"/>
      <c r="D313" s="689"/>
      <c r="F313" s="682"/>
      <c r="G313" s="744"/>
      <c r="H313" s="744"/>
    </row>
    <row r="314" spans="1:8" s="647" customFormat="1">
      <c r="A314" s="615"/>
      <c r="C314" s="741"/>
      <c r="D314" s="689"/>
      <c r="F314" s="682"/>
      <c r="G314" s="744"/>
      <c r="H314" s="744"/>
    </row>
    <row r="315" spans="1:8" s="647" customFormat="1">
      <c r="A315" s="615"/>
      <c r="C315" s="741"/>
      <c r="D315" s="689"/>
      <c r="F315" s="682"/>
      <c r="G315" s="744"/>
      <c r="H315" s="744"/>
    </row>
    <row r="316" spans="1:8" s="647" customFormat="1">
      <c r="A316" s="615"/>
      <c r="C316" s="741"/>
      <c r="D316" s="689"/>
      <c r="F316" s="682"/>
      <c r="G316" s="744"/>
      <c r="H316" s="744"/>
    </row>
    <row r="317" spans="1:8" s="647" customFormat="1">
      <c r="A317" s="615"/>
      <c r="C317" s="741"/>
      <c r="D317" s="689"/>
      <c r="F317" s="682"/>
      <c r="G317" s="744"/>
      <c r="H317" s="744"/>
    </row>
    <row r="318" spans="1:8" s="647" customFormat="1">
      <c r="A318" s="615"/>
      <c r="C318" s="741"/>
      <c r="D318" s="689"/>
      <c r="F318" s="682"/>
      <c r="G318" s="744"/>
      <c r="H318" s="744"/>
    </row>
    <row r="319" spans="1:8" s="647" customFormat="1">
      <c r="A319" s="615"/>
      <c r="C319" s="741"/>
      <c r="D319" s="689"/>
      <c r="F319" s="682"/>
      <c r="G319" s="744"/>
      <c r="H319" s="744"/>
    </row>
    <row r="320" spans="1:8" s="647" customFormat="1">
      <c r="A320" s="615"/>
      <c r="C320" s="741"/>
      <c r="D320" s="689"/>
      <c r="F320" s="682"/>
      <c r="G320" s="744"/>
      <c r="H320" s="744"/>
    </row>
    <row r="321" spans="1:8" s="647" customFormat="1">
      <c r="A321" s="615"/>
      <c r="C321" s="741"/>
      <c r="D321" s="689"/>
      <c r="F321" s="682"/>
      <c r="G321" s="744"/>
      <c r="H321" s="744"/>
    </row>
    <row r="322" spans="1:8" s="647" customFormat="1">
      <c r="A322" s="615"/>
      <c r="C322" s="741"/>
      <c r="D322" s="689"/>
      <c r="F322" s="682"/>
      <c r="G322" s="744"/>
      <c r="H322" s="744"/>
    </row>
    <row r="323" spans="1:8" s="647" customFormat="1">
      <c r="A323" s="615"/>
      <c r="C323" s="741"/>
      <c r="D323" s="689"/>
      <c r="F323" s="682"/>
      <c r="G323" s="744"/>
      <c r="H323" s="744"/>
    </row>
    <row r="324" spans="1:8" s="647" customFormat="1">
      <c r="A324" s="615"/>
      <c r="C324" s="741"/>
      <c r="D324" s="689"/>
      <c r="F324" s="682"/>
      <c r="G324" s="744"/>
      <c r="H324" s="744"/>
    </row>
    <row r="325" spans="1:8" s="647" customFormat="1">
      <c r="A325" s="615"/>
      <c r="C325" s="741"/>
      <c r="D325" s="689"/>
      <c r="F325" s="682"/>
      <c r="G325" s="744"/>
      <c r="H325" s="744"/>
    </row>
    <row r="326" spans="1:8" s="647" customFormat="1">
      <c r="A326" s="615"/>
      <c r="C326" s="741"/>
      <c r="D326" s="689"/>
      <c r="F326" s="682"/>
      <c r="G326" s="744"/>
      <c r="H326" s="744"/>
    </row>
    <row r="327" spans="1:8" s="647" customFormat="1">
      <c r="A327" s="615"/>
      <c r="C327" s="741"/>
      <c r="D327" s="689"/>
      <c r="F327" s="682"/>
      <c r="G327" s="744"/>
      <c r="H327" s="744"/>
    </row>
    <row r="328" spans="1:8" s="647" customFormat="1">
      <c r="A328" s="615"/>
      <c r="C328" s="741"/>
      <c r="D328" s="689"/>
      <c r="F328" s="682"/>
      <c r="G328" s="744"/>
      <c r="H328" s="744"/>
    </row>
    <row r="329" spans="1:8" s="647" customFormat="1">
      <c r="A329" s="615"/>
      <c r="C329" s="741"/>
      <c r="D329" s="689"/>
      <c r="F329" s="682"/>
      <c r="G329" s="744"/>
      <c r="H329" s="744"/>
    </row>
    <row r="330" spans="1:8" s="647" customFormat="1">
      <c r="A330" s="615"/>
      <c r="C330" s="741"/>
      <c r="D330" s="689"/>
      <c r="F330" s="682"/>
      <c r="G330" s="744"/>
      <c r="H330" s="744"/>
    </row>
    <row r="331" spans="1:8" s="647" customFormat="1">
      <c r="A331" s="615"/>
      <c r="C331" s="741"/>
      <c r="D331" s="689"/>
      <c r="F331" s="682"/>
      <c r="G331" s="744"/>
      <c r="H331" s="744"/>
    </row>
    <row r="332" spans="1:8" s="647" customFormat="1">
      <c r="A332" s="615"/>
      <c r="C332" s="741"/>
      <c r="D332" s="689"/>
      <c r="F332" s="682"/>
      <c r="G332" s="744"/>
      <c r="H332" s="744"/>
    </row>
    <row r="333" spans="1:8" s="647" customFormat="1">
      <c r="A333" s="615"/>
      <c r="C333" s="741"/>
      <c r="D333" s="689"/>
      <c r="F333" s="682"/>
      <c r="G333" s="744"/>
      <c r="H333" s="744"/>
    </row>
    <row r="334" spans="1:8" s="647" customFormat="1">
      <c r="A334" s="615"/>
      <c r="C334" s="741"/>
      <c r="D334" s="689"/>
      <c r="F334" s="682"/>
      <c r="G334" s="744"/>
      <c r="H334" s="744"/>
    </row>
    <row r="335" spans="1:8" s="647" customFormat="1">
      <c r="A335" s="615"/>
      <c r="C335" s="741"/>
      <c r="D335" s="689"/>
      <c r="F335" s="682"/>
      <c r="G335" s="744"/>
      <c r="H335" s="744"/>
    </row>
    <row r="336" spans="1:8" s="647" customFormat="1">
      <c r="A336" s="615"/>
      <c r="C336" s="741"/>
      <c r="D336" s="689"/>
      <c r="F336" s="682"/>
      <c r="G336" s="744"/>
      <c r="H336" s="744"/>
    </row>
    <row r="337" spans="1:8" s="647" customFormat="1">
      <c r="A337" s="615"/>
      <c r="C337" s="741"/>
      <c r="D337" s="689"/>
      <c r="F337" s="682"/>
      <c r="G337" s="744"/>
      <c r="H337" s="744"/>
    </row>
    <row r="338" spans="1:8" s="647" customFormat="1">
      <c r="A338" s="615"/>
      <c r="C338" s="741"/>
      <c r="D338" s="689"/>
      <c r="F338" s="682"/>
      <c r="G338" s="744"/>
      <c r="H338" s="744"/>
    </row>
    <row r="339" spans="1:8" s="647" customFormat="1">
      <c r="A339" s="615"/>
      <c r="C339" s="741"/>
      <c r="D339" s="689"/>
      <c r="F339" s="682"/>
      <c r="G339" s="744"/>
      <c r="H339" s="744"/>
    </row>
    <row r="340" spans="1:8" s="647" customFormat="1">
      <c r="A340" s="615"/>
      <c r="C340" s="741"/>
      <c r="D340" s="689"/>
      <c r="F340" s="682"/>
      <c r="G340" s="744"/>
      <c r="H340" s="744"/>
    </row>
    <row r="341" spans="1:8" s="647" customFormat="1">
      <c r="A341" s="615"/>
      <c r="C341" s="741"/>
      <c r="D341" s="689"/>
      <c r="F341" s="682"/>
      <c r="G341" s="744"/>
      <c r="H341" s="744"/>
    </row>
    <row r="342" spans="1:8" s="647" customFormat="1">
      <c r="A342" s="615"/>
      <c r="C342" s="741"/>
      <c r="D342" s="689"/>
      <c r="F342" s="682"/>
      <c r="G342" s="744"/>
      <c r="H342" s="744"/>
    </row>
    <row r="343" spans="1:8" s="647" customFormat="1">
      <c r="A343" s="615"/>
      <c r="C343" s="741"/>
      <c r="D343" s="689"/>
      <c r="F343" s="682"/>
      <c r="G343" s="744"/>
      <c r="H343" s="744"/>
    </row>
    <row r="344" spans="1:8" s="647" customFormat="1">
      <c r="A344" s="615"/>
      <c r="C344" s="741"/>
      <c r="D344" s="689"/>
      <c r="F344" s="682"/>
      <c r="G344" s="744"/>
      <c r="H344" s="744"/>
    </row>
    <row r="345" spans="1:8" s="647" customFormat="1">
      <c r="A345" s="615"/>
      <c r="C345" s="741"/>
      <c r="D345" s="689"/>
      <c r="F345" s="682"/>
      <c r="G345" s="744"/>
      <c r="H345" s="744"/>
    </row>
    <row r="346" spans="1:8" s="647" customFormat="1">
      <c r="A346" s="615"/>
      <c r="C346" s="741"/>
      <c r="D346" s="689"/>
      <c r="F346" s="682"/>
      <c r="G346" s="744"/>
      <c r="H346" s="744"/>
    </row>
    <row r="347" spans="1:8" s="647" customFormat="1">
      <c r="A347" s="615"/>
      <c r="C347" s="741"/>
      <c r="D347" s="689"/>
      <c r="F347" s="682"/>
      <c r="G347" s="744"/>
      <c r="H347" s="744"/>
    </row>
    <row r="348" spans="1:8" s="647" customFormat="1">
      <c r="A348" s="615"/>
      <c r="C348" s="741"/>
      <c r="D348" s="689"/>
      <c r="F348" s="682"/>
      <c r="G348" s="744"/>
      <c r="H348" s="744"/>
    </row>
    <row r="349" spans="1:8" s="647" customFormat="1">
      <c r="A349" s="615"/>
      <c r="C349" s="741"/>
      <c r="D349" s="689"/>
      <c r="F349" s="682"/>
      <c r="G349" s="744"/>
      <c r="H349" s="744"/>
    </row>
    <row r="350" spans="1:8" s="647" customFormat="1">
      <c r="A350" s="615"/>
      <c r="C350" s="741"/>
      <c r="D350" s="689"/>
      <c r="F350" s="682"/>
      <c r="G350" s="744"/>
      <c r="H350" s="744"/>
    </row>
    <row r="351" spans="1:8" s="647" customFormat="1">
      <c r="A351" s="615"/>
      <c r="C351" s="741"/>
      <c r="D351" s="689"/>
      <c r="F351" s="682"/>
      <c r="G351" s="744"/>
      <c r="H351" s="744"/>
    </row>
    <row r="352" spans="1:8" s="647" customFormat="1">
      <c r="A352" s="615"/>
      <c r="C352" s="741"/>
      <c r="D352" s="689"/>
      <c r="F352" s="682"/>
      <c r="G352" s="744"/>
      <c r="H352" s="744"/>
    </row>
    <row r="353" spans="1:8" s="647" customFormat="1">
      <c r="A353" s="615"/>
      <c r="C353" s="741"/>
      <c r="D353" s="689"/>
      <c r="F353" s="682"/>
      <c r="G353" s="744"/>
      <c r="H353" s="744"/>
    </row>
    <row r="354" spans="1:8" s="647" customFormat="1">
      <c r="A354" s="615"/>
      <c r="C354" s="741"/>
      <c r="D354" s="689"/>
      <c r="F354" s="682"/>
      <c r="G354" s="744"/>
      <c r="H354" s="744"/>
    </row>
    <row r="355" spans="1:8" s="647" customFormat="1">
      <c r="A355" s="615"/>
      <c r="C355" s="741"/>
      <c r="D355" s="689"/>
      <c r="F355" s="682"/>
      <c r="G355" s="744"/>
      <c r="H355" s="744"/>
    </row>
    <row r="356" spans="1:8" s="647" customFormat="1">
      <c r="A356" s="615"/>
      <c r="C356" s="741"/>
      <c r="D356" s="689"/>
      <c r="F356" s="682"/>
      <c r="G356" s="744"/>
      <c r="H356" s="744"/>
    </row>
    <row r="357" spans="1:8" s="647" customFormat="1">
      <c r="A357" s="615"/>
      <c r="C357" s="741"/>
      <c r="D357" s="689"/>
      <c r="F357" s="682"/>
      <c r="G357" s="744"/>
      <c r="H357" s="744"/>
    </row>
    <row r="358" spans="1:8" s="647" customFormat="1">
      <c r="A358" s="615"/>
      <c r="C358" s="741"/>
      <c r="D358" s="689"/>
      <c r="F358" s="682"/>
      <c r="G358" s="744"/>
      <c r="H358" s="744"/>
    </row>
    <row r="359" spans="1:8" s="647" customFormat="1">
      <c r="A359" s="615"/>
      <c r="C359" s="741"/>
      <c r="D359" s="689"/>
      <c r="F359" s="682"/>
      <c r="G359" s="744"/>
      <c r="H359" s="744"/>
    </row>
    <row r="360" spans="1:8" s="647" customFormat="1">
      <c r="A360" s="615"/>
      <c r="C360" s="741"/>
      <c r="D360" s="689"/>
      <c r="F360" s="682"/>
      <c r="G360" s="744"/>
      <c r="H360" s="744"/>
    </row>
    <row r="361" spans="1:8" s="647" customFormat="1">
      <c r="A361" s="615"/>
      <c r="C361" s="741"/>
      <c r="D361" s="689"/>
      <c r="F361" s="682"/>
      <c r="G361" s="744"/>
      <c r="H361" s="744"/>
    </row>
    <row r="362" spans="1:8" s="647" customFormat="1">
      <c r="A362" s="615"/>
      <c r="C362" s="741"/>
      <c r="D362" s="689"/>
      <c r="F362" s="682"/>
      <c r="G362" s="744"/>
      <c r="H362" s="744"/>
    </row>
    <row r="363" spans="1:8" s="647" customFormat="1">
      <c r="A363" s="615"/>
      <c r="C363" s="741"/>
      <c r="D363" s="689"/>
      <c r="F363" s="682"/>
      <c r="G363" s="744"/>
      <c r="H363" s="744"/>
    </row>
    <row r="364" spans="1:8" s="647" customFormat="1">
      <c r="A364" s="615"/>
      <c r="C364" s="741"/>
      <c r="D364" s="689"/>
      <c r="F364" s="682"/>
      <c r="G364" s="744"/>
      <c r="H364" s="744"/>
    </row>
    <row r="365" spans="1:8" s="647" customFormat="1">
      <c r="A365" s="574"/>
      <c r="C365" s="741"/>
      <c r="D365" s="689"/>
      <c r="F365" s="682"/>
      <c r="G365" s="744"/>
      <c r="H365" s="744"/>
    </row>
    <row r="366" spans="1:8" s="647" customFormat="1">
      <c r="A366" s="574"/>
      <c r="C366" s="741"/>
      <c r="D366" s="689"/>
      <c r="F366" s="682"/>
      <c r="G366" s="744"/>
      <c r="H366" s="744"/>
    </row>
    <row r="367" spans="1:8" s="647" customFormat="1">
      <c r="A367" s="574"/>
      <c r="C367" s="741"/>
      <c r="D367" s="689"/>
      <c r="F367" s="682"/>
      <c r="G367" s="744"/>
      <c r="H367" s="744"/>
    </row>
    <row r="368" spans="1:8" s="647" customFormat="1">
      <c r="A368" s="574"/>
      <c r="C368" s="741"/>
      <c r="D368" s="689"/>
      <c r="F368" s="682"/>
      <c r="G368" s="744"/>
      <c r="H368" s="744"/>
    </row>
    <row r="369" spans="1:8" s="647" customFormat="1">
      <c r="A369" s="574"/>
      <c r="C369" s="741"/>
      <c r="D369" s="689"/>
      <c r="F369" s="682"/>
      <c r="G369" s="744"/>
      <c r="H369" s="744"/>
    </row>
    <row r="370" spans="1:8" s="647" customFormat="1">
      <c r="A370" s="574"/>
      <c r="C370" s="741"/>
      <c r="D370" s="689"/>
      <c r="F370" s="682"/>
      <c r="G370" s="744"/>
      <c r="H370" s="744"/>
    </row>
    <row r="371" spans="1:8" s="647" customFormat="1">
      <c r="A371" s="574"/>
      <c r="C371" s="741"/>
      <c r="D371" s="689"/>
      <c r="F371" s="682"/>
      <c r="G371" s="744"/>
      <c r="H371" s="744"/>
    </row>
    <row r="372" spans="1:8" s="647" customFormat="1">
      <c r="A372" s="574"/>
      <c r="C372" s="741"/>
      <c r="D372" s="689"/>
      <c r="F372" s="682"/>
      <c r="G372" s="744"/>
      <c r="H372" s="744"/>
    </row>
    <row r="373" spans="1:8" s="647" customFormat="1">
      <c r="A373" s="574"/>
      <c r="C373" s="741"/>
      <c r="D373" s="689"/>
      <c r="F373" s="682"/>
      <c r="G373" s="744"/>
      <c r="H373" s="744"/>
    </row>
    <row r="374" spans="1:8" s="647" customFormat="1">
      <c r="A374" s="574"/>
      <c r="C374" s="741"/>
      <c r="D374" s="689"/>
      <c r="F374" s="682"/>
      <c r="G374" s="744"/>
      <c r="H374" s="744"/>
    </row>
    <row r="375" spans="1:8" s="647" customFormat="1">
      <c r="A375" s="574"/>
      <c r="C375" s="741"/>
      <c r="D375" s="689"/>
      <c r="F375" s="682"/>
      <c r="G375" s="744"/>
      <c r="H375" s="744"/>
    </row>
    <row r="376" spans="1:8" s="647" customFormat="1">
      <c r="A376" s="574"/>
      <c r="C376" s="741"/>
      <c r="D376" s="689"/>
      <c r="F376" s="682"/>
      <c r="G376" s="744"/>
      <c r="H376" s="744"/>
    </row>
    <row r="377" spans="1:8" s="647" customFormat="1">
      <c r="A377" s="574"/>
      <c r="C377" s="741"/>
      <c r="D377" s="689"/>
      <c r="F377" s="682"/>
      <c r="G377" s="744"/>
      <c r="H377" s="744"/>
    </row>
    <row r="378" spans="1:8" s="647" customFormat="1">
      <c r="A378" s="574"/>
      <c r="C378" s="741"/>
      <c r="D378" s="689"/>
      <c r="F378" s="682"/>
      <c r="G378" s="744"/>
      <c r="H378" s="744"/>
    </row>
    <row r="379" spans="1:8" s="647" customFormat="1">
      <c r="A379" s="574"/>
      <c r="C379" s="741"/>
      <c r="D379" s="689"/>
      <c r="F379" s="682"/>
      <c r="G379" s="744"/>
      <c r="H379" s="744"/>
    </row>
    <row r="380" spans="1:8" s="647" customFormat="1">
      <c r="A380" s="574"/>
      <c r="C380" s="741"/>
      <c r="D380" s="689"/>
      <c r="F380" s="682"/>
      <c r="G380" s="744"/>
      <c r="H380" s="744"/>
    </row>
    <row r="381" spans="1:8" s="647" customFormat="1">
      <c r="A381" s="574"/>
      <c r="C381" s="741"/>
      <c r="D381" s="689"/>
      <c r="F381" s="682"/>
      <c r="G381" s="744"/>
      <c r="H381" s="744"/>
    </row>
    <row r="382" spans="1:8" s="647" customFormat="1">
      <c r="A382" s="574"/>
      <c r="C382" s="741"/>
      <c r="D382" s="689"/>
      <c r="F382" s="682"/>
      <c r="G382" s="744"/>
      <c r="H382" s="744"/>
    </row>
    <row r="383" spans="1:8" s="647" customFormat="1">
      <c r="A383" s="574"/>
      <c r="C383" s="741"/>
      <c r="D383" s="689"/>
      <c r="F383" s="682"/>
      <c r="G383" s="744"/>
      <c r="H383" s="744"/>
    </row>
    <row r="384" spans="1:8" s="647" customFormat="1">
      <c r="A384" s="574"/>
      <c r="C384" s="741"/>
      <c r="D384" s="689"/>
      <c r="F384" s="682"/>
      <c r="G384" s="744"/>
      <c r="H384" s="744"/>
    </row>
    <row r="385" spans="1:8" s="647" customFormat="1">
      <c r="A385" s="574"/>
      <c r="C385" s="741"/>
      <c r="D385" s="689"/>
      <c r="F385" s="682"/>
      <c r="G385" s="744"/>
      <c r="H385" s="744"/>
    </row>
    <row r="386" spans="1:8" s="647" customFormat="1">
      <c r="A386" s="574"/>
      <c r="C386" s="741"/>
      <c r="D386" s="689"/>
      <c r="F386" s="682"/>
      <c r="G386" s="744"/>
      <c r="H386" s="744"/>
    </row>
    <row r="387" spans="1:8" s="647" customFormat="1">
      <c r="A387" s="574"/>
      <c r="C387" s="741"/>
      <c r="D387" s="689"/>
      <c r="F387" s="682"/>
      <c r="G387" s="744"/>
      <c r="H387" s="744"/>
    </row>
    <row r="388" spans="1:8" s="647" customFormat="1">
      <c r="A388" s="574"/>
      <c r="C388" s="741"/>
      <c r="D388" s="689"/>
      <c r="F388" s="682"/>
      <c r="G388" s="744"/>
      <c r="H388" s="744"/>
    </row>
    <row r="389" spans="1:8" s="647" customFormat="1">
      <c r="A389" s="574"/>
      <c r="C389" s="741"/>
      <c r="D389" s="689"/>
      <c r="F389" s="682"/>
      <c r="G389" s="744"/>
      <c r="H389" s="744"/>
    </row>
    <row r="390" spans="1:8" s="647" customFormat="1">
      <c r="A390" s="574"/>
      <c r="C390" s="741"/>
      <c r="D390" s="689"/>
      <c r="F390" s="682"/>
      <c r="G390" s="744"/>
      <c r="H390" s="744"/>
    </row>
    <row r="391" spans="1:8" s="647" customFormat="1">
      <c r="A391" s="574"/>
      <c r="C391" s="741"/>
      <c r="D391" s="689"/>
      <c r="F391" s="682"/>
      <c r="G391" s="744"/>
      <c r="H391" s="744"/>
    </row>
    <row r="392" spans="1:8" s="647" customFormat="1">
      <c r="A392" s="574"/>
      <c r="C392" s="741"/>
      <c r="D392" s="689"/>
      <c r="F392" s="682"/>
      <c r="G392" s="744"/>
      <c r="H392" s="744"/>
    </row>
    <row r="393" spans="1:8" s="647" customFormat="1">
      <c r="A393" s="574"/>
      <c r="C393" s="741"/>
      <c r="D393" s="689"/>
      <c r="F393" s="682"/>
      <c r="G393" s="744"/>
      <c r="H393" s="744"/>
    </row>
    <row r="394" spans="1:8" s="647" customFormat="1">
      <c r="A394" s="574"/>
      <c r="C394" s="741"/>
      <c r="D394" s="689"/>
      <c r="F394" s="682"/>
      <c r="G394" s="744"/>
      <c r="H394" s="744"/>
    </row>
    <row r="395" spans="1:8" s="647" customFormat="1">
      <c r="A395" s="574"/>
      <c r="C395" s="741"/>
      <c r="D395" s="689"/>
      <c r="F395" s="682"/>
      <c r="G395" s="744"/>
      <c r="H395" s="744"/>
    </row>
    <row r="396" spans="1:8" s="647" customFormat="1">
      <c r="A396" s="574"/>
      <c r="C396" s="741"/>
      <c r="D396" s="689"/>
      <c r="F396" s="682"/>
      <c r="G396" s="744"/>
      <c r="H396" s="744"/>
    </row>
    <row r="397" spans="1:8" s="647" customFormat="1">
      <c r="A397" s="574"/>
      <c r="C397" s="741"/>
      <c r="D397" s="689"/>
      <c r="F397" s="682"/>
      <c r="G397" s="744"/>
      <c r="H397" s="744"/>
    </row>
    <row r="398" spans="1:8" s="647" customFormat="1">
      <c r="A398" s="574"/>
      <c r="C398" s="741"/>
      <c r="D398" s="689"/>
      <c r="F398" s="682"/>
      <c r="G398" s="744"/>
      <c r="H398" s="744"/>
    </row>
    <row r="399" spans="1:8" s="647" customFormat="1">
      <c r="A399" s="574"/>
      <c r="C399" s="741"/>
      <c r="D399" s="689"/>
      <c r="F399" s="682"/>
      <c r="G399" s="744"/>
      <c r="H399" s="744"/>
    </row>
    <row r="400" spans="1:8" s="647" customFormat="1">
      <c r="A400" s="574"/>
      <c r="C400" s="741"/>
      <c r="D400" s="689"/>
      <c r="F400" s="682"/>
      <c r="G400" s="744"/>
      <c r="H400" s="744"/>
    </row>
    <row r="401" spans="1:8" s="647" customFormat="1">
      <c r="A401" s="574"/>
      <c r="C401" s="741"/>
      <c r="D401" s="689"/>
      <c r="F401" s="682"/>
      <c r="G401" s="744"/>
      <c r="H401" s="744"/>
    </row>
    <row r="402" spans="1:8" s="647" customFormat="1">
      <c r="A402" s="574"/>
      <c r="C402" s="741"/>
      <c r="D402" s="689"/>
      <c r="F402" s="682"/>
      <c r="G402" s="744"/>
      <c r="H402" s="744"/>
    </row>
    <row r="403" spans="1:8" s="647" customFormat="1">
      <c r="A403" s="574"/>
      <c r="C403" s="741"/>
      <c r="D403" s="689"/>
      <c r="F403" s="682"/>
      <c r="G403" s="744"/>
      <c r="H403" s="744"/>
    </row>
    <row r="404" spans="1:8" s="647" customFormat="1">
      <c r="A404" s="574"/>
      <c r="C404" s="741"/>
      <c r="D404" s="689"/>
      <c r="F404" s="682"/>
      <c r="G404" s="744"/>
      <c r="H404" s="744"/>
    </row>
    <row r="405" spans="1:8" s="647" customFormat="1">
      <c r="A405" s="574"/>
      <c r="C405" s="741"/>
      <c r="D405" s="689"/>
      <c r="F405" s="682"/>
      <c r="G405" s="744"/>
      <c r="H405" s="744"/>
    </row>
    <row r="406" spans="1:8" s="647" customFormat="1">
      <c r="A406" s="574"/>
      <c r="C406" s="741"/>
      <c r="D406" s="689"/>
      <c r="F406" s="682"/>
      <c r="G406" s="744"/>
      <c r="H406" s="744"/>
    </row>
    <row r="407" spans="1:8" s="647" customFormat="1">
      <c r="A407" s="574"/>
      <c r="C407" s="741"/>
      <c r="D407" s="689"/>
      <c r="F407" s="682"/>
      <c r="G407" s="744"/>
      <c r="H407" s="744"/>
    </row>
    <row r="408" spans="1:8" s="647" customFormat="1">
      <c r="A408" s="574"/>
      <c r="C408" s="741"/>
      <c r="D408" s="689"/>
      <c r="F408" s="682"/>
      <c r="G408" s="744"/>
      <c r="H408" s="744"/>
    </row>
    <row r="409" spans="1:8" s="647" customFormat="1">
      <c r="A409" s="574"/>
      <c r="C409" s="741"/>
      <c r="D409" s="689"/>
      <c r="F409" s="682"/>
      <c r="G409" s="744"/>
      <c r="H409" s="744"/>
    </row>
    <row r="410" spans="1:8" s="647" customFormat="1">
      <c r="A410" s="574"/>
      <c r="C410" s="741"/>
      <c r="D410" s="689"/>
      <c r="F410" s="682"/>
      <c r="G410" s="744"/>
      <c r="H410" s="744"/>
    </row>
    <row r="411" spans="1:8" s="647" customFormat="1">
      <c r="A411" s="574"/>
      <c r="C411" s="741"/>
      <c r="D411" s="689"/>
      <c r="F411" s="682"/>
      <c r="G411" s="744"/>
      <c r="H411" s="744"/>
    </row>
    <row r="412" spans="1:8" s="647" customFormat="1">
      <c r="A412" s="574"/>
      <c r="C412" s="741"/>
      <c r="D412" s="689"/>
      <c r="F412" s="682"/>
      <c r="G412" s="744"/>
      <c r="H412" s="744"/>
    </row>
    <row r="413" spans="1:8" s="647" customFormat="1">
      <c r="A413" s="574"/>
      <c r="C413" s="741"/>
      <c r="D413" s="689"/>
      <c r="F413" s="682"/>
      <c r="G413" s="744"/>
      <c r="H413" s="744"/>
    </row>
    <row r="414" spans="1:8" s="647" customFormat="1">
      <c r="A414" s="574"/>
      <c r="C414" s="741"/>
      <c r="D414" s="689"/>
      <c r="F414" s="682"/>
      <c r="G414" s="744"/>
      <c r="H414" s="744"/>
    </row>
    <row r="415" spans="1:8" s="647" customFormat="1">
      <c r="A415" s="574"/>
      <c r="C415" s="741"/>
      <c r="D415" s="689"/>
      <c r="F415" s="682"/>
      <c r="G415" s="744"/>
      <c r="H415" s="744"/>
    </row>
    <row r="416" spans="1:8" s="647" customFormat="1">
      <c r="A416" s="574"/>
      <c r="C416" s="741"/>
      <c r="D416" s="689"/>
      <c r="F416" s="682"/>
      <c r="G416" s="744"/>
      <c r="H416" s="744"/>
    </row>
    <row r="417" spans="1:8" s="647" customFormat="1">
      <c r="A417" s="574"/>
      <c r="C417" s="741"/>
      <c r="D417" s="689"/>
      <c r="F417" s="682"/>
      <c r="G417" s="744"/>
      <c r="H417" s="744"/>
    </row>
    <row r="418" spans="1:8" s="647" customFormat="1">
      <c r="A418" s="574"/>
      <c r="C418" s="741"/>
      <c r="D418" s="689"/>
      <c r="F418" s="682"/>
      <c r="G418" s="744"/>
      <c r="H418" s="744"/>
    </row>
    <row r="419" spans="1:8" s="647" customFormat="1">
      <c r="A419" s="574"/>
      <c r="C419" s="741"/>
      <c r="D419" s="689"/>
      <c r="F419" s="682"/>
      <c r="G419" s="744"/>
      <c r="H419" s="744"/>
    </row>
    <row r="420" spans="1:8" s="647" customFormat="1">
      <c r="A420" s="574"/>
      <c r="C420" s="741"/>
      <c r="D420" s="689"/>
      <c r="F420" s="682"/>
      <c r="G420" s="744"/>
      <c r="H420" s="744"/>
    </row>
    <row r="421" spans="1:8" s="647" customFormat="1">
      <c r="A421" s="574"/>
      <c r="C421" s="741"/>
      <c r="D421" s="689"/>
      <c r="F421" s="682"/>
      <c r="G421" s="744"/>
      <c r="H421" s="744"/>
    </row>
    <row r="422" spans="1:8" s="647" customFormat="1">
      <c r="A422" s="574"/>
      <c r="C422" s="741"/>
      <c r="D422" s="689"/>
      <c r="F422" s="682"/>
      <c r="G422" s="744"/>
      <c r="H422" s="744"/>
    </row>
    <row r="423" spans="1:8" s="647" customFormat="1">
      <c r="A423" s="574"/>
      <c r="C423" s="741"/>
      <c r="D423" s="689"/>
      <c r="F423" s="682"/>
      <c r="G423" s="744"/>
      <c r="H423" s="744"/>
    </row>
    <row r="424" spans="1:8" s="647" customFormat="1">
      <c r="A424" s="574"/>
      <c r="C424" s="741"/>
      <c r="D424" s="689"/>
      <c r="F424" s="682"/>
      <c r="G424" s="744"/>
      <c r="H424" s="744"/>
    </row>
    <row r="425" spans="1:8" s="647" customFormat="1">
      <c r="A425" s="574"/>
      <c r="C425" s="741"/>
      <c r="D425" s="689"/>
      <c r="F425" s="682"/>
      <c r="G425" s="744"/>
      <c r="H425" s="744"/>
    </row>
    <row r="426" spans="1:8" s="647" customFormat="1">
      <c r="A426" s="574"/>
      <c r="C426" s="741"/>
      <c r="D426" s="689"/>
      <c r="F426" s="682"/>
      <c r="G426" s="744"/>
      <c r="H426" s="744"/>
    </row>
    <row r="427" spans="1:8" s="647" customFormat="1">
      <c r="A427" s="574"/>
      <c r="C427" s="741"/>
      <c r="D427" s="689"/>
      <c r="F427" s="682"/>
      <c r="G427" s="744"/>
      <c r="H427" s="744"/>
    </row>
    <row r="428" spans="1:8" s="647" customFormat="1">
      <c r="A428" s="574"/>
      <c r="C428" s="741"/>
      <c r="D428" s="689"/>
      <c r="F428" s="682"/>
      <c r="G428" s="744"/>
      <c r="H428" s="744"/>
    </row>
    <row r="429" spans="1:8" s="647" customFormat="1">
      <c r="A429" s="574"/>
      <c r="C429" s="741"/>
      <c r="D429" s="689"/>
      <c r="F429" s="682"/>
      <c r="G429" s="744"/>
      <c r="H429" s="744"/>
    </row>
    <row r="430" spans="1:8" s="647" customFormat="1">
      <c r="A430" s="574"/>
      <c r="C430" s="741"/>
      <c r="D430" s="689"/>
      <c r="F430" s="682"/>
      <c r="G430" s="744"/>
      <c r="H430" s="744"/>
    </row>
    <row r="431" spans="1:8" s="647" customFormat="1">
      <c r="A431" s="574"/>
      <c r="C431" s="741"/>
      <c r="D431" s="689"/>
      <c r="F431" s="682"/>
      <c r="G431" s="744"/>
      <c r="H431" s="744"/>
    </row>
    <row r="432" spans="1:8" s="647" customFormat="1">
      <c r="A432" s="574"/>
      <c r="C432" s="741"/>
      <c r="D432" s="689"/>
      <c r="F432" s="682"/>
      <c r="G432" s="744"/>
      <c r="H432" s="744"/>
    </row>
    <row r="433" spans="1:8" s="647" customFormat="1">
      <c r="A433" s="574"/>
      <c r="C433" s="741"/>
      <c r="D433" s="689"/>
      <c r="F433" s="682"/>
      <c r="G433" s="744"/>
      <c r="H433" s="744"/>
    </row>
    <row r="434" spans="1:8" s="647" customFormat="1">
      <c r="A434" s="574"/>
      <c r="C434" s="741"/>
      <c r="D434" s="689"/>
      <c r="F434" s="682"/>
      <c r="G434" s="744"/>
      <c r="H434" s="744"/>
    </row>
    <row r="435" spans="1:8" s="647" customFormat="1">
      <c r="A435" s="574"/>
      <c r="C435" s="741"/>
      <c r="D435" s="689"/>
      <c r="F435" s="682"/>
      <c r="G435" s="744"/>
      <c r="H435" s="744"/>
    </row>
    <row r="436" spans="1:8" s="647" customFormat="1">
      <c r="A436" s="574"/>
      <c r="C436" s="741"/>
      <c r="D436" s="689"/>
      <c r="F436" s="682"/>
      <c r="G436" s="744"/>
      <c r="H436" s="744"/>
    </row>
    <row r="437" spans="1:8" s="647" customFormat="1">
      <c r="A437" s="574"/>
      <c r="C437" s="741"/>
      <c r="D437" s="689"/>
      <c r="F437" s="682"/>
      <c r="G437" s="744"/>
      <c r="H437" s="744"/>
    </row>
    <row r="438" spans="1:8" s="647" customFormat="1">
      <c r="A438" s="574"/>
      <c r="C438" s="741"/>
      <c r="D438" s="689"/>
      <c r="F438" s="682"/>
      <c r="G438" s="744"/>
      <c r="H438" s="744"/>
    </row>
    <row r="439" spans="1:8" s="647" customFormat="1">
      <c r="A439" s="574"/>
      <c r="C439" s="741"/>
      <c r="D439" s="689"/>
      <c r="F439" s="682"/>
      <c r="G439" s="744"/>
      <c r="H439" s="744"/>
    </row>
    <row r="440" spans="1:8" s="647" customFormat="1">
      <c r="A440" s="574"/>
      <c r="C440" s="741"/>
      <c r="D440" s="689"/>
      <c r="F440" s="682"/>
      <c r="G440" s="744"/>
      <c r="H440" s="744"/>
    </row>
    <row r="441" spans="1:8" s="647" customFormat="1">
      <c r="A441" s="574"/>
      <c r="C441" s="741"/>
      <c r="D441" s="689"/>
      <c r="F441" s="682"/>
      <c r="G441" s="744"/>
      <c r="H441" s="744"/>
    </row>
    <row r="442" spans="1:8" s="647" customFormat="1">
      <c r="A442" s="574"/>
      <c r="C442" s="741"/>
      <c r="D442" s="689"/>
      <c r="F442" s="682"/>
      <c r="G442" s="744"/>
      <c r="H442" s="744"/>
    </row>
    <row r="443" spans="1:8" s="647" customFormat="1">
      <c r="A443" s="574"/>
      <c r="C443" s="741"/>
      <c r="D443" s="689"/>
      <c r="F443" s="682"/>
      <c r="G443" s="744"/>
      <c r="H443" s="744"/>
    </row>
    <row r="444" spans="1:8" s="647" customFormat="1">
      <c r="A444" s="574"/>
      <c r="C444" s="741"/>
      <c r="D444" s="689"/>
      <c r="F444" s="682"/>
      <c r="G444" s="744"/>
      <c r="H444" s="744"/>
    </row>
    <row r="445" spans="1:8" s="647" customFormat="1">
      <c r="A445" s="574"/>
      <c r="C445" s="741"/>
      <c r="D445" s="689"/>
      <c r="F445" s="682"/>
      <c r="G445" s="744"/>
      <c r="H445" s="744"/>
    </row>
    <row r="446" spans="1:8" s="647" customFormat="1">
      <c r="A446" s="574"/>
      <c r="C446" s="741"/>
      <c r="D446" s="689"/>
      <c r="F446" s="682"/>
      <c r="G446" s="744"/>
      <c r="H446" s="744"/>
    </row>
    <row r="447" spans="1:8" s="647" customFormat="1">
      <c r="A447" s="574"/>
      <c r="C447" s="741"/>
      <c r="D447" s="689"/>
      <c r="F447" s="682"/>
      <c r="G447" s="744"/>
      <c r="H447" s="744"/>
    </row>
    <row r="448" spans="1:8" s="647" customFormat="1">
      <c r="A448" s="574"/>
      <c r="C448" s="741"/>
      <c r="D448" s="689"/>
      <c r="F448" s="682"/>
      <c r="G448" s="744"/>
      <c r="H448" s="744"/>
    </row>
    <row r="449" spans="1:8" s="647" customFormat="1">
      <c r="A449" s="574"/>
      <c r="C449" s="741"/>
      <c r="D449" s="689"/>
      <c r="F449" s="682"/>
      <c r="G449" s="744"/>
      <c r="H449" s="744"/>
    </row>
    <row r="450" spans="1:8" s="647" customFormat="1">
      <c r="A450" s="574"/>
      <c r="C450" s="741"/>
      <c r="D450" s="689"/>
      <c r="F450" s="682"/>
      <c r="G450" s="744"/>
      <c r="H450" s="744"/>
    </row>
    <row r="451" spans="1:8" s="647" customFormat="1">
      <c r="A451" s="574"/>
      <c r="C451" s="741"/>
      <c r="D451" s="689"/>
      <c r="F451" s="682"/>
      <c r="G451" s="744"/>
      <c r="H451" s="744"/>
    </row>
    <row r="452" spans="1:8" s="647" customFormat="1">
      <c r="A452" s="574"/>
      <c r="C452" s="741"/>
      <c r="D452" s="689"/>
      <c r="F452" s="682"/>
      <c r="G452" s="744"/>
      <c r="H452" s="744"/>
    </row>
    <row r="453" spans="1:8" s="647" customFormat="1">
      <c r="A453" s="574"/>
      <c r="C453" s="741"/>
      <c r="D453" s="689"/>
      <c r="F453" s="682"/>
      <c r="G453" s="744"/>
      <c r="H453" s="744"/>
    </row>
    <row r="454" spans="1:8" s="647" customFormat="1">
      <c r="A454" s="574"/>
      <c r="C454" s="741"/>
      <c r="D454" s="689"/>
      <c r="F454" s="682"/>
      <c r="G454" s="744"/>
      <c r="H454" s="744"/>
    </row>
    <row r="455" spans="1:8" s="647" customFormat="1">
      <c r="A455" s="574"/>
      <c r="C455" s="741"/>
      <c r="D455" s="689"/>
      <c r="F455" s="682"/>
      <c r="G455" s="744"/>
      <c r="H455" s="744"/>
    </row>
    <row r="456" spans="1:8" s="647" customFormat="1">
      <c r="A456" s="574"/>
      <c r="C456" s="741"/>
      <c r="D456" s="689"/>
      <c r="F456" s="682"/>
      <c r="G456" s="744"/>
      <c r="H456" s="744"/>
    </row>
    <row r="457" spans="1:8" s="647" customFormat="1">
      <c r="A457" s="574"/>
      <c r="C457" s="741"/>
      <c r="D457" s="689"/>
      <c r="F457" s="682"/>
      <c r="G457" s="744"/>
      <c r="H457" s="744"/>
    </row>
    <row r="458" spans="1:8" s="647" customFormat="1">
      <c r="A458" s="574"/>
      <c r="C458" s="741"/>
      <c r="D458" s="689"/>
      <c r="F458" s="682"/>
      <c r="G458" s="744"/>
      <c r="H458" s="744"/>
    </row>
    <row r="459" spans="1:8" s="647" customFormat="1">
      <c r="A459" s="574"/>
      <c r="C459" s="741"/>
      <c r="D459" s="689"/>
      <c r="F459" s="682"/>
      <c r="G459" s="744"/>
      <c r="H459" s="744"/>
    </row>
    <row r="460" spans="1:8" s="647" customFormat="1">
      <c r="A460" s="574"/>
      <c r="C460" s="741"/>
      <c r="D460" s="689"/>
      <c r="F460" s="682"/>
      <c r="G460" s="744"/>
      <c r="H460" s="744"/>
    </row>
    <row r="461" spans="1:8" s="647" customFormat="1">
      <c r="A461" s="574"/>
      <c r="C461" s="741"/>
      <c r="D461" s="689"/>
      <c r="F461" s="682"/>
      <c r="G461" s="744"/>
      <c r="H461" s="744"/>
    </row>
    <row r="462" spans="1:8" s="647" customFormat="1">
      <c r="A462" s="574"/>
      <c r="C462" s="741"/>
      <c r="D462" s="689"/>
      <c r="F462" s="682"/>
      <c r="G462" s="744"/>
      <c r="H462" s="744"/>
    </row>
    <row r="463" spans="1:8" s="647" customFormat="1">
      <c r="A463" s="574"/>
      <c r="C463" s="741"/>
      <c r="D463" s="689"/>
      <c r="F463" s="682"/>
      <c r="G463" s="744"/>
      <c r="H463" s="744"/>
    </row>
    <row r="464" spans="1:8" s="647" customFormat="1">
      <c r="A464" s="574"/>
      <c r="C464" s="741"/>
      <c r="D464" s="689"/>
      <c r="F464" s="682"/>
      <c r="G464" s="744"/>
      <c r="H464" s="744"/>
    </row>
    <row r="465" spans="1:8" s="647" customFormat="1">
      <c r="A465" s="574"/>
      <c r="C465" s="741"/>
      <c r="D465" s="689"/>
      <c r="F465" s="682"/>
      <c r="G465" s="744"/>
      <c r="H465" s="744"/>
    </row>
    <row r="466" spans="1:8" s="647" customFormat="1">
      <c r="A466" s="574"/>
      <c r="C466" s="741"/>
      <c r="D466" s="689"/>
      <c r="F466" s="682"/>
      <c r="G466" s="744"/>
      <c r="H466" s="744"/>
    </row>
    <row r="467" spans="1:8" s="647" customFormat="1">
      <c r="A467" s="574"/>
      <c r="C467" s="741"/>
      <c r="D467" s="689"/>
      <c r="F467" s="682"/>
      <c r="G467" s="744"/>
      <c r="H467" s="744"/>
    </row>
    <row r="468" spans="1:8" s="647" customFormat="1">
      <c r="A468" s="574"/>
      <c r="C468" s="741"/>
      <c r="D468" s="689"/>
      <c r="F468" s="682"/>
      <c r="G468" s="744"/>
      <c r="H468" s="744"/>
    </row>
    <row r="469" spans="1:8" s="647" customFormat="1">
      <c r="A469" s="574"/>
      <c r="C469" s="741"/>
      <c r="D469" s="689"/>
      <c r="F469" s="682"/>
      <c r="G469" s="744"/>
      <c r="H469" s="744"/>
    </row>
    <row r="470" spans="1:8" s="647" customFormat="1">
      <c r="A470" s="574"/>
      <c r="C470" s="741"/>
      <c r="D470" s="689"/>
      <c r="F470" s="682"/>
      <c r="G470" s="744"/>
      <c r="H470" s="744"/>
    </row>
    <row r="471" spans="1:8" s="647" customFormat="1">
      <c r="A471" s="574"/>
      <c r="C471" s="741"/>
      <c r="D471" s="689"/>
      <c r="F471" s="682"/>
      <c r="G471" s="744"/>
      <c r="H471" s="744"/>
    </row>
    <row r="472" spans="1:8" s="647" customFormat="1">
      <c r="A472" s="574"/>
      <c r="C472" s="741"/>
      <c r="D472" s="689"/>
      <c r="F472" s="682"/>
      <c r="G472" s="744"/>
      <c r="H472" s="744"/>
    </row>
    <row r="473" spans="1:8" s="647" customFormat="1">
      <c r="A473" s="574"/>
      <c r="C473" s="741"/>
      <c r="D473" s="689"/>
      <c r="F473" s="682"/>
      <c r="G473" s="744"/>
      <c r="H473" s="744"/>
    </row>
    <row r="474" spans="1:8" s="647" customFormat="1">
      <c r="A474" s="574"/>
      <c r="C474" s="741"/>
      <c r="D474" s="689"/>
      <c r="F474" s="682"/>
      <c r="G474" s="744"/>
      <c r="H474" s="744"/>
    </row>
    <row r="475" spans="1:8" s="647" customFormat="1">
      <c r="A475" s="574"/>
      <c r="C475" s="741"/>
      <c r="D475" s="689"/>
      <c r="F475" s="682"/>
      <c r="G475" s="744"/>
      <c r="H475" s="744"/>
    </row>
    <row r="476" spans="1:8" s="647" customFormat="1">
      <c r="A476" s="574"/>
      <c r="C476" s="741"/>
      <c r="D476" s="689"/>
      <c r="F476" s="682"/>
      <c r="G476" s="744"/>
      <c r="H476" s="744"/>
    </row>
    <row r="477" spans="1:8" s="647" customFormat="1">
      <c r="A477" s="574"/>
      <c r="C477" s="741"/>
      <c r="D477" s="689"/>
      <c r="F477" s="682"/>
      <c r="G477" s="744"/>
      <c r="H477" s="744"/>
    </row>
    <row r="478" spans="1:8" s="647" customFormat="1">
      <c r="A478" s="574"/>
      <c r="C478" s="741"/>
      <c r="D478" s="689"/>
      <c r="F478" s="682"/>
      <c r="G478" s="744"/>
      <c r="H478" s="744"/>
    </row>
    <row r="479" spans="1:8" s="647" customFormat="1">
      <c r="A479" s="574"/>
      <c r="C479" s="741"/>
      <c r="D479" s="689"/>
      <c r="F479" s="682"/>
      <c r="G479" s="744"/>
      <c r="H479" s="744"/>
    </row>
    <row r="480" spans="1:8" s="647" customFormat="1">
      <c r="A480" s="574"/>
      <c r="C480" s="741"/>
      <c r="D480" s="689"/>
      <c r="F480" s="682"/>
      <c r="G480" s="744"/>
      <c r="H480" s="744"/>
    </row>
    <row r="481" spans="1:8" s="647" customFormat="1">
      <c r="A481" s="574"/>
      <c r="C481" s="741"/>
      <c r="D481" s="689"/>
      <c r="F481" s="682"/>
      <c r="G481" s="744"/>
      <c r="H481" s="744"/>
    </row>
    <row r="482" spans="1:8" s="647" customFormat="1">
      <c r="A482" s="574"/>
      <c r="C482" s="741"/>
      <c r="D482" s="689"/>
      <c r="F482" s="682"/>
      <c r="G482" s="744"/>
      <c r="H482" s="744"/>
    </row>
    <row r="483" spans="1:8" s="647" customFormat="1">
      <c r="A483" s="574"/>
      <c r="C483" s="741"/>
      <c r="D483" s="689"/>
      <c r="F483" s="682"/>
      <c r="G483" s="744"/>
      <c r="H483" s="744"/>
    </row>
    <row r="484" spans="1:8" s="647" customFormat="1">
      <c r="A484" s="574"/>
      <c r="C484" s="741"/>
      <c r="D484" s="689"/>
      <c r="F484" s="682"/>
      <c r="G484" s="744"/>
      <c r="H484" s="744"/>
    </row>
    <row r="485" spans="1:8" s="647" customFormat="1">
      <c r="A485" s="574"/>
      <c r="C485" s="741"/>
      <c r="D485" s="689"/>
      <c r="F485" s="682"/>
      <c r="G485" s="744"/>
      <c r="H485" s="744"/>
    </row>
    <row r="486" spans="1:8" s="647" customFormat="1">
      <c r="A486" s="574"/>
      <c r="C486" s="741"/>
      <c r="D486" s="689"/>
      <c r="F486" s="682"/>
      <c r="G486" s="744"/>
      <c r="H486" s="744"/>
    </row>
    <row r="487" spans="1:8" s="647" customFormat="1">
      <c r="A487" s="574"/>
      <c r="C487" s="741"/>
      <c r="D487" s="689"/>
      <c r="F487" s="682"/>
      <c r="G487" s="744"/>
      <c r="H487" s="744"/>
    </row>
    <row r="488" spans="1:8" s="647" customFormat="1">
      <c r="A488" s="574"/>
      <c r="C488" s="741"/>
      <c r="D488" s="689"/>
      <c r="F488" s="682"/>
      <c r="G488" s="744"/>
      <c r="H488" s="744"/>
    </row>
    <row r="489" spans="1:8" s="647" customFormat="1">
      <c r="A489" s="574"/>
      <c r="C489" s="741"/>
      <c r="D489" s="689"/>
      <c r="F489" s="682"/>
      <c r="G489" s="744"/>
      <c r="H489" s="744"/>
    </row>
    <row r="490" spans="1:8" s="647" customFormat="1">
      <c r="A490" s="574"/>
      <c r="C490" s="741"/>
      <c r="D490" s="689"/>
      <c r="F490" s="682"/>
      <c r="G490" s="744"/>
      <c r="H490" s="744"/>
    </row>
    <row r="491" spans="1:8" s="647" customFormat="1">
      <c r="A491" s="574"/>
      <c r="C491" s="741"/>
      <c r="D491" s="689"/>
      <c r="F491" s="682"/>
      <c r="G491" s="744"/>
      <c r="H491" s="744"/>
    </row>
    <row r="492" spans="1:8" s="647" customFormat="1">
      <c r="A492" s="574"/>
      <c r="C492" s="741"/>
      <c r="D492" s="689"/>
      <c r="F492" s="682"/>
      <c r="G492" s="744"/>
      <c r="H492" s="744"/>
    </row>
    <row r="493" spans="1:8" s="647" customFormat="1">
      <c r="A493" s="574"/>
      <c r="C493" s="741"/>
      <c r="D493" s="689"/>
      <c r="F493" s="682"/>
      <c r="G493" s="744"/>
      <c r="H493" s="744"/>
    </row>
    <row r="494" spans="1:8" s="647" customFormat="1">
      <c r="A494" s="574"/>
      <c r="C494" s="741"/>
      <c r="D494" s="689"/>
      <c r="F494" s="682"/>
      <c r="G494" s="744"/>
      <c r="H494" s="744"/>
    </row>
    <row r="495" spans="1:8" s="647" customFormat="1">
      <c r="A495" s="574"/>
      <c r="C495" s="741"/>
      <c r="D495" s="689"/>
      <c r="F495" s="682"/>
      <c r="G495" s="744"/>
      <c r="H495" s="744"/>
    </row>
    <row r="496" spans="1:8" s="647" customFormat="1">
      <c r="A496" s="574"/>
      <c r="C496" s="741"/>
      <c r="D496" s="689"/>
      <c r="F496" s="682"/>
      <c r="G496" s="744"/>
      <c r="H496" s="744"/>
    </row>
    <row r="497" spans="1:8" s="647" customFormat="1">
      <c r="A497" s="574"/>
      <c r="C497" s="741"/>
      <c r="D497" s="689"/>
      <c r="F497" s="682"/>
      <c r="G497" s="744"/>
      <c r="H497" s="744"/>
    </row>
    <row r="498" spans="1:8" s="647" customFormat="1">
      <c r="A498" s="574"/>
      <c r="C498" s="741"/>
      <c r="D498" s="689"/>
      <c r="F498" s="682"/>
      <c r="G498" s="744"/>
      <c r="H498" s="744"/>
    </row>
    <row r="499" spans="1:8" s="647" customFormat="1">
      <c r="A499" s="574"/>
      <c r="C499" s="741"/>
      <c r="D499" s="689"/>
      <c r="F499" s="682"/>
      <c r="G499" s="744"/>
      <c r="H499" s="744"/>
    </row>
    <row r="500" spans="1:8" s="647" customFormat="1">
      <c r="A500" s="574"/>
      <c r="C500" s="741"/>
      <c r="D500" s="689"/>
      <c r="F500" s="682"/>
      <c r="G500" s="744"/>
      <c r="H500" s="744"/>
    </row>
    <row r="501" spans="1:8" s="647" customFormat="1">
      <c r="A501" s="574"/>
      <c r="C501" s="741"/>
      <c r="D501" s="689"/>
      <c r="F501" s="682"/>
      <c r="G501" s="744"/>
      <c r="H501" s="744"/>
    </row>
    <row r="502" spans="1:8" s="647" customFormat="1">
      <c r="A502" s="574"/>
      <c r="C502" s="741"/>
      <c r="D502" s="689"/>
      <c r="F502" s="682"/>
      <c r="G502" s="744"/>
      <c r="H502" s="744"/>
    </row>
    <row r="503" spans="1:8" s="647" customFormat="1">
      <c r="A503" s="574"/>
      <c r="C503" s="741"/>
      <c r="D503" s="689"/>
      <c r="F503" s="682"/>
      <c r="G503" s="744"/>
      <c r="H503" s="744"/>
    </row>
    <row r="504" spans="1:8" s="647" customFormat="1">
      <c r="A504" s="574"/>
      <c r="C504" s="741"/>
      <c r="D504" s="689"/>
      <c r="F504" s="682"/>
      <c r="G504" s="744"/>
      <c r="H504" s="744"/>
    </row>
    <row r="505" spans="1:8" s="647" customFormat="1">
      <c r="A505" s="574"/>
      <c r="C505" s="741"/>
      <c r="D505" s="689"/>
      <c r="F505" s="682"/>
      <c r="G505" s="744"/>
      <c r="H505" s="744"/>
    </row>
    <row r="506" spans="1:8" s="647" customFormat="1">
      <c r="A506" s="574"/>
      <c r="C506" s="741"/>
      <c r="D506" s="689"/>
      <c r="F506" s="682"/>
      <c r="G506" s="744"/>
      <c r="H506" s="744"/>
    </row>
    <row r="507" spans="1:8" s="647" customFormat="1">
      <c r="A507" s="574"/>
      <c r="C507" s="741"/>
      <c r="D507" s="689"/>
      <c r="F507" s="682"/>
      <c r="G507" s="744"/>
      <c r="H507" s="744"/>
    </row>
    <row r="508" spans="1:8" s="647" customFormat="1">
      <c r="A508" s="574"/>
      <c r="C508" s="741"/>
      <c r="D508" s="689"/>
      <c r="F508" s="682"/>
      <c r="G508" s="744"/>
      <c r="H508" s="744"/>
    </row>
    <row r="509" spans="1:8" s="647" customFormat="1">
      <c r="A509" s="574"/>
      <c r="C509" s="741"/>
      <c r="D509" s="689"/>
      <c r="F509" s="682"/>
      <c r="G509" s="744"/>
      <c r="H509" s="744"/>
    </row>
    <row r="510" spans="1:8" s="647" customFormat="1">
      <c r="A510" s="574"/>
      <c r="C510" s="741"/>
      <c r="D510" s="689"/>
      <c r="F510" s="682"/>
      <c r="G510" s="744"/>
      <c r="H510" s="744"/>
    </row>
    <row r="511" spans="1:8" s="647" customFormat="1">
      <c r="A511" s="574"/>
      <c r="C511" s="741"/>
      <c r="D511" s="689"/>
      <c r="F511" s="682"/>
      <c r="G511" s="744"/>
      <c r="H511" s="744"/>
    </row>
    <row r="512" spans="1:8" s="647" customFormat="1">
      <c r="A512" s="574"/>
      <c r="C512" s="741"/>
      <c r="D512" s="689"/>
      <c r="F512" s="682"/>
      <c r="G512" s="744"/>
      <c r="H512" s="744"/>
    </row>
    <row r="513" spans="1:8" s="647" customFormat="1">
      <c r="A513" s="574"/>
      <c r="C513" s="741"/>
      <c r="D513" s="689"/>
      <c r="F513" s="682"/>
      <c r="G513" s="744"/>
      <c r="H513" s="744"/>
    </row>
    <row r="514" spans="1:8" s="647" customFormat="1">
      <c r="A514" s="574"/>
      <c r="C514" s="741"/>
      <c r="D514" s="689"/>
      <c r="F514" s="682"/>
      <c r="G514" s="744"/>
      <c r="H514" s="744"/>
    </row>
    <row r="515" spans="1:8" s="647" customFormat="1">
      <c r="A515" s="574"/>
      <c r="C515" s="741"/>
      <c r="D515" s="689"/>
      <c r="F515" s="682"/>
      <c r="G515" s="744"/>
      <c r="H515" s="744"/>
    </row>
    <row r="516" spans="1:8" s="647" customFormat="1">
      <c r="A516" s="574"/>
      <c r="C516" s="741"/>
      <c r="D516" s="689"/>
      <c r="F516" s="682"/>
      <c r="G516" s="744"/>
      <c r="H516" s="744"/>
    </row>
    <row r="517" spans="1:8" s="647" customFormat="1">
      <c r="A517" s="574"/>
      <c r="C517" s="741"/>
      <c r="D517" s="689"/>
      <c r="F517" s="682"/>
      <c r="G517" s="744"/>
      <c r="H517" s="744"/>
    </row>
    <row r="518" spans="1:8" s="647" customFormat="1">
      <c r="A518" s="574"/>
      <c r="C518" s="741"/>
      <c r="D518" s="689"/>
      <c r="F518" s="682"/>
      <c r="G518" s="744"/>
      <c r="H518" s="744"/>
    </row>
    <row r="519" spans="1:8" s="647" customFormat="1">
      <c r="A519" s="574"/>
      <c r="C519" s="741"/>
      <c r="D519" s="689"/>
      <c r="F519" s="682"/>
      <c r="G519" s="744"/>
      <c r="H519" s="744"/>
    </row>
    <row r="520" spans="1:8" s="647" customFormat="1">
      <c r="A520" s="574"/>
      <c r="C520" s="741"/>
      <c r="D520" s="689"/>
      <c r="F520" s="682"/>
      <c r="G520" s="744"/>
      <c r="H520" s="744"/>
    </row>
    <row r="521" spans="1:8" s="647" customFormat="1">
      <c r="A521" s="574"/>
      <c r="C521" s="741"/>
      <c r="D521" s="689"/>
      <c r="F521" s="682"/>
      <c r="G521" s="744"/>
      <c r="H521" s="744"/>
    </row>
    <row r="522" spans="1:8" s="647" customFormat="1">
      <c r="A522" s="574"/>
      <c r="C522" s="741"/>
      <c r="D522" s="689"/>
      <c r="F522" s="682"/>
      <c r="G522" s="744"/>
      <c r="H522" s="744"/>
    </row>
    <row r="523" spans="1:8" s="647" customFormat="1">
      <c r="A523" s="574"/>
      <c r="C523" s="741"/>
      <c r="D523" s="689"/>
      <c r="F523" s="682"/>
      <c r="G523" s="744"/>
      <c r="H523" s="744"/>
    </row>
    <row r="524" spans="1:8" s="647" customFormat="1">
      <c r="A524" s="574"/>
      <c r="C524" s="741"/>
      <c r="D524" s="689"/>
      <c r="F524" s="682"/>
      <c r="G524" s="744"/>
      <c r="H524" s="744"/>
    </row>
    <row r="525" spans="1:8" s="647" customFormat="1">
      <c r="A525" s="574"/>
      <c r="C525" s="741"/>
      <c r="D525" s="689"/>
      <c r="F525" s="682"/>
      <c r="G525" s="744"/>
      <c r="H525" s="744"/>
    </row>
    <row r="526" spans="1:8" s="647" customFormat="1">
      <c r="A526" s="574"/>
      <c r="C526" s="741"/>
      <c r="D526" s="689"/>
      <c r="F526" s="682"/>
      <c r="G526" s="744"/>
      <c r="H526" s="744"/>
    </row>
    <row r="527" spans="1:8" s="647" customFormat="1">
      <c r="A527" s="574"/>
      <c r="C527" s="741"/>
      <c r="D527" s="689"/>
      <c r="F527" s="682"/>
      <c r="G527" s="744"/>
      <c r="H527" s="744"/>
    </row>
    <row r="528" spans="1:8" s="647" customFormat="1">
      <c r="A528" s="574"/>
      <c r="C528" s="741"/>
      <c r="D528" s="689"/>
      <c r="F528" s="682"/>
      <c r="G528" s="744"/>
      <c r="H528" s="744"/>
    </row>
    <row r="529" spans="1:8" s="647" customFormat="1">
      <c r="A529" s="574"/>
      <c r="C529" s="741"/>
      <c r="D529" s="689"/>
      <c r="F529" s="682"/>
      <c r="G529" s="744"/>
      <c r="H529" s="744"/>
    </row>
    <row r="530" spans="1:8" s="647" customFormat="1">
      <c r="A530" s="574"/>
      <c r="C530" s="741"/>
      <c r="D530" s="689"/>
      <c r="F530" s="682"/>
      <c r="G530" s="744"/>
      <c r="H530" s="744"/>
    </row>
    <row r="531" spans="1:8" s="647" customFormat="1">
      <c r="A531" s="574"/>
      <c r="C531" s="741"/>
      <c r="D531" s="689"/>
      <c r="F531" s="682"/>
      <c r="G531" s="744"/>
      <c r="H531" s="744"/>
    </row>
    <row r="532" spans="1:8" s="647" customFormat="1">
      <c r="A532" s="574"/>
      <c r="C532" s="741"/>
      <c r="D532" s="689"/>
      <c r="F532" s="682"/>
      <c r="G532" s="744"/>
      <c r="H532" s="744"/>
    </row>
    <row r="533" spans="1:8" s="647" customFormat="1">
      <c r="A533" s="574"/>
      <c r="C533" s="741"/>
      <c r="D533" s="689"/>
      <c r="F533" s="682"/>
      <c r="G533" s="744"/>
      <c r="H533" s="744"/>
    </row>
    <row r="534" spans="1:8" s="647" customFormat="1">
      <c r="A534" s="574"/>
      <c r="C534" s="741"/>
      <c r="D534" s="689"/>
      <c r="F534" s="682"/>
      <c r="G534" s="744"/>
      <c r="H534" s="744"/>
    </row>
    <row r="535" spans="1:8" s="647" customFormat="1">
      <c r="A535" s="574"/>
      <c r="C535" s="741"/>
      <c r="D535" s="689"/>
      <c r="F535" s="682"/>
      <c r="G535" s="744"/>
      <c r="H535" s="744"/>
    </row>
    <row r="536" spans="1:8" s="647" customFormat="1">
      <c r="A536" s="574"/>
      <c r="C536" s="741"/>
      <c r="D536" s="689"/>
      <c r="F536" s="682"/>
      <c r="G536" s="744"/>
      <c r="H536" s="744"/>
    </row>
    <row r="537" spans="1:8" s="647" customFormat="1">
      <c r="A537" s="574"/>
      <c r="C537" s="741"/>
      <c r="D537" s="689"/>
      <c r="F537" s="682"/>
      <c r="G537" s="744"/>
      <c r="H537" s="744"/>
    </row>
    <row r="538" spans="1:8" s="647" customFormat="1">
      <c r="A538" s="574"/>
      <c r="C538" s="741"/>
      <c r="D538" s="689"/>
      <c r="F538" s="682"/>
      <c r="G538" s="744"/>
      <c r="H538" s="744"/>
    </row>
    <row r="539" spans="1:8" s="647" customFormat="1">
      <c r="A539" s="574"/>
      <c r="C539" s="741"/>
      <c r="D539" s="689"/>
      <c r="F539" s="682"/>
      <c r="G539" s="744"/>
      <c r="H539" s="744"/>
    </row>
    <row r="540" spans="1:8" s="647" customFormat="1">
      <c r="A540" s="574"/>
      <c r="C540" s="741"/>
      <c r="D540" s="689"/>
      <c r="F540" s="682"/>
      <c r="G540" s="744"/>
      <c r="H540" s="744"/>
    </row>
    <row r="541" spans="1:8" s="647" customFormat="1">
      <c r="A541" s="574"/>
      <c r="C541" s="741"/>
      <c r="D541" s="689"/>
      <c r="F541" s="682"/>
      <c r="G541" s="744"/>
      <c r="H541" s="744"/>
    </row>
    <row r="542" spans="1:8" s="647" customFormat="1">
      <c r="A542" s="574"/>
      <c r="C542" s="741"/>
      <c r="D542" s="689"/>
      <c r="F542" s="682"/>
      <c r="G542" s="744"/>
      <c r="H542" s="744"/>
    </row>
    <row r="543" spans="1:8" s="647" customFormat="1">
      <c r="A543" s="574"/>
      <c r="C543" s="741"/>
      <c r="D543" s="689"/>
      <c r="F543" s="682"/>
      <c r="G543" s="744"/>
      <c r="H543" s="744"/>
    </row>
    <row r="544" spans="1:8" s="647" customFormat="1">
      <c r="A544" s="574"/>
      <c r="C544" s="741"/>
      <c r="D544" s="689"/>
      <c r="F544" s="682"/>
      <c r="G544" s="744"/>
      <c r="H544" s="744"/>
    </row>
    <row r="545" spans="1:8" s="647" customFormat="1">
      <c r="A545" s="574"/>
      <c r="C545" s="741"/>
      <c r="D545" s="689"/>
      <c r="F545" s="682"/>
      <c r="G545" s="744"/>
      <c r="H545" s="744"/>
    </row>
    <row r="546" spans="1:8" s="647" customFormat="1">
      <c r="A546" s="574"/>
      <c r="C546" s="741"/>
      <c r="D546" s="689"/>
      <c r="F546" s="682"/>
      <c r="G546" s="744"/>
      <c r="H546" s="744"/>
    </row>
    <row r="547" spans="1:8" s="647" customFormat="1">
      <c r="A547" s="574"/>
      <c r="C547" s="741"/>
      <c r="D547" s="689"/>
      <c r="F547" s="682"/>
      <c r="G547" s="744"/>
      <c r="H547" s="744"/>
    </row>
    <row r="548" spans="1:8" s="647" customFormat="1">
      <c r="A548" s="574"/>
      <c r="C548" s="741"/>
      <c r="D548" s="689"/>
      <c r="F548" s="682"/>
      <c r="G548" s="744"/>
      <c r="H548" s="744"/>
    </row>
    <row r="549" spans="1:8" s="647" customFormat="1">
      <c r="A549" s="574"/>
      <c r="C549" s="741"/>
      <c r="D549" s="689"/>
      <c r="F549" s="682"/>
      <c r="G549" s="744"/>
      <c r="H549" s="744"/>
    </row>
    <row r="550" spans="1:8" s="647" customFormat="1">
      <c r="A550" s="574"/>
      <c r="C550" s="741"/>
      <c r="D550" s="689"/>
      <c r="F550" s="682"/>
      <c r="G550" s="744"/>
      <c r="H550" s="744"/>
    </row>
    <row r="551" spans="1:8" s="647" customFormat="1">
      <c r="A551" s="574"/>
      <c r="C551" s="741"/>
      <c r="D551" s="689"/>
      <c r="F551" s="682"/>
      <c r="G551" s="744"/>
      <c r="H551" s="744"/>
    </row>
    <row r="552" spans="1:8" s="647" customFormat="1">
      <c r="A552" s="574"/>
      <c r="C552" s="741"/>
      <c r="D552" s="689"/>
      <c r="F552" s="682"/>
      <c r="G552" s="744"/>
      <c r="H552" s="744"/>
    </row>
    <row r="553" spans="1:8" s="647" customFormat="1">
      <c r="A553" s="574"/>
      <c r="C553" s="741"/>
      <c r="D553" s="689"/>
      <c r="F553" s="682"/>
      <c r="G553" s="744"/>
      <c r="H553" s="744"/>
    </row>
    <row r="554" spans="1:8" s="647" customFormat="1">
      <c r="A554" s="574"/>
      <c r="C554" s="741"/>
      <c r="D554" s="689"/>
      <c r="F554" s="682"/>
      <c r="G554" s="744"/>
      <c r="H554" s="744"/>
    </row>
    <row r="555" spans="1:8" s="647" customFormat="1">
      <c r="A555" s="574"/>
      <c r="C555" s="741"/>
      <c r="D555" s="689"/>
      <c r="F555" s="682"/>
      <c r="G555" s="744"/>
      <c r="H555" s="744"/>
    </row>
    <row r="556" spans="1:8" s="647" customFormat="1">
      <c r="A556" s="574"/>
      <c r="C556" s="741"/>
      <c r="D556" s="689"/>
      <c r="F556" s="682"/>
      <c r="G556" s="744"/>
      <c r="H556" s="744"/>
    </row>
    <row r="557" spans="1:8" s="647" customFormat="1">
      <c r="A557" s="574"/>
      <c r="C557" s="741"/>
      <c r="D557" s="689"/>
      <c r="F557" s="682"/>
      <c r="G557" s="744"/>
      <c r="H557" s="744"/>
    </row>
    <row r="558" spans="1:8" s="647" customFormat="1">
      <c r="A558" s="574"/>
      <c r="C558" s="741"/>
      <c r="D558" s="689"/>
      <c r="F558" s="682"/>
      <c r="G558" s="744"/>
      <c r="H558" s="744"/>
    </row>
    <row r="559" spans="1:8" s="647" customFormat="1">
      <c r="A559" s="574"/>
      <c r="C559" s="741"/>
      <c r="D559" s="689"/>
      <c r="F559" s="682"/>
      <c r="G559" s="744"/>
      <c r="H559" s="744"/>
    </row>
    <row r="560" spans="1:8" s="647" customFormat="1">
      <c r="A560" s="574"/>
      <c r="C560" s="741"/>
      <c r="D560" s="689"/>
      <c r="F560" s="682"/>
      <c r="G560" s="744"/>
      <c r="H560" s="744"/>
    </row>
    <row r="561" spans="1:8" s="647" customFormat="1">
      <c r="A561" s="574"/>
      <c r="C561" s="741"/>
      <c r="D561" s="689"/>
      <c r="F561" s="682"/>
      <c r="G561" s="744"/>
      <c r="H561" s="744"/>
    </row>
    <row r="562" spans="1:8" s="647" customFormat="1">
      <c r="A562" s="574"/>
      <c r="C562" s="741"/>
      <c r="D562" s="689"/>
      <c r="F562" s="682"/>
      <c r="G562" s="744"/>
      <c r="H562" s="744"/>
    </row>
    <row r="563" spans="1:8" s="647" customFormat="1">
      <c r="A563" s="574"/>
      <c r="C563" s="741"/>
      <c r="D563" s="689"/>
      <c r="F563" s="682"/>
      <c r="G563" s="744"/>
      <c r="H563" s="744"/>
    </row>
    <row r="564" spans="1:8" s="647" customFormat="1">
      <c r="A564" s="574"/>
      <c r="C564" s="741"/>
      <c r="D564" s="689"/>
      <c r="F564" s="682"/>
      <c r="G564" s="744"/>
      <c r="H564" s="744"/>
    </row>
    <row r="565" spans="1:8" s="647" customFormat="1">
      <c r="A565" s="574"/>
      <c r="C565" s="741"/>
      <c r="D565" s="689"/>
      <c r="F565" s="682"/>
      <c r="G565" s="744"/>
      <c r="H565" s="744"/>
    </row>
    <row r="566" spans="1:8" s="647" customFormat="1">
      <c r="A566" s="574"/>
      <c r="C566" s="741"/>
      <c r="D566" s="689"/>
      <c r="F566" s="682"/>
      <c r="G566" s="744"/>
      <c r="H566" s="744"/>
    </row>
    <row r="567" spans="1:8" s="647" customFormat="1">
      <c r="A567" s="574"/>
      <c r="C567" s="741"/>
      <c r="D567" s="689"/>
      <c r="F567" s="682"/>
      <c r="G567" s="744"/>
      <c r="H567" s="744"/>
    </row>
    <row r="568" spans="1:8" s="647" customFormat="1">
      <c r="A568" s="574"/>
      <c r="C568" s="741"/>
      <c r="D568" s="689"/>
      <c r="F568" s="682"/>
      <c r="G568" s="744"/>
      <c r="H568" s="744"/>
    </row>
    <row r="569" spans="1:8" s="647" customFormat="1">
      <c r="A569" s="574"/>
      <c r="C569" s="741"/>
      <c r="D569" s="689"/>
      <c r="F569" s="682"/>
      <c r="G569" s="744"/>
      <c r="H569" s="744"/>
    </row>
    <row r="570" spans="1:8" s="647" customFormat="1">
      <c r="A570" s="574"/>
      <c r="C570" s="741"/>
      <c r="D570" s="689"/>
      <c r="F570" s="682"/>
      <c r="G570" s="744"/>
      <c r="H570" s="744"/>
    </row>
    <row r="571" spans="1:8" s="647" customFormat="1">
      <c r="A571" s="574"/>
      <c r="C571" s="741"/>
      <c r="D571" s="689"/>
      <c r="F571" s="682"/>
      <c r="G571" s="744"/>
      <c r="H571" s="744"/>
    </row>
    <row r="572" spans="1:8" s="647" customFormat="1">
      <c r="A572" s="574"/>
      <c r="C572" s="741"/>
      <c r="D572" s="689"/>
      <c r="F572" s="682"/>
      <c r="G572" s="744"/>
      <c r="H572" s="744"/>
    </row>
    <row r="573" spans="1:8" s="647" customFormat="1">
      <c r="A573" s="574"/>
      <c r="C573" s="741"/>
      <c r="D573" s="689"/>
      <c r="F573" s="682"/>
      <c r="G573" s="744"/>
      <c r="H573" s="744"/>
    </row>
    <row r="574" spans="1:8" s="647" customFormat="1">
      <c r="A574" s="574"/>
      <c r="C574" s="741"/>
      <c r="D574" s="689"/>
      <c r="F574" s="682"/>
      <c r="G574" s="744"/>
      <c r="H574" s="744"/>
    </row>
    <row r="575" spans="1:8" s="647" customFormat="1">
      <c r="A575" s="574"/>
      <c r="C575" s="741"/>
      <c r="D575" s="689"/>
      <c r="F575" s="682"/>
      <c r="G575" s="744"/>
      <c r="H575" s="744"/>
    </row>
    <row r="576" spans="1:8" s="647" customFormat="1">
      <c r="A576" s="574"/>
      <c r="C576" s="741"/>
      <c r="D576" s="689"/>
      <c r="F576" s="682"/>
      <c r="G576" s="744"/>
      <c r="H576" s="744"/>
    </row>
    <row r="577" spans="1:8" s="647" customFormat="1">
      <c r="A577" s="574"/>
      <c r="C577" s="741"/>
      <c r="D577" s="689"/>
      <c r="F577" s="682"/>
      <c r="G577" s="744"/>
      <c r="H577" s="744"/>
    </row>
    <row r="578" spans="1:8" s="647" customFormat="1">
      <c r="A578" s="574"/>
      <c r="C578" s="741"/>
      <c r="D578" s="689"/>
      <c r="F578" s="682"/>
      <c r="G578" s="744"/>
      <c r="H578" s="744"/>
    </row>
    <row r="579" spans="1:8" s="647" customFormat="1">
      <c r="A579" s="574"/>
      <c r="C579" s="741"/>
      <c r="D579" s="689"/>
      <c r="F579" s="682"/>
      <c r="G579" s="744"/>
      <c r="H579" s="744"/>
    </row>
    <row r="580" spans="1:8" s="647" customFormat="1">
      <c r="A580" s="574"/>
      <c r="C580" s="741"/>
      <c r="D580" s="689"/>
      <c r="F580" s="682"/>
      <c r="G580" s="744"/>
      <c r="H580" s="744"/>
    </row>
    <row r="581" spans="1:8" s="647" customFormat="1">
      <c r="A581" s="574"/>
      <c r="C581" s="741"/>
      <c r="D581" s="689"/>
      <c r="F581" s="682"/>
      <c r="G581" s="744"/>
      <c r="H581" s="744"/>
    </row>
    <row r="582" spans="1:8" s="647" customFormat="1">
      <c r="A582" s="574"/>
      <c r="C582" s="741"/>
      <c r="D582" s="689"/>
      <c r="F582" s="682"/>
      <c r="G582" s="744"/>
      <c r="H582" s="744"/>
    </row>
    <row r="583" spans="1:8" s="647" customFormat="1">
      <c r="A583" s="574"/>
      <c r="C583" s="741"/>
      <c r="D583" s="689"/>
      <c r="F583" s="682"/>
      <c r="G583" s="744"/>
      <c r="H583" s="744"/>
    </row>
    <row r="584" spans="1:8" s="647" customFormat="1">
      <c r="A584" s="574"/>
      <c r="C584" s="741"/>
      <c r="D584" s="689"/>
      <c r="F584" s="682"/>
      <c r="G584" s="744"/>
      <c r="H584" s="744"/>
    </row>
    <row r="585" spans="1:8" s="647" customFormat="1">
      <c r="A585" s="574"/>
      <c r="C585" s="741"/>
      <c r="D585" s="689"/>
      <c r="F585" s="682"/>
      <c r="G585" s="744"/>
      <c r="H585" s="744"/>
    </row>
    <row r="586" spans="1:8" s="647" customFormat="1">
      <c r="A586" s="574"/>
      <c r="C586" s="741"/>
      <c r="D586" s="689"/>
      <c r="F586" s="682"/>
      <c r="G586" s="744"/>
      <c r="H586" s="744"/>
    </row>
    <row r="587" spans="1:8" s="647" customFormat="1">
      <c r="A587" s="574"/>
      <c r="C587" s="741"/>
      <c r="D587" s="689"/>
      <c r="F587" s="682"/>
      <c r="G587" s="744"/>
      <c r="H587" s="744"/>
    </row>
    <row r="588" spans="1:8" s="647" customFormat="1">
      <c r="A588" s="574"/>
      <c r="C588" s="741"/>
      <c r="D588" s="689"/>
      <c r="F588" s="682"/>
      <c r="G588" s="744"/>
      <c r="H588" s="744"/>
    </row>
    <row r="589" spans="1:8" s="647" customFormat="1">
      <c r="A589" s="574"/>
      <c r="C589" s="741"/>
      <c r="D589" s="689"/>
      <c r="F589" s="682"/>
      <c r="G589" s="744"/>
      <c r="H589" s="744"/>
    </row>
    <row r="590" spans="1:8" s="647" customFormat="1">
      <c r="A590" s="574"/>
      <c r="C590" s="741"/>
      <c r="D590" s="689"/>
      <c r="F590" s="682"/>
      <c r="G590" s="744"/>
      <c r="H590" s="744"/>
    </row>
    <row r="591" spans="1:8" s="647" customFormat="1">
      <c r="A591" s="574"/>
      <c r="C591" s="741"/>
      <c r="D591" s="689"/>
      <c r="F591" s="682"/>
      <c r="G591" s="744"/>
      <c r="H591" s="744"/>
    </row>
    <row r="592" spans="1:8" s="647" customFormat="1">
      <c r="A592" s="574"/>
      <c r="C592" s="741"/>
      <c r="D592" s="689"/>
      <c r="F592" s="682"/>
      <c r="G592" s="744"/>
      <c r="H592" s="744"/>
    </row>
    <row r="593" spans="1:8" s="647" customFormat="1">
      <c r="A593" s="574"/>
      <c r="C593" s="741"/>
      <c r="D593" s="689"/>
      <c r="F593" s="682"/>
      <c r="G593" s="744"/>
      <c r="H593" s="744"/>
    </row>
    <row r="594" spans="1:8" s="647" customFormat="1">
      <c r="A594" s="574"/>
      <c r="C594" s="741"/>
      <c r="D594" s="689"/>
      <c r="F594" s="682"/>
      <c r="G594" s="744"/>
      <c r="H594" s="744"/>
    </row>
    <row r="595" spans="1:8" s="647" customFormat="1">
      <c r="A595" s="574"/>
      <c r="C595" s="741"/>
      <c r="D595" s="689"/>
      <c r="F595" s="682"/>
      <c r="G595" s="744"/>
      <c r="H595" s="744"/>
    </row>
    <row r="596" spans="1:8" s="647" customFormat="1">
      <c r="A596" s="574"/>
      <c r="C596" s="741"/>
      <c r="D596" s="689"/>
      <c r="F596" s="682"/>
      <c r="G596" s="744"/>
      <c r="H596" s="744"/>
    </row>
    <row r="597" spans="1:8" s="647" customFormat="1">
      <c r="A597" s="574"/>
      <c r="C597" s="741"/>
      <c r="D597" s="689"/>
      <c r="F597" s="682"/>
      <c r="G597" s="744"/>
      <c r="H597" s="744"/>
    </row>
    <row r="598" spans="1:8" s="647" customFormat="1">
      <c r="A598" s="574"/>
      <c r="C598" s="741"/>
      <c r="D598" s="689"/>
      <c r="F598" s="682"/>
      <c r="G598" s="744"/>
      <c r="H598" s="744"/>
    </row>
    <row r="599" spans="1:8" s="647" customFormat="1">
      <c r="A599" s="574"/>
      <c r="C599" s="741"/>
      <c r="D599" s="689"/>
      <c r="F599" s="682"/>
      <c r="G599" s="744"/>
      <c r="H599" s="744"/>
    </row>
    <row r="600" spans="1:8" s="647" customFormat="1">
      <c r="A600" s="574"/>
      <c r="C600" s="741"/>
      <c r="D600" s="689"/>
      <c r="F600" s="682"/>
      <c r="G600" s="744"/>
      <c r="H600" s="744"/>
    </row>
    <row r="601" spans="1:8" s="647" customFormat="1">
      <c r="A601" s="574"/>
      <c r="C601" s="741"/>
      <c r="D601" s="689"/>
      <c r="F601" s="682"/>
      <c r="G601" s="744"/>
      <c r="H601" s="744"/>
    </row>
    <row r="602" spans="1:8" s="647" customFormat="1">
      <c r="A602" s="574"/>
      <c r="C602" s="741"/>
      <c r="D602" s="689"/>
      <c r="F602" s="682"/>
      <c r="G602" s="744"/>
      <c r="H602" s="744"/>
    </row>
    <row r="603" spans="1:8" s="647" customFormat="1">
      <c r="A603" s="574"/>
      <c r="C603" s="741"/>
      <c r="D603" s="689"/>
      <c r="F603" s="682"/>
      <c r="G603" s="744"/>
      <c r="H603" s="744"/>
    </row>
    <row r="604" spans="1:8" s="647" customFormat="1">
      <c r="A604" s="574"/>
      <c r="C604" s="741"/>
      <c r="D604" s="689"/>
      <c r="F604" s="682"/>
      <c r="G604" s="744"/>
      <c r="H604" s="744"/>
    </row>
    <row r="605" spans="1:8" s="647" customFormat="1">
      <c r="A605" s="574"/>
      <c r="C605" s="741"/>
      <c r="D605" s="689"/>
      <c r="F605" s="682"/>
      <c r="G605" s="744"/>
      <c r="H605" s="744"/>
    </row>
    <row r="606" spans="1:8" s="647" customFormat="1">
      <c r="A606" s="574"/>
      <c r="C606" s="741"/>
      <c r="D606" s="689"/>
      <c r="F606" s="682"/>
      <c r="G606" s="744"/>
      <c r="H606" s="744"/>
    </row>
    <row r="607" spans="1:8" s="647" customFormat="1">
      <c r="A607" s="574"/>
      <c r="C607" s="741"/>
      <c r="D607" s="689"/>
      <c r="F607" s="682"/>
      <c r="G607" s="744"/>
      <c r="H607" s="744"/>
    </row>
    <row r="608" spans="1:8" s="647" customFormat="1">
      <c r="A608" s="574"/>
      <c r="C608" s="741"/>
      <c r="D608" s="689"/>
      <c r="F608" s="682"/>
      <c r="G608" s="744"/>
      <c r="H608" s="744"/>
    </row>
    <row r="609" spans="1:8" s="647" customFormat="1">
      <c r="A609" s="574"/>
      <c r="C609" s="741"/>
      <c r="D609" s="689"/>
      <c r="F609" s="682"/>
      <c r="G609" s="744"/>
      <c r="H609" s="744"/>
    </row>
    <row r="610" spans="1:8" s="647" customFormat="1">
      <c r="A610" s="574"/>
      <c r="C610" s="741"/>
      <c r="D610" s="689"/>
      <c r="F610" s="682"/>
      <c r="G610" s="744"/>
      <c r="H610" s="744"/>
    </row>
    <row r="611" spans="1:8" s="647" customFormat="1">
      <c r="A611" s="574"/>
      <c r="C611" s="741"/>
      <c r="D611" s="689"/>
      <c r="F611" s="682"/>
      <c r="G611" s="744"/>
      <c r="H611" s="744"/>
    </row>
    <row r="612" spans="1:8" s="647" customFormat="1">
      <c r="A612" s="574"/>
      <c r="C612" s="741"/>
      <c r="D612" s="689"/>
      <c r="F612" s="682"/>
      <c r="G612" s="744"/>
      <c r="H612" s="744"/>
    </row>
    <row r="613" spans="1:8" s="647" customFormat="1">
      <c r="A613" s="574"/>
      <c r="C613" s="741"/>
      <c r="D613" s="689"/>
      <c r="F613" s="682"/>
      <c r="G613" s="744"/>
      <c r="H613" s="744"/>
    </row>
    <row r="614" spans="1:8" s="647" customFormat="1">
      <c r="A614" s="574"/>
      <c r="C614" s="741"/>
      <c r="D614" s="689"/>
      <c r="F614" s="682"/>
      <c r="G614" s="744"/>
      <c r="H614" s="744"/>
    </row>
    <row r="615" spans="1:8" s="647" customFormat="1">
      <c r="A615" s="574"/>
      <c r="C615" s="741"/>
      <c r="D615" s="689"/>
      <c r="F615" s="682"/>
      <c r="G615" s="744"/>
      <c r="H615" s="744"/>
    </row>
    <row r="616" spans="1:8" s="647" customFormat="1">
      <c r="A616" s="574"/>
      <c r="C616" s="741"/>
      <c r="D616" s="689"/>
      <c r="F616" s="682"/>
      <c r="G616" s="744"/>
      <c r="H616" s="744"/>
    </row>
    <row r="617" spans="1:8" s="647" customFormat="1">
      <c r="A617" s="574"/>
      <c r="C617" s="741"/>
      <c r="D617" s="689"/>
      <c r="F617" s="682"/>
      <c r="G617" s="744"/>
      <c r="H617" s="744"/>
    </row>
    <row r="618" spans="1:8" s="647" customFormat="1">
      <c r="A618" s="574"/>
      <c r="C618" s="741"/>
      <c r="D618" s="689"/>
      <c r="F618" s="682"/>
      <c r="G618" s="744"/>
      <c r="H618" s="744"/>
    </row>
    <row r="619" spans="1:8" s="647" customFormat="1">
      <c r="A619" s="574"/>
      <c r="C619" s="741"/>
      <c r="D619" s="689"/>
      <c r="F619" s="682"/>
      <c r="G619" s="744"/>
      <c r="H619" s="744"/>
    </row>
    <row r="620" spans="1:8" s="647" customFormat="1">
      <c r="A620" s="574"/>
      <c r="C620" s="741"/>
      <c r="D620" s="689"/>
      <c r="F620" s="682"/>
      <c r="G620" s="744"/>
      <c r="H620" s="744"/>
    </row>
    <row r="621" spans="1:8" s="647" customFormat="1">
      <c r="A621" s="574"/>
      <c r="C621" s="741"/>
      <c r="D621" s="689"/>
      <c r="F621" s="682"/>
      <c r="G621" s="744"/>
      <c r="H621" s="744"/>
    </row>
    <row r="622" spans="1:8" s="647" customFormat="1">
      <c r="A622" s="574"/>
      <c r="C622" s="741"/>
      <c r="D622" s="689"/>
      <c r="F622" s="682"/>
      <c r="G622" s="744"/>
      <c r="H622" s="744"/>
    </row>
    <row r="623" spans="1:8" s="647" customFormat="1">
      <c r="A623" s="574"/>
      <c r="C623" s="741"/>
      <c r="D623" s="689"/>
      <c r="F623" s="682"/>
      <c r="G623" s="744"/>
      <c r="H623" s="744"/>
    </row>
    <row r="624" spans="1:8" s="647" customFormat="1">
      <c r="A624" s="574"/>
      <c r="C624" s="741"/>
      <c r="D624" s="689"/>
      <c r="F624" s="682"/>
      <c r="G624" s="744"/>
      <c r="H624" s="744"/>
    </row>
    <row r="625" spans="1:8" s="647" customFormat="1">
      <c r="A625" s="574"/>
      <c r="C625" s="741"/>
      <c r="D625" s="689"/>
      <c r="F625" s="682"/>
      <c r="G625" s="744"/>
      <c r="H625" s="744"/>
    </row>
    <row r="626" spans="1:8" s="647" customFormat="1">
      <c r="A626" s="574"/>
      <c r="C626" s="741"/>
      <c r="D626" s="689"/>
      <c r="F626" s="682"/>
      <c r="G626" s="744"/>
      <c r="H626" s="744"/>
    </row>
    <row r="627" spans="1:8" s="647" customFormat="1">
      <c r="A627" s="574"/>
      <c r="C627" s="741"/>
      <c r="D627" s="689"/>
      <c r="F627" s="682"/>
      <c r="G627" s="744"/>
      <c r="H627" s="744"/>
    </row>
    <row r="628" spans="1:8" s="647" customFormat="1">
      <c r="A628" s="574"/>
      <c r="C628" s="741"/>
      <c r="D628" s="689"/>
      <c r="F628" s="682"/>
      <c r="G628" s="744"/>
      <c r="H628" s="744"/>
    </row>
    <row r="629" spans="1:8" s="647" customFormat="1">
      <c r="A629" s="574"/>
      <c r="C629" s="741"/>
      <c r="D629" s="689"/>
      <c r="F629" s="682"/>
      <c r="G629" s="744"/>
      <c r="H629" s="744"/>
    </row>
    <row r="630" spans="1:8" s="647" customFormat="1">
      <c r="A630" s="574"/>
      <c r="C630" s="741"/>
      <c r="D630" s="689"/>
      <c r="F630" s="682"/>
      <c r="G630" s="744"/>
      <c r="H630" s="744"/>
    </row>
    <row r="631" spans="1:8" s="647" customFormat="1">
      <c r="A631" s="574"/>
      <c r="C631" s="741"/>
      <c r="D631" s="689"/>
      <c r="F631" s="682"/>
      <c r="G631" s="744"/>
      <c r="H631" s="744"/>
    </row>
    <row r="632" spans="1:8" s="647" customFormat="1">
      <c r="A632" s="574"/>
      <c r="C632" s="741"/>
      <c r="D632" s="689"/>
      <c r="F632" s="682"/>
      <c r="G632" s="744"/>
      <c r="H632" s="744"/>
    </row>
    <row r="633" spans="1:8" s="647" customFormat="1">
      <c r="A633" s="574"/>
      <c r="C633" s="741"/>
      <c r="D633" s="689"/>
      <c r="F633" s="682"/>
      <c r="G633" s="744"/>
      <c r="H633" s="744"/>
    </row>
    <row r="634" spans="1:8" s="647" customFormat="1">
      <c r="A634" s="574"/>
      <c r="C634" s="741"/>
      <c r="D634" s="689"/>
      <c r="F634" s="682"/>
      <c r="G634" s="744"/>
      <c r="H634" s="744"/>
    </row>
    <row r="635" spans="1:8" s="647" customFormat="1">
      <c r="A635" s="574"/>
      <c r="C635" s="741"/>
      <c r="D635" s="689"/>
      <c r="F635" s="682"/>
      <c r="G635" s="744"/>
      <c r="H635" s="744"/>
    </row>
    <row r="636" spans="1:8" s="647" customFormat="1">
      <c r="A636" s="574"/>
      <c r="C636" s="741"/>
      <c r="D636" s="689"/>
      <c r="F636" s="682"/>
      <c r="G636" s="744"/>
      <c r="H636" s="744"/>
    </row>
    <row r="637" spans="1:8" s="647" customFormat="1">
      <c r="A637" s="574"/>
      <c r="C637" s="741"/>
      <c r="D637" s="689"/>
      <c r="F637" s="682"/>
      <c r="G637" s="744"/>
      <c r="H637" s="744"/>
    </row>
    <row r="638" spans="1:8" s="647" customFormat="1">
      <c r="A638" s="574"/>
      <c r="C638" s="741"/>
      <c r="D638" s="689"/>
      <c r="F638" s="682"/>
      <c r="G638" s="744"/>
      <c r="H638" s="744"/>
    </row>
    <row r="639" spans="1:8" s="647" customFormat="1">
      <c r="A639" s="574"/>
      <c r="C639" s="741"/>
      <c r="D639" s="689"/>
      <c r="F639" s="682"/>
      <c r="G639" s="744"/>
      <c r="H639" s="744"/>
    </row>
    <row r="640" spans="1:8" s="647" customFormat="1">
      <c r="A640" s="574"/>
      <c r="C640" s="741"/>
      <c r="D640" s="689"/>
      <c r="F640" s="682"/>
      <c r="G640" s="744"/>
      <c r="H640" s="744"/>
    </row>
    <row r="641" spans="1:8" s="647" customFormat="1">
      <c r="A641" s="574"/>
      <c r="C641" s="741"/>
      <c r="D641" s="689"/>
      <c r="F641" s="682"/>
      <c r="G641" s="744"/>
      <c r="H641" s="744"/>
    </row>
    <row r="642" spans="1:8" s="647" customFormat="1">
      <c r="A642" s="574"/>
      <c r="C642" s="741"/>
      <c r="D642" s="689"/>
      <c r="F642" s="682"/>
      <c r="G642" s="744"/>
      <c r="H642" s="744"/>
    </row>
    <row r="643" spans="1:8" s="647" customFormat="1">
      <c r="A643" s="574"/>
      <c r="C643" s="741"/>
      <c r="D643" s="689"/>
      <c r="F643" s="682"/>
      <c r="G643" s="744"/>
      <c r="H643" s="744"/>
    </row>
    <row r="644" spans="1:8" s="647" customFormat="1">
      <c r="A644" s="574"/>
      <c r="C644" s="741"/>
      <c r="D644" s="689"/>
      <c r="F644" s="682"/>
      <c r="G644" s="744"/>
      <c r="H644" s="744"/>
    </row>
    <row r="645" spans="1:8" s="647" customFormat="1">
      <c r="A645" s="574"/>
      <c r="C645" s="741"/>
      <c r="D645" s="689"/>
      <c r="F645" s="682"/>
      <c r="G645" s="744"/>
      <c r="H645" s="744"/>
    </row>
    <row r="646" spans="1:8" s="647" customFormat="1">
      <c r="A646" s="574"/>
      <c r="C646" s="741"/>
      <c r="D646" s="689"/>
      <c r="F646" s="682"/>
      <c r="G646" s="744"/>
      <c r="H646" s="744"/>
    </row>
    <row r="647" spans="1:8" s="647" customFormat="1">
      <c r="A647" s="574"/>
      <c r="C647" s="741"/>
      <c r="D647" s="689"/>
      <c r="F647" s="682"/>
      <c r="G647" s="744"/>
      <c r="H647" s="744"/>
    </row>
    <row r="648" spans="1:8" s="647" customFormat="1">
      <c r="A648" s="574"/>
      <c r="C648" s="741"/>
      <c r="D648" s="689"/>
      <c r="F648" s="682"/>
      <c r="G648" s="744"/>
      <c r="H648" s="744"/>
    </row>
    <row r="649" spans="1:8" s="647" customFormat="1">
      <c r="A649" s="574"/>
      <c r="C649" s="741"/>
      <c r="D649" s="689"/>
      <c r="F649" s="682"/>
      <c r="G649" s="744"/>
      <c r="H649" s="744"/>
    </row>
    <row r="650" spans="1:8" s="647" customFormat="1">
      <c r="A650" s="574"/>
      <c r="C650" s="741"/>
      <c r="D650" s="689"/>
      <c r="F650" s="682"/>
      <c r="G650" s="744"/>
      <c r="H650" s="744"/>
    </row>
    <row r="651" spans="1:8" s="647" customFormat="1">
      <c r="A651" s="574"/>
      <c r="C651" s="741"/>
      <c r="D651" s="689"/>
      <c r="F651" s="682"/>
      <c r="G651" s="744"/>
      <c r="H651" s="744"/>
    </row>
    <row r="652" spans="1:8" s="647" customFormat="1">
      <c r="A652" s="574"/>
      <c r="C652" s="741"/>
      <c r="D652" s="689"/>
      <c r="F652" s="682"/>
      <c r="G652" s="744"/>
      <c r="H652" s="744"/>
    </row>
    <row r="653" spans="1:8" s="647" customFormat="1">
      <c r="A653" s="574"/>
      <c r="C653" s="741"/>
      <c r="D653" s="689"/>
      <c r="F653" s="682"/>
      <c r="G653" s="744"/>
      <c r="H653" s="744"/>
    </row>
    <row r="654" spans="1:8" s="647" customFormat="1">
      <c r="A654" s="574"/>
      <c r="C654" s="741"/>
      <c r="D654" s="689"/>
      <c r="F654" s="682"/>
      <c r="G654" s="744"/>
      <c r="H654" s="744"/>
    </row>
    <row r="655" spans="1:8" s="647" customFormat="1">
      <c r="A655" s="574"/>
      <c r="C655" s="741"/>
      <c r="D655" s="689"/>
      <c r="F655" s="682"/>
      <c r="G655" s="744"/>
      <c r="H655" s="744"/>
    </row>
    <row r="656" spans="1:8" s="647" customFormat="1">
      <c r="A656" s="574"/>
      <c r="C656" s="741"/>
      <c r="D656" s="689"/>
      <c r="F656" s="682"/>
      <c r="G656" s="744"/>
      <c r="H656" s="744"/>
    </row>
    <row r="657" spans="1:8" s="647" customFormat="1">
      <c r="A657" s="574"/>
      <c r="C657" s="741"/>
      <c r="D657" s="689"/>
      <c r="F657" s="682"/>
      <c r="G657" s="744"/>
      <c r="H657" s="744"/>
    </row>
    <row r="658" spans="1:8" s="647" customFormat="1">
      <c r="A658" s="574"/>
      <c r="C658" s="741"/>
      <c r="D658" s="689"/>
      <c r="F658" s="682"/>
      <c r="G658" s="744"/>
      <c r="H658" s="744"/>
    </row>
    <row r="659" spans="1:8" s="647" customFormat="1">
      <c r="A659" s="574"/>
      <c r="C659" s="741"/>
      <c r="D659" s="689"/>
      <c r="F659" s="682"/>
      <c r="G659" s="744"/>
      <c r="H659" s="744"/>
    </row>
    <row r="660" spans="1:8" s="647" customFormat="1">
      <c r="A660" s="574"/>
      <c r="C660" s="741"/>
      <c r="D660" s="689"/>
      <c r="F660" s="682"/>
      <c r="G660" s="744"/>
      <c r="H660" s="744"/>
    </row>
    <row r="661" spans="1:8" s="647" customFormat="1">
      <c r="A661" s="574"/>
      <c r="C661" s="741"/>
      <c r="D661" s="689"/>
      <c r="F661" s="682"/>
      <c r="G661" s="744"/>
      <c r="H661" s="744"/>
    </row>
    <row r="662" spans="1:8" s="647" customFormat="1">
      <c r="A662" s="574"/>
      <c r="C662" s="741"/>
      <c r="D662" s="689"/>
      <c r="F662" s="682"/>
      <c r="G662" s="744"/>
      <c r="H662" s="744"/>
    </row>
    <row r="663" spans="1:8" s="647" customFormat="1">
      <c r="A663" s="574"/>
      <c r="C663" s="741"/>
      <c r="D663" s="689"/>
      <c r="F663" s="682"/>
      <c r="G663" s="744"/>
      <c r="H663" s="744"/>
    </row>
    <row r="664" spans="1:8" s="647" customFormat="1">
      <c r="A664" s="574"/>
      <c r="C664" s="741"/>
      <c r="D664" s="689"/>
      <c r="F664" s="682"/>
      <c r="G664" s="744"/>
      <c r="H664" s="744"/>
    </row>
    <row r="665" spans="1:8" s="647" customFormat="1">
      <c r="A665" s="574"/>
      <c r="C665" s="741"/>
      <c r="D665" s="689"/>
      <c r="F665" s="682"/>
      <c r="G665" s="744"/>
      <c r="H665" s="744"/>
    </row>
    <row r="666" spans="1:8" s="647" customFormat="1">
      <c r="A666" s="574"/>
      <c r="C666" s="741"/>
      <c r="D666" s="689"/>
      <c r="F666" s="682"/>
      <c r="G666" s="744"/>
      <c r="H666" s="744"/>
    </row>
    <row r="667" spans="1:8" s="647" customFormat="1">
      <c r="A667" s="574"/>
      <c r="C667" s="741"/>
      <c r="D667" s="689"/>
      <c r="F667" s="682"/>
      <c r="G667" s="744"/>
      <c r="H667" s="744"/>
    </row>
    <row r="668" spans="1:8" s="647" customFormat="1">
      <c r="A668" s="574"/>
      <c r="C668" s="741"/>
      <c r="D668" s="689"/>
      <c r="F668" s="682"/>
      <c r="G668" s="744"/>
      <c r="H668" s="744"/>
    </row>
    <row r="669" spans="1:8" s="647" customFormat="1">
      <c r="A669" s="574"/>
      <c r="C669" s="741"/>
      <c r="D669" s="689"/>
      <c r="F669" s="682"/>
      <c r="G669" s="744"/>
      <c r="H669" s="744"/>
    </row>
    <row r="670" spans="1:8" s="647" customFormat="1">
      <c r="A670" s="574"/>
      <c r="C670" s="741"/>
      <c r="D670" s="689"/>
      <c r="F670" s="682"/>
      <c r="G670" s="744"/>
      <c r="H670" s="744"/>
    </row>
    <row r="671" spans="1:8" s="647" customFormat="1">
      <c r="A671" s="574"/>
      <c r="C671" s="741"/>
      <c r="D671" s="689"/>
      <c r="F671" s="682"/>
      <c r="G671" s="744"/>
      <c r="H671" s="744"/>
    </row>
    <row r="672" spans="1:8" s="647" customFormat="1">
      <c r="A672" s="574"/>
      <c r="C672" s="741"/>
      <c r="D672" s="689"/>
      <c r="F672" s="682"/>
      <c r="G672" s="744"/>
      <c r="H672" s="744"/>
    </row>
    <row r="673" spans="1:8" s="647" customFormat="1">
      <c r="A673" s="574"/>
      <c r="C673" s="741"/>
      <c r="D673" s="689"/>
      <c r="F673" s="682"/>
      <c r="G673" s="744"/>
      <c r="H673" s="744"/>
    </row>
    <row r="674" spans="1:8" s="647" customFormat="1">
      <c r="A674" s="574"/>
      <c r="C674" s="741"/>
      <c r="D674" s="689"/>
      <c r="F674" s="682"/>
      <c r="G674" s="744"/>
      <c r="H674" s="744"/>
    </row>
    <row r="675" spans="1:8" s="647" customFormat="1">
      <c r="A675" s="574"/>
      <c r="C675" s="741"/>
      <c r="D675" s="689"/>
      <c r="F675" s="682"/>
      <c r="G675" s="744"/>
      <c r="H675" s="744"/>
    </row>
    <row r="676" spans="1:8" s="647" customFormat="1">
      <c r="A676" s="574"/>
      <c r="C676" s="741"/>
      <c r="D676" s="689"/>
      <c r="F676" s="682"/>
      <c r="G676" s="744"/>
      <c r="H676" s="744"/>
    </row>
    <row r="677" spans="1:8" s="647" customFormat="1">
      <c r="A677" s="574"/>
      <c r="C677" s="741"/>
      <c r="D677" s="689"/>
      <c r="F677" s="682"/>
      <c r="G677" s="744"/>
      <c r="H677" s="744"/>
    </row>
    <row r="678" spans="1:8" s="647" customFormat="1">
      <c r="A678" s="574"/>
      <c r="C678" s="741"/>
      <c r="D678" s="689"/>
      <c r="F678" s="682"/>
      <c r="G678" s="744"/>
      <c r="H678" s="744"/>
    </row>
    <row r="679" spans="1:8" s="647" customFormat="1">
      <c r="A679" s="574"/>
      <c r="C679" s="741"/>
      <c r="D679" s="689"/>
      <c r="F679" s="682"/>
      <c r="G679" s="744"/>
      <c r="H679" s="744"/>
    </row>
    <row r="680" spans="1:8" s="647" customFormat="1">
      <c r="A680" s="574"/>
      <c r="C680" s="741"/>
      <c r="D680" s="689"/>
      <c r="F680" s="682"/>
      <c r="G680" s="744"/>
      <c r="H680" s="744"/>
    </row>
    <row r="681" spans="1:8" s="647" customFormat="1">
      <c r="A681" s="574"/>
      <c r="C681" s="741"/>
      <c r="D681" s="689"/>
      <c r="F681" s="682"/>
      <c r="G681" s="744"/>
      <c r="H681" s="744"/>
    </row>
    <row r="682" spans="1:8" s="647" customFormat="1">
      <c r="A682" s="574"/>
      <c r="C682" s="741"/>
      <c r="D682" s="689"/>
      <c r="F682" s="682"/>
      <c r="G682" s="744"/>
      <c r="H682" s="744"/>
    </row>
    <row r="683" spans="1:8" s="647" customFormat="1">
      <c r="A683" s="574"/>
      <c r="C683" s="741"/>
      <c r="D683" s="689"/>
      <c r="F683" s="682"/>
      <c r="G683" s="744"/>
      <c r="H683" s="744"/>
    </row>
    <row r="684" spans="1:8" s="647" customFormat="1">
      <c r="A684" s="574"/>
      <c r="C684" s="741"/>
      <c r="D684" s="689"/>
      <c r="F684" s="682"/>
      <c r="G684" s="744"/>
      <c r="H684" s="744"/>
    </row>
    <row r="685" spans="1:8" s="647" customFormat="1">
      <c r="A685" s="574"/>
      <c r="C685" s="741"/>
      <c r="D685" s="689"/>
      <c r="F685" s="682"/>
      <c r="G685" s="744"/>
      <c r="H685" s="744"/>
    </row>
    <row r="686" spans="1:8" s="647" customFormat="1">
      <c r="A686" s="574"/>
      <c r="C686" s="741"/>
      <c r="D686" s="689"/>
      <c r="F686" s="682"/>
      <c r="G686" s="744"/>
      <c r="H686" s="744"/>
    </row>
    <row r="687" spans="1:8" s="647" customFormat="1">
      <c r="A687" s="574"/>
      <c r="C687" s="741"/>
      <c r="D687" s="689"/>
      <c r="F687" s="682"/>
      <c r="G687" s="744"/>
      <c r="H687" s="744"/>
    </row>
    <row r="688" spans="1:8" s="647" customFormat="1">
      <c r="A688" s="574"/>
      <c r="C688" s="741"/>
      <c r="D688" s="689"/>
      <c r="F688" s="682"/>
      <c r="G688" s="744"/>
      <c r="H688" s="744"/>
    </row>
    <row r="689" spans="1:8" s="647" customFormat="1">
      <c r="A689" s="574"/>
      <c r="C689" s="741"/>
      <c r="D689" s="689"/>
      <c r="F689" s="682"/>
      <c r="G689" s="744"/>
      <c r="H689" s="744"/>
    </row>
    <row r="690" spans="1:8" s="647" customFormat="1">
      <c r="A690" s="574"/>
      <c r="C690" s="741"/>
      <c r="D690" s="689"/>
      <c r="F690" s="682"/>
      <c r="G690" s="744"/>
      <c r="H690" s="744"/>
    </row>
    <row r="691" spans="1:8" s="647" customFormat="1">
      <c r="A691" s="574"/>
      <c r="C691" s="741"/>
      <c r="D691" s="689"/>
      <c r="F691" s="682"/>
      <c r="G691" s="744"/>
      <c r="H691" s="744"/>
    </row>
    <row r="692" spans="1:8" s="647" customFormat="1">
      <c r="A692" s="574"/>
      <c r="C692" s="741"/>
      <c r="D692" s="689"/>
      <c r="F692" s="682"/>
      <c r="G692" s="744"/>
      <c r="H692" s="744"/>
    </row>
    <row r="693" spans="1:8" s="647" customFormat="1">
      <c r="A693" s="574"/>
      <c r="C693" s="741"/>
      <c r="D693" s="689"/>
      <c r="F693" s="682"/>
      <c r="G693" s="744"/>
      <c r="H693" s="744"/>
    </row>
    <row r="694" spans="1:8" s="647" customFormat="1">
      <c r="A694" s="574"/>
      <c r="C694" s="741"/>
      <c r="D694" s="689"/>
      <c r="F694" s="682"/>
      <c r="G694" s="744"/>
      <c r="H694" s="744"/>
    </row>
    <row r="695" spans="1:8" s="647" customFormat="1">
      <c r="A695" s="574"/>
      <c r="C695" s="741"/>
      <c r="D695" s="689"/>
      <c r="F695" s="682"/>
      <c r="G695" s="744"/>
      <c r="H695" s="744"/>
    </row>
    <row r="696" spans="1:8" s="647" customFormat="1">
      <c r="A696" s="574"/>
      <c r="C696" s="741"/>
      <c r="D696" s="689"/>
      <c r="F696" s="682"/>
      <c r="G696" s="744"/>
      <c r="H696" s="744"/>
    </row>
    <row r="697" spans="1:8" s="647" customFormat="1">
      <c r="A697" s="574"/>
      <c r="C697" s="741"/>
      <c r="D697" s="689"/>
      <c r="F697" s="682"/>
      <c r="G697" s="744"/>
      <c r="H697" s="744"/>
    </row>
    <row r="698" spans="1:8" s="647" customFormat="1">
      <c r="A698" s="574"/>
      <c r="C698" s="741"/>
      <c r="D698" s="689"/>
      <c r="F698" s="682"/>
      <c r="G698" s="744"/>
      <c r="H698" s="744"/>
    </row>
    <row r="699" spans="1:8" s="647" customFormat="1">
      <c r="A699" s="574"/>
      <c r="C699" s="741"/>
      <c r="D699" s="689"/>
      <c r="F699" s="682"/>
      <c r="G699" s="744"/>
      <c r="H699" s="744"/>
    </row>
    <row r="700" spans="1:8" s="647" customFormat="1">
      <c r="A700" s="574"/>
      <c r="C700" s="741"/>
      <c r="D700" s="689"/>
      <c r="F700" s="682"/>
      <c r="G700" s="744"/>
      <c r="H700" s="744"/>
    </row>
    <row r="701" spans="1:8" s="647" customFormat="1">
      <c r="A701" s="574"/>
      <c r="C701" s="741"/>
      <c r="D701" s="689"/>
      <c r="F701" s="682"/>
      <c r="G701" s="744"/>
      <c r="H701" s="744"/>
    </row>
    <row r="702" spans="1:8" s="647" customFormat="1">
      <c r="A702" s="574"/>
      <c r="C702" s="741"/>
      <c r="D702" s="689"/>
      <c r="F702" s="682"/>
      <c r="G702" s="744"/>
      <c r="H702" s="744"/>
    </row>
    <row r="703" spans="1:8" s="647" customFormat="1">
      <c r="A703" s="574"/>
      <c r="C703" s="741"/>
      <c r="D703" s="689"/>
      <c r="F703" s="682"/>
      <c r="G703" s="744"/>
      <c r="H703" s="744"/>
    </row>
    <row r="704" spans="1:8" s="647" customFormat="1">
      <c r="A704" s="574"/>
      <c r="C704" s="741"/>
      <c r="D704" s="689"/>
      <c r="F704" s="682"/>
      <c r="G704" s="744"/>
      <c r="H704" s="744"/>
    </row>
    <row r="705" spans="1:8" s="647" customFormat="1">
      <c r="A705" s="574"/>
      <c r="C705" s="741"/>
      <c r="D705" s="689"/>
      <c r="F705" s="682"/>
      <c r="G705" s="744"/>
      <c r="H705" s="744"/>
    </row>
    <row r="706" spans="1:8" s="647" customFormat="1">
      <c r="A706" s="574"/>
      <c r="C706" s="741"/>
      <c r="D706" s="689"/>
      <c r="F706" s="682"/>
      <c r="G706" s="744"/>
      <c r="H706" s="744"/>
    </row>
    <row r="707" spans="1:8" s="647" customFormat="1">
      <c r="A707" s="574"/>
      <c r="C707" s="741"/>
      <c r="D707" s="689"/>
      <c r="F707" s="682"/>
      <c r="G707" s="744"/>
      <c r="H707" s="744"/>
    </row>
    <row r="708" spans="1:8" s="647" customFormat="1">
      <c r="A708" s="574"/>
      <c r="C708" s="741"/>
      <c r="D708" s="689"/>
      <c r="F708" s="682"/>
      <c r="G708" s="744"/>
      <c r="H708" s="744"/>
    </row>
    <row r="709" spans="1:8" s="647" customFormat="1">
      <c r="A709" s="574"/>
      <c r="C709" s="741"/>
      <c r="D709" s="689"/>
      <c r="F709" s="682"/>
      <c r="G709" s="744"/>
      <c r="H709" s="744"/>
    </row>
    <row r="710" spans="1:8" s="647" customFormat="1">
      <c r="A710" s="574"/>
      <c r="C710" s="741"/>
      <c r="D710" s="689"/>
      <c r="F710" s="682"/>
      <c r="G710" s="744"/>
      <c r="H710" s="744"/>
    </row>
    <row r="711" spans="1:8" s="647" customFormat="1">
      <c r="A711" s="574"/>
      <c r="C711" s="741"/>
      <c r="D711" s="689"/>
      <c r="F711" s="682"/>
      <c r="G711" s="744"/>
      <c r="H711" s="744"/>
    </row>
    <row r="712" spans="1:8" s="647" customFormat="1">
      <c r="A712" s="574"/>
      <c r="C712" s="741"/>
      <c r="D712" s="689"/>
      <c r="F712" s="682"/>
      <c r="G712" s="744"/>
      <c r="H712" s="744"/>
    </row>
    <row r="713" spans="1:8" s="647" customFormat="1">
      <c r="A713" s="574"/>
      <c r="C713" s="741"/>
      <c r="D713" s="689"/>
      <c r="F713" s="682"/>
      <c r="G713" s="744"/>
      <c r="H713" s="744"/>
    </row>
    <row r="714" spans="1:8" s="647" customFormat="1">
      <c r="A714" s="574"/>
      <c r="C714" s="741"/>
      <c r="D714" s="689"/>
      <c r="F714" s="682"/>
      <c r="G714" s="744"/>
      <c r="H714" s="744"/>
    </row>
    <row r="715" spans="1:8" s="647" customFormat="1">
      <c r="A715" s="574"/>
      <c r="C715" s="741"/>
      <c r="D715" s="689"/>
      <c r="F715" s="682"/>
      <c r="G715" s="744"/>
      <c r="H715" s="744"/>
    </row>
    <row r="716" spans="1:8" s="647" customFormat="1">
      <c r="A716" s="574"/>
      <c r="C716" s="741"/>
      <c r="D716" s="689"/>
      <c r="F716" s="682"/>
      <c r="G716" s="744"/>
      <c r="H716" s="744"/>
    </row>
    <row r="717" spans="1:8" s="647" customFormat="1">
      <c r="A717" s="574"/>
      <c r="C717" s="741"/>
      <c r="D717" s="689"/>
      <c r="F717" s="682"/>
      <c r="G717" s="744"/>
      <c r="H717" s="744"/>
    </row>
    <row r="718" spans="1:8" s="647" customFormat="1">
      <c r="A718" s="574"/>
      <c r="C718" s="741"/>
      <c r="D718" s="689"/>
      <c r="F718" s="682"/>
      <c r="G718" s="744"/>
      <c r="H718" s="744"/>
    </row>
    <row r="719" spans="1:8" s="647" customFormat="1">
      <c r="A719" s="574"/>
      <c r="C719" s="741"/>
      <c r="D719" s="689"/>
      <c r="F719" s="682"/>
      <c r="G719" s="744"/>
      <c r="H719" s="744"/>
    </row>
    <row r="720" spans="1:8" s="647" customFormat="1">
      <c r="A720" s="574"/>
      <c r="C720" s="741"/>
      <c r="D720" s="689"/>
      <c r="F720" s="682"/>
      <c r="G720" s="744"/>
      <c r="H720" s="744"/>
    </row>
    <row r="721" spans="1:8" s="647" customFormat="1">
      <c r="A721" s="574"/>
      <c r="C721" s="741"/>
      <c r="D721" s="689"/>
      <c r="F721" s="682"/>
      <c r="G721" s="744"/>
      <c r="H721" s="744"/>
    </row>
    <row r="722" spans="1:8" s="647" customFormat="1">
      <c r="A722" s="574"/>
      <c r="C722" s="741"/>
      <c r="D722" s="689"/>
      <c r="F722" s="682"/>
      <c r="G722" s="744"/>
      <c r="H722" s="744"/>
    </row>
    <row r="723" spans="1:8" s="647" customFormat="1">
      <c r="A723" s="574"/>
      <c r="C723" s="741"/>
      <c r="D723" s="689"/>
      <c r="F723" s="682"/>
      <c r="G723" s="744"/>
      <c r="H723" s="744"/>
    </row>
    <row r="724" spans="1:8" s="647" customFormat="1">
      <c r="A724" s="574"/>
      <c r="C724" s="741"/>
      <c r="D724" s="689"/>
      <c r="F724" s="682"/>
      <c r="G724" s="744"/>
      <c r="H724" s="744"/>
    </row>
    <row r="725" spans="1:8" s="647" customFormat="1">
      <c r="A725" s="574"/>
      <c r="C725" s="741"/>
      <c r="D725" s="689"/>
      <c r="F725" s="682"/>
      <c r="G725" s="744"/>
      <c r="H725" s="744"/>
    </row>
    <row r="726" spans="1:8" s="647" customFormat="1">
      <c r="A726" s="574"/>
      <c r="C726" s="741"/>
      <c r="D726" s="689"/>
      <c r="F726" s="682"/>
      <c r="G726" s="744"/>
      <c r="H726" s="744"/>
    </row>
    <row r="727" spans="1:8" s="647" customFormat="1">
      <c r="A727" s="574"/>
      <c r="C727" s="741"/>
      <c r="D727" s="689"/>
      <c r="F727" s="682"/>
      <c r="G727" s="744"/>
      <c r="H727" s="744"/>
    </row>
    <row r="728" spans="1:8" s="647" customFormat="1">
      <c r="A728" s="574"/>
      <c r="C728" s="741"/>
      <c r="D728" s="689"/>
      <c r="F728" s="682"/>
      <c r="G728" s="744"/>
      <c r="H728" s="744"/>
    </row>
    <row r="729" spans="1:8" s="647" customFormat="1">
      <c r="A729" s="574"/>
      <c r="C729" s="741"/>
      <c r="D729" s="689"/>
      <c r="F729" s="682"/>
      <c r="G729" s="744"/>
      <c r="H729" s="744"/>
    </row>
    <row r="730" spans="1:8" s="647" customFormat="1">
      <c r="A730" s="574"/>
      <c r="C730" s="741"/>
      <c r="D730" s="689"/>
      <c r="F730" s="682"/>
      <c r="G730" s="744"/>
      <c r="H730" s="744"/>
    </row>
    <row r="731" spans="1:8" s="647" customFormat="1">
      <c r="A731" s="574"/>
      <c r="C731" s="741"/>
      <c r="D731" s="689"/>
      <c r="F731" s="682"/>
      <c r="G731" s="744"/>
      <c r="H731" s="744"/>
    </row>
    <row r="732" spans="1:8" s="647" customFormat="1">
      <c r="A732" s="574"/>
      <c r="C732" s="741"/>
      <c r="D732" s="689"/>
      <c r="F732" s="682"/>
      <c r="G732" s="744"/>
      <c r="H732" s="744"/>
    </row>
    <row r="733" spans="1:8" s="647" customFormat="1">
      <c r="A733" s="574"/>
      <c r="C733" s="741"/>
      <c r="D733" s="689"/>
      <c r="F733" s="682"/>
      <c r="G733" s="744"/>
      <c r="H733" s="744"/>
    </row>
    <row r="734" spans="1:8" s="647" customFormat="1">
      <c r="A734" s="574"/>
      <c r="C734" s="741"/>
      <c r="D734" s="689"/>
      <c r="F734" s="682"/>
      <c r="G734" s="744"/>
      <c r="H734" s="744"/>
    </row>
    <row r="735" spans="1:8" s="647" customFormat="1">
      <c r="A735" s="574"/>
      <c r="C735" s="741"/>
      <c r="D735" s="689"/>
      <c r="F735" s="682"/>
      <c r="G735" s="744"/>
      <c r="H735" s="744"/>
    </row>
    <row r="736" spans="1:8" s="647" customFormat="1">
      <c r="A736" s="574"/>
      <c r="C736" s="741"/>
      <c r="D736" s="689"/>
      <c r="F736" s="682"/>
      <c r="G736" s="744"/>
      <c r="H736" s="744"/>
    </row>
    <row r="737" spans="1:8" s="647" customFormat="1">
      <c r="A737" s="574"/>
      <c r="C737" s="741"/>
      <c r="D737" s="689"/>
      <c r="F737" s="682"/>
      <c r="G737" s="744"/>
      <c r="H737" s="744"/>
    </row>
    <row r="738" spans="1:8" s="647" customFormat="1">
      <c r="A738" s="574"/>
      <c r="C738" s="741"/>
      <c r="D738" s="689"/>
      <c r="F738" s="682"/>
      <c r="G738" s="744"/>
      <c r="H738" s="744"/>
    </row>
    <row r="739" spans="1:8" s="647" customFormat="1">
      <c r="A739" s="574"/>
      <c r="C739" s="741"/>
      <c r="D739" s="689"/>
      <c r="F739" s="682"/>
      <c r="G739" s="744"/>
      <c r="H739" s="744"/>
    </row>
    <row r="740" spans="1:8" s="647" customFormat="1">
      <c r="A740" s="574"/>
      <c r="C740" s="741"/>
      <c r="D740" s="689"/>
      <c r="F740" s="682"/>
      <c r="G740" s="744"/>
      <c r="H740" s="744"/>
    </row>
    <row r="741" spans="1:8" s="647" customFormat="1">
      <c r="A741" s="574"/>
      <c r="C741" s="741"/>
      <c r="D741" s="689"/>
      <c r="F741" s="682"/>
      <c r="G741" s="744"/>
      <c r="H741" s="744"/>
    </row>
    <row r="742" spans="1:8" s="647" customFormat="1">
      <c r="A742" s="574"/>
      <c r="C742" s="741"/>
      <c r="D742" s="689"/>
      <c r="F742" s="682"/>
      <c r="G742" s="744"/>
      <c r="H742" s="744"/>
    </row>
    <row r="743" spans="1:8" s="647" customFormat="1">
      <c r="A743" s="574"/>
      <c r="C743" s="741"/>
      <c r="D743" s="689"/>
      <c r="F743" s="682"/>
      <c r="G743" s="744"/>
      <c r="H743" s="744"/>
    </row>
    <row r="744" spans="1:8" s="647" customFormat="1">
      <c r="A744" s="574"/>
      <c r="C744" s="741"/>
      <c r="D744" s="689"/>
      <c r="F744" s="682"/>
      <c r="G744" s="744"/>
      <c r="H744" s="744"/>
    </row>
    <row r="745" spans="1:8" s="647" customFormat="1">
      <c r="A745" s="574"/>
      <c r="C745" s="741"/>
      <c r="D745" s="689"/>
      <c r="F745" s="682"/>
      <c r="G745" s="744"/>
      <c r="H745" s="744"/>
    </row>
    <row r="746" spans="1:8" s="647" customFormat="1">
      <c r="A746" s="574"/>
      <c r="C746" s="741"/>
      <c r="D746" s="689"/>
      <c r="F746" s="682"/>
      <c r="G746" s="744"/>
      <c r="H746" s="744"/>
    </row>
    <row r="747" spans="1:8" s="647" customFormat="1">
      <c r="A747" s="574"/>
      <c r="C747" s="741"/>
      <c r="D747" s="689"/>
      <c r="F747" s="682"/>
      <c r="G747" s="744"/>
      <c r="H747" s="744"/>
    </row>
    <row r="748" spans="1:8" s="647" customFormat="1">
      <c r="A748" s="574"/>
      <c r="C748" s="741"/>
      <c r="D748" s="689"/>
      <c r="F748" s="682"/>
      <c r="G748" s="744"/>
      <c r="H748" s="744"/>
    </row>
    <row r="749" spans="1:8" s="647" customFormat="1">
      <c r="A749" s="574"/>
      <c r="C749" s="741"/>
      <c r="D749" s="689"/>
      <c r="F749" s="682"/>
      <c r="G749" s="744"/>
      <c r="H749" s="744"/>
    </row>
    <row r="750" spans="1:8" s="647" customFormat="1">
      <c r="A750" s="574"/>
      <c r="C750" s="741"/>
      <c r="D750" s="689"/>
      <c r="F750" s="682"/>
      <c r="G750" s="744"/>
      <c r="H750" s="744"/>
    </row>
    <row r="751" spans="1:8" s="647" customFormat="1">
      <c r="A751" s="574"/>
      <c r="C751" s="741"/>
      <c r="D751" s="689"/>
      <c r="F751" s="682"/>
      <c r="G751" s="744"/>
      <c r="H751" s="744"/>
    </row>
    <row r="752" spans="1:8" s="647" customFormat="1">
      <c r="A752" s="574"/>
      <c r="C752" s="741"/>
      <c r="D752" s="689"/>
      <c r="F752" s="682"/>
      <c r="G752" s="744"/>
      <c r="H752" s="744"/>
    </row>
    <row r="753" spans="1:8" s="647" customFormat="1">
      <c r="A753" s="574"/>
      <c r="C753" s="741"/>
      <c r="D753" s="689"/>
      <c r="F753" s="682"/>
      <c r="G753" s="744"/>
      <c r="H753" s="744"/>
    </row>
    <row r="754" spans="1:8" s="647" customFormat="1">
      <c r="A754" s="574"/>
      <c r="C754" s="741"/>
      <c r="D754" s="689"/>
      <c r="F754" s="682"/>
      <c r="G754" s="744"/>
      <c r="H754" s="744"/>
    </row>
    <row r="755" spans="1:8" s="647" customFormat="1">
      <c r="A755" s="574"/>
      <c r="C755" s="741"/>
      <c r="D755" s="689"/>
      <c r="F755" s="682"/>
      <c r="G755" s="744"/>
      <c r="H755" s="744"/>
    </row>
    <row r="756" spans="1:8" s="647" customFormat="1">
      <c r="A756" s="574"/>
      <c r="C756" s="741"/>
      <c r="D756" s="689"/>
      <c r="F756" s="682"/>
      <c r="G756" s="744"/>
      <c r="H756" s="744"/>
    </row>
    <row r="757" spans="1:8" s="647" customFormat="1">
      <c r="A757" s="574"/>
      <c r="C757" s="741"/>
      <c r="D757" s="689"/>
      <c r="F757" s="682"/>
      <c r="G757" s="744"/>
      <c r="H757" s="744"/>
    </row>
    <row r="758" spans="1:8" s="647" customFormat="1">
      <c r="A758" s="574"/>
      <c r="C758" s="741"/>
      <c r="D758" s="689"/>
      <c r="F758" s="682"/>
      <c r="G758" s="744"/>
      <c r="H758" s="744"/>
    </row>
    <row r="759" spans="1:8" s="647" customFormat="1">
      <c r="A759" s="574"/>
      <c r="C759" s="741"/>
      <c r="D759" s="689"/>
      <c r="F759" s="682"/>
      <c r="G759" s="744"/>
      <c r="H759" s="744"/>
    </row>
    <row r="760" spans="1:8" s="647" customFormat="1">
      <c r="A760" s="574"/>
      <c r="C760" s="741"/>
      <c r="D760" s="689"/>
      <c r="F760" s="682"/>
      <c r="G760" s="744"/>
      <c r="H760" s="744"/>
    </row>
    <row r="761" spans="1:8" s="647" customFormat="1">
      <c r="A761" s="574"/>
      <c r="C761" s="741"/>
      <c r="D761" s="689"/>
      <c r="F761" s="682"/>
      <c r="G761" s="744"/>
      <c r="H761" s="744"/>
    </row>
    <row r="762" spans="1:8" s="647" customFormat="1">
      <c r="A762" s="574"/>
      <c r="C762" s="741"/>
      <c r="D762" s="689"/>
      <c r="F762" s="682"/>
      <c r="G762" s="744"/>
      <c r="H762" s="744"/>
    </row>
    <row r="763" spans="1:8" s="647" customFormat="1">
      <c r="A763" s="574"/>
      <c r="C763" s="741"/>
      <c r="D763" s="689"/>
      <c r="F763" s="682"/>
      <c r="G763" s="744"/>
      <c r="H763" s="744"/>
    </row>
    <row r="764" spans="1:8" s="647" customFormat="1">
      <c r="A764" s="574"/>
      <c r="C764" s="741"/>
      <c r="D764" s="689"/>
      <c r="F764" s="682"/>
      <c r="G764" s="744"/>
      <c r="H764" s="744"/>
    </row>
    <row r="765" spans="1:8" s="647" customFormat="1">
      <c r="A765" s="574"/>
      <c r="C765" s="741"/>
      <c r="D765" s="689"/>
      <c r="F765" s="682"/>
      <c r="G765" s="744"/>
      <c r="H765" s="744"/>
    </row>
    <row r="766" spans="1:8" s="647" customFormat="1">
      <c r="A766" s="574"/>
      <c r="C766" s="741"/>
      <c r="D766" s="689"/>
      <c r="F766" s="682"/>
      <c r="G766" s="744"/>
      <c r="H766" s="744"/>
    </row>
    <row r="767" spans="1:8" s="647" customFormat="1">
      <c r="A767" s="574"/>
      <c r="C767" s="741"/>
      <c r="D767" s="689"/>
      <c r="F767" s="682"/>
      <c r="G767" s="744"/>
      <c r="H767" s="744"/>
    </row>
    <row r="768" spans="1:8" s="647" customFormat="1">
      <c r="A768" s="574"/>
      <c r="C768" s="741"/>
      <c r="D768" s="689"/>
      <c r="F768" s="682"/>
      <c r="G768" s="744"/>
      <c r="H768" s="744"/>
    </row>
    <row r="769" spans="1:8" s="647" customFormat="1">
      <c r="A769" s="574"/>
      <c r="C769" s="741"/>
      <c r="D769" s="689"/>
      <c r="F769" s="682"/>
      <c r="G769" s="744"/>
      <c r="H769" s="744"/>
    </row>
    <row r="770" spans="1:8" s="647" customFormat="1">
      <c r="A770" s="574"/>
      <c r="C770" s="741"/>
      <c r="D770" s="689"/>
      <c r="F770" s="682"/>
      <c r="G770" s="744"/>
      <c r="H770" s="744"/>
    </row>
    <row r="771" spans="1:8" s="647" customFormat="1">
      <c r="A771" s="574"/>
      <c r="C771" s="741"/>
      <c r="D771" s="689"/>
      <c r="F771" s="682"/>
      <c r="G771" s="744"/>
      <c r="H771" s="744"/>
    </row>
    <row r="772" spans="1:8" s="647" customFormat="1">
      <c r="A772" s="574"/>
      <c r="C772" s="741"/>
      <c r="D772" s="689"/>
      <c r="F772" s="682"/>
      <c r="G772" s="744"/>
      <c r="H772" s="744"/>
    </row>
    <row r="773" spans="1:8" s="647" customFormat="1">
      <c r="A773" s="574"/>
      <c r="C773" s="741"/>
      <c r="D773" s="689"/>
      <c r="F773" s="682"/>
      <c r="G773" s="744"/>
      <c r="H773" s="744"/>
    </row>
    <row r="774" spans="1:8" s="647" customFormat="1">
      <c r="A774" s="574"/>
      <c r="C774" s="741"/>
      <c r="D774" s="689"/>
      <c r="F774" s="682"/>
      <c r="G774" s="744"/>
      <c r="H774" s="744"/>
    </row>
    <row r="775" spans="1:8" s="647" customFormat="1">
      <c r="A775" s="574"/>
      <c r="C775" s="741"/>
      <c r="D775" s="689"/>
      <c r="F775" s="682"/>
      <c r="G775" s="744"/>
      <c r="H775" s="744"/>
    </row>
    <row r="776" spans="1:8" s="647" customFormat="1">
      <c r="A776" s="574"/>
      <c r="C776" s="741"/>
      <c r="D776" s="689"/>
      <c r="F776" s="682"/>
      <c r="G776" s="744"/>
      <c r="H776" s="744"/>
    </row>
    <row r="777" spans="1:8" s="647" customFormat="1">
      <c r="A777" s="574"/>
      <c r="C777" s="741"/>
      <c r="D777" s="689"/>
      <c r="F777" s="682"/>
      <c r="G777" s="744"/>
      <c r="H777" s="744"/>
    </row>
    <row r="778" spans="1:8" s="647" customFormat="1">
      <c r="A778" s="574"/>
      <c r="C778" s="741"/>
      <c r="D778" s="689"/>
      <c r="F778" s="682"/>
      <c r="G778" s="744"/>
      <c r="H778" s="744"/>
    </row>
    <row r="779" spans="1:8" s="647" customFormat="1">
      <c r="A779" s="574"/>
      <c r="C779" s="741"/>
      <c r="D779" s="689"/>
      <c r="F779" s="682"/>
      <c r="G779" s="744"/>
      <c r="H779" s="744"/>
    </row>
    <row r="780" spans="1:8" s="647" customFormat="1">
      <c r="A780" s="574"/>
      <c r="C780" s="741"/>
      <c r="D780" s="689"/>
      <c r="F780" s="682"/>
      <c r="G780" s="744"/>
      <c r="H780" s="744"/>
    </row>
    <row r="781" spans="1:8" s="647" customFormat="1">
      <c r="A781" s="574"/>
      <c r="C781" s="741"/>
      <c r="D781" s="689"/>
      <c r="F781" s="682"/>
      <c r="G781" s="744"/>
      <c r="H781" s="744"/>
    </row>
    <row r="782" spans="1:8" s="647" customFormat="1">
      <c r="A782" s="574"/>
      <c r="C782" s="741"/>
      <c r="D782" s="689"/>
      <c r="F782" s="682"/>
      <c r="G782" s="744"/>
      <c r="H782" s="744"/>
    </row>
    <row r="783" spans="1:8" s="647" customFormat="1">
      <c r="A783" s="574"/>
      <c r="C783" s="741"/>
      <c r="D783" s="689"/>
      <c r="F783" s="682"/>
      <c r="G783" s="744"/>
      <c r="H783" s="744"/>
    </row>
    <row r="784" spans="1:8" s="647" customFormat="1">
      <c r="A784" s="574"/>
      <c r="C784" s="741"/>
      <c r="D784" s="689"/>
      <c r="F784" s="682"/>
      <c r="G784" s="744"/>
      <c r="H784" s="744"/>
    </row>
    <row r="785" spans="1:8" s="647" customFormat="1">
      <c r="A785" s="574"/>
      <c r="C785" s="741"/>
      <c r="D785" s="689"/>
      <c r="F785" s="682"/>
      <c r="G785" s="744"/>
      <c r="H785" s="744"/>
    </row>
    <row r="786" spans="1:8" s="647" customFormat="1">
      <c r="A786" s="574"/>
      <c r="C786" s="741"/>
      <c r="D786" s="689"/>
      <c r="F786" s="682"/>
      <c r="G786" s="744"/>
      <c r="H786" s="744"/>
    </row>
    <row r="787" spans="1:8" s="647" customFormat="1">
      <c r="A787" s="574"/>
      <c r="C787" s="741"/>
      <c r="D787" s="689"/>
      <c r="F787" s="682"/>
      <c r="G787" s="744"/>
      <c r="H787" s="744"/>
    </row>
    <row r="788" spans="1:8" s="647" customFormat="1">
      <c r="A788" s="574"/>
      <c r="C788" s="741"/>
      <c r="D788" s="689"/>
      <c r="F788" s="682"/>
      <c r="G788" s="744"/>
      <c r="H788" s="744"/>
    </row>
    <row r="789" spans="1:8" s="647" customFormat="1">
      <c r="A789" s="574"/>
      <c r="C789" s="741"/>
      <c r="D789" s="689"/>
      <c r="F789" s="682"/>
      <c r="G789" s="744"/>
      <c r="H789" s="744"/>
    </row>
    <row r="790" spans="1:8" s="647" customFormat="1">
      <c r="A790" s="574"/>
      <c r="C790" s="741"/>
      <c r="D790" s="689"/>
      <c r="F790" s="682"/>
      <c r="G790" s="744"/>
      <c r="H790" s="744"/>
    </row>
    <row r="791" spans="1:8" s="647" customFormat="1">
      <c r="A791" s="574"/>
      <c r="C791" s="741"/>
      <c r="D791" s="689"/>
      <c r="F791" s="682"/>
      <c r="G791" s="744"/>
      <c r="H791" s="744"/>
    </row>
    <row r="792" spans="1:8" s="647" customFormat="1">
      <c r="A792" s="574"/>
      <c r="C792" s="741"/>
      <c r="D792" s="689"/>
      <c r="F792" s="682"/>
      <c r="G792" s="744"/>
      <c r="H792" s="744"/>
    </row>
    <row r="793" spans="1:8" s="647" customFormat="1">
      <c r="A793" s="574"/>
      <c r="C793" s="741"/>
      <c r="D793" s="689"/>
      <c r="F793" s="682"/>
      <c r="G793" s="744"/>
      <c r="H793" s="744"/>
    </row>
    <row r="794" spans="1:8" s="647" customFormat="1">
      <c r="A794" s="574"/>
      <c r="C794" s="741"/>
      <c r="D794" s="689"/>
      <c r="F794" s="682"/>
      <c r="G794" s="744"/>
      <c r="H794" s="744"/>
    </row>
    <row r="795" spans="1:8" s="647" customFormat="1">
      <c r="A795" s="574"/>
      <c r="C795" s="741"/>
      <c r="D795" s="689"/>
      <c r="F795" s="682"/>
      <c r="G795" s="744"/>
      <c r="H795" s="744"/>
    </row>
    <row r="796" spans="1:8" s="647" customFormat="1">
      <c r="A796" s="574"/>
      <c r="C796" s="741"/>
      <c r="D796" s="689"/>
      <c r="F796" s="682"/>
      <c r="G796" s="744"/>
      <c r="H796" s="744"/>
    </row>
    <row r="797" spans="1:8" s="647" customFormat="1">
      <c r="A797" s="574"/>
      <c r="C797" s="741"/>
      <c r="D797" s="689"/>
      <c r="F797" s="682"/>
      <c r="G797" s="744"/>
      <c r="H797" s="744"/>
    </row>
    <row r="798" spans="1:8" s="647" customFormat="1">
      <c r="A798" s="574"/>
      <c r="C798" s="741"/>
      <c r="D798" s="689"/>
      <c r="F798" s="682"/>
      <c r="G798" s="744"/>
      <c r="H798" s="744"/>
    </row>
    <row r="799" spans="1:8" s="647" customFormat="1">
      <c r="A799" s="574"/>
      <c r="C799" s="741"/>
      <c r="D799" s="689"/>
      <c r="F799" s="682"/>
      <c r="G799" s="744"/>
      <c r="H799" s="744"/>
    </row>
    <row r="800" spans="1:8" s="647" customFormat="1">
      <c r="A800" s="574"/>
      <c r="C800" s="741"/>
      <c r="D800" s="689"/>
      <c r="F800" s="682"/>
      <c r="G800" s="744"/>
      <c r="H800" s="744"/>
    </row>
    <row r="801" spans="1:8" s="647" customFormat="1">
      <c r="A801" s="574"/>
      <c r="C801" s="741"/>
      <c r="D801" s="689"/>
      <c r="F801" s="682"/>
      <c r="G801" s="744"/>
      <c r="H801" s="744"/>
    </row>
    <row r="802" spans="1:8" s="647" customFormat="1">
      <c r="A802" s="574"/>
      <c r="C802" s="741"/>
      <c r="D802" s="689"/>
      <c r="F802" s="682"/>
      <c r="G802" s="744"/>
      <c r="H802" s="744"/>
    </row>
    <row r="803" spans="1:8" s="647" customFormat="1">
      <c r="A803" s="574"/>
      <c r="C803" s="741"/>
      <c r="D803" s="689"/>
      <c r="F803" s="682"/>
      <c r="G803" s="744"/>
      <c r="H803" s="744"/>
    </row>
    <row r="804" spans="1:8" s="647" customFormat="1">
      <c r="A804" s="574"/>
      <c r="C804" s="741"/>
      <c r="D804" s="689"/>
      <c r="F804" s="682"/>
      <c r="G804" s="744"/>
      <c r="H804" s="744"/>
    </row>
    <row r="805" spans="1:8" s="647" customFormat="1">
      <c r="A805" s="574"/>
      <c r="C805" s="741"/>
      <c r="D805" s="689"/>
      <c r="F805" s="682"/>
      <c r="G805" s="744"/>
      <c r="H805" s="744"/>
    </row>
    <row r="806" spans="1:8" s="647" customFormat="1">
      <c r="A806" s="574"/>
      <c r="C806" s="741"/>
      <c r="D806" s="689"/>
      <c r="F806" s="682"/>
      <c r="G806" s="744"/>
      <c r="H806" s="744"/>
    </row>
    <row r="807" spans="1:8" s="647" customFormat="1">
      <c r="A807" s="574"/>
      <c r="C807" s="741"/>
      <c r="D807" s="689"/>
      <c r="F807" s="682"/>
      <c r="G807" s="744"/>
      <c r="H807" s="744"/>
    </row>
    <row r="808" spans="1:8" s="647" customFormat="1">
      <c r="A808" s="574"/>
      <c r="C808" s="741"/>
      <c r="D808" s="689"/>
      <c r="F808" s="682"/>
      <c r="G808" s="744"/>
      <c r="H808" s="744"/>
    </row>
    <row r="809" spans="1:8" s="647" customFormat="1">
      <c r="A809" s="574"/>
      <c r="C809" s="741"/>
      <c r="D809" s="689"/>
      <c r="F809" s="682"/>
      <c r="G809" s="744"/>
      <c r="H809" s="744"/>
    </row>
    <row r="810" spans="1:8" s="647" customFormat="1">
      <c r="A810" s="574"/>
      <c r="C810" s="741"/>
      <c r="D810" s="689"/>
      <c r="F810" s="682"/>
      <c r="G810" s="744"/>
      <c r="H810" s="744"/>
    </row>
    <row r="811" spans="1:8" s="647" customFormat="1">
      <c r="A811" s="574"/>
      <c r="C811" s="741"/>
      <c r="D811" s="689"/>
      <c r="F811" s="682"/>
      <c r="G811" s="744"/>
      <c r="H811" s="744"/>
    </row>
    <row r="812" spans="1:8" s="647" customFormat="1">
      <c r="A812" s="574"/>
      <c r="C812" s="741"/>
      <c r="D812" s="689"/>
      <c r="F812" s="682"/>
      <c r="G812" s="744"/>
      <c r="H812" s="744"/>
    </row>
    <row r="813" spans="1:8" s="647" customFormat="1">
      <c r="A813" s="574"/>
      <c r="C813" s="741"/>
      <c r="D813" s="689"/>
      <c r="F813" s="682"/>
      <c r="G813" s="744"/>
      <c r="H813" s="744"/>
    </row>
    <row r="814" spans="1:8" s="647" customFormat="1">
      <c r="A814" s="574"/>
      <c r="C814" s="741"/>
      <c r="D814" s="689"/>
      <c r="F814" s="682"/>
      <c r="G814" s="744"/>
      <c r="H814" s="744"/>
    </row>
    <row r="815" spans="1:8" s="647" customFormat="1">
      <c r="A815" s="574"/>
      <c r="C815" s="741"/>
      <c r="D815" s="689"/>
      <c r="F815" s="682"/>
      <c r="G815" s="744"/>
      <c r="H815" s="744"/>
    </row>
    <row r="816" spans="1:8" s="647" customFormat="1">
      <c r="A816" s="574"/>
      <c r="C816" s="741"/>
      <c r="D816" s="689"/>
      <c r="F816" s="682"/>
      <c r="G816" s="744"/>
      <c r="H816" s="744"/>
    </row>
    <row r="817" spans="1:8" s="647" customFormat="1">
      <c r="A817" s="574"/>
      <c r="C817" s="741"/>
      <c r="D817" s="689"/>
      <c r="F817" s="682"/>
      <c r="G817" s="744"/>
      <c r="H817" s="744"/>
    </row>
    <row r="818" spans="1:8" s="647" customFormat="1">
      <c r="A818" s="574"/>
      <c r="C818" s="741"/>
      <c r="D818" s="689"/>
      <c r="F818" s="682"/>
      <c r="G818" s="744"/>
      <c r="H818" s="744"/>
    </row>
    <row r="819" spans="1:8" s="647" customFormat="1">
      <c r="A819" s="574"/>
      <c r="C819" s="741"/>
      <c r="D819" s="689"/>
      <c r="F819" s="682"/>
      <c r="G819" s="744"/>
      <c r="H819" s="744"/>
    </row>
    <row r="820" spans="1:8" s="647" customFormat="1">
      <c r="A820" s="574"/>
      <c r="C820" s="741"/>
      <c r="D820" s="689"/>
      <c r="F820" s="682"/>
      <c r="G820" s="744"/>
      <c r="H820" s="744"/>
    </row>
    <row r="821" spans="1:8" s="647" customFormat="1">
      <c r="A821" s="574"/>
      <c r="C821" s="741"/>
      <c r="D821" s="689"/>
      <c r="F821" s="682"/>
      <c r="G821" s="744"/>
      <c r="H821" s="744"/>
    </row>
    <row r="822" spans="1:8" s="647" customFormat="1">
      <c r="A822" s="574"/>
      <c r="C822" s="741"/>
      <c r="D822" s="689"/>
      <c r="F822" s="682"/>
      <c r="G822" s="744"/>
      <c r="H822" s="744"/>
    </row>
    <row r="823" spans="1:8" s="647" customFormat="1">
      <c r="A823" s="574"/>
      <c r="C823" s="741"/>
      <c r="D823" s="689"/>
      <c r="F823" s="682"/>
      <c r="G823" s="744"/>
      <c r="H823" s="744"/>
    </row>
    <row r="824" spans="1:8" s="647" customFormat="1">
      <c r="A824" s="574"/>
      <c r="C824" s="741"/>
      <c r="D824" s="689"/>
      <c r="F824" s="682"/>
      <c r="G824" s="744"/>
      <c r="H824" s="744"/>
    </row>
    <row r="825" spans="1:8" s="647" customFormat="1">
      <c r="A825" s="574"/>
      <c r="C825" s="741"/>
      <c r="D825" s="689"/>
      <c r="F825" s="682"/>
      <c r="G825" s="744"/>
      <c r="H825" s="744"/>
    </row>
    <row r="826" spans="1:8" s="647" customFormat="1">
      <c r="A826" s="574"/>
      <c r="C826" s="741"/>
      <c r="D826" s="689"/>
      <c r="F826" s="682"/>
      <c r="G826" s="744"/>
      <c r="H826" s="744"/>
    </row>
    <row r="827" spans="1:8" s="647" customFormat="1">
      <c r="A827" s="574"/>
      <c r="C827" s="741"/>
      <c r="D827" s="689"/>
      <c r="F827" s="682"/>
      <c r="G827" s="744"/>
      <c r="H827" s="744"/>
    </row>
    <row r="828" spans="1:8" s="647" customFormat="1">
      <c r="A828" s="574"/>
      <c r="C828" s="741"/>
      <c r="D828" s="689"/>
      <c r="F828" s="682"/>
      <c r="G828" s="744"/>
      <c r="H828" s="744"/>
    </row>
    <row r="829" spans="1:8" s="647" customFormat="1">
      <c r="A829" s="574"/>
      <c r="C829" s="741"/>
      <c r="D829" s="689"/>
      <c r="F829" s="682"/>
      <c r="G829" s="744"/>
      <c r="H829" s="744"/>
    </row>
    <row r="830" spans="1:8" s="647" customFormat="1">
      <c r="A830" s="574"/>
      <c r="C830" s="741"/>
      <c r="D830" s="689"/>
      <c r="F830" s="682"/>
      <c r="G830" s="744"/>
      <c r="H830" s="744"/>
    </row>
    <row r="831" spans="1:8" s="647" customFormat="1">
      <c r="A831" s="574"/>
      <c r="C831" s="741"/>
      <c r="D831" s="689"/>
      <c r="F831" s="682"/>
      <c r="G831" s="744"/>
      <c r="H831" s="744"/>
    </row>
    <row r="832" spans="1:8" s="647" customFormat="1">
      <c r="A832" s="574"/>
      <c r="C832" s="741"/>
      <c r="D832" s="689"/>
      <c r="F832" s="682"/>
      <c r="G832" s="744"/>
      <c r="H832" s="744"/>
    </row>
    <row r="833" spans="1:8" s="647" customFormat="1">
      <c r="A833" s="574"/>
      <c r="C833" s="741"/>
      <c r="D833" s="689"/>
      <c r="F833" s="682"/>
      <c r="G833" s="744"/>
      <c r="H833" s="744"/>
    </row>
    <row r="834" spans="1:8" s="647" customFormat="1">
      <c r="A834" s="574"/>
      <c r="C834" s="741"/>
      <c r="D834" s="689"/>
      <c r="F834" s="682"/>
      <c r="G834" s="744"/>
      <c r="H834" s="744"/>
    </row>
    <row r="835" spans="1:8" s="647" customFormat="1">
      <c r="A835" s="574"/>
      <c r="C835" s="741"/>
      <c r="D835" s="689"/>
      <c r="F835" s="682"/>
      <c r="G835" s="744"/>
      <c r="H835" s="744"/>
    </row>
    <row r="836" spans="1:8" s="647" customFormat="1">
      <c r="A836" s="574"/>
      <c r="C836" s="741"/>
      <c r="D836" s="689"/>
      <c r="F836" s="682"/>
      <c r="G836" s="744"/>
      <c r="H836" s="744"/>
    </row>
    <row r="837" spans="1:8" s="647" customFormat="1">
      <c r="A837" s="574"/>
      <c r="C837" s="741"/>
      <c r="D837" s="689"/>
      <c r="F837" s="682"/>
      <c r="G837" s="744"/>
      <c r="H837" s="744"/>
    </row>
    <row r="838" spans="1:8" s="647" customFormat="1">
      <c r="A838" s="574"/>
      <c r="C838" s="741"/>
      <c r="D838" s="689"/>
      <c r="F838" s="682"/>
      <c r="G838" s="744"/>
      <c r="H838" s="744"/>
    </row>
    <row r="839" spans="1:8" s="647" customFormat="1">
      <c r="A839" s="574"/>
      <c r="C839" s="741"/>
      <c r="D839" s="689"/>
      <c r="F839" s="682"/>
      <c r="G839" s="744"/>
      <c r="H839" s="744"/>
    </row>
    <row r="840" spans="1:8" s="647" customFormat="1">
      <c r="A840" s="574"/>
      <c r="C840" s="741"/>
      <c r="D840" s="689"/>
      <c r="F840" s="682"/>
      <c r="G840" s="744"/>
      <c r="H840" s="744"/>
    </row>
    <row r="841" spans="1:8" s="647" customFormat="1">
      <c r="A841" s="574"/>
      <c r="C841" s="741"/>
      <c r="D841" s="689"/>
      <c r="F841" s="682"/>
      <c r="G841" s="744"/>
      <c r="H841" s="744"/>
    </row>
    <row r="842" spans="1:8" s="647" customFormat="1">
      <c r="A842" s="574"/>
      <c r="C842" s="741"/>
      <c r="D842" s="689"/>
      <c r="F842" s="682"/>
      <c r="G842" s="744"/>
      <c r="H842" s="744"/>
    </row>
    <row r="843" spans="1:8" s="647" customFormat="1">
      <c r="A843" s="574"/>
      <c r="C843" s="741"/>
      <c r="D843" s="689"/>
      <c r="F843" s="682"/>
      <c r="G843" s="744"/>
      <c r="H843" s="744"/>
    </row>
    <row r="844" spans="1:8" s="647" customFormat="1">
      <c r="A844" s="574"/>
      <c r="C844" s="741"/>
      <c r="D844" s="689"/>
      <c r="F844" s="682"/>
      <c r="G844" s="744"/>
      <c r="H844" s="744"/>
    </row>
    <row r="845" spans="1:8" s="647" customFormat="1">
      <c r="A845" s="574"/>
      <c r="C845" s="741"/>
      <c r="D845" s="689"/>
      <c r="F845" s="682"/>
      <c r="G845" s="744"/>
      <c r="H845" s="744"/>
    </row>
    <row r="846" spans="1:8" s="647" customFormat="1">
      <c r="A846" s="574"/>
      <c r="C846" s="741"/>
      <c r="D846" s="689"/>
      <c r="F846" s="682"/>
      <c r="G846" s="744"/>
      <c r="H846" s="744"/>
    </row>
    <row r="847" spans="1:8" s="647" customFormat="1">
      <c r="A847" s="574"/>
      <c r="C847" s="741"/>
      <c r="D847" s="689"/>
      <c r="F847" s="682"/>
      <c r="G847" s="744"/>
      <c r="H847" s="744"/>
    </row>
    <row r="848" spans="1:8" s="647" customFormat="1">
      <c r="A848" s="574"/>
      <c r="C848" s="741"/>
      <c r="D848" s="689"/>
      <c r="F848" s="682"/>
      <c r="G848" s="744"/>
      <c r="H848" s="744"/>
    </row>
    <row r="849" spans="1:8" s="647" customFormat="1">
      <c r="A849" s="574"/>
      <c r="C849" s="741"/>
      <c r="D849" s="689"/>
      <c r="F849" s="682"/>
      <c r="G849" s="744"/>
      <c r="H849" s="744"/>
    </row>
    <row r="850" spans="1:8" s="647" customFormat="1">
      <c r="A850" s="574"/>
      <c r="C850" s="741"/>
      <c r="D850" s="689"/>
      <c r="F850" s="682"/>
      <c r="G850" s="744"/>
      <c r="H850" s="744"/>
    </row>
    <row r="851" spans="1:8" s="647" customFormat="1">
      <c r="A851" s="574"/>
      <c r="C851" s="741"/>
      <c r="D851" s="689"/>
      <c r="F851" s="682"/>
      <c r="G851" s="744"/>
      <c r="H851" s="744"/>
    </row>
    <row r="852" spans="1:8" s="647" customFormat="1">
      <c r="A852" s="574"/>
      <c r="C852" s="741"/>
      <c r="D852" s="689"/>
      <c r="F852" s="682"/>
      <c r="G852" s="744"/>
      <c r="H852" s="744"/>
    </row>
    <row r="853" spans="1:8" s="647" customFormat="1">
      <c r="A853" s="574"/>
      <c r="C853" s="741"/>
      <c r="D853" s="689"/>
      <c r="F853" s="682"/>
      <c r="G853" s="744"/>
      <c r="H853" s="744"/>
    </row>
    <row r="854" spans="1:8" s="647" customFormat="1">
      <c r="A854" s="574"/>
      <c r="C854" s="741"/>
      <c r="D854" s="689"/>
      <c r="F854" s="682"/>
      <c r="G854" s="744"/>
      <c r="H854" s="744"/>
    </row>
    <row r="855" spans="1:8" s="647" customFormat="1">
      <c r="A855" s="574"/>
      <c r="C855" s="741"/>
      <c r="D855" s="689"/>
      <c r="F855" s="682"/>
      <c r="G855" s="744"/>
      <c r="H855" s="744"/>
    </row>
    <row r="856" spans="1:8" s="647" customFormat="1">
      <c r="A856" s="574"/>
      <c r="C856" s="741"/>
      <c r="D856" s="689"/>
      <c r="F856" s="682"/>
      <c r="G856" s="744"/>
      <c r="H856" s="744"/>
    </row>
    <row r="857" spans="1:8" s="647" customFormat="1">
      <c r="A857" s="574"/>
      <c r="C857" s="741"/>
      <c r="D857" s="689"/>
      <c r="F857" s="682"/>
      <c r="G857" s="744"/>
      <c r="H857" s="744"/>
    </row>
    <row r="858" spans="1:8" s="647" customFormat="1">
      <c r="A858" s="574"/>
      <c r="C858" s="741"/>
      <c r="D858" s="689"/>
      <c r="F858" s="682"/>
      <c r="G858" s="744"/>
      <c r="H858" s="744"/>
    </row>
    <row r="859" spans="1:8" s="647" customFormat="1">
      <c r="A859" s="574"/>
      <c r="C859" s="741"/>
      <c r="D859" s="689"/>
      <c r="F859" s="682"/>
      <c r="G859" s="744"/>
      <c r="H859" s="744"/>
    </row>
    <row r="860" spans="1:8" s="647" customFormat="1">
      <c r="A860" s="574"/>
      <c r="C860" s="741"/>
      <c r="D860" s="689"/>
      <c r="F860" s="682"/>
      <c r="G860" s="744"/>
      <c r="H860" s="744"/>
    </row>
    <row r="861" spans="1:8" s="647" customFormat="1">
      <c r="A861" s="574"/>
      <c r="C861" s="741"/>
      <c r="D861" s="689"/>
      <c r="F861" s="682"/>
      <c r="G861" s="744"/>
      <c r="H861" s="744"/>
    </row>
    <row r="862" spans="1:8" s="647" customFormat="1">
      <c r="A862" s="574"/>
      <c r="C862" s="741"/>
      <c r="D862" s="689"/>
      <c r="F862" s="682"/>
      <c r="G862" s="744"/>
      <c r="H862" s="744"/>
    </row>
    <row r="863" spans="1:8" s="647" customFormat="1">
      <c r="A863" s="574"/>
      <c r="C863" s="741"/>
      <c r="D863" s="689"/>
      <c r="F863" s="682"/>
      <c r="G863" s="744"/>
      <c r="H863" s="744"/>
    </row>
    <row r="864" spans="1:8" s="647" customFormat="1">
      <c r="A864" s="574"/>
      <c r="C864" s="741"/>
      <c r="D864" s="689"/>
      <c r="F864" s="682"/>
      <c r="G864" s="744"/>
      <c r="H864" s="744"/>
    </row>
    <row r="865" spans="1:8" s="647" customFormat="1">
      <c r="A865" s="574"/>
      <c r="C865" s="741"/>
      <c r="D865" s="689"/>
      <c r="F865" s="682"/>
      <c r="G865" s="744"/>
      <c r="H865" s="744"/>
    </row>
    <row r="866" spans="1:8" s="647" customFormat="1">
      <c r="A866" s="574"/>
      <c r="C866" s="741"/>
      <c r="D866" s="689"/>
      <c r="F866" s="682"/>
      <c r="G866" s="744"/>
      <c r="H866" s="744"/>
    </row>
    <row r="867" spans="1:8" s="647" customFormat="1">
      <c r="A867" s="574"/>
      <c r="C867" s="741"/>
      <c r="D867" s="689"/>
      <c r="F867" s="682"/>
      <c r="G867" s="744"/>
      <c r="H867" s="744"/>
    </row>
    <row r="868" spans="1:8" s="647" customFormat="1">
      <c r="A868" s="574"/>
      <c r="C868" s="741"/>
      <c r="D868" s="689"/>
      <c r="F868" s="682"/>
      <c r="G868" s="744"/>
      <c r="H868" s="744"/>
    </row>
    <row r="869" spans="1:8" s="647" customFormat="1">
      <c r="A869" s="574"/>
      <c r="C869" s="741"/>
      <c r="D869" s="689"/>
      <c r="F869" s="682"/>
      <c r="G869" s="744"/>
      <c r="H869" s="744"/>
    </row>
    <row r="870" spans="1:8" s="647" customFormat="1">
      <c r="A870" s="574"/>
      <c r="C870" s="741"/>
      <c r="D870" s="689"/>
      <c r="F870" s="682"/>
      <c r="G870" s="744"/>
      <c r="H870" s="744"/>
    </row>
    <row r="871" spans="1:8" s="647" customFormat="1">
      <c r="A871" s="574"/>
      <c r="C871" s="741"/>
      <c r="D871" s="689"/>
      <c r="F871" s="682"/>
      <c r="G871" s="744"/>
      <c r="H871" s="744"/>
    </row>
    <row r="872" spans="1:8" s="647" customFormat="1">
      <c r="A872" s="574"/>
      <c r="C872" s="741"/>
      <c r="D872" s="689"/>
      <c r="F872" s="682"/>
      <c r="G872" s="744"/>
      <c r="H872" s="744"/>
    </row>
    <row r="873" spans="1:8" s="647" customFormat="1">
      <c r="A873" s="574"/>
      <c r="C873" s="741"/>
      <c r="D873" s="689"/>
      <c r="F873" s="682"/>
      <c r="G873" s="744"/>
      <c r="H873" s="744"/>
    </row>
    <row r="874" spans="1:8" s="647" customFormat="1">
      <c r="A874" s="574"/>
      <c r="C874" s="741"/>
      <c r="D874" s="689"/>
      <c r="F874" s="682"/>
      <c r="G874" s="744"/>
      <c r="H874" s="744"/>
    </row>
    <row r="875" spans="1:8" s="647" customFormat="1">
      <c r="A875" s="574"/>
      <c r="C875" s="741"/>
      <c r="D875" s="689"/>
      <c r="F875" s="682"/>
      <c r="G875" s="744"/>
      <c r="H875" s="744"/>
    </row>
    <row r="876" spans="1:8" s="647" customFormat="1">
      <c r="A876" s="574"/>
      <c r="C876" s="741"/>
      <c r="D876" s="689"/>
      <c r="F876" s="682"/>
      <c r="G876" s="744"/>
      <c r="H876" s="744"/>
    </row>
    <row r="877" spans="1:8" s="647" customFormat="1">
      <c r="A877" s="574"/>
      <c r="C877" s="741"/>
      <c r="D877" s="689"/>
      <c r="F877" s="682"/>
      <c r="G877" s="744"/>
      <c r="H877" s="744"/>
    </row>
    <row r="878" spans="1:8" s="647" customFormat="1">
      <c r="A878" s="574"/>
      <c r="C878" s="741"/>
      <c r="D878" s="689"/>
      <c r="F878" s="682"/>
      <c r="G878" s="744"/>
      <c r="H878" s="744"/>
    </row>
    <row r="879" spans="1:8" s="647" customFormat="1">
      <c r="A879" s="574"/>
      <c r="C879" s="741"/>
      <c r="D879" s="689"/>
      <c r="F879" s="682"/>
      <c r="G879" s="744"/>
      <c r="H879" s="744"/>
    </row>
    <row r="880" spans="1:8" s="647" customFormat="1">
      <c r="A880" s="574"/>
      <c r="C880" s="741"/>
      <c r="D880" s="689"/>
      <c r="F880" s="682"/>
      <c r="G880" s="744"/>
      <c r="H880" s="744"/>
    </row>
    <row r="881" spans="1:8" s="647" customFormat="1">
      <c r="A881" s="574"/>
      <c r="C881" s="741"/>
      <c r="D881" s="689"/>
      <c r="F881" s="682"/>
      <c r="G881" s="744"/>
      <c r="H881" s="744"/>
    </row>
    <row r="882" spans="1:8" s="647" customFormat="1">
      <c r="A882" s="574"/>
      <c r="C882" s="741"/>
      <c r="D882" s="689"/>
      <c r="F882" s="682"/>
      <c r="G882" s="744"/>
      <c r="H882" s="744"/>
    </row>
    <row r="883" spans="1:8" s="647" customFormat="1">
      <c r="A883" s="574"/>
      <c r="C883" s="741"/>
      <c r="D883" s="689"/>
      <c r="F883" s="682"/>
      <c r="G883" s="744"/>
      <c r="H883" s="744"/>
    </row>
    <row r="884" spans="1:8" s="647" customFormat="1">
      <c r="A884" s="574"/>
      <c r="C884" s="741"/>
      <c r="D884" s="689"/>
      <c r="F884" s="682"/>
      <c r="G884" s="744"/>
      <c r="H884" s="744"/>
    </row>
    <row r="885" spans="1:8" s="647" customFormat="1">
      <c r="A885" s="574"/>
      <c r="C885" s="741"/>
      <c r="D885" s="689"/>
      <c r="F885" s="682"/>
      <c r="G885" s="744"/>
      <c r="H885" s="744"/>
    </row>
    <row r="886" spans="1:8" s="647" customFormat="1">
      <c r="A886" s="574"/>
      <c r="C886" s="741"/>
      <c r="D886" s="689"/>
      <c r="F886" s="682"/>
      <c r="G886" s="744"/>
      <c r="H886" s="744"/>
    </row>
    <row r="887" spans="1:8" s="647" customFormat="1">
      <c r="A887" s="574"/>
      <c r="C887" s="741"/>
      <c r="D887" s="689"/>
      <c r="F887" s="682"/>
      <c r="G887" s="744"/>
      <c r="H887" s="744"/>
    </row>
    <row r="888" spans="1:8" s="647" customFormat="1">
      <c r="A888" s="574"/>
      <c r="C888" s="741"/>
      <c r="D888" s="689"/>
      <c r="F888" s="682"/>
      <c r="G888" s="744"/>
      <c r="H888" s="744"/>
    </row>
    <row r="889" spans="1:8" s="647" customFormat="1">
      <c r="A889" s="574"/>
      <c r="C889" s="741"/>
      <c r="D889" s="689"/>
      <c r="F889" s="682"/>
      <c r="G889" s="744"/>
      <c r="H889" s="744"/>
    </row>
    <row r="890" spans="1:8" s="647" customFormat="1">
      <c r="A890" s="574"/>
      <c r="C890" s="741"/>
      <c r="D890" s="689"/>
      <c r="F890" s="682"/>
      <c r="G890" s="744"/>
      <c r="H890" s="744"/>
    </row>
    <row r="891" spans="1:8" s="647" customFormat="1">
      <c r="A891" s="574"/>
      <c r="C891" s="741"/>
      <c r="D891" s="689"/>
      <c r="F891" s="682"/>
      <c r="G891" s="744"/>
      <c r="H891" s="744"/>
    </row>
    <row r="892" spans="1:8" s="647" customFormat="1">
      <c r="A892" s="574"/>
      <c r="C892" s="741"/>
      <c r="D892" s="689"/>
      <c r="F892" s="682"/>
      <c r="G892" s="744"/>
      <c r="H892" s="744"/>
    </row>
    <row r="893" spans="1:8" s="647" customFormat="1">
      <c r="A893" s="574"/>
      <c r="C893" s="741"/>
      <c r="D893" s="689"/>
      <c r="F893" s="682"/>
      <c r="G893" s="744"/>
      <c r="H893" s="744"/>
    </row>
    <row r="894" spans="1:8" s="647" customFormat="1">
      <c r="A894" s="574"/>
      <c r="C894" s="741"/>
      <c r="D894" s="689"/>
      <c r="F894" s="682"/>
      <c r="G894" s="744"/>
      <c r="H894" s="744"/>
    </row>
    <row r="895" spans="1:8" s="647" customFormat="1">
      <c r="A895" s="574"/>
      <c r="C895" s="741"/>
      <c r="D895" s="689"/>
      <c r="F895" s="682"/>
      <c r="G895" s="744"/>
      <c r="H895" s="744"/>
    </row>
    <row r="896" spans="1:8" s="647" customFormat="1">
      <c r="A896" s="574"/>
      <c r="C896" s="741"/>
      <c r="D896" s="689"/>
      <c r="F896" s="682"/>
      <c r="G896" s="744"/>
      <c r="H896" s="744"/>
    </row>
    <row r="897" spans="1:8" s="647" customFormat="1">
      <c r="A897" s="574"/>
      <c r="C897" s="741"/>
      <c r="D897" s="689"/>
      <c r="F897" s="682"/>
      <c r="G897" s="744"/>
      <c r="H897" s="744"/>
    </row>
    <row r="898" spans="1:8" s="647" customFormat="1">
      <c r="A898" s="574"/>
      <c r="C898" s="741"/>
      <c r="D898" s="689"/>
      <c r="F898" s="682"/>
      <c r="G898" s="744"/>
      <c r="H898" s="744"/>
    </row>
    <row r="899" spans="1:8" s="647" customFormat="1">
      <c r="A899" s="574"/>
      <c r="C899" s="741"/>
      <c r="D899" s="689"/>
      <c r="F899" s="682"/>
      <c r="G899" s="744"/>
      <c r="H899" s="744"/>
    </row>
    <row r="900" spans="1:8" s="647" customFormat="1">
      <c r="A900" s="574"/>
      <c r="C900" s="741"/>
      <c r="D900" s="689"/>
      <c r="F900" s="682"/>
      <c r="G900" s="744"/>
      <c r="H900" s="744"/>
    </row>
    <row r="901" spans="1:8" s="647" customFormat="1">
      <c r="A901" s="574"/>
      <c r="C901" s="741"/>
      <c r="D901" s="689"/>
      <c r="F901" s="682"/>
      <c r="G901" s="744"/>
      <c r="H901" s="744"/>
    </row>
    <row r="902" spans="1:8" s="647" customFormat="1">
      <c r="A902" s="574"/>
      <c r="C902" s="741"/>
      <c r="D902" s="689"/>
      <c r="F902" s="682"/>
      <c r="G902" s="744"/>
      <c r="H902" s="744"/>
    </row>
    <row r="903" spans="1:8" s="647" customFormat="1">
      <c r="A903" s="574"/>
      <c r="C903" s="741"/>
      <c r="D903" s="689"/>
      <c r="F903" s="682"/>
      <c r="G903" s="744"/>
      <c r="H903" s="744"/>
    </row>
    <row r="904" spans="1:8" s="647" customFormat="1">
      <c r="A904" s="574"/>
      <c r="C904" s="741"/>
      <c r="D904" s="689"/>
      <c r="F904" s="682"/>
      <c r="G904" s="744"/>
      <c r="H904" s="744"/>
    </row>
    <row r="905" spans="1:8" s="647" customFormat="1">
      <c r="A905" s="574"/>
      <c r="C905" s="741"/>
      <c r="D905" s="689"/>
      <c r="F905" s="682"/>
      <c r="G905" s="744"/>
      <c r="H905" s="744"/>
    </row>
    <row r="906" spans="1:8" s="647" customFormat="1">
      <c r="A906" s="574"/>
      <c r="C906" s="741"/>
      <c r="D906" s="689"/>
      <c r="F906" s="682"/>
      <c r="G906" s="744"/>
      <c r="H906" s="744"/>
    </row>
    <row r="907" spans="1:8" s="647" customFormat="1">
      <c r="A907" s="574"/>
      <c r="C907" s="741"/>
      <c r="D907" s="689"/>
      <c r="F907" s="682"/>
      <c r="G907" s="744"/>
      <c r="H907" s="744"/>
    </row>
    <row r="908" spans="1:8" s="647" customFormat="1">
      <c r="A908" s="574"/>
      <c r="C908" s="741"/>
      <c r="D908" s="689"/>
      <c r="F908" s="682"/>
      <c r="G908" s="744"/>
      <c r="H908" s="744"/>
    </row>
    <row r="909" spans="1:8" s="647" customFormat="1">
      <c r="A909" s="574"/>
      <c r="C909" s="741"/>
      <c r="D909" s="689"/>
      <c r="F909" s="682"/>
      <c r="G909" s="744"/>
      <c r="H909" s="744"/>
    </row>
    <row r="910" spans="1:8" s="647" customFormat="1">
      <c r="A910" s="574"/>
      <c r="C910" s="741"/>
      <c r="D910" s="689"/>
      <c r="F910" s="682"/>
      <c r="G910" s="744"/>
      <c r="H910" s="744"/>
    </row>
    <row r="911" spans="1:8" s="647" customFormat="1">
      <c r="A911" s="574"/>
      <c r="C911" s="741"/>
      <c r="D911" s="689"/>
      <c r="F911" s="682"/>
      <c r="G911" s="744"/>
      <c r="H911" s="744"/>
    </row>
    <row r="912" spans="1:8" s="647" customFormat="1">
      <c r="A912" s="574"/>
      <c r="C912" s="741"/>
      <c r="D912" s="689"/>
      <c r="F912" s="682"/>
      <c r="G912" s="744"/>
      <c r="H912" s="744"/>
    </row>
    <row r="913" spans="1:8" s="647" customFormat="1">
      <c r="A913" s="574"/>
      <c r="C913" s="741"/>
      <c r="D913" s="689"/>
      <c r="F913" s="682"/>
      <c r="G913" s="744"/>
      <c r="H913" s="744"/>
    </row>
    <row r="914" spans="1:8" s="647" customFormat="1">
      <c r="A914" s="574"/>
      <c r="C914" s="741"/>
      <c r="D914" s="689"/>
      <c r="F914" s="682"/>
      <c r="G914" s="744"/>
      <c r="H914" s="744"/>
    </row>
    <row r="915" spans="1:8" s="647" customFormat="1">
      <c r="A915" s="574"/>
      <c r="C915" s="741"/>
      <c r="D915" s="689"/>
      <c r="F915" s="682"/>
      <c r="G915" s="744"/>
      <c r="H915" s="744"/>
    </row>
    <row r="916" spans="1:8" s="647" customFormat="1">
      <c r="A916" s="574"/>
      <c r="C916" s="741"/>
      <c r="D916" s="689"/>
      <c r="F916" s="682"/>
      <c r="G916" s="744"/>
      <c r="H916" s="744"/>
    </row>
    <row r="917" spans="1:8" s="647" customFormat="1">
      <c r="A917" s="574"/>
      <c r="C917" s="741"/>
      <c r="D917" s="689"/>
      <c r="F917" s="682"/>
      <c r="G917" s="744"/>
      <c r="H917" s="744"/>
    </row>
    <row r="918" spans="1:8" s="647" customFormat="1">
      <c r="A918" s="574"/>
      <c r="C918" s="741"/>
      <c r="D918" s="689"/>
      <c r="F918" s="682"/>
      <c r="G918" s="744"/>
      <c r="H918" s="744"/>
    </row>
    <row r="919" spans="1:8" s="647" customFormat="1">
      <c r="A919" s="574"/>
      <c r="C919" s="741"/>
      <c r="D919" s="689"/>
      <c r="F919" s="682"/>
      <c r="G919" s="744"/>
      <c r="H919" s="744"/>
    </row>
    <row r="920" spans="1:8" s="647" customFormat="1">
      <c r="A920" s="574"/>
      <c r="C920" s="741"/>
      <c r="D920" s="689"/>
      <c r="F920" s="682"/>
      <c r="G920" s="744"/>
      <c r="H920" s="744"/>
    </row>
    <row r="921" spans="1:8" s="647" customFormat="1">
      <c r="A921" s="574"/>
      <c r="C921" s="741"/>
      <c r="D921" s="689"/>
      <c r="F921" s="682"/>
      <c r="G921" s="744"/>
      <c r="H921" s="744"/>
    </row>
    <row r="922" spans="1:8" s="647" customFormat="1">
      <c r="A922" s="574"/>
      <c r="C922" s="741"/>
      <c r="D922" s="689"/>
      <c r="F922" s="682"/>
      <c r="G922" s="744"/>
      <c r="H922" s="744"/>
    </row>
    <row r="923" spans="1:8" s="647" customFormat="1">
      <c r="A923" s="574"/>
      <c r="C923" s="741"/>
      <c r="D923" s="689"/>
      <c r="F923" s="682"/>
      <c r="G923" s="744"/>
      <c r="H923" s="744"/>
    </row>
    <row r="924" spans="1:8" s="647" customFormat="1">
      <c r="A924" s="574"/>
      <c r="C924" s="741"/>
      <c r="D924" s="689"/>
      <c r="F924" s="682"/>
      <c r="G924" s="744"/>
      <c r="H924" s="744"/>
    </row>
    <row r="925" spans="1:8" s="647" customFormat="1">
      <c r="A925" s="574"/>
      <c r="C925" s="741"/>
      <c r="D925" s="689"/>
      <c r="F925" s="682"/>
      <c r="G925" s="744"/>
      <c r="H925" s="744"/>
    </row>
    <row r="926" spans="1:8" s="647" customFormat="1">
      <c r="A926" s="574"/>
      <c r="C926" s="741"/>
      <c r="D926" s="689"/>
      <c r="F926" s="682"/>
      <c r="G926" s="744"/>
      <c r="H926" s="744"/>
    </row>
    <row r="927" spans="1:8" s="647" customFormat="1">
      <c r="A927" s="574"/>
      <c r="C927" s="741"/>
      <c r="D927" s="689"/>
      <c r="F927" s="682"/>
      <c r="G927" s="744"/>
      <c r="H927" s="744"/>
    </row>
    <row r="928" spans="1:8" s="647" customFormat="1">
      <c r="A928" s="574"/>
      <c r="C928" s="741"/>
      <c r="D928" s="689"/>
      <c r="F928" s="682"/>
      <c r="G928" s="744"/>
      <c r="H928" s="744"/>
    </row>
    <row r="929" spans="1:8" s="647" customFormat="1">
      <c r="A929" s="574"/>
      <c r="C929" s="741"/>
      <c r="D929" s="689"/>
      <c r="F929" s="682"/>
      <c r="G929" s="744"/>
      <c r="H929" s="744"/>
    </row>
    <row r="930" spans="1:8" s="647" customFormat="1">
      <c r="A930" s="574"/>
      <c r="C930" s="741"/>
      <c r="D930" s="689"/>
      <c r="F930" s="682"/>
      <c r="G930" s="744"/>
      <c r="H930" s="744"/>
    </row>
    <row r="931" spans="1:8" s="647" customFormat="1">
      <c r="A931" s="574"/>
      <c r="C931" s="741"/>
      <c r="D931" s="689"/>
      <c r="F931" s="682"/>
      <c r="G931" s="744"/>
      <c r="H931" s="744"/>
    </row>
    <row r="932" spans="1:8" s="647" customFormat="1">
      <c r="A932" s="574"/>
      <c r="C932" s="741"/>
      <c r="D932" s="689"/>
      <c r="F932" s="682"/>
      <c r="G932" s="744"/>
      <c r="H932" s="744"/>
    </row>
    <row r="933" spans="1:8" s="647" customFormat="1">
      <c r="A933" s="574"/>
      <c r="C933" s="741"/>
      <c r="D933" s="689"/>
      <c r="F933" s="682"/>
      <c r="G933" s="744"/>
      <c r="H933" s="744"/>
    </row>
    <row r="934" spans="1:8" s="647" customFormat="1">
      <c r="A934" s="574"/>
      <c r="C934" s="741"/>
      <c r="D934" s="689"/>
      <c r="F934" s="682"/>
      <c r="G934" s="744"/>
      <c r="H934" s="744"/>
    </row>
    <row r="935" spans="1:8" s="647" customFormat="1">
      <c r="A935" s="574"/>
      <c r="C935" s="741"/>
      <c r="D935" s="689"/>
      <c r="F935" s="682"/>
      <c r="G935" s="744"/>
      <c r="H935" s="744"/>
    </row>
    <row r="936" spans="1:8" s="647" customFormat="1">
      <c r="A936" s="574"/>
      <c r="C936" s="741"/>
      <c r="D936" s="689"/>
      <c r="F936" s="682"/>
      <c r="G936" s="744"/>
      <c r="H936" s="744"/>
    </row>
    <row r="937" spans="1:8" s="647" customFormat="1">
      <c r="A937" s="574"/>
      <c r="C937" s="741"/>
      <c r="D937" s="689"/>
      <c r="F937" s="682"/>
      <c r="G937" s="744"/>
      <c r="H937" s="744"/>
    </row>
    <row r="938" spans="1:8" s="647" customFormat="1">
      <c r="A938" s="574"/>
      <c r="C938" s="741"/>
      <c r="D938" s="689"/>
      <c r="F938" s="682"/>
      <c r="G938" s="744"/>
      <c r="H938" s="744"/>
    </row>
    <row r="939" spans="1:8" s="647" customFormat="1">
      <c r="A939" s="574"/>
      <c r="C939" s="741"/>
      <c r="D939" s="689"/>
      <c r="F939" s="682"/>
      <c r="G939" s="744"/>
      <c r="H939" s="744"/>
    </row>
    <row r="940" spans="1:8" s="647" customFormat="1">
      <c r="A940" s="574"/>
      <c r="C940" s="741"/>
      <c r="D940" s="689"/>
      <c r="F940" s="682"/>
      <c r="G940" s="744"/>
      <c r="H940" s="744"/>
    </row>
    <row r="941" spans="1:8" s="647" customFormat="1">
      <c r="A941" s="574"/>
      <c r="C941" s="741"/>
      <c r="D941" s="689"/>
      <c r="F941" s="682"/>
      <c r="G941" s="744"/>
      <c r="H941" s="744"/>
    </row>
    <row r="942" spans="1:8" s="647" customFormat="1">
      <c r="A942" s="574"/>
      <c r="C942" s="741"/>
      <c r="D942" s="689"/>
      <c r="F942" s="682"/>
      <c r="G942" s="744"/>
      <c r="H942" s="744"/>
    </row>
    <row r="943" spans="1:8" s="647" customFormat="1">
      <c r="A943" s="574"/>
      <c r="C943" s="741"/>
      <c r="D943" s="689"/>
      <c r="F943" s="682"/>
      <c r="G943" s="744"/>
      <c r="H943" s="744"/>
    </row>
    <row r="944" spans="1:8" s="647" customFormat="1">
      <c r="A944" s="574"/>
      <c r="C944" s="741"/>
      <c r="D944" s="689"/>
      <c r="F944" s="682"/>
      <c r="G944" s="744"/>
      <c r="H944" s="744"/>
    </row>
    <row r="945" spans="1:8" s="647" customFormat="1">
      <c r="A945" s="574"/>
      <c r="C945" s="741"/>
      <c r="D945" s="689"/>
      <c r="F945" s="682"/>
      <c r="G945" s="744"/>
      <c r="H945" s="744"/>
    </row>
    <row r="946" spans="1:8" s="647" customFormat="1">
      <c r="A946" s="574"/>
      <c r="C946" s="741"/>
      <c r="D946" s="689"/>
      <c r="F946" s="682"/>
      <c r="G946" s="744"/>
      <c r="H946" s="744"/>
    </row>
    <row r="947" spans="1:8" s="647" customFormat="1">
      <c r="A947" s="574"/>
      <c r="C947" s="741"/>
      <c r="D947" s="689"/>
      <c r="F947" s="682"/>
      <c r="G947" s="744"/>
      <c r="H947" s="744"/>
    </row>
    <row r="948" spans="1:8" s="647" customFormat="1">
      <c r="A948" s="574"/>
      <c r="C948" s="741"/>
      <c r="D948" s="689"/>
      <c r="F948" s="682"/>
      <c r="G948" s="744"/>
      <c r="H948" s="744"/>
    </row>
    <row r="949" spans="1:8" s="647" customFormat="1">
      <c r="A949" s="574"/>
      <c r="C949" s="741"/>
      <c r="D949" s="689"/>
      <c r="F949" s="682"/>
      <c r="G949" s="744"/>
      <c r="H949" s="744"/>
    </row>
    <row r="950" spans="1:8" s="647" customFormat="1">
      <c r="A950" s="574"/>
      <c r="C950" s="741"/>
      <c r="D950" s="689"/>
      <c r="F950" s="682"/>
      <c r="G950" s="744"/>
      <c r="H950" s="744"/>
    </row>
    <row r="951" spans="1:8" s="647" customFormat="1">
      <c r="A951" s="574"/>
      <c r="C951" s="741"/>
      <c r="D951" s="689"/>
      <c r="F951" s="682"/>
      <c r="G951" s="744"/>
      <c r="H951" s="744"/>
    </row>
    <row r="952" spans="1:8" s="647" customFormat="1">
      <c r="A952" s="574"/>
      <c r="C952" s="741"/>
      <c r="D952" s="689"/>
      <c r="F952" s="682"/>
      <c r="G952" s="744"/>
      <c r="H952" s="744"/>
    </row>
    <row r="953" spans="1:8" s="647" customFormat="1">
      <c r="A953" s="574"/>
      <c r="C953" s="741"/>
      <c r="D953" s="689"/>
      <c r="F953" s="682"/>
      <c r="G953" s="744"/>
      <c r="H953" s="744"/>
    </row>
    <row r="954" spans="1:8" s="647" customFormat="1">
      <c r="A954" s="574"/>
      <c r="C954" s="741"/>
      <c r="D954" s="689"/>
      <c r="F954" s="682"/>
      <c r="G954" s="744"/>
      <c r="H954" s="744"/>
    </row>
    <row r="955" spans="1:8" s="647" customFormat="1">
      <c r="A955" s="574"/>
      <c r="C955" s="741"/>
      <c r="D955" s="689"/>
      <c r="F955" s="682"/>
      <c r="G955" s="744"/>
      <c r="H955" s="744"/>
    </row>
    <row r="956" spans="1:8" s="647" customFormat="1">
      <c r="A956" s="574"/>
      <c r="C956" s="741"/>
      <c r="D956" s="689"/>
      <c r="F956" s="682"/>
      <c r="G956" s="744"/>
      <c r="H956" s="744"/>
    </row>
    <row r="957" spans="1:8" s="647" customFormat="1">
      <c r="A957" s="574"/>
      <c r="C957" s="741"/>
      <c r="D957" s="689"/>
      <c r="F957" s="682"/>
      <c r="G957" s="744"/>
      <c r="H957" s="744"/>
    </row>
    <row r="958" spans="1:8" s="647" customFormat="1">
      <c r="A958" s="574"/>
      <c r="C958" s="741"/>
      <c r="D958" s="689"/>
      <c r="F958" s="682"/>
      <c r="G958" s="744"/>
      <c r="H958" s="744"/>
    </row>
    <row r="959" spans="1:8" s="647" customFormat="1">
      <c r="A959" s="574"/>
      <c r="C959" s="741"/>
      <c r="D959" s="689"/>
      <c r="F959" s="682"/>
      <c r="G959" s="744"/>
      <c r="H959" s="744"/>
    </row>
    <row r="960" spans="1:8" s="647" customFormat="1">
      <c r="A960" s="574"/>
      <c r="C960" s="741"/>
      <c r="D960" s="689"/>
      <c r="F960" s="682"/>
      <c r="G960" s="744"/>
      <c r="H960" s="744"/>
    </row>
    <row r="961" spans="1:8" s="647" customFormat="1">
      <c r="A961" s="574"/>
      <c r="C961" s="741"/>
      <c r="D961" s="689"/>
      <c r="F961" s="682"/>
      <c r="G961" s="744"/>
      <c r="H961" s="744"/>
    </row>
    <row r="962" spans="1:8" s="647" customFormat="1">
      <c r="A962" s="574"/>
      <c r="C962" s="741"/>
      <c r="D962" s="689"/>
      <c r="F962" s="682"/>
      <c r="G962" s="744"/>
      <c r="H962" s="744"/>
    </row>
    <row r="963" spans="1:8" s="647" customFormat="1">
      <c r="A963" s="574"/>
      <c r="C963" s="741"/>
      <c r="D963" s="689"/>
      <c r="F963" s="682"/>
      <c r="G963" s="744"/>
      <c r="H963" s="744"/>
    </row>
    <row r="964" spans="1:8" s="647" customFormat="1">
      <c r="A964" s="574"/>
      <c r="C964" s="741"/>
      <c r="D964" s="689"/>
      <c r="F964" s="682"/>
      <c r="G964" s="744"/>
      <c r="H964" s="744"/>
    </row>
    <row r="965" spans="1:8" s="647" customFormat="1">
      <c r="A965" s="574"/>
      <c r="C965" s="741"/>
      <c r="D965" s="689"/>
      <c r="F965" s="682"/>
      <c r="G965" s="744"/>
      <c r="H965" s="744"/>
    </row>
    <row r="966" spans="1:8" s="647" customFormat="1">
      <c r="A966" s="574"/>
      <c r="C966" s="741"/>
      <c r="D966" s="689"/>
      <c r="F966" s="682"/>
      <c r="G966" s="744"/>
      <c r="H966" s="744"/>
    </row>
    <row r="967" spans="1:8" s="647" customFormat="1">
      <c r="A967" s="574"/>
      <c r="C967" s="741"/>
      <c r="D967" s="689"/>
      <c r="F967" s="682"/>
      <c r="G967" s="744"/>
      <c r="H967" s="744"/>
    </row>
    <row r="968" spans="1:8" s="647" customFormat="1">
      <c r="A968" s="574"/>
      <c r="C968" s="741"/>
      <c r="D968" s="689"/>
      <c r="F968" s="682"/>
      <c r="G968" s="744"/>
      <c r="H968" s="744"/>
    </row>
    <row r="969" spans="1:8" s="647" customFormat="1">
      <c r="A969" s="574"/>
      <c r="C969" s="741"/>
      <c r="D969" s="689"/>
      <c r="F969" s="682"/>
      <c r="G969" s="744"/>
      <c r="H969" s="744"/>
    </row>
    <row r="970" spans="1:8" s="647" customFormat="1">
      <c r="A970" s="574"/>
      <c r="C970" s="741"/>
      <c r="D970" s="689"/>
      <c r="F970" s="682"/>
      <c r="G970" s="744"/>
      <c r="H970" s="744"/>
    </row>
    <row r="971" spans="1:8" s="647" customFormat="1">
      <c r="A971" s="574"/>
      <c r="C971" s="741"/>
      <c r="D971" s="689"/>
      <c r="F971" s="682"/>
      <c r="G971" s="744"/>
      <c r="H971" s="744"/>
    </row>
    <row r="972" spans="1:8" s="647" customFormat="1">
      <c r="A972" s="574"/>
      <c r="C972" s="741"/>
      <c r="D972" s="689"/>
      <c r="F972" s="682"/>
      <c r="G972" s="744"/>
      <c r="H972" s="744"/>
    </row>
    <row r="973" spans="1:8" s="647" customFormat="1">
      <c r="A973" s="574"/>
      <c r="C973" s="741"/>
      <c r="D973" s="689"/>
      <c r="F973" s="682"/>
      <c r="G973" s="744"/>
      <c r="H973" s="744"/>
    </row>
    <row r="974" spans="1:8" s="647" customFormat="1">
      <c r="A974" s="574"/>
      <c r="C974" s="741"/>
      <c r="D974" s="689"/>
      <c r="F974" s="682"/>
      <c r="G974" s="744"/>
      <c r="H974" s="744"/>
    </row>
    <row r="975" spans="1:8" s="647" customFormat="1">
      <c r="A975" s="574"/>
      <c r="C975" s="741"/>
      <c r="D975" s="689"/>
      <c r="F975" s="682"/>
      <c r="G975" s="744"/>
      <c r="H975" s="744"/>
    </row>
    <row r="976" spans="1:8" s="647" customFormat="1">
      <c r="A976" s="574"/>
      <c r="C976" s="741"/>
      <c r="D976" s="689"/>
      <c r="F976" s="682"/>
      <c r="G976" s="744"/>
      <c r="H976" s="744"/>
    </row>
    <row r="977" spans="1:8" s="647" customFormat="1">
      <c r="A977" s="574"/>
      <c r="C977" s="741"/>
      <c r="D977" s="689"/>
      <c r="F977" s="682"/>
      <c r="G977" s="744"/>
      <c r="H977" s="744"/>
    </row>
    <row r="978" spans="1:8" s="647" customFormat="1">
      <c r="A978" s="574"/>
      <c r="C978" s="741"/>
      <c r="D978" s="689"/>
      <c r="F978" s="682"/>
      <c r="G978" s="744"/>
      <c r="H978" s="744"/>
    </row>
    <row r="979" spans="1:8" s="647" customFormat="1">
      <c r="A979" s="574"/>
      <c r="C979" s="741"/>
      <c r="D979" s="689"/>
      <c r="F979" s="682"/>
      <c r="G979" s="744"/>
      <c r="H979" s="744"/>
    </row>
    <row r="980" spans="1:8" s="647" customFormat="1">
      <c r="A980" s="574"/>
      <c r="C980" s="741"/>
      <c r="D980" s="689"/>
      <c r="F980" s="682"/>
      <c r="G980" s="744"/>
      <c r="H980" s="744"/>
    </row>
  </sheetData>
  <pageMargins left="0.78740157480314965" right="0.78740157480314965" top="0.78740157480314965" bottom="0.78740157480314965" header="0.51181102362204722" footer="0.62992125984251968"/>
  <pageSetup paperSize="9" firstPageNumber="113" orientation="portrait" useFirstPageNumber="1" r:id="rId1"/>
  <headerFooter alignWithMargins="0">
    <oddFooter>&amp;C&amp;"Times New Roman Cyr,обычный"&amp;9&amp;P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290"/>
  <sheetViews>
    <sheetView zoomScaleNormal="100" workbookViewId="0">
      <pane xSplit="1" ySplit="4" topLeftCell="B5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ColWidth="8.88671875" defaultRowHeight="13.2"/>
  <cols>
    <col min="1" max="1" width="30.6640625" style="593" customWidth="1"/>
    <col min="2" max="2" width="10.88671875" style="716" customWidth="1"/>
    <col min="3" max="3" width="10.88671875" style="845" customWidth="1"/>
    <col min="4" max="4" width="10.88671875" style="846" customWidth="1"/>
    <col min="5" max="6" width="10.88671875" style="660" customWidth="1"/>
    <col min="7" max="16384" width="8.88671875" style="660"/>
  </cols>
  <sheetData>
    <row r="1" spans="1:6" ht="18" customHeight="1">
      <c r="A1" s="843" t="s">
        <v>458</v>
      </c>
      <c r="B1" s="843"/>
      <c r="C1" s="843"/>
      <c r="D1" s="843"/>
    </row>
    <row r="2" spans="1:6" ht="18" customHeight="1">
      <c r="A2" s="844" t="s">
        <v>459</v>
      </c>
    </row>
    <row r="3" spans="1:6" ht="18" customHeight="1">
      <c r="A3" s="847" t="s">
        <v>460</v>
      </c>
    </row>
    <row r="4" spans="1:6" ht="18" customHeight="1">
      <c r="A4" s="848"/>
      <c r="B4" s="751">
        <v>2016</v>
      </c>
      <c r="C4" s="800">
        <v>2017</v>
      </c>
      <c r="D4" s="800">
        <v>2018</v>
      </c>
      <c r="E4" s="800">
        <v>2019</v>
      </c>
      <c r="F4" s="800">
        <v>2020</v>
      </c>
    </row>
    <row r="5" spans="1:6" ht="10.5" customHeight="1">
      <c r="A5" s="615"/>
      <c r="B5" s="845"/>
      <c r="C5" s="846"/>
      <c r="D5" s="660"/>
    </row>
    <row r="6" spans="1:6" ht="13.2" customHeight="1">
      <c r="A6" s="753" t="s">
        <v>0</v>
      </c>
      <c r="B6" s="831">
        <v>33475</v>
      </c>
      <c r="C6" s="849">
        <v>33166</v>
      </c>
      <c r="D6" s="850">
        <v>32989</v>
      </c>
      <c r="E6" s="850">
        <v>33295</v>
      </c>
      <c r="F6" s="850">
        <v>39977</v>
      </c>
    </row>
    <row r="7" spans="1:6" ht="12.9" customHeight="1">
      <c r="B7" s="598"/>
      <c r="C7" s="846"/>
      <c r="D7" s="564"/>
      <c r="E7" s="564"/>
      <c r="F7" s="564"/>
    </row>
    <row r="8" spans="1:6" s="851" customFormat="1" ht="12.9" customHeight="1">
      <c r="A8" s="753" t="s">
        <v>1</v>
      </c>
      <c r="B8" s="831">
        <v>2525</v>
      </c>
      <c r="C8" s="849">
        <v>2377</v>
      </c>
      <c r="D8" s="850">
        <v>2359</v>
      </c>
      <c r="E8" s="850">
        <v>2357</v>
      </c>
      <c r="F8" s="832">
        <v>2881</v>
      </c>
    </row>
    <row r="9" spans="1:6" s="851" customFormat="1" ht="12.9" customHeight="1">
      <c r="A9" s="753"/>
      <c r="B9" s="831"/>
      <c r="C9" s="849"/>
      <c r="D9" s="562"/>
      <c r="E9" s="562"/>
      <c r="F9" s="553"/>
    </row>
    <row r="10" spans="1:6" s="593" customFormat="1" ht="12.9" customHeight="1">
      <c r="A10" s="852" t="s">
        <v>17</v>
      </c>
      <c r="B10" s="598">
        <v>136</v>
      </c>
      <c r="C10" s="718">
        <v>119</v>
      </c>
      <c r="D10" s="853">
        <v>146</v>
      </c>
      <c r="E10" s="853">
        <v>160</v>
      </c>
      <c r="F10" s="854">
        <v>180</v>
      </c>
    </row>
    <row r="11" spans="1:6" s="593" customFormat="1" ht="12.9" customHeight="1">
      <c r="A11" s="852" t="s">
        <v>18</v>
      </c>
      <c r="B11" s="598">
        <v>299</v>
      </c>
      <c r="C11" s="718">
        <v>293</v>
      </c>
      <c r="D11" s="853">
        <v>280</v>
      </c>
      <c r="E11" s="853">
        <v>285</v>
      </c>
      <c r="F11" s="854">
        <v>360</v>
      </c>
    </row>
    <row r="12" spans="1:6" s="593" customFormat="1" ht="12.9" customHeight="1">
      <c r="A12" s="852" t="s">
        <v>392</v>
      </c>
      <c r="B12" s="598">
        <v>114</v>
      </c>
      <c r="C12" s="718">
        <v>103</v>
      </c>
      <c r="D12" s="853">
        <v>100</v>
      </c>
      <c r="E12" s="853">
        <v>106</v>
      </c>
      <c r="F12" s="854">
        <v>118</v>
      </c>
    </row>
    <row r="13" spans="1:6" s="593" customFormat="1" ht="12.9" customHeight="1">
      <c r="A13" s="855" t="s">
        <v>19</v>
      </c>
      <c r="B13" s="598"/>
      <c r="C13" s="846"/>
      <c r="D13" s="564"/>
      <c r="E13" s="564"/>
      <c r="F13" s="557"/>
    </row>
    <row r="14" spans="1:6" ht="12.9" customHeight="1">
      <c r="A14" s="856" t="s">
        <v>394</v>
      </c>
      <c r="B14" s="598">
        <v>27</v>
      </c>
      <c r="C14" s="718">
        <v>47</v>
      </c>
      <c r="D14" s="853">
        <v>32</v>
      </c>
      <c r="E14" s="853">
        <v>41</v>
      </c>
      <c r="F14" s="854">
        <v>43</v>
      </c>
    </row>
    <row r="15" spans="1:6" ht="12.9" customHeight="1">
      <c r="A15" s="852" t="s">
        <v>20</v>
      </c>
      <c r="B15" s="598">
        <v>463</v>
      </c>
      <c r="C15" s="718">
        <v>417</v>
      </c>
      <c r="D15" s="853">
        <v>390</v>
      </c>
      <c r="E15" s="853">
        <v>392</v>
      </c>
      <c r="F15" s="854">
        <v>448</v>
      </c>
    </row>
    <row r="16" spans="1:6" ht="12.9" customHeight="1">
      <c r="A16" s="852" t="s">
        <v>21</v>
      </c>
      <c r="B16" s="598">
        <v>891</v>
      </c>
      <c r="C16" s="718">
        <v>832</v>
      </c>
      <c r="D16" s="853">
        <v>815</v>
      </c>
      <c r="E16" s="853">
        <v>799</v>
      </c>
      <c r="F16" s="854">
        <v>1027</v>
      </c>
    </row>
    <row r="17" spans="1:6" ht="12.9" customHeight="1">
      <c r="A17" s="768" t="s">
        <v>19</v>
      </c>
      <c r="B17" s="598"/>
      <c r="C17" s="846"/>
      <c r="D17" s="564"/>
      <c r="E17" s="564"/>
      <c r="F17" s="557"/>
    </row>
    <row r="18" spans="1:6" ht="12.9" customHeight="1">
      <c r="A18" s="857" t="s">
        <v>68</v>
      </c>
      <c r="B18" s="598">
        <v>50</v>
      </c>
      <c r="C18" s="718">
        <v>47</v>
      </c>
      <c r="D18" s="853">
        <v>52</v>
      </c>
      <c r="E18" s="853">
        <v>62</v>
      </c>
      <c r="F18" s="854">
        <v>64</v>
      </c>
    </row>
    <row r="19" spans="1:6" ht="12.9" customHeight="1">
      <c r="A19" s="857" t="s">
        <v>69</v>
      </c>
      <c r="B19" s="598">
        <v>72</v>
      </c>
      <c r="C19" s="718">
        <v>75</v>
      </c>
      <c r="D19" s="853">
        <v>76</v>
      </c>
      <c r="E19" s="853">
        <v>61</v>
      </c>
      <c r="F19" s="854">
        <v>84</v>
      </c>
    </row>
    <row r="20" spans="1:6" ht="12.9" customHeight="1">
      <c r="A20" s="852" t="s">
        <v>22</v>
      </c>
      <c r="B20" s="598">
        <v>622</v>
      </c>
      <c r="C20" s="846">
        <v>613</v>
      </c>
      <c r="D20" s="853">
        <v>628</v>
      </c>
      <c r="E20" s="853">
        <v>615</v>
      </c>
      <c r="F20" s="854">
        <v>748</v>
      </c>
    </row>
    <row r="21" spans="1:6" ht="12.9" customHeight="1">
      <c r="A21" s="858" t="s">
        <v>23</v>
      </c>
      <c r="B21" s="598">
        <v>169</v>
      </c>
      <c r="C21" s="718">
        <v>153</v>
      </c>
      <c r="D21" s="853">
        <v>162</v>
      </c>
      <c r="E21" s="853">
        <v>170</v>
      </c>
      <c r="F21" s="854">
        <v>188</v>
      </c>
    </row>
    <row r="22" spans="1:6" ht="12.9" customHeight="1">
      <c r="A22" s="569"/>
      <c r="B22" s="859"/>
      <c r="C22" s="859"/>
      <c r="D22" s="859"/>
      <c r="E22" s="859"/>
      <c r="F22" s="859"/>
    </row>
    <row r="23" spans="1:6" ht="12.9" customHeight="1">
      <c r="A23" s="1" t="s">
        <v>10</v>
      </c>
      <c r="B23" s="831">
        <v>5700</v>
      </c>
      <c r="C23" s="849">
        <v>5621</v>
      </c>
      <c r="D23" s="850">
        <v>5485</v>
      </c>
      <c r="E23" s="850">
        <v>5687</v>
      </c>
      <c r="F23" s="832">
        <v>6754</v>
      </c>
    </row>
    <row r="24" spans="1:6" ht="12.9" customHeight="1">
      <c r="A24" s="1"/>
      <c r="B24" s="598"/>
      <c r="C24" s="846"/>
      <c r="D24" s="562"/>
      <c r="E24" s="562"/>
      <c r="F24" s="562"/>
    </row>
    <row r="25" spans="1:6" ht="12.9" customHeight="1">
      <c r="A25" s="860" t="s">
        <v>399</v>
      </c>
      <c r="B25" s="598">
        <v>535</v>
      </c>
      <c r="C25" s="718">
        <v>597</v>
      </c>
      <c r="D25" s="853">
        <v>596</v>
      </c>
      <c r="E25" s="853">
        <v>606</v>
      </c>
      <c r="F25" s="853">
        <v>639</v>
      </c>
    </row>
    <row r="26" spans="1:6" ht="12.9" customHeight="1">
      <c r="A26" s="860" t="s">
        <v>400</v>
      </c>
      <c r="B26" s="598">
        <v>130</v>
      </c>
      <c r="C26" s="718">
        <v>129</v>
      </c>
      <c r="D26" s="853">
        <v>107</v>
      </c>
      <c r="E26" s="853">
        <v>133</v>
      </c>
      <c r="F26" s="853">
        <v>160</v>
      </c>
    </row>
    <row r="27" spans="1:6" s="851" customFormat="1" ht="12.9" customHeight="1">
      <c r="A27" s="775" t="s">
        <v>19</v>
      </c>
      <c r="B27" s="831"/>
      <c r="C27" s="849"/>
      <c r="D27" s="562"/>
      <c r="E27" s="562"/>
      <c r="F27" s="562"/>
    </row>
    <row r="28" spans="1:6" ht="12.9" customHeight="1">
      <c r="A28" s="776" t="s">
        <v>24</v>
      </c>
      <c r="B28" s="598">
        <v>9</v>
      </c>
      <c r="C28" s="718">
        <v>9</v>
      </c>
      <c r="D28" s="853">
        <v>3</v>
      </c>
      <c r="E28" s="853">
        <v>5</v>
      </c>
      <c r="F28" s="853">
        <v>10</v>
      </c>
    </row>
    <row r="29" spans="1:6" ht="12.9" customHeight="1">
      <c r="A29" s="860" t="s">
        <v>402</v>
      </c>
      <c r="B29" s="598">
        <v>152</v>
      </c>
      <c r="C29" s="718">
        <v>137</v>
      </c>
      <c r="D29" s="853">
        <v>123</v>
      </c>
      <c r="E29" s="853">
        <v>146</v>
      </c>
      <c r="F29" s="853">
        <v>170</v>
      </c>
    </row>
    <row r="30" spans="1:6" ht="12.9" customHeight="1">
      <c r="A30" s="861" t="s">
        <v>19</v>
      </c>
      <c r="B30" s="598"/>
      <c r="C30" s="846"/>
      <c r="D30" s="564"/>
      <c r="E30" s="564"/>
      <c r="F30" s="564"/>
    </row>
    <row r="31" spans="1:6" ht="12.9" customHeight="1">
      <c r="A31" s="862" t="s">
        <v>25</v>
      </c>
      <c r="B31" s="598">
        <v>19</v>
      </c>
      <c r="C31" s="718">
        <v>12</v>
      </c>
      <c r="D31" s="853">
        <v>13</v>
      </c>
      <c r="E31" s="853">
        <v>19</v>
      </c>
      <c r="F31" s="853">
        <v>28</v>
      </c>
    </row>
    <row r="32" spans="1:6" ht="12.9" customHeight="1">
      <c r="A32" s="860" t="s">
        <v>26</v>
      </c>
      <c r="B32" s="598">
        <v>204</v>
      </c>
      <c r="C32" s="718">
        <v>195</v>
      </c>
      <c r="D32" s="853">
        <v>199</v>
      </c>
      <c r="E32" s="853">
        <v>178</v>
      </c>
      <c r="F32" s="853">
        <v>251</v>
      </c>
    </row>
    <row r="33" spans="1:6" ht="12.9" customHeight="1">
      <c r="A33" s="861" t="s">
        <v>19</v>
      </c>
      <c r="B33" s="598"/>
      <c r="C33" s="846"/>
      <c r="D33" s="564"/>
      <c r="E33" s="564"/>
      <c r="F33" s="564"/>
    </row>
    <row r="34" spans="1:6" ht="12.9" customHeight="1">
      <c r="A34" s="862" t="s">
        <v>27</v>
      </c>
      <c r="B34" s="598">
        <v>12</v>
      </c>
      <c r="C34" s="718">
        <v>17</v>
      </c>
      <c r="D34" s="853">
        <v>13</v>
      </c>
      <c r="E34" s="853">
        <v>7</v>
      </c>
      <c r="F34" s="853">
        <v>24</v>
      </c>
    </row>
    <row r="35" spans="1:6" ht="12.9" customHeight="1">
      <c r="A35" s="862" t="s">
        <v>28</v>
      </c>
      <c r="B35" s="598">
        <v>50</v>
      </c>
      <c r="C35" s="718">
        <v>41</v>
      </c>
      <c r="D35" s="853">
        <v>55</v>
      </c>
      <c r="E35" s="853">
        <v>48</v>
      </c>
      <c r="F35" s="853">
        <v>47</v>
      </c>
    </row>
    <row r="36" spans="1:6" ht="12.9" customHeight="1">
      <c r="A36" s="860" t="s">
        <v>29</v>
      </c>
      <c r="B36" s="598">
        <v>638</v>
      </c>
      <c r="C36" s="718">
        <v>664</v>
      </c>
      <c r="D36" s="853">
        <v>625</v>
      </c>
      <c r="E36" s="853">
        <v>620</v>
      </c>
      <c r="F36" s="853">
        <v>754</v>
      </c>
    </row>
    <row r="37" spans="1:6" ht="12.9" customHeight="1">
      <c r="A37" s="863" t="s">
        <v>405</v>
      </c>
      <c r="B37" s="598">
        <v>194</v>
      </c>
      <c r="C37" s="718">
        <v>140</v>
      </c>
      <c r="D37" s="853">
        <v>143</v>
      </c>
      <c r="E37" s="853">
        <v>123</v>
      </c>
      <c r="F37" s="853">
        <v>182</v>
      </c>
    </row>
    <row r="38" spans="1:6" ht="12.9" customHeight="1">
      <c r="A38" s="860" t="s">
        <v>30</v>
      </c>
      <c r="B38" s="598">
        <v>485</v>
      </c>
      <c r="C38" s="718">
        <v>474</v>
      </c>
      <c r="D38" s="853">
        <v>453</v>
      </c>
      <c r="E38" s="853">
        <v>437</v>
      </c>
      <c r="F38" s="853">
        <v>600</v>
      </c>
    </row>
    <row r="39" spans="1:6" ht="12.9" customHeight="1">
      <c r="A39" s="860" t="s">
        <v>31</v>
      </c>
      <c r="B39" s="598">
        <v>679</v>
      </c>
      <c r="C39" s="718">
        <v>749</v>
      </c>
      <c r="D39" s="853">
        <v>735</v>
      </c>
      <c r="E39" s="853">
        <v>769</v>
      </c>
      <c r="F39" s="853">
        <v>923</v>
      </c>
    </row>
    <row r="40" spans="1:6" ht="12.9" customHeight="1">
      <c r="A40" s="860" t="s">
        <v>32</v>
      </c>
      <c r="B40" s="598">
        <v>673</v>
      </c>
      <c r="C40" s="718">
        <v>588</v>
      </c>
      <c r="D40" s="853">
        <v>591</v>
      </c>
      <c r="E40" s="853">
        <v>692</v>
      </c>
      <c r="F40" s="853">
        <v>760</v>
      </c>
    </row>
    <row r="41" spans="1:6" ht="12.9" customHeight="1">
      <c r="A41" s="862" t="s">
        <v>33</v>
      </c>
      <c r="B41" s="598">
        <v>95</v>
      </c>
      <c r="C41" s="718">
        <v>74</v>
      </c>
      <c r="D41" s="853">
        <v>92</v>
      </c>
      <c r="E41" s="853">
        <v>102</v>
      </c>
      <c r="F41" s="853">
        <v>101</v>
      </c>
    </row>
    <row r="42" spans="1:6" ht="12.9" customHeight="1">
      <c r="A42" s="780" t="s">
        <v>408</v>
      </c>
      <c r="B42" s="598">
        <v>1308</v>
      </c>
      <c r="C42" s="718">
        <v>1300</v>
      </c>
      <c r="D42" s="853">
        <v>1286</v>
      </c>
      <c r="E42" s="853">
        <v>1333</v>
      </c>
      <c r="F42" s="853">
        <v>1599</v>
      </c>
    </row>
    <row r="43" spans="1:6" ht="12.9" customHeight="1">
      <c r="A43" s="776" t="s">
        <v>409</v>
      </c>
      <c r="B43" s="598">
        <v>56</v>
      </c>
      <c r="C43" s="718">
        <v>68</v>
      </c>
      <c r="D43" s="853">
        <v>59</v>
      </c>
      <c r="E43" s="853">
        <v>44</v>
      </c>
      <c r="F43" s="853">
        <v>59</v>
      </c>
    </row>
    <row r="44" spans="1:6" ht="12.9" customHeight="1">
      <c r="A44" s="860" t="s">
        <v>34</v>
      </c>
      <c r="B44" s="598">
        <v>165</v>
      </c>
      <c r="C44" s="718">
        <v>148</v>
      </c>
      <c r="D44" s="853">
        <v>155</v>
      </c>
      <c r="E44" s="853">
        <v>132</v>
      </c>
      <c r="F44" s="853">
        <v>148</v>
      </c>
    </row>
    <row r="45" spans="1:6" ht="12.9" customHeight="1">
      <c r="A45" s="860" t="s">
        <v>35</v>
      </c>
      <c r="B45" s="598">
        <v>592</v>
      </c>
      <c r="C45" s="718">
        <v>512</v>
      </c>
      <c r="D45" s="853">
        <v>516</v>
      </c>
      <c r="E45" s="853">
        <v>507</v>
      </c>
      <c r="F45" s="853">
        <v>620</v>
      </c>
    </row>
    <row r="46" spans="1:6" ht="12.9" customHeight="1">
      <c r="A46" s="864" t="s">
        <v>412</v>
      </c>
      <c r="B46" s="598">
        <v>124</v>
      </c>
      <c r="C46" s="718">
        <v>105</v>
      </c>
      <c r="D46" s="853">
        <v>106</v>
      </c>
      <c r="E46" s="853">
        <v>92</v>
      </c>
      <c r="F46" s="853">
        <v>132</v>
      </c>
    </row>
    <row r="47" spans="1:6" ht="12.9" customHeight="1">
      <c r="A47" s="780" t="s">
        <v>414</v>
      </c>
      <c r="B47" s="598">
        <v>139</v>
      </c>
      <c r="C47" s="718">
        <v>128</v>
      </c>
      <c r="D47" s="853">
        <v>99</v>
      </c>
      <c r="E47" s="853">
        <v>134</v>
      </c>
      <c r="F47" s="853">
        <v>130</v>
      </c>
    </row>
    <row r="48" spans="1:6" ht="12.9" customHeight="1">
      <c r="A48" s="784"/>
      <c r="B48" s="785"/>
      <c r="C48" s="785"/>
      <c r="D48" s="785"/>
      <c r="E48" s="785"/>
      <c r="F48" s="785"/>
    </row>
    <row r="49" spans="1:6" ht="12.9" customHeight="1">
      <c r="A49" s="776"/>
      <c r="B49" s="865"/>
      <c r="C49" s="865"/>
      <c r="D49" s="865"/>
      <c r="E49" s="865"/>
      <c r="F49" s="865"/>
    </row>
    <row r="50" spans="1:6" ht="12.9" customHeight="1">
      <c r="A50" s="776"/>
      <c r="B50" s="718"/>
      <c r="C50" s="598"/>
      <c r="D50" s="866"/>
      <c r="E50" s="867"/>
      <c r="F50" s="867"/>
    </row>
    <row r="51" spans="1:6" ht="12.9" customHeight="1">
      <c r="A51" s="776"/>
      <c r="C51" s="598"/>
      <c r="D51" s="866"/>
      <c r="E51" s="867"/>
      <c r="F51" s="867"/>
    </row>
    <row r="52" spans="1:6" ht="12.9" customHeight="1">
      <c r="A52" s="776"/>
      <c r="B52" s="557"/>
      <c r="C52" s="598"/>
      <c r="D52" s="866"/>
      <c r="E52" s="867"/>
      <c r="F52" s="867"/>
    </row>
    <row r="53" spans="1:6" ht="12.9" customHeight="1">
      <c r="A53" s="776"/>
      <c r="B53" s="557"/>
      <c r="C53" s="598"/>
      <c r="D53" s="866"/>
      <c r="E53" s="867"/>
      <c r="F53" s="867"/>
    </row>
    <row r="54" spans="1:6" ht="12.9" customHeight="1">
      <c r="A54" s="776"/>
      <c r="B54" s="557"/>
      <c r="C54" s="598"/>
      <c r="D54" s="866"/>
      <c r="E54" s="867"/>
      <c r="F54" s="867"/>
    </row>
    <row r="55" spans="1:6" ht="12.9" customHeight="1">
      <c r="A55" s="776"/>
      <c r="B55" s="557"/>
      <c r="C55" s="598"/>
      <c r="D55" s="866"/>
      <c r="E55" s="867"/>
      <c r="F55" s="867"/>
    </row>
    <row r="56" spans="1:6" ht="12.9" customHeight="1">
      <c r="A56" s="776"/>
      <c r="B56" s="557"/>
      <c r="C56" s="598"/>
      <c r="D56" s="866"/>
      <c r="E56" s="867"/>
      <c r="F56" s="867"/>
    </row>
    <row r="57" spans="1:6" ht="12.9" customHeight="1">
      <c r="A57" s="776"/>
      <c r="B57" s="557"/>
      <c r="C57" s="598"/>
      <c r="D57" s="866"/>
      <c r="E57" s="867"/>
      <c r="F57" s="867"/>
    </row>
    <row r="58" spans="1:6" ht="12.9" customHeight="1">
      <c r="A58" s="776"/>
      <c r="B58" s="557"/>
      <c r="C58" s="598"/>
      <c r="D58" s="866"/>
      <c r="E58" s="867"/>
      <c r="F58" s="867"/>
    </row>
    <row r="59" spans="1:6" ht="18" customHeight="1">
      <c r="A59" s="868" t="s">
        <v>461</v>
      </c>
      <c r="B59" s="557"/>
      <c r="C59" s="598"/>
      <c r="D59" s="866"/>
      <c r="E59" s="867"/>
      <c r="F59" s="867"/>
    </row>
    <row r="60" spans="1:6" ht="18" customHeight="1">
      <c r="A60" s="745" t="s">
        <v>462</v>
      </c>
      <c r="B60" s="557"/>
      <c r="C60" s="869"/>
      <c r="D60" s="866"/>
      <c r="E60" s="867"/>
      <c r="F60" s="867"/>
    </row>
    <row r="61" spans="1:6" ht="18" customHeight="1">
      <c r="A61" s="848"/>
      <c r="B61" s="751">
        <v>2016</v>
      </c>
      <c r="C61" s="800">
        <v>2017</v>
      </c>
      <c r="D61" s="800">
        <v>2018</v>
      </c>
      <c r="E61" s="800">
        <v>2019</v>
      </c>
      <c r="F61" s="800">
        <v>2020</v>
      </c>
    </row>
    <row r="62" spans="1:6" ht="13.2" customHeight="1">
      <c r="A62" s="601"/>
      <c r="B62" s="845"/>
      <c r="C62" s="866"/>
      <c r="D62" s="867"/>
      <c r="E62" s="867"/>
      <c r="F62" s="867"/>
    </row>
    <row r="63" spans="1:6" ht="13.2" customHeight="1">
      <c r="A63" s="870" t="s">
        <v>12</v>
      </c>
      <c r="B63" s="831">
        <v>3199</v>
      </c>
      <c r="C63" s="849">
        <v>3245</v>
      </c>
      <c r="D63" s="850">
        <v>3206</v>
      </c>
      <c r="E63" s="850">
        <v>3259</v>
      </c>
      <c r="F63" s="850">
        <v>3860</v>
      </c>
    </row>
    <row r="64" spans="1:6" ht="13.2" customHeight="1">
      <c r="A64" s="870"/>
      <c r="B64" s="598"/>
      <c r="C64" s="846"/>
      <c r="D64" s="564"/>
      <c r="E64" s="564"/>
      <c r="F64" s="564"/>
    </row>
    <row r="65" spans="1:6" ht="13.2" customHeight="1">
      <c r="A65" s="852" t="s">
        <v>418</v>
      </c>
      <c r="B65" s="598">
        <v>493</v>
      </c>
      <c r="C65" s="718">
        <v>485</v>
      </c>
      <c r="D65" s="853">
        <v>486</v>
      </c>
      <c r="E65" s="853">
        <v>540</v>
      </c>
      <c r="F65" s="853">
        <v>590</v>
      </c>
    </row>
    <row r="66" spans="1:6" ht="13.2" customHeight="1">
      <c r="A66" s="871" t="s">
        <v>19</v>
      </c>
      <c r="B66" s="598"/>
      <c r="C66" s="846"/>
      <c r="D66" s="564"/>
      <c r="E66" s="564"/>
      <c r="F66" s="564"/>
    </row>
    <row r="67" spans="1:6" ht="13.2" customHeight="1">
      <c r="A67" s="856" t="s">
        <v>36</v>
      </c>
      <c r="B67" s="854" t="s">
        <v>15</v>
      </c>
      <c r="C67" s="846" t="s">
        <v>15</v>
      </c>
      <c r="D67" s="846" t="s">
        <v>15</v>
      </c>
      <c r="E67" s="846" t="s">
        <v>15</v>
      </c>
      <c r="F67" s="846"/>
    </row>
    <row r="68" spans="1:6" ht="13.2" customHeight="1">
      <c r="A68" s="852" t="s">
        <v>37</v>
      </c>
      <c r="B68" s="598">
        <v>289</v>
      </c>
      <c r="C68" s="718">
        <v>265</v>
      </c>
      <c r="D68" s="853">
        <v>267</v>
      </c>
      <c r="E68" s="853">
        <v>265</v>
      </c>
      <c r="F68" s="853">
        <v>343</v>
      </c>
    </row>
    <row r="69" spans="1:6" s="851" customFormat="1" ht="13.2" customHeight="1">
      <c r="A69" s="871" t="s">
        <v>19</v>
      </c>
      <c r="B69" s="831"/>
      <c r="C69" s="849"/>
      <c r="D69" s="562"/>
      <c r="E69" s="562"/>
      <c r="F69" s="562"/>
    </row>
    <row r="70" spans="1:6" s="872" customFormat="1" ht="13.2" customHeight="1">
      <c r="A70" s="856" t="s">
        <v>38</v>
      </c>
      <c r="B70" s="854" t="s">
        <v>15</v>
      </c>
      <c r="C70" s="718" t="s">
        <v>15</v>
      </c>
      <c r="D70" s="718" t="s">
        <v>15</v>
      </c>
      <c r="E70" s="718" t="s">
        <v>15</v>
      </c>
      <c r="F70" s="718"/>
    </row>
    <row r="71" spans="1:6" s="872" customFormat="1" ht="13.2" customHeight="1">
      <c r="A71" s="852" t="s">
        <v>39</v>
      </c>
      <c r="B71" s="598">
        <v>420</v>
      </c>
      <c r="C71" s="718">
        <v>469</v>
      </c>
      <c r="D71" s="853">
        <v>453</v>
      </c>
      <c r="E71" s="853">
        <v>427</v>
      </c>
      <c r="F71" s="853">
        <v>501</v>
      </c>
    </row>
    <row r="72" spans="1:6" s="872" customFormat="1" ht="13.2" customHeight="1">
      <c r="A72" s="852" t="s">
        <v>40</v>
      </c>
      <c r="B72" s="598">
        <v>609</v>
      </c>
      <c r="C72" s="718">
        <v>628</v>
      </c>
      <c r="D72" s="853">
        <v>613</v>
      </c>
      <c r="E72" s="853">
        <v>563</v>
      </c>
      <c r="F72" s="853">
        <v>717</v>
      </c>
    </row>
    <row r="73" spans="1:6" ht="13.2" customHeight="1">
      <c r="A73" s="809" t="s">
        <v>41</v>
      </c>
      <c r="B73" s="598">
        <v>564</v>
      </c>
      <c r="C73" s="718">
        <v>589</v>
      </c>
      <c r="D73" s="853">
        <v>581</v>
      </c>
      <c r="E73" s="853">
        <v>625</v>
      </c>
      <c r="F73" s="853">
        <v>694</v>
      </c>
    </row>
    <row r="74" spans="1:6" ht="13.2" customHeight="1">
      <c r="A74" s="856" t="s">
        <v>42</v>
      </c>
      <c r="B74" s="598">
        <v>78</v>
      </c>
      <c r="C74" s="718">
        <v>105</v>
      </c>
      <c r="D74" s="853">
        <v>99</v>
      </c>
      <c r="E74" s="853">
        <v>102</v>
      </c>
      <c r="F74" s="853">
        <v>128</v>
      </c>
    </row>
    <row r="75" spans="1:6" ht="13.2" customHeight="1">
      <c r="A75" s="809" t="s">
        <v>43</v>
      </c>
      <c r="B75" s="598">
        <v>385</v>
      </c>
      <c r="C75" s="718">
        <v>394</v>
      </c>
      <c r="D75" s="853">
        <v>375</v>
      </c>
      <c r="E75" s="853">
        <v>389</v>
      </c>
      <c r="F75" s="853">
        <v>446</v>
      </c>
    </row>
    <row r="76" spans="1:6" ht="13.2" customHeight="1">
      <c r="A76" s="809" t="s">
        <v>44</v>
      </c>
      <c r="B76" s="598">
        <v>439</v>
      </c>
      <c r="C76" s="718">
        <v>415</v>
      </c>
      <c r="D76" s="853">
        <v>431</v>
      </c>
      <c r="E76" s="853">
        <v>450</v>
      </c>
      <c r="F76" s="853">
        <v>569</v>
      </c>
    </row>
    <row r="77" spans="1:6" ht="13.2" customHeight="1">
      <c r="A77" s="856"/>
      <c r="B77" s="873"/>
      <c r="C77" s="873"/>
      <c r="D77" s="873"/>
      <c r="E77" s="873"/>
      <c r="F77" s="873"/>
    </row>
    <row r="78" spans="1:6" ht="13.2" customHeight="1">
      <c r="A78" s="810" t="s">
        <v>2</v>
      </c>
      <c r="B78" s="831">
        <v>1961</v>
      </c>
      <c r="C78" s="24">
        <v>1881</v>
      </c>
      <c r="D78" s="850">
        <v>1895</v>
      </c>
      <c r="E78" s="850">
        <v>1925</v>
      </c>
      <c r="F78" s="850">
        <v>2122</v>
      </c>
    </row>
    <row r="79" spans="1:6" ht="13.2" customHeight="1">
      <c r="A79" s="810"/>
      <c r="B79" s="598"/>
      <c r="C79" s="846"/>
      <c r="D79" s="564"/>
      <c r="E79" s="564"/>
      <c r="F79" s="564"/>
    </row>
    <row r="80" spans="1:6" ht="13.2" customHeight="1">
      <c r="A80" s="809" t="s">
        <v>45</v>
      </c>
      <c r="B80" s="598">
        <v>248</v>
      </c>
      <c r="C80" s="718">
        <v>245</v>
      </c>
      <c r="D80" s="853">
        <v>245</v>
      </c>
      <c r="E80" s="853">
        <v>286</v>
      </c>
      <c r="F80" s="853">
        <v>291</v>
      </c>
    </row>
    <row r="81" spans="1:6" ht="13.2" customHeight="1">
      <c r="A81" s="809" t="s">
        <v>46</v>
      </c>
      <c r="B81" s="598">
        <v>224</v>
      </c>
      <c r="C81" s="718">
        <v>214</v>
      </c>
      <c r="D81" s="853">
        <v>214</v>
      </c>
      <c r="E81" s="853">
        <v>206</v>
      </c>
      <c r="F81" s="853">
        <v>218</v>
      </c>
    </row>
    <row r="82" spans="1:6" ht="13.2" customHeight="1">
      <c r="A82" s="809" t="s">
        <v>47</v>
      </c>
      <c r="B82" s="598">
        <v>373</v>
      </c>
      <c r="C82" s="718">
        <v>356</v>
      </c>
      <c r="D82" s="853">
        <v>336</v>
      </c>
      <c r="E82" s="853">
        <v>348</v>
      </c>
      <c r="F82" s="853">
        <v>404</v>
      </c>
    </row>
    <row r="83" spans="1:6" ht="13.2" customHeight="1">
      <c r="A83" s="809" t="s">
        <v>48</v>
      </c>
      <c r="B83" s="598">
        <v>322</v>
      </c>
      <c r="C83" s="718">
        <v>320</v>
      </c>
      <c r="D83" s="853">
        <v>354</v>
      </c>
      <c r="E83" s="853">
        <v>339</v>
      </c>
      <c r="F83" s="853">
        <v>362</v>
      </c>
    </row>
    <row r="84" spans="1:6" ht="13.2" customHeight="1">
      <c r="A84" s="809" t="s">
        <v>49</v>
      </c>
      <c r="B84" s="598">
        <v>452</v>
      </c>
      <c r="C84" s="718">
        <v>419</v>
      </c>
      <c r="D84" s="853">
        <v>453</v>
      </c>
      <c r="E84" s="853">
        <v>428</v>
      </c>
      <c r="F84" s="853">
        <v>500</v>
      </c>
    </row>
    <row r="85" spans="1:6" ht="13.2" customHeight="1">
      <c r="A85" s="809" t="s">
        <v>50</v>
      </c>
      <c r="B85" s="598">
        <v>342</v>
      </c>
      <c r="C85" s="718">
        <v>327</v>
      </c>
      <c r="D85" s="853">
        <v>293</v>
      </c>
      <c r="E85" s="853">
        <v>318</v>
      </c>
      <c r="F85" s="853">
        <v>347</v>
      </c>
    </row>
    <row r="86" spans="1:6" ht="13.2" customHeight="1">
      <c r="B86" s="874"/>
      <c r="C86" s="874"/>
      <c r="D86" s="874"/>
      <c r="E86" s="874"/>
      <c r="F86" s="874"/>
    </row>
    <row r="87" spans="1:6" ht="13.2" customHeight="1">
      <c r="A87" s="875" t="s">
        <v>51</v>
      </c>
      <c r="B87" s="831">
        <v>5859</v>
      </c>
      <c r="C87" s="24">
        <v>5880</v>
      </c>
      <c r="D87" s="850">
        <v>5749</v>
      </c>
      <c r="E87" s="850">
        <v>5841</v>
      </c>
      <c r="F87" s="850">
        <v>7273</v>
      </c>
    </row>
    <row r="88" spans="1:6" ht="10.199999999999999" customHeight="1">
      <c r="A88" s="875"/>
      <c r="B88" s="598"/>
      <c r="C88" s="846"/>
      <c r="D88" s="564"/>
      <c r="E88" s="564"/>
      <c r="F88" s="564"/>
    </row>
    <row r="89" spans="1:6" s="876" customFormat="1" ht="13.2" customHeight="1">
      <c r="A89" s="809" t="s">
        <v>52</v>
      </c>
      <c r="B89" s="598">
        <v>474</v>
      </c>
      <c r="C89" s="718">
        <v>404</v>
      </c>
      <c r="D89" s="853">
        <v>461</v>
      </c>
      <c r="E89" s="853">
        <v>450</v>
      </c>
      <c r="F89" s="853">
        <v>544</v>
      </c>
    </row>
    <row r="90" spans="1:6" s="872" customFormat="1" ht="13.2" customHeight="1">
      <c r="A90" s="809" t="s">
        <v>53</v>
      </c>
      <c r="B90" s="598">
        <v>556</v>
      </c>
      <c r="C90" s="718">
        <v>578</v>
      </c>
      <c r="D90" s="853">
        <v>594</v>
      </c>
      <c r="E90" s="853">
        <v>554</v>
      </c>
      <c r="F90" s="853">
        <v>741</v>
      </c>
    </row>
    <row r="91" spans="1:6" s="872" customFormat="1" ht="13.2" customHeight="1">
      <c r="A91" s="852" t="s">
        <v>54</v>
      </c>
      <c r="B91" s="598">
        <v>479</v>
      </c>
      <c r="C91" s="718">
        <v>451</v>
      </c>
      <c r="D91" s="853">
        <v>459</v>
      </c>
      <c r="E91" s="853">
        <v>467</v>
      </c>
      <c r="F91" s="853">
        <v>552</v>
      </c>
    </row>
    <row r="92" spans="1:6" s="872" customFormat="1" ht="13.2" customHeight="1">
      <c r="A92" s="814" t="s">
        <v>55</v>
      </c>
      <c r="B92" s="598">
        <v>1816</v>
      </c>
      <c r="C92" s="718">
        <v>1895</v>
      </c>
      <c r="D92" s="853">
        <v>1803</v>
      </c>
      <c r="E92" s="853">
        <v>1999</v>
      </c>
      <c r="F92" s="853">
        <v>2346</v>
      </c>
    </row>
    <row r="93" spans="1:6" s="872" customFormat="1" ht="13.2" customHeight="1">
      <c r="A93" s="856" t="s">
        <v>419</v>
      </c>
      <c r="B93" s="598">
        <v>157</v>
      </c>
      <c r="C93" s="718">
        <v>138</v>
      </c>
      <c r="D93" s="853">
        <v>129</v>
      </c>
      <c r="E93" s="853">
        <v>143</v>
      </c>
      <c r="F93" s="853">
        <v>151</v>
      </c>
    </row>
    <row r="94" spans="1:6" s="872" customFormat="1" ht="13.2" customHeight="1">
      <c r="A94" s="809" t="s">
        <v>56</v>
      </c>
      <c r="B94" s="598">
        <v>1171</v>
      </c>
      <c r="C94" s="718">
        <v>1152</v>
      </c>
      <c r="D94" s="853">
        <v>1088</v>
      </c>
      <c r="E94" s="853">
        <v>1072</v>
      </c>
      <c r="F94" s="853">
        <v>1501</v>
      </c>
    </row>
    <row r="95" spans="1:6" s="872" customFormat="1" ht="13.2" customHeight="1">
      <c r="A95" s="856" t="s">
        <v>420</v>
      </c>
      <c r="B95" s="598">
        <v>112</v>
      </c>
      <c r="C95" s="718">
        <v>102</v>
      </c>
      <c r="D95" s="853">
        <v>95</v>
      </c>
      <c r="E95" s="853">
        <v>112</v>
      </c>
      <c r="F95" s="853">
        <v>130</v>
      </c>
    </row>
    <row r="96" spans="1:6" s="872" customFormat="1" ht="13.2" customHeight="1">
      <c r="A96" s="809" t="s">
        <v>57</v>
      </c>
      <c r="B96" s="598">
        <v>1254</v>
      </c>
      <c r="C96" s="718">
        <v>1279</v>
      </c>
      <c r="D96" s="853">
        <v>1227</v>
      </c>
      <c r="E96" s="853">
        <v>1176</v>
      </c>
      <c r="F96" s="853">
        <v>1441</v>
      </c>
    </row>
    <row r="97" spans="1:6" s="872" customFormat="1" ht="13.2" customHeight="1">
      <c r="A97" s="856" t="s">
        <v>421</v>
      </c>
      <c r="B97" s="598">
        <v>291</v>
      </c>
      <c r="C97" s="718">
        <v>329</v>
      </c>
      <c r="D97" s="853">
        <v>264</v>
      </c>
      <c r="E97" s="853">
        <v>285</v>
      </c>
      <c r="F97" s="853">
        <v>364</v>
      </c>
    </row>
    <row r="98" spans="1:6" ht="13.2" customHeight="1">
      <c r="A98" s="809" t="s">
        <v>58</v>
      </c>
      <c r="B98" s="598">
        <v>109</v>
      </c>
      <c r="C98" s="718">
        <v>121</v>
      </c>
      <c r="D98" s="853">
        <v>117</v>
      </c>
      <c r="E98" s="853">
        <v>123</v>
      </c>
      <c r="F98" s="853">
        <v>148</v>
      </c>
    </row>
    <row r="99" spans="1:6" s="851" customFormat="1" ht="13.2" customHeight="1">
      <c r="B99" s="873"/>
      <c r="C99" s="873"/>
      <c r="D99" s="873"/>
      <c r="E99" s="873"/>
      <c r="F99" s="873"/>
    </row>
    <row r="100" spans="1:6" ht="13.2" customHeight="1">
      <c r="A100" s="815" t="s">
        <v>422</v>
      </c>
      <c r="B100" s="831">
        <v>1438</v>
      </c>
      <c r="C100" s="24">
        <v>1394</v>
      </c>
      <c r="D100" s="850">
        <v>1377</v>
      </c>
      <c r="E100" s="850">
        <v>1432</v>
      </c>
      <c r="F100" s="850">
        <v>1813</v>
      </c>
    </row>
    <row r="101" spans="1:6" ht="10.95" customHeight="1">
      <c r="A101" s="815"/>
      <c r="B101" s="598"/>
      <c r="C101" s="846"/>
      <c r="D101" s="564"/>
      <c r="E101" s="564"/>
      <c r="F101" s="564"/>
    </row>
    <row r="102" spans="1:6" ht="13.2" customHeight="1">
      <c r="A102" s="816" t="s">
        <v>423</v>
      </c>
      <c r="B102" s="598">
        <v>228</v>
      </c>
      <c r="C102" s="718">
        <v>214</v>
      </c>
      <c r="D102" s="853">
        <v>247</v>
      </c>
      <c r="E102" s="853">
        <v>238</v>
      </c>
      <c r="F102" s="853">
        <v>339</v>
      </c>
    </row>
    <row r="103" spans="1:6" ht="13.2" customHeight="1">
      <c r="A103" s="17" t="s">
        <v>59</v>
      </c>
      <c r="B103" s="598">
        <v>294</v>
      </c>
      <c r="C103" s="718">
        <v>275</v>
      </c>
      <c r="D103" s="853">
        <v>255</v>
      </c>
      <c r="E103" s="853">
        <v>270</v>
      </c>
      <c r="F103" s="853">
        <v>350</v>
      </c>
    </row>
    <row r="104" spans="1:6" ht="13.2" customHeight="1">
      <c r="A104" s="816" t="s">
        <v>424</v>
      </c>
      <c r="B104" s="598">
        <v>311</v>
      </c>
      <c r="C104" s="718">
        <v>333</v>
      </c>
      <c r="D104" s="853">
        <v>336</v>
      </c>
      <c r="E104" s="853">
        <v>338</v>
      </c>
      <c r="F104" s="853">
        <v>403</v>
      </c>
    </row>
    <row r="105" spans="1:6" ht="13.2" customHeight="1">
      <c r="A105" s="816" t="s">
        <v>425</v>
      </c>
      <c r="B105" s="598">
        <v>186</v>
      </c>
      <c r="C105" s="718">
        <v>171</v>
      </c>
      <c r="D105" s="853">
        <v>167</v>
      </c>
      <c r="E105" s="853">
        <v>160</v>
      </c>
      <c r="F105" s="853">
        <v>196</v>
      </c>
    </row>
    <row r="106" spans="1:6" ht="13.2" customHeight="1">
      <c r="A106" s="816" t="s">
        <v>426</v>
      </c>
      <c r="B106" s="598">
        <v>419</v>
      </c>
      <c r="C106" s="718">
        <v>401</v>
      </c>
      <c r="D106" s="853">
        <v>372</v>
      </c>
      <c r="E106" s="853">
        <v>426</v>
      </c>
      <c r="F106" s="853">
        <v>525</v>
      </c>
    </row>
    <row r="107" spans="1:6" ht="13.2" customHeight="1">
      <c r="B107" s="874"/>
      <c r="C107" s="874"/>
      <c r="D107" s="874"/>
      <c r="E107" s="874"/>
      <c r="F107" s="874"/>
    </row>
    <row r="108" spans="1:6" ht="13.2" customHeight="1">
      <c r="A108" s="601"/>
      <c r="B108" s="557"/>
      <c r="C108" s="598"/>
      <c r="E108" s="564"/>
      <c r="F108" s="564"/>
    </row>
    <row r="109" spans="1:6" ht="13.2" customHeight="1">
      <c r="A109" s="601"/>
      <c r="B109" s="557"/>
      <c r="C109" s="598"/>
      <c r="E109" s="564"/>
      <c r="F109" s="564"/>
    </row>
    <row r="110" spans="1:6" ht="13.2" customHeight="1">
      <c r="A110" s="601"/>
      <c r="B110" s="557"/>
      <c r="C110" s="598"/>
      <c r="E110" s="564"/>
      <c r="F110" s="564"/>
    </row>
    <row r="111" spans="1:6" ht="13.2" customHeight="1">
      <c r="A111" s="601"/>
      <c r="B111" s="557"/>
      <c r="C111" s="598"/>
      <c r="E111" s="564"/>
      <c r="F111" s="564"/>
    </row>
    <row r="112" spans="1:6" ht="13.2" customHeight="1">
      <c r="A112" s="601"/>
      <c r="B112" s="557"/>
      <c r="C112" s="598"/>
      <c r="E112" s="564"/>
      <c r="F112" s="564"/>
    </row>
    <row r="113" spans="1:6" ht="13.2" customHeight="1">
      <c r="A113" s="601"/>
      <c r="B113" s="557"/>
      <c r="C113" s="598"/>
      <c r="E113" s="564"/>
      <c r="F113" s="564"/>
    </row>
    <row r="114" spans="1:6" ht="13.2" customHeight="1">
      <c r="A114" s="601"/>
      <c r="B114" s="557"/>
      <c r="C114" s="598"/>
      <c r="E114" s="564"/>
      <c r="F114" s="564"/>
    </row>
    <row r="115" spans="1:6" ht="13.2" customHeight="1">
      <c r="A115" s="601"/>
      <c r="B115" s="557"/>
      <c r="C115" s="598"/>
      <c r="E115" s="564"/>
      <c r="F115" s="564"/>
    </row>
    <row r="116" spans="1:6" ht="18" customHeight="1">
      <c r="A116" s="868" t="s">
        <v>461</v>
      </c>
      <c r="B116" s="557"/>
      <c r="C116" s="598"/>
      <c r="D116" s="866"/>
      <c r="E116" s="867"/>
      <c r="F116" s="867"/>
    </row>
    <row r="117" spans="1:6" ht="18" customHeight="1">
      <c r="A117" s="745" t="s">
        <v>462</v>
      </c>
      <c r="B117" s="557"/>
      <c r="C117" s="869"/>
      <c r="D117" s="866"/>
      <c r="E117" s="867"/>
      <c r="F117" s="867"/>
    </row>
    <row r="118" spans="1:6" ht="18" customHeight="1">
      <c r="A118" s="848"/>
      <c r="B118" s="751">
        <v>2016</v>
      </c>
      <c r="C118" s="800">
        <v>2017</v>
      </c>
      <c r="D118" s="800">
        <v>2018</v>
      </c>
      <c r="E118" s="800">
        <v>2019</v>
      </c>
      <c r="F118" s="800">
        <v>2020</v>
      </c>
    </row>
    <row r="119" spans="1:6" ht="13.2" customHeight="1">
      <c r="A119" s="601"/>
      <c r="B119" s="845"/>
      <c r="C119" s="866"/>
      <c r="D119" s="867"/>
      <c r="E119" s="867"/>
      <c r="F119" s="867"/>
    </row>
    <row r="120" spans="1:6" ht="13.2" customHeight="1">
      <c r="A120" s="877" t="s">
        <v>5</v>
      </c>
      <c r="B120" s="831">
        <v>6474</v>
      </c>
      <c r="C120" s="849">
        <v>6423</v>
      </c>
      <c r="D120" s="850">
        <v>6497</v>
      </c>
      <c r="E120" s="850">
        <v>6318</v>
      </c>
      <c r="F120" s="850">
        <v>7368</v>
      </c>
    </row>
    <row r="121" spans="1:6" ht="13.2" customHeight="1">
      <c r="A121" s="877"/>
      <c r="B121" s="598"/>
      <c r="C121" s="846"/>
      <c r="D121" s="564"/>
      <c r="E121" s="564"/>
      <c r="F121" s="564"/>
    </row>
    <row r="122" spans="1:6" ht="13.2" customHeight="1">
      <c r="A122" s="816" t="s">
        <v>428</v>
      </c>
      <c r="B122" s="598">
        <v>455</v>
      </c>
      <c r="C122" s="718">
        <v>459</v>
      </c>
      <c r="D122" s="853">
        <v>460</v>
      </c>
      <c r="E122" s="853">
        <v>416</v>
      </c>
      <c r="F122" s="853">
        <v>545</v>
      </c>
    </row>
    <row r="123" spans="1:6" ht="13.2" customHeight="1">
      <c r="A123" s="816" t="s">
        <v>430</v>
      </c>
      <c r="B123" s="598">
        <v>1152</v>
      </c>
      <c r="C123" s="718">
        <v>1179</v>
      </c>
      <c r="D123" s="853">
        <v>1102</v>
      </c>
      <c r="E123" s="853">
        <v>1091</v>
      </c>
      <c r="F123" s="853">
        <v>1259</v>
      </c>
    </row>
    <row r="124" spans="1:6" ht="13.2" customHeight="1">
      <c r="A124" s="816" t="s">
        <v>60</v>
      </c>
      <c r="B124" s="598">
        <v>832</v>
      </c>
      <c r="C124" s="718">
        <v>844</v>
      </c>
      <c r="D124" s="853">
        <v>907</v>
      </c>
      <c r="E124" s="853">
        <v>866</v>
      </c>
      <c r="F124" s="853">
        <v>995</v>
      </c>
    </row>
    <row r="125" spans="1:6" ht="13.2" customHeight="1">
      <c r="A125" s="821" t="s">
        <v>433</v>
      </c>
      <c r="B125" s="598">
        <v>430</v>
      </c>
      <c r="C125" s="718">
        <v>445</v>
      </c>
      <c r="D125" s="853">
        <v>462</v>
      </c>
      <c r="E125" s="853">
        <v>465</v>
      </c>
      <c r="F125" s="853">
        <v>532</v>
      </c>
    </row>
    <row r="126" spans="1:6" ht="13.2" customHeight="1">
      <c r="A126" s="816" t="s">
        <v>435</v>
      </c>
      <c r="B126" s="598">
        <v>453</v>
      </c>
      <c r="C126" s="718">
        <v>451</v>
      </c>
      <c r="D126" s="853">
        <v>443</v>
      </c>
      <c r="E126" s="853">
        <v>453</v>
      </c>
      <c r="F126" s="853">
        <v>475</v>
      </c>
    </row>
    <row r="127" spans="1:6" ht="13.2" customHeight="1">
      <c r="A127" s="822" t="s">
        <v>19</v>
      </c>
      <c r="B127" s="598"/>
      <c r="C127" s="846"/>
      <c r="D127" s="564"/>
      <c r="E127" s="564"/>
      <c r="F127" s="564"/>
    </row>
    <row r="128" spans="1:6" s="851" customFormat="1" ht="13.2" customHeight="1">
      <c r="A128" s="857" t="s">
        <v>70</v>
      </c>
      <c r="B128" s="598">
        <v>160</v>
      </c>
      <c r="C128" s="846">
        <v>278</v>
      </c>
      <c r="D128" s="853">
        <v>108</v>
      </c>
      <c r="E128" s="853">
        <v>111</v>
      </c>
      <c r="F128" s="853">
        <v>119</v>
      </c>
    </row>
    <row r="129" spans="1:6" ht="13.2" customHeight="1">
      <c r="A129" s="857" t="s">
        <v>437</v>
      </c>
      <c r="B129" s="598">
        <v>82</v>
      </c>
      <c r="C129" s="718">
        <v>75</v>
      </c>
      <c r="D129" s="853">
        <v>93</v>
      </c>
      <c r="E129" s="853">
        <v>92</v>
      </c>
      <c r="F129" s="853">
        <v>75</v>
      </c>
    </row>
    <row r="130" spans="1:6" ht="13.2" customHeight="1">
      <c r="A130" s="821" t="s">
        <v>61</v>
      </c>
      <c r="B130" s="854" t="s">
        <v>15</v>
      </c>
      <c r="C130" s="718" t="s">
        <v>15</v>
      </c>
      <c r="D130" s="718" t="s">
        <v>15</v>
      </c>
      <c r="E130" s="718" t="s">
        <v>15</v>
      </c>
      <c r="F130" s="718" t="s">
        <v>15</v>
      </c>
    </row>
    <row r="131" spans="1:6" ht="13.2" customHeight="1">
      <c r="A131" s="816" t="s">
        <v>439</v>
      </c>
      <c r="B131" s="598">
        <v>715</v>
      </c>
      <c r="C131" s="718">
        <v>634</v>
      </c>
      <c r="D131" s="853">
        <v>741</v>
      </c>
      <c r="E131" s="853">
        <v>701</v>
      </c>
      <c r="F131" s="853">
        <v>827</v>
      </c>
    </row>
    <row r="132" spans="1:6" s="851" customFormat="1" ht="13.2" customHeight="1">
      <c r="A132" s="816" t="s">
        <v>62</v>
      </c>
      <c r="B132" s="598">
        <v>342</v>
      </c>
      <c r="C132" s="846">
        <v>334</v>
      </c>
      <c r="D132" s="853">
        <v>321</v>
      </c>
      <c r="E132" s="853">
        <v>320</v>
      </c>
      <c r="F132" s="853">
        <v>401</v>
      </c>
    </row>
    <row r="133" spans="1:6" ht="13.2" customHeight="1">
      <c r="A133" s="857" t="s">
        <v>442</v>
      </c>
      <c r="B133" s="598">
        <v>70</v>
      </c>
      <c r="C133" s="718">
        <v>75</v>
      </c>
      <c r="D133" s="853">
        <v>75</v>
      </c>
      <c r="E133" s="853">
        <v>72</v>
      </c>
      <c r="F133" s="853">
        <v>74</v>
      </c>
    </row>
    <row r="134" spans="1:6" ht="13.2" customHeight="1">
      <c r="A134" s="816" t="s">
        <v>444</v>
      </c>
      <c r="B134" s="598">
        <v>1130</v>
      </c>
      <c r="C134" s="718">
        <v>1143</v>
      </c>
      <c r="D134" s="853">
        <v>1161</v>
      </c>
      <c r="E134" s="853">
        <v>1122</v>
      </c>
      <c r="F134" s="853">
        <v>1269</v>
      </c>
    </row>
    <row r="135" spans="1:6" ht="13.2" customHeight="1">
      <c r="A135" s="821" t="s">
        <v>63</v>
      </c>
      <c r="B135" s="598">
        <v>96</v>
      </c>
      <c r="C135" s="718">
        <v>65</v>
      </c>
      <c r="D135" s="853">
        <v>84</v>
      </c>
      <c r="E135" s="853">
        <v>97</v>
      </c>
      <c r="F135" s="715">
        <v>109</v>
      </c>
    </row>
    <row r="136" spans="1:6" ht="13.2" customHeight="1">
      <c r="A136" s="816" t="s">
        <v>64</v>
      </c>
      <c r="B136" s="598">
        <v>353</v>
      </c>
      <c r="C136" s="718">
        <v>343</v>
      </c>
      <c r="D136" s="853">
        <v>318</v>
      </c>
      <c r="E136" s="853">
        <v>316</v>
      </c>
      <c r="F136" s="853">
        <v>345</v>
      </c>
    </row>
    <row r="137" spans="1:6" ht="13.2" customHeight="1">
      <c r="A137" s="816" t="s">
        <v>448</v>
      </c>
      <c r="B137" s="598">
        <v>1042</v>
      </c>
      <c r="C137" s="718">
        <v>1036</v>
      </c>
      <c r="D137" s="853">
        <v>1044</v>
      </c>
      <c r="E137" s="853">
        <v>1033</v>
      </c>
      <c r="F137" s="853">
        <v>1252</v>
      </c>
    </row>
    <row r="138" spans="1:6" ht="13.2" customHeight="1">
      <c r="A138" s="825" t="s">
        <v>65</v>
      </c>
      <c r="B138" s="598">
        <v>202</v>
      </c>
      <c r="C138" s="718">
        <v>195</v>
      </c>
      <c r="D138" s="853">
        <v>198</v>
      </c>
      <c r="E138" s="853">
        <v>192</v>
      </c>
      <c r="F138" s="853">
        <v>223</v>
      </c>
    </row>
    <row r="139" spans="1:6" ht="13.2" customHeight="1">
      <c r="A139" s="309"/>
      <c r="B139" s="878"/>
      <c r="C139" s="878"/>
      <c r="D139" s="878"/>
      <c r="E139" s="878"/>
      <c r="F139" s="878"/>
    </row>
    <row r="140" spans="1:6" ht="13.2" customHeight="1">
      <c r="A140" s="12" t="s">
        <v>8</v>
      </c>
      <c r="B140" s="831">
        <v>4691</v>
      </c>
      <c r="C140" s="24">
        <v>4762</v>
      </c>
      <c r="D140" s="850">
        <v>4815</v>
      </c>
      <c r="E140" s="850">
        <v>4845</v>
      </c>
      <c r="F140" s="850">
        <v>5907</v>
      </c>
    </row>
    <row r="141" spans="1:6" ht="13.2" customHeight="1">
      <c r="A141" s="879" t="s">
        <v>19</v>
      </c>
      <c r="B141" s="598"/>
      <c r="C141" s="846"/>
      <c r="D141" s="564"/>
      <c r="E141" s="564"/>
      <c r="F141" s="564"/>
    </row>
    <row r="142" spans="1:6" ht="13.2" customHeight="1">
      <c r="A142" s="880" t="s">
        <v>66</v>
      </c>
      <c r="B142" s="854">
        <v>37</v>
      </c>
      <c r="C142" s="718">
        <v>37</v>
      </c>
      <c r="D142" s="564">
        <v>27</v>
      </c>
      <c r="E142" s="564">
        <v>38</v>
      </c>
      <c r="F142" s="564">
        <v>29</v>
      </c>
    </row>
    <row r="143" spans="1:6" ht="13.2" customHeight="1">
      <c r="A143" s="880"/>
      <c r="B143" s="598"/>
      <c r="C143" s="846"/>
      <c r="D143" s="564"/>
      <c r="E143" s="564"/>
      <c r="F143" s="564"/>
    </row>
    <row r="144" spans="1:6" ht="13.2" customHeight="1">
      <c r="A144" s="12" t="s">
        <v>9</v>
      </c>
      <c r="B144" s="831">
        <v>1628</v>
      </c>
      <c r="C144" s="849">
        <v>1583</v>
      </c>
      <c r="D144" s="850">
        <v>1606</v>
      </c>
      <c r="E144" s="850">
        <v>1631</v>
      </c>
      <c r="F144" s="850">
        <v>1999</v>
      </c>
    </row>
    <row r="145" spans="1:6" ht="13.2" customHeight="1">
      <c r="A145" s="881"/>
      <c r="B145" s="638"/>
      <c r="C145" s="882"/>
      <c r="D145" s="882"/>
      <c r="E145" s="882"/>
      <c r="F145" s="882"/>
    </row>
    <row r="146" spans="1:6" ht="11.25" customHeight="1">
      <c r="A146" s="860"/>
      <c r="B146" s="557"/>
      <c r="C146" s="557"/>
      <c r="D146" s="557"/>
      <c r="E146" s="557"/>
      <c r="F146" s="557"/>
    </row>
    <row r="147" spans="1:6" ht="12.9" hidden="1" customHeight="1">
      <c r="A147" s="837"/>
      <c r="B147" s="883">
        <f>B144+B140+B120+B100+B87+B78+B63+B23+B8-B6</f>
        <v>0</v>
      </c>
      <c r="C147" s="883">
        <f>C144+C140+C120+C100+C87+C78+C63+C23+C8-C6</f>
        <v>0</v>
      </c>
      <c r="D147" s="883">
        <f>D144+D140+D120+D100+D87+D78+D63+D23+D8-D6</f>
        <v>0</v>
      </c>
      <c r="E147" s="883">
        <f>E144+E140+E120+E100+E87+E78+E63+E23+E8-E6</f>
        <v>0</v>
      </c>
      <c r="F147" s="883">
        <f>F144+F140+F120+F100+F87+F78+F63+F23+F8-F6</f>
        <v>0</v>
      </c>
    </row>
    <row r="148" spans="1:6" ht="12.9" hidden="1" customHeight="1">
      <c r="A148" s="615" t="s">
        <v>451</v>
      </c>
      <c r="B148" s="883">
        <f>B8-B10-B11-B12-B15-B16-B20</f>
        <v>0</v>
      </c>
      <c r="C148" s="883">
        <f>C8-C10-C11-C12-C15-C16-C20</f>
        <v>0</v>
      </c>
      <c r="D148" s="883">
        <f>D8-D10-D11-D12-D15-D16-D20</f>
        <v>0</v>
      </c>
      <c r="E148" s="883">
        <f>E8-E10-E11-E12-E15-E16-E20</f>
        <v>0</v>
      </c>
      <c r="F148" s="883">
        <f>F8-F10-F11-F12-F15-F16-F20</f>
        <v>0</v>
      </c>
    </row>
    <row r="149" spans="1:6" ht="12.9" hidden="1" customHeight="1">
      <c r="A149" s="615" t="s">
        <v>452</v>
      </c>
      <c r="B149" s="883">
        <f>B23-B25-B26-B29-B32-B36-B38-B39-B40-B42-B44-B45-B47</f>
        <v>0</v>
      </c>
      <c r="C149" s="883">
        <f>C23-C25-C26-C29-C32-C36-C38-C39-C40-C42-C44-C45-C47</f>
        <v>0</v>
      </c>
      <c r="D149" s="883">
        <f>D23-D25-D26-D29-D32-D36-D38-D39-D40-D42-D44-D45-D47</f>
        <v>0</v>
      </c>
      <c r="E149" s="883">
        <f>E23-E25-E26-E29-E32-E36-E38-E39-E40-E42-E44-E45-E47</f>
        <v>0</v>
      </c>
      <c r="F149" s="883">
        <f>F23-F25-F26-F29-F32-F36-F38-F39-F40-F42-F44-F45-F47</f>
        <v>0</v>
      </c>
    </row>
    <row r="150" spans="1:6" ht="12.9" hidden="1" customHeight="1">
      <c r="A150" s="615" t="s">
        <v>453</v>
      </c>
      <c r="B150" s="883">
        <f>B63-B65-B68-B71-B72-B73-B75-B76</f>
        <v>0</v>
      </c>
      <c r="C150" s="883">
        <f>C63-C65-C68-C71-C72-C73-C75-C76</f>
        <v>0</v>
      </c>
      <c r="D150" s="883">
        <f>D63-D65-D68-D71-D72-D73-D75-D76</f>
        <v>0</v>
      </c>
      <c r="E150" s="883">
        <f>E63-E65-E68-E71-E72-E73-E75-E76</f>
        <v>0</v>
      </c>
      <c r="F150" s="883">
        <f>F63-F65-F68-F71-F72-F73-F75-F76</f>
        <v>0</v>
      </c>
    </row>
    <row r="151" spans="1:6" ht="12" hidden="1" customHeight="1">
      <c r="A151" s="615" t="s">
        <v>454</v>
      </c>
      <c r="B151" s="883">
        <f>B78-B80-B81-B82-B83-B84-B85</f>
        <v>0</v>
      </c>
      <c r="C151" s="883">
        <f>C78-C80-C81-C82-C83-C84-C85</f>
        <v>0</v>
      </c>
      <c r="D151" s="883">
        <f>D78-D80-D81-D82-D83-D84-D85</f>
        <v>0</v>
      </c>
      <c r="E151" s="883">
        <f>E78-E80-E81-E82-E83-E84-E85</f>
        <v>0</v>
      </c>
      <c r="F151" s="883">
        <f>F78-F80-F81-F82-F83-F84-F85</f>
        <v>0</v>
      </c>
    </row>
    <row r="152" spans="1:6" ht="12.9" hidden="1" customHeight="1">
      <c r="A152" s="615" t="s">
        <v>455</v>
      </c>
      <c r="B152" s="883">
        <f>B87-B89-B90-B91-B92-B94-B96-B98</f>
        <v>0</v>
      </c>
      <c r="C152" s="883">
        <f>C87-C89-C90-C91-C92-C94-C96-C98</f>
        <v>0</v>
      </c>
      <c r="D152" s="883">
        <f>D87-D89-D90-D91-D92-D94-D96-D98</f>
        <v>0</v>
      </c>
      <c r="E152" s="883">
        <f>E87-E89-E90-E91-E92-E94-E96-E98</f>
        <v>0</v>
      </c>
      <c r="F152" s="883">
        <f>F87-F89-F90-F91-F92-F94-F96-F98</f>
        <v>0</v>
      </c>
    </row>
    <row r="153" spans="1:6" s="851" customFormat="1" ht="12.9" hidden="1" customHeight="1">
      <c r="A153" s="622" t="s">
        <v>456</v>
      </c>
      <c r="B153" s="786">
        <f>B100-B102-B103-B104-B105-B106</f>
        <v>0</v>
      </c>
      <c r="C153" s="786">
        <f>C100-C102-C103-C104-C105-C106</f>
        <v>0</v>
      </c>
      <c r="D153" s="786">
        <f>D100-D102-D103-D104-D105-D106</f>
        <v>0</v>
      </c>
      <c r="E153" s="786">
        <f>E100-E102-E103-E104-E105-E106</f>
        <v>0</v>
      </c>
      <c r="F153" s="786">
        <f>F100-F102-F103-F104-F105-F106</f>
        <v>0</v>
      </c>
    </row>
    <row r="154" spans="1:6" ht="12.9" hidden="1" customHeight="1">
      <c r="A154" s="615" t="s">
        <v>457</v>
      </c>
      <c r="B154" s="786">
        <f t="shared" ref="B154:F154" si="0">B120-B122-B123-B124-B126-B131-B132-B134-B136-B137</f>
        <v>0</v>
      </c>
      <c r="C154" s="786">
        <f t="shared" si="0"/>
        <v>0</v>
      </c>
      <c r="D154" s="786">
        <f t="shared" si="0"/>
        <v>0</v>
      </c>
      <c r="E154" s="786">
        <f t="shared" si="0"/>
        <v>0</v>
      </c>
      <c r="F154" s="786">
        <f t="shared" si="0"/>
        <v>0</v>
      </c>
    </row>
    <row r="155" spans="1:6" ht="12.9" hidden="1" customHeight="1">
      <c r="A155" s="615"/>
      <c r="B155" s="557"/>
      <c r="C155" s="598"/>
    </row>
    <row r="156" spans="1:6" ht="12.9" hidden="1" customHeight="1">
      <c r="A156" s="884"/>
      <c r="B156" s="557"/>
      <c r="C156" s="598"/>
    </row>
    <row r="157" spans="1:6" s="615" customFormat="1" ht="12.9" hidden="1" customHeight="1">
      <c r="A157" s="593"/>
      <c r="B157" s="716"/>
      <c r="C157" s="845"/>
      <c r="D157" s="846"/>
    </row>
    <row r="158" spans="1:6" s="615" customFormat="1" ht="12.9" customHeight="1">
      <c r="A158" s="593"/>
      <c r="B158" s="716"/>
      <c r="C158" s="845"/>
      <c r="D158" s="846"/>
    </row>
    <row r="159" spans="1:6" s="615" customFormat="1" ht="12.9" customHeight="1">
      <c r="A159" s="593"/>
      <c r="B159" s="716"/>
      <c r="C159" s="845"/>
      <c r="D159" s="846"/>
    </row>
    <row r="160" spans="1:6" s="615" customFormat="1" ht="12.9" customHeight="1">
      <c r="A160" s="593"/>
      <c r="B160" s="716"/>
      <c r="C160" s="845"/>
      <c r="D160" s="846"/>
    </row>
    <row r="161" spans="1:6" ht="12.9" customHeight="1"/>
    <row r="162" spans="1:6" ht="12.9" customHeight="1"/>
    <row r="163" spans="1:6" ht="12.9" customHeight="1"/>
    <row r="164" spans="1:6" ht="12.9" customHeight="1"/>
    <row r="165" spans="1:6" ht="12.9" customHeight="1"/>
    <row r="166" spans="1:6" ht="12.9" customHeight="1"/>
    <row r="167" spans="1:6" ht="12.9" customHeight="1"/>
    <row r="168" spans="1:6" ht="12.9" customHeight="1"/>
    <row r="169" spans="1:6" ht="12.9" customHeight="1"/>
    <row r="170" spans="1:6" ht="12.9" customHeight="1"/>
    <row r="171" spans="1:6" s="716" customFormat="1" ht="12.9" customHeight="1">
      <c r="A171" s="593"/>
      <c r="C171" s="845"/>
      <c r="D171" s="846"/>
      <c r="E171" s="660"/>
      <c r="F171" s="660"/>
    </row>
    <row r="172" spans="1:6" s="716" customFormat="1" ht="12.9" customHeight="1">
      <c r="A172" s="593"/>
      <c r="C172" s="845"/>
      <c r="D172" s="846"/>
      <c r="E172" s="660"/>
      <c r="F172" s="660"/>
    </row>
    <row r="173" spans="1:6" s="716" customFormat="1" ht="12.9" customHeight="1">
      <c r="A173" s="593"/>
      <c r="C173" s="845"/>
      <c r="D173" s="846"/>
      <c r="E173" s="660"/>
      <c r="F173" s="660"/>
    </row>
    <row r="174" spans="1:6" s="716" customFormat="1" ht="12.9" customHeight="1">
      <c r="A174" s="593"/>
      <c r="C174" s="845"/>
      <c r="D174" s="846"/>
      <c r="E174" s="660"/>
      <c r="F174" s="660"/>
    </row>
    <row r="175" spans="1:6" s="716" customFormat="1" ht="12.9" customHeight="1">
      <c r="A175" s="593"/>
      <c r="C175" s="845"/>
      <c r="D175" s="846"/>
      <c r="E175" s="660"/>
      <c r="F175" s="660"/>
    </row>
    <row r="176" spans="1:6" s="716" customFormat="1" ht="12.9" customHeight="1">
      <c r="A176" s="593"/>
      <c r="C176" s="845"/>
      <c r="D176" s="846"/>
      <c r="E176" s="660"/>
      <c r="F176" s="660"/>
    </row>
    <row r="177" spans="1:6" s="716" customFormat="1" ht="12.9" customHeight="1">
      <c r="A177" s="593"/>
      <c r="C177" s="845"/>
      <c r="D177" s="846"/>
      <c r="E177" s="660"/>
      <c r="F177" s="660"/>
    </row>
    <row r="178" spans="1:6" s="716" customFormat="1" ht="12.9" customHeight="1">
      <c r="A178" s="593"/>
      <c r="C178" s="845"/>
      <c r="D178" s="846"/>
      <c r="E178" s="660"/>
      <c r="F178" s="660"/>
    </row>
    <row r="179" spans="1:6" s="716" customFormat="1" ht="12.9" customHeight="1">
      <c r="A179" s="593"/>
      <c r="C179" s="845"/>
      <c r="D179" s="846"/>
      <c r="E179" s="660"/>
      <c r="F179" s="660"/>
    </row>
    <row r="180" spans="1:6" s="716" customFormat="1" ht="12.9" customHeight="1">
      <c r="A180" s="593"/>
      <c r="C180" s="845"/>
      <c r="D180" s="846"/>
      <c r="E180" s="660"/>
      <c r="F180" s="660"/>
    </row>
    <row r="181" spans="1:6" s="716" customFormat="1" ht="12.9" customHeight="1">
      <c r="A181" s="593"/>
      <c r="C181" s="845"/>
      <c r="D181" s="846"/>
      <c r="E181" s="660"/>
      <c r="F181" s="660"/>
    </row>
    <row r="182" spans="1:6" s="716" customFormat="1" ht="12.9" customHeight="1">
      <c r="A182" s="593"/>
      <c r="C182" s="845"/>
      <c r="D182" s="846"/>
      <c r="E182" s="660"/>
      <c r="F182" s="660"/>
    </row>
    <row r="183" spans="1:6" s="716" customFormat="1" ht="12.9" customHeight="1">
      <c r="A183" s="593"/>
      <c r="C183" s="845"/>
      <c r="D183" s="846"/>
      <c r="E183" s="660"/>
      <c r="F183" s="660"/>
    </row>
    <row r="184" spans="1:6" s="716" customFormat="1" ht="12.9" customHeight="1">
      <c r="A184" s="593"/>
      <c r="C184" s="845"/>
      <c r="D184" s="846"/>
      <c r="E184" s="660"/>
      <c r="F184" s="660"/>
    </row>
    <row r="185" spans="1:6" s="716" customFormat="1" ht="12.9" customHeight="1">
      <c r="A185" s="593"/>
      <c r="C185" s="845"/>
      <c r="D185" s="846"/>
      <c r="E185" s="660"/>
      <c r="F185" s="660"/>
    </row>
    <row r="186" spans="1:6" s="716" customFormat="1" ht="12.9" customHeight="1">
      <c r="A186" s="593"/>
      <c r="C186" s="845"/>
      <c r="D186" s="846"/>
      <c r="E186" s="660"/>
      <c r="F186" s="660"/>
    </row>
    <row r="187" spans="1:6" s="716" customFormat="1" ht="12.9" customHeight="1">
      <c r="A187" s="593"/>
      <c r="C187" s="845"/>
      <c r="D187" s="846"/>
      <c r="E187" s="660"/>
      <c r="F187" s="660"/>
    </row>
    <row r="188" spans="1:6" s="716" customFormat="1" ht="12.9" customHeight="1">
      <c r="A188" s="593"/>
      <c r="C188" s="845"/>
      <c r="D188" s="846"/>
      <c r="E188" s="660"/>
      <c r="F188" s="660"/>
    </row>
    <row r="189" spans="1:6" s="716" customFormat="1" ht="12.9" customHeight="1">
      <c r="A189" s="593"/>
      <c r="C189" s="845"/>
      <c r="D189" s="846"/>
      <c r="E189" s="660"/>
      <c r="F189" s="660"/>
    </row>
    <row r="190" spans="1:6" s="716" customFormat="1" ht="12.9" customHeight="1">
      <c r="A190" s="593"/>
      <c r="C190" s="845"/>
      <c r="D190" s="846"/>
      <c r="E190" s="660"/>
      <c r="F190" s="660"/>
    </row>
    <row r="191" spans="1:6" s="716" customFormat="1" ht="12.9" customHeight="1">
      <c r="A191" s="593"/>
      <c r="C191" s="845"/>
      <c r="D191" s="846"/>
      <c r="E191" s="660"/>
      <c r="F191" s="660"/>
    </row>
    <row r="192" spans="1:6" s="716" customFormat="1" ht="12.9" customHeight="1">
      <c r="A192" s="593"/>
      <c r="C192" s="845"/>
      <c r="D192" s="846"/>
      <c r="E192" s="660"/>
      <c r="F192" s="660"/>
    </row>
    <row r="193" spans="1:6" s="716" customFormat="1" ht="12.9" customHeight="1">
      <c r="A193" s="593"/>
      <c r="C193" s="845"/>
      <c r="D193" s="846"/>
      <c r="E193" s="660"/>
      <c r="F193" s="660"/>
    </row>
    <row r="194" spans="1:6" s="716" customFormat="1" ht="12.9" customHeight="1">
      <c r="A194" s="593"/>
      <c r="C194" s="845"/>
      <c r="D194" s="846"/>
      <c r="E194" s="660"/>
      <c r="F194" s="660"/>
    </row>
    <row r="195" spans="1:6" s="716" customFormat="1" ht="12.9" customHeight="1">
      <c r="A195" s="593"/>
      <c r="C195" s="845"/>
      <c r="D195" s="846"/>
      <c r="E195" s="660"/>
      <c r="F195" s="660"/>
    </row>
    <row r="196" spans="1:6" s="716" customFormat="1" ht="12.9" customHeight="1">
      <c r="A196" s="593"/>
      <c r="C196" s="845"/>
      <c r="D196" s="846"/>
      <c r="E196" s="660"/>
      <c r="F196" s="660"/>
    </row>
    <row r="197" spans="1:6" s="716" customFormat="1" ht="12.9" customHeight="1">
      <c r="A197" s="593"/>
      <c r="C197" s="845"/>
      <c r="D197" s="846"/>
      <c r="E197" s="660"/>
      <c r="F197" s="660"/>
    </row>
    <row r="198" spans="1:6" s="716" customFormat="1" ht="12.9" customHeight="1">
      <c r="A198" s="593"/>
      <c r="C198" s="845"/>
      <c r="D198" s="846"/>
      <c r="E198" s="660"/>
      <c r="F198" s="660"/>
    </row>
    <row r="199" spans="1:6" s="716" customFormat="1" ht="12.9" customHeight="1">
      <c r="A199" s="593"/>
      <c r="C199" s="845"/>
      <c r="D199" s="846"/>
      <c r="E199" s="660"/>
      <c r="F199" s="660"/>
    </row>
    <row r="200" spans="1:6" s="716" customFormat="1" ht="12.9" customHeight="1">
      <c r="A200" s="593"/>
      <c r="C200" s="845"/>
      <c r="D200" s="846"/>
      <c r="E200" s="660"/>
      <c r="F200" s="660"/>
    </row>
    <row r="201" spans="1:6" s="716" customFormat="1" ht="12.9" customHeight="1">
      <c r="A201" s="593"/>
      <c r="C201" s="845"/>
      <c r="D201" s="846"/>
      <c r="E201" s="660"/>
      <c r="F201" s="660"/>
    </row>
    <row r="202" spans="1:6" s="716" customFormat="1" ht="12.9" customHeight="1">
      <c r="A202" s="593"/>
      <c r="C202" s="845"/>
      <c r="D202" s="846"/>
      <c r="E202" s="660"/>
      <c r="F202" s="660"/>
    </row>
    <row r="203" spans="1:6" s="716" customFormat="1" ht="12.9" customHeight="1">
      <c r="A203" s="593"/>
      <c r="C203" s="845"/>
      <c r="D203" s="846"/>
      <c r="E203" s="660"/>
      <c r="F203" s="660"/>
    </row>
    <row r="204" spans="1:6" s="716" customFormat="1" ht="12.9" customHeight="1">
      <c r="A204" s="593"/>
      <c r="C204" s="845"/>
      <c r="D204" s="846"/>
      <c r="E204" s="660"/>
      <c r="F204" s="660"/>
    </row>
    <row r="205" spans="1:6" s="716" customFormat="1">
      <c r="A205" s="593"/>
      <c r="C205" s="845"/>
      <c r="D205" s="846"/>
      <c r="E205" s="660"/>
      <c r="F205" s="660"/>
    </row>
    <row r="206" spans="1:6" s="716" customFormat="1">
      <c r="A206" s="593"/>
      <c r="C206" s="845"/>
      <c r="D206" s="846"/>
      <c r="E206" s="660"/>
      <c r="F206" s="660"/>
    </row>
    <row r="207" spans="1:6" s="716" customFormat="1">
      <c r="A207" s="593"/>
      <c r="C207" s="845"/>
      <c r="D207" s="846"/>
      <c r="E207" s="660"/>
      <c r="F207" s="660"/>
    </row>
    <row r="208" spans="1:6" s="716" customFormat="1">
      <c r="A208" s="593"/>
      <c r="C208" s="845"/>
      <c r="D208" s="846"/>
      <c r="E208" s="660"/>
      <c r="F208" s="660"/>
    </row>
    <row r="209" spans="1:6" s="716" customFormat="1">
      <c r="A209" s="593"/>
      <c r="C209" s="845"/>
      <c r="D209" s="846"/>
      <c r="E209" s="660"/>
      <c r="F209" s="660"/>
    </row>
    <row r="210" spans="1:6" s="716" customFormat="1">
      <c r="A210" s="593"/>
      <c r="C210" s="845"/>
      <c r="D210" s="846"/>
      <c r="E210" s="660"/>
      <c r="F210" s="660"/>
    </row>
    <row r="211" spans="1:6" s="716" customFormat="1">
      <c r="A211" s="593"/>
      <c r="C211" s="845"/>
      <c r="D211" s="846"/>
      <c r="E211" s="660"/>
      <c r="F211" s="660"/>
    </row>
    <row r="212" spans="1:6" s="716" customFormat="1">
      <c r="A212" s="593"/>
      <c r="C212" s="845"/>
      <c r="D212" s="846"/>
      <c r="E212" s="660"/>
      <c r="F212" s="660"/>
    </row>
    <row r="213" spans="1:6" s="716" customFormat="1">
      <c r="A213" s="593"/>
      <c r="C213" s="845"/>
      <c r="D213" s="846"/>
      <c r="E213" s="660"/>
      <c r="F213" s="660"/>
    </row>
    <row r="214" spans="1:6" s="716" customFormat="1">
      <c r="A214" s="593"/>
      <c r="C214" s="845"/>
      <c r="D214" s="846"/>
      <c r="E214" s="660"/>
      <c r="F214" s="660"/>
    </row>
    <row r="215" spans="1:6" s="716" customFormat="1">
      <c r="A215" s="593"/>
      <c r="C215" s="845"/>
      <c r="D215" s="846"/>
      <c r="E215" s="660"/>
      <c r="F215" s="660"/>
    </row>
    <row r="216" spans="1:6" s="716" customFormat="1">
      <c r="A216" s="593"/>
      <c r="C216" s="845"/>
      <c r="D216" s="846"/>
      <c r="E216" s="660"/>
      <c r="F216" s="660"/>
    </row>
    <row r="217" spans="1:6" s="716" customFormat="1">
      <c r="A217" s="593"/>
      <c r="C217" s="845"/>
      <c r="D217" s="846"/>
      <c r="E217" s="660"/>
      <c r="F217" s="660"/>
    </row>
    <row r="218" spans="1:6" s="716" customFormat="1">
      <c r="A218" s="593"/>
      <c r="C218" s="845"/>
      <c r="D218" s="846"/>
      <c r="E218" s="660"/>
      <c r="F218" s="660"/>
    </row>
    <row r="219" spans="1:6" s="716" customFormat="1">
      <c r="A219" s="593"/>
      <c r="C219" s="845"/>
      <c r="D219" s="846"/>
      <c r="E219" s="660"/>
      <c r="F219" s="660"/>
    </row>
    <row r="220" spans="1:6" s="716" customFormat="1">
      <c r="A220" s="593"/>
      <c r="C220" s="845"/>
      <c r="D220" s="846"/>
      <c r="E220" s="660"/>
      <c r="F220" s="660"/>
    </row>
    <row r="221" spans="1:6" s="716" customFormat="1">
      <c r="A221" s="593"/>
      <c r="C221" s="845"/>
      <c r="D221" s="846"/>
      <c r="E221" s="660"/>
      <c r="F221" s="660"/>
    </row>
    <row r="222" spans="1:6" s="716" customFormat="1">
      <c r="A222" s="593"/>
      <c r="C222" s="845"/>
      <c r="D222" s="846"/>
      <c r="E222" s="660"/>
      <c r="F222" s="660"/>
    </row>
    <row r="223" spans="1:6" s="716" customFormat="1">
      <c r="A223" s="593"/>
      <c r="C223" s="845"/>
      <c r="D223" s="846"/>
      <c r="E223" s="660"/>
      <c r="F223" s="660"/>
    </row>
    <row r="224" spans="1:6" s="716" customFormat="1">
      <c r="A224" s="593"/>
      <c r="C224" s="845"/>
      <c r="D224" s="846"/>
      <c r="E224" s="660"/>
      <c r="F224" s="660"/>
    </row>
    <row r="225" spans="1:6" s="716" customFormat="1">
      <c r="A225" s="593"/>
      <c r="C225" s="845"/>
      <c r="D225" s="846"/>
      <c r="E225" s="660"/>
      <c r="F225" s="660"/>
    </row>
    <row r="226" spans="1:6" s="716" customFormat="1">
      <c r="A226" s="593"/>
      <c r="C226" s="845"/>
      <c r="D226" s="846"/>
      <c r="E226" s="660"/>
      <c r="F226" s="660"/>
    </row>
    <row r="227" spans="1:6" s="716" customFormat="1">
      <c r="A227" s="593"/>
      <c r="C227" s="845"/>
      <c r="D227" s="846"/>
      <c r="E227" s="660"/>
      <c r="F227" s="660"/>
    </row>
    <row r="228" spans="1:6" s="716" customFormat="1">
      <c r="A228" s="593"/>
      <c r="C228" s="845"/>
      <c r="D228" s="846"/>
      <c r="E228" s="660"/>
      <c r="F228" s="660"/>
    </row>
    <row r="229" spans="1:6" s="716" customFormat="1">
      <c r="A229" s="593"/>
      <c r="C229" s="845"/>
      <c r="D229" s="846"/>
      <c r="E229" s="660"/>
      <c r="F229" s="660"/>
    </row>
    <row r="230" spans="1:6" s="716" customFormat="1">
      <c r="A230" s="593"/>
      <c r="C230" s="845"/>
      <c r="D230" s="846"/>
      <c r="E230" s="660"/>
      <c r="F230" s="660"/>
    </row>
    <row r="231" spans="1:6" s="716" customFormat="1">
      <c r="A231" s="593"/>
      <c r="C231" s="845"/>
      <c r="D231" s="846"/>
      <c r="E231" s="660"/>
      <c r="F231" s="660"/>
    </row>
    <row r="232" spans="1:6" s="716" customFormat="1">
      <c r="A232" s="593"/>
      <c r="C232" s="845"/>
      <c r="D232" s="846"/>
      <c r="E232" s="660"/>
      <c r="F232" s="660"/>
    </row>
    <row r="233" spans="1:6" s="716" customFormat="1">
      <c r="A233" s="593"/>
      <c r="C233" s="845"/>
      <c r="D233" s="846"/>
      <c r="E233" s="660"/>
      <c r="F233" s="660"/>
    </row>
    <row r="234" spans="1:6" s="716" customFormat="1">
      <c r="A234" s="593"/>
      <c r="C234" s="845"/>
      <c r="D234" s="846"/>
      <c r="E234" s="660"/>
      <c r="F234" s="660"/>
    </row>
    <row r="235" spans="1:6" s="716" customFormat="1">
      <c r="A235" s="593"/>
      <c r="C235" s="845"/>
      <c r="D235" s="846"/>
      <c r="E235" s="660"/>
      <c r="F235" s="660"/>
    </row>
    <row r="236" spans="1:6" s="716" customFormat="1">
      <c r="A236" s="593"/>
      <c r="C236" s="845"/>
      <c r="D236" s="846"/>
      <c r="E236" s="660"/>
      <c r="F236" s="660"/>
    </row>
    <row r="237" spans="1:6" s="716" customFormat="1">
      <c r="A237" s="593"/>
      <c r="C237" s="845"/>
      <c r="D237" s="846"/>
      <c r="E237" s="660"/>
      <c r="F237" s="660"/>
    </row>
    <row r="238" spans="1:6" s="716" customFormat="1">
      <c r="A238" s="593"/>
      <c r="C238" s="845"/>
      <c r="D238" s="846"/>
      <c r="E238" s="660"/>
      <c r="F238" s="660"/>
    </row>
    <row r="239" spans="1:6" s="716" customFormat="1">
      <c r="A239" s="593"/>
      <c r="C239" s="845"/>
      <c r="D239" s="846"/>
      <c r="E239" s="660"/>
      <c r="F239" s="660"/>
    </row>
    <row r="240" spans="1:6" s="716" customFormat="1">
      <c r="A240" s="593"/>
      <c r="C240" s="845"/>
      <c r="D240" s="846"/>
      <c r="E240" s="660"/>
      <c r="F240" s="660"/>
    </row>
    <row r="241" spans="1:6" s="716" customFormat="1">
      <c r="A241" s="593"/>
      <c r="C241" s="845"/>
      <c r="D241" s="846"/>
      <c r="E241" s="660"/>
      <c r="F241" s="660"/>
    </row>
    <row r="242" spans="1:6" s="716" customFormat="1">
      <c r="A242" s="593"/>
      <c r="C242" s="845"/>
      <c r="D242" s="846"/>
      <c r="E242" s="660"/>
      <c r="F242" s="660"/>
    </row>
    <row r="243" spans="1:6" s="716" customFormat="1">
      <c r="A243" s="593"/>
      <c r="C243" s="845"/>
      <c r="D243" s="846"/>
      <c r="E243" s="660"/>
      <c r="F243" s="660"/>
    </row>
    <row r="244" spans="1:6" s="716" customFormat="1">
      <c r="A244" s="593"/>
      <c r="C244" s="845"/>
      <c r="D244" s="846"/>
      <c r="E244" s="660"/>
      <c r="F244" s="660"/>
    </row>
    <row r="245" spans="1:6" s="716" customFormat="1">
      <c r="A245" s="593"/>
      <c r="C245" s="845"/>
      <c r="D245" s="846"/>
      <c r="E245" s="660"/>
      <c r="F245" s="660"/>
    </row>
    <row r="246" spans="1:6" s="716" customFormat="1">
      <c r="A246" s="593"/>
      <c r="C246" s="845"/>
      <c r="D246" s="846"/>
      <c r="E246" s="660"/>
      <c r="F246" s="660"/>
    </row>
    <row r="247" spans="1:6" s="716" customFormat="1">
      <c r="A247" s="593"/>
      <c r="C247" s="845"/>
      <c r="D247" s="846"/>
      <c r="E247" s="660"/>
      <c r="F247" s="660"/>
    </row>
    <row r="248" spans="1:6" s="716" customFormat="1">
      <c r="A248" s="593"/>
      <c r="C248" s="845"/>
      <c r="D248" s="846"/>
      <c r="E248" s="660"/>
      <c r="F248" s="660"/>
    </row>
    <row r="249" spans="1:6" s="716" customFormat="1">
      <c r="A249" s="593"/>
      <c r="C249" s="845"/>
      <c r="D249" s="846"/>
      <c r="E249" s="660"/>
      <c r="F249" s="660"/>
    </row>
    <row r="250" spans="1:6" s="716" customFormat="1">
      <c r="A250" s="593"/>
      <c r="C250" s="845"/>
      <c r="D250" s="846"/>
      <c r="E250" s="660"/>
      <c r="F250" s="660"/>
    </row>
    <row r="251" spans="1:6" s="716" customFormat="1">
      <c r="A251" s="593"/>
      <c r="C251" s="845"/>
      <c r="D251" s="846"/>
      <c r="E251" s="660"/>
      <c r="F251" s="660"/>
    </row>
    <row r="252" spans="1:6" s="716" customFormat="1">
      <c r="A252" s="593"/>
      <c r="C252" s="845"/>
      <c r="D252" s="846"/>
      <c r="E252" s="660"/>
      <c r="F252" s="660"/>
    </row>
    <row r="253" spans="1:6" s="716" customFormat="1">
      <c r="A253" s="593"/>
      <c r="C253" s="845"/>
      <c r="D253" s="846"/>
      <c r="E253" s="660"/>
      <c r="F253" s="660"/>
    </row>
    <row r="254" spans="1:6" s="716" customFormat="1">
      <c r="A254" s="593"/>
      <c r="C254" s="845"/>
      <c r="D254" s="846"/>
      <c r="E254" s="660"/>
      <c r="F254" s="660"/>
    </row>
    <row r="255" spans="1:6" s="716" customFormat="1">
      <c r="A255" s="593"/>
      <c r="C255" s="845"/>
      <c r="D255" s="846"/>
      <c r="E255" s="660"/>
      <c r="F255" s="660"/>
    </row>
    <row r="256" spans="1:6" s="716" customFormat="1">
      <c r="A256" s="593"/>
      <c r="C256" s="845"/>
      <c r="D256" s="846"/>
      <c r="E256" s="660"/>
      <c r="F256" s="660"/>
    </row>
    <row r="257" spans="1:6" s="716" customFormat="1">
      <c r="A257" s="593"/>
      <c r="C257" s="845"/>
      <c r="D257" s="846"/>
      <c r="E257" s="660"/>
      <c r="F257" s="660"/>
    </row>
    <row r="258" spans="1:6" s="716" customFormat="1">
      <c r="A258" s="593"/>
      <c r="C258" s="845"/>
      <c r="D258" s="846"/>
      <c r="E258" s="660"/>
      <c r="F258" s="660"/>
    </row>
    <row r="259" spans="1:6" s="716" customFormat="1">
      <c r="A259" s="593"/>
      <c r="C259" s="845"/>
      <c r="D259" s="846"/>
      <c r="E259" s="660"/>
      <c r="F259" s="660"/>
    </row>
    <row r="260" spans="1:6" s="716" customFormat="1">
      <c r="A260" s="593"/>
      <c r="C260" s="845"/>
      <c r="D260" s="846"/>
      <c r="E260" s="660"/>
      <c r="F260" s="660"/>
    </row>
    <row r="261" spans="1:6" s="716" customFormat="1">
      <c r="A261" s="593"/>
      <c r="C261" s="845"/>
      <c r="D261" s="846"/>
      <c r="E261" s="660"/>
      <c r="F261" s="660"/>
    </row>
    <row r="262" spans="1:6" s="716" customFormat="1">
      <c r="A262" s="593"/>
      <c r="C262" s="845"/>
      <c r="D262" s="846"/>
      <c r="E262" s="660"/>
      <c r="F262" s="660"/>
    </row>
    <row r="263" spans="1:6" s="716" customFormat="1">
      <c r="A263" s="593"/>
      <c r="C263" s="845"/>
      <c r="D263" s="846"/>
      <c r="E263" s="660"/>
      <c r="F263" s="660"/>
    </row>
    <row r="264" spans="1:6" s="716" customFormat="1">
      <c r="A264" s="593"/>
      <c r="C264" s="845"/>
      <c r="D264" s="846"/>
      <c r="E264" s="660"/>
      <c r="F264" s="660"/>
    </row>
    <row r="265" spans="1:6" s="716" customFormat="1">
      <c r="A265" s="593"/>
      <c r="C265" s="845"/>
      <c r="D265" s="846"/>
      <c r="E265" s="660"/>
      <c r="F265" s="660"/>
    </row>
    <row r="266" spans="1:6" s="716" customFormat="1">
      <c r="A266" s="593"/>
      <c r="C266" s="845"/>
      <c r="D266" s="846"/>
      <c r="E266" s="660"/>
      <c r="F266" s="660"/>
    </row>
    <row r="267" spans="1:6" s="716" customFormat="1">
      <c r="A267" s="593"/>
      <c r="C267" s="845"/>
      <c r="D267" s="846"/>
      <c r="E267" s="660"/>
      <c r="F267" s="660"/>
    </row>
    <row r="268" spans="1:6" s="716" customFormat="1">
      <c r="A268" s="593"/>
      <c r="C268" s="845"/>
      <c r="D268" s="846"/>
      <c r="E268" s="660"/>
      <c r="F268" s="660"/>
    </row>
    <row r="269" spans="1:6" s="716" customFormat="1">
      <c r="A269" s="593"/>
      <c r="C269" s="845"/>
      <c r="D269" s="846"/>
      <c r="E269" s="660"/>
      <c r="F269" s="660"/>
    </row>
    <row r="270" spans="1:6" s="716" customFormat="1">
      <c r="A270" s="593"/>
      <c r="C270" s="845"/>
      <c r="D270" s="846"/>
      <c r="E270" s="660"/>
      <c r="F270" s="660"/>
    </row>
    <row r="271" spans="1:6" s="716" customFormat="1">
      <c r="A271" s="593"/>
      <c r="C271" s="845"/>
      <c r="D271" s="846"/>
      <c r="E271" s="660"/>
      <c r="F271" s="660"/>
    </row>
    <row r="272" spans="1:6" s="716" customFormat="1">
      <c r="A272" s="593"/>
      <c r="C272" s="845"/>
      <c r="D272" s="846"/>
      <c r="E272" s="660"/>
      <c r="F272" s="660"/>
    </row>
    <row r="273" spans="1:6" s="716" customFormat="1">
      <c r="A273" s="593"/>
      <c r="C273" s="845"/>
      <c r="D273" s="846"/>
      <c r="E273" s="660"/>
      <c r="F273" s="660"/>
    </row>
    <row r="274" spans="1:6" s="716" customFormat="1">
      <c r="A274" s="593"/>
      <c r="C274" s="845"/>
      <c r="D274" s="846"/>
      <c r="E274" s="660"/>
      <c r="F274" s="660"/>
    </row>
    <row r="275" spans="1:6" s="716" customFormat="1">
      <c r="A275" s="593"/>
      <c r="C275" s="845"/>
      <c r="D275" s="846"/>
      <c r="E275" s="660"/>
      <c r="F275" s="660"/>
    </row>
    <row r="276" spans="1:6" s="716" customFormat="1">
      <c r="A276" s="593"/>
      <c r="C276" s="845"/>
      <c r="D276" s="846"/>
      <c r="E276" s="660"/>
      <c r="F276" s="660"/>
    </row>
    <row r="277" spans="1:6" s="716" customFormat="1">
      <c r="A277" s="593"/>
      <c r="C277" s="845"/>
      <c r="D277" s="846"/>
      <c r="E277" s="660"/>
      <c r="F277" s="660"/>
    </row>
    <row r="278" spans="1:6" s="716" customFormat="1">
      <c r="A278" s="593"/>
      <c r="C278" s="845"/>
      <c r="D278" s="846"/>
      <c r="E278" s="660"/>
      <c r="F278" s="660"/>
    </row>
    <row r="279" spans="1:6" s="716" customFormat="1">
      <c r="A279" s="593"/>
      <c r="C279" s="845"/>
      <c r="D279" s="846"/>
      <c r="E279" s="660"/>
      <c r="F279" s="660"/>
    </row>
    <row r="280" spans="1:6" s="716" customFormat="1">
      <c r="A280" s="593"/>
      <c r="C280" s="845"/>
      <c r="D280" s="846"/>
      <c r="E280" s="660"/>
      <c r="F280" s="660"/>
    </row>
    <row r="281" spans="1:6" s="716" customFormat="1">
      <c r="A281" s="593"/>
      <c r="C281" s="845"/>
      <c r="D281" s="846"/>
      <c r="E281" s="660"/>
      <c r="F281" s="660"/>
    </row>
    <row r="282" spans="1:6" s="716" customFormat="1">
      <c r="A282" s="593"/>
      <c r="C282" s="845"/>
      <c r="D282" s="846"/>
      <c r="E282" s="660"/>
      <c r="F282" s="660"/>
    </row>
    <row r="283" spans="1:6" s="716" customFormat="1">
      <c r="A283" s="593"/>
      <c r="C283" s="845"/>
      <c r="D283" s="846"/>
      <c r="E283" s="660"/>
      <c r="F283" s="660"/>
    </row>
    <row r="284" spans="1:6" s="716" customFormat="1">
      <c r="A284" s="593"/>
      <c r="C284" s="845"/>
      <c r="D284" s="846"/>
      <c r="E284" s="660"/>
      <c r="F284" s="660"/>
    </row>
    <row r="285" spans="1:6" s="716" customFormat="1">
      <c r="A285" s="593"/>
      <c r="C285" s="845"/>
      <c r="D285" s="846"/>
      <c r="E285" s="660"/>
      <c r="F285" s="660"/>
    </row>
    <row r="286" spans="1:6" s="716" customFormat="1">
      <c r="A286" s="593"/>
      <c r="C286" s="845"/>
      <c r="D286" s="846"/>
      <c r="E286" s="660"/>
      <c r="F286" s="660"/>
    </row>
    <row r="287" spans="1:6" s="716" customFormat="1">
      <c r="A287" s="593"/>
      <c r="C287" s="845"/>
      <c r="D287" s="846"/>
      <c r="E287" s="660"/>
      <c r="F287" s="660"/>
    </row>
    <row r="288" spans="1:6" s="716" customFormat="1">
      <c r="A288" s="593"/>
      <c r="C288" s="845"/>
      <c r="D288" s="846"/>
      <c r="E288" s="660"/>
      <c r="F288" s="660"/>
    </row>
    <row r="289" spans="1:6" s="716" customFormat="1">
      <c r="A289" s="593"/>
      <c r="C289" s="845"/>
      <c r="D289" s="846"/>
      <c r="E289" s="660"/>
      <c r="F289" s="660"/>
    </row>
    <row r="290" spans="1:6" s="716" customFormat="1">
      <c r="A290" s="593"/>
      <c r="C290" s="845"/>
      <c r="D290" s="846"/>
      <c r="E290" s="660"/>
      <c r="F290" s="660"/>
    </row>
  </sheetData>
  <pageMargins left="0.78740157480314965" right="0.78740157480314965" top="0.78740157480314965" bottom="0.78740157480314965" header="0.51181102362204722" footer="0.62992125984251968"/>
  <pageSetup paperSize="9" firstPageNumber="116" orientation="portrait" useFirstPageNumber="1" r:id="rId1"/>
  <headerFooter alignWithMargins="0">
    <oddFooter>&amp;C&amp;"Times New Roman Cyr,обычный"&amp;9&amp;P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G144"/>
  <sheetViews>
    <sheetView zoomScaleNormal="100" workbookViewId="0">
      <pane xSplit="1" ySplit="4" topLeftCell="B122" activePane="bottomRight" state="frozen"/>
      <selection activeCell="J19" sqref="J19"/>
      <selection pane="topRight" activeCell="J19" sqref="J19"/>
      <selection pane="bottomLeft" activeCell="J19" sqref="J19"/>
      <selection pane="bottomRight" activeCell="L138" sqref="L138"/>
    </sheetView>
  </sheetViews>
  <sheetFormatPr defaultColWidth="9.109375" defaultRowHeight="13.2"/>
  <cols>
    <col min="1" max="1" width="29.33203125" style="667" customWidth="1"/>
    <col min="2" max="2" width="10.6640625" style="886" customWidth="1"/>
    <col min="3" max="4" width="10.6640625" style="845" customWidth="1"/>
    <col min="5" max="6" width="10.6640625" style="872" customWidth="1"/>
    <col min="7" max="7" width="9.109375" style="872" customWidth="1"/>
    <col min="8" max="16384" width="9.109375" style="872"/>
  </cols>
  <sheetData>
    <row r="1" spans="1:7" ht="18" customHeight="1">
      <c r="A1" s="885" t="s">
        <v>463</v>
      </c>
      <c r="B1" s="885"/>
    </row>
    <row r="2" spans="1:7" ht="18" customHeight="1">
      <c r="A2" s="732" t="s">
        <v>464</v>
      </c>
    </row>
    <row r="3" spans="1:7" ht="18" customHeight="1">
      <c r="A3" s="694" t="s">
        <v>465</v>
      </c>
    </row>
    <row r="4" spans="1:7" s="889" customFormat="1" ht="18" customHeight="1">
      <c r="A4" s="887"/>
      <c r="B4" s="888">
        <v>2016</v>
      </c>
      <c r="C4" s="888">
        <v>2017</v>
      </c>
      <c r="D4" s="888">
        <v>2018</v>
      </c>
      <c r="E4" s="888">
        <v>2019</v>
      </c>
      <c r="F4" s="888">
        <v>2020</v>
      </c>
    </row>
    <row r="5" spans="1:7" ht="13.2" customHeight="1">
      <c r="A5" s="890"/>
      <c r="B5" s="845"/>
      <c r="D5" s="872"/>
    </row>
    <row r="6" spans="1:7" s="894" customFormat="1" ht="13.2" customHeight="1">
      <c r="A6" s="753" t="s">
        <v>0</v>
      </c>
      <c r="B6" s="891">
        <v>26</v>
      </c>
      <c r="C6" s="892">
        <v>24.8</v>
      </c>
      <c r="D6" s="893">
        <v>27.1</v>
      </c>
      <c r="E6" s="893">
        <v>26.9</v>
      </c>
      <c r="F6" s="893">
        <v>24</v>
      </c>
    </row>
    <row r="7" spans="1:7" ht="13.2" customHeight="1">
      <c r="B7" s="845"/>
      <c r="D7" s="895"/>
      <c r="E7" s="895"/>
      <c r="F7" s="895"/>
    </row>
    <row r="8" spans="1:7" s="876" customFormat="1" ht="13.2" customHeight="1">
      <c r="A8" s="753" t="s">
        <v>1</v>
      </c>
      <c r="B8" s="891">
        <v>28.8</v>
      </c>
      <c r="C8" s="891">
        <v>26.5</v>
      </c>
      <c r="D8" s="893">
        <v>28.7</v>
      </c>
      <c r="E8" s="893">
        <v>29.1</v>
      </c>
      <c r="F8" s="896">
        <v>26.1</v>
      </c>
    </row>
    <row r="9" spans="1:7" s="876" customFormat="1" ht="13.2" customHeight="1">
      <c r="A9" s="753"/>
      <c r="B9" s="892"/>
      <c r="C9" s="892"/>
      <c r="D9" s="897"/>
      <c r="E9" s="897"/>
      <c r="F9" s="896"/>
    </row>
    <row r="10" spans="1:7" ht="13.2" customHeight="1">
      <c r="A10" s="5" t="s">
        <v>17</v>
      </c>
      <c r="B10" s="845">
        <v>31.9</v>
      </c>
      <c r="C10" s="845">
        <v>30.8</v>
      </c>
      <c r="D10" s="895">
        <v>32.1</v>
      </c>
      <c r="E10" s="895">
        <v>34.700000000000003</v>
      </c>
      <c r="F10" s="898">
        <v>31.8</v>
      </c>
      <c r="G10" s="876"/>
    </row>
    <row r="11" spans="1:7" ht="13.2" customHeight="1">
      <c r="A11" s="5" t="s">
        <v>18</v>
      </c>
      <c r="B11" s="845">
        <v>27.8</v>
      </c>
      <c r="C11" s="845">
        <v>26.7</v>
      </c>
      <c r="D11" s="895">
        <v>27.8</v>
      </c>
      <c r="E11" s="895">
        <v>29.5</v>
      </c>
      <c r="F11" s="898">
        <v>28</v>
      </c>
      <c r="G11" s="876"/>
    </row>
    <row r="12" spans="1:7" ht="13.2" customHeight="1">
      <c r="A12" s="5" t="s">
        <v>392</v>
      </c>
      <c r="B12" s="845">
        <v>21.9</v>
      </c>
      <c r="C12" s="845">
        <v>21.9</v>
      </c>
      <c r="D12" s="895">
        <v>19.600000000000001</v>
      </c>
      <c r="E12" s="895">
        <v>21.9</v>
      </c>
      <c r="F12" s="898">
        <v>18.600000000000001</v>
      </c>
      <c r="G12" s="876"/>
    </row>
    <row r="13" spans="1:7" ht="13.2" customHeight="1">
      <c r="A13" s="807" t="s">
        <v>19</v>
      </c>
      <c r="B13" s="845"/>
      <c r="D13" s="895"/>
      <c r="E13" s="895"/>
      <c r="F13" s="898"/>
      <c r="G13" s="876"/>
    </row>
    <row r="14" spans="1:7" ht="13.2" customHeight="1">
      <c r="A14" s="767" t="s">
        <v>394</v>
      </c>
      <c r="B14" s="845">
        <v>26.6</v>
      </c>
      <c r="C14" s="845">
        <v>32.299999999999997</v>
      </c>
      <c r="D14" s="895">
        <v>28.6</v>
      </c>
      <c r="E14" s="895">
        <v>30.7</v>
      </c>
      <c r="F14" s="898">
        <v>23.8</v>
      </c>
      <c r="G14" s="876"/>
    </row>
    <row r="15" spans="1:7" ht="13.2" customHeight="1">
      <c r="A15" s="5" t="s">
        <v>20</v>
      </c>
      <c r="B15" s="845">
        <v>33.1</v>
      </c>
      <c r="C15" s="845">
        <v>31.7</v>
      </c>
      <c r="D15" s="895">
        <v>32.1</v>
      </c>
      <c r="E15" s="748">
        <v>31.2</v>
      </c>
      <c r="F15" s="898">
        <v>27.4</v>
      </c>
      <c r="G15" s="876"/>
    </row>
    <row r="16" spans="1:7" ht="13.2" customHeight="1">
      <c r="A16" s="5" t="s">
        <v>21</v>
      </c>
      <c r="B16" s="845">
        <v>30.6</v>
      </c>
      <c r="C16" s="845">
        <v>27.2</v>
      </c>
      <c r="D16" s="895">
        <v>26.7</v>
      </c>
      <c r="E16" s="748">
        <v>29.2</v>
      </c>
      <c r="F16" s="898">
        <v>29.5</v>
      </c>
      <c r="G16" s="876"/>
    </row>
    <row r="17" spans="1:7" ht="13.2" customHeight="1">
      <c r="A17" s="768" t="s">
        <v>19</v>
      </c>
      <c r="B17" s="845"/>
      <c r="D17" s="895"/>
      <c r="E17" s="748"/>
      <c r="F17" s="898"/>
      <c r="G17" s="876"/>
    </row>
    <row r="18" spans="1:7" ht="13.2" customHeight="1">
      <c r="A18" s="7" t="s">
        <v>68</v>
      </c>
      <c r="B18" s="901">
        <v>23</v>
      </c>
      <c r="C18" s="845">
        <v>22.6</v>
      </c>
      <c r="D18" s="899">
        <v>19.7</v>
      </c>
      <c r="E18" s="902">
        <v>20</v>
      </c>
      <c r="F18" s="898">
        <v>15.8</v>
      </c>
      <c r="G18" s="876"/>
    </row>
    <row r="19" spans="1:7" ht="13.2" customHeight="1">
      <c r="A19" s="7" t="s">
        <v>69</v>
      </c>
      <c r="B19" s="845">
        <v>23.3</v>
      </c>
      <c r="C19" s="845">
        <v>18.100000000000001</v>
      </c>
      <c r="D19" s="895">
        <v>18.2</v>
      </c>
      <c r="E19" s="748">
        <v>24.7</v>
      </c>
      <c r="F19" s="898">
        <v>26.3</v>
      </c>
      <c r="G19" s="876"/>
    </row>
    <row r="20" spans="1:7" ht="13.2" customHeight="1">
      <c r="A20" s="5" t="s">
        <v>22</v>
      </c>
      <c r="B20" s="845">
        <v>24.5</v>
      </c>
      <c r="C20" s="845">
        <v>22.2</v>
      </c>
      <c r="D20" s="895">
        <v>30.3</v>
      </c>
      <c r="E20" s="748">
        <v>27.8</v>
      </c>
      <c r="F20" s="898">
        <v>24.8</v>
      </c>
      <c r="G20" s="876"/>
    </row>
    <row r="21" spans="1:7" ht="13.2" customHeight="1">
      <c r="A21" s="767" t="s">
        <v>23</v>
      </c>
      <c r="B21" s="845">
        <v>23.8</v>
      </c>
      <c r="C21" s="845">
        <v>24.6</v>
      </c>
      <c r="D21" s="895">
        <v>30.8</v>
      </c>
      <c r="E21" s="748">
        <v>26.9</v>
      </c>
      <c r="F21" s="898">
        <v>24.3</v>
      </c>
      <c r="G21" s="876"/>
    </row>
    <row r="22" spans="1:7" ht="13.2" customHeight="1">
      <c r="A22" s="622"/>
      <c r="B22" s="845"/>
      <c r="D22" s="895"/>
      <c r="E22" s="895"/>
      <c r="F22" s="895"/>
    </row>
    <row r="23" spans="1:7" ht="13.2" customHeight="1">
      <c r="A23" s="900" t="s">
        <v>10</v>
      </c>
      <c r="B23" s="892">
        <v>25.8</v>
      </c>
      <c r="C23" s="892">
        <v>25.3</v>
      </c>
      <c r="D23" s="897">
        <v>26.1</v>
      </c>
      <c r="E23" s="897">
        <v>26.3</v>
      </c>
      <c r="F23" s="897">
        <v>24.1</v>
      </c>
    </row>
    <row r="24" spans="1:7" ht="13.2" customHeight="1">
      <c r="A24" s="900"/>
      <c r="B24" s="845"/>
      <c r="D24" s="895"/>
      <c r="E24" s="895"/>
      <c r="F24" s="895"/>
    </row>
    <row r="25" spans="1:7" s="876" customFormat="1" ht="13.2" customHeight="1">
      <c r="A25" s="8" t="s">
        <v>399</v>
      </c>
      <c r="B25" s="845">
        <v>22.5</v>
      </c>
      <c r="C25" s="901">
        <v>24.4</v>
      </c>
      <c r="D25" s="899">
        <v>25.3</v>
      </c>
      <c r="E25" s="899">
        <v>25.5</v>
      </c>
      <c r="F25" s="899">
        <v>25.1</v>
      </c>
    </row>
    <row r="26" spans="1:7" ht="13.2" customHeight="1">
      <c r="A26" s="8" t="s">
        <v>400</v>
      </c>
      <c r="B26" s="845">
        <v>25.3</v>
      </c>
      <c r="C26" s="901">
        <v>22.3</v>
      </c>
      <c r="D26" s="899">
        <v>24.9</v>
      </c>
      <c r="E26" s="899">
        <v>22.3</v>
      </c>
      <c r="F26" s="899">
        <v>22.4</v>
      </c>
    </row>
    <row r="27" spans="1:7" ht="13.2" customHeight="1">
      <c r="A27" s="775" t="s">
        <v>19</v>
      </c>
      <c r="B27" s="845"/>
      <c r="C27" s="901"/>
      <c r="D27" s="899"/>
      <c r="E27" s="899"/>
      <c r="F27" s="899"/>
    </row>
    <row r="28" spans="1:7" ht="13.2" customHeight="1">
      <c r="A28" s="776" t="s">
        <v>24</v>
      </c>
      <c r="B28" s="901">
        <v>10</v>
      </c>
      <c r="C28" s="901">
        <v>14.5</v>
      </c>
      <c r="D28" s="899">
        <v>13</v>
      </c>
      <c r="E28" s="899">
        <v>7.1</v>
      </c>
      <c r="F28" s="899">
        <v>11</v>
      </c>
    </row>
    <row r="29" spans="1:7" ht="13.2" customHeight="1">
      <c r="A29" s="8" t="s">
        <v>402</v>
      </c>
      <c r="B29" s="901">
        <v>22</v>
      </c>
      <c r="C29" s="901">
        <v>19.100000000000001</v>
      </c>
      <c r="D29" s="899">
        <v>20.7</v>
      </c>
      <c r="E29" s="899">
        <v>19.600000000000001</v>
      </c>
      <c r="F29" s="899">
        <v>16.100000000000001</v>
      </c>
    </row>
    <row r="30" spans="1:7" ht="13.2" customHeight="1">
      <c r="A30" s="777" t="s">
        <v>19</v>
      </c>
      <c r="B30" s="845"/>
      <c r="C30" s="901"/>
      <c r="D30" s="899"/>
      <c r="E30" s="899"/>
      <c r="F30" s="899"/>
    </row>
    <row r="31" spans="1:7" ht="13.2" customHeight="1">
      <c r="A31" s="778" t="s">
        <v>25</v>
      </c>
      <c r="B31" s="845">
        <v>27.5</v>
      </c>
      <c r="C31" s="901">
        <v>29.1</v>
      </c>
      <c r="D31" s="899">
        <v>28.5</v>
      </c>
      <c r="E31" s="899">
        <v>23.8</v>
      </c>
      <c r="F31" s="899">
        <v>24.1</v>
      </c>
    </row>
    <row r="32" spans="1:7" ht="13.2" customHeight="1">
      <c r="A32" s="8" t="s">
        <v>26</v>
      </c>
      <c r="B32" s="845">
        <v>25.4</v>
      </c>
      <c r="C32" s="901">
        <v>23.7</v>
      </c>
      <c r="D32" s="899">
        <v>26.1</v>
      </c>
      <c r="E32" s="899">
        <v>25.5</v>
      </c>
      <c r="F32" s="899">
        <v>23.2</v>
      </c>
    </row>
    <row r="33" spans="1:6" ht="13.2" customHeight="1">
      <c r="A33" s="777" t="s">
        <v>19</v>
      </c>
      <c r="B33" s="845"/>
      <c r="C33" s="901"/>
      <c r="D33" s="899"/>
      <c r="E33" s="899"/>
      <c r="F33" s="899"/>
    </row>
    <row r="34" spans="1:6" ht="13.2" customHeight="1">
      <c r="A34" s="778" t="s">
        <v>27</v>
      </c>
      <c r="B34" s="845">
        <v>22.3</v>
      </c>
      <c r="C34" s="901">
        <v>21.6</v>
      </c>
      <c r="D34" s="899">
        <v>20.6</v>
      </c>
      <c r="E34" s="899">
        <v>26.9</v>
      </c>
      <c r="F34" s="899">
        <v>19.100000000000001</v>
      </c>
    </row>
    <row r="35" spans="1:6" ht="13.2" customHeight="1">
      <c r="A35" s="778" t="s">
        <v>28</v>
      </c>
      <c r="B35" s="845">
        <v>22.7</v>
      </c>
      <c r="C35" s="901">
        <v>20.399999999999999</v>
      </c>
      <c r="D35" s="899">
        <v>26.5</v>
      </c>
      <c r="E35" s="902">
        <v>21.8</v>
      </c>
      <c r="F35" s="899">
        <v>22.3</v>
      </c>
    </row>
    <row r="36" spans="1:6" ht="13.2" customHeight="1">
      <c r="A36" s="8" t="s">
        <v>29</v>
      </c>
      <c r="B36" s="845">
        <v>25.6</v>
      </c>
      <c r="C36" s="901">
        <v>25.5</v>
      </c>
      <c r="D36" s="899">
        <v>25</v>
      </c>
      <c r="E36" s="902">
        <v>23.4</v>
      </c>
      <c r="F36" s="902">
        <v>22.2</v>
      </c>
    </row>
    <row r="37" spans="1:6" ht="13.2" customHeight="1">
      <c r="A37" s="778" t="s">
        <v>405</v>
      </c>
      <c r="B37" s="845">
        <v>30.8</v>
      </c>
      <c r="C37" s="901">
        <v>25.2</v>
      </c>
      <c r="D37" s="899">
        <v>26.1</v>
      </c>
      <c r="E37" s="899">
        <v>26.4</v>
      </c>
      <c r="F37" s="899">
        <v>22.8</v>
      </c>
    </row>
    <row r="38" spans="1:6" ht="13.2" customHeight="1">
      <c r="A38" s="8" t="s">
        <v>30</v>
      </c>
      <c r="B38" s="845">
        <v>24.3</v>
      </c>
      <c r="C38" s="901">
        <v>23.7</v>
      </c>
      <c r="D38" s="899">
        <v>28.1</v>
      </c>
      <c r="E38" s="899">
        <v>27.8</v>
      </c>
      <c r="F38" s="899">
        <v>25.4</v>
      </c>
    </row>
    <row r="39" spans="1:6" ht="13.2" customHeight="1">
      <c r="A39" s="8" t="s">
        <v>31</v>
      </c>
      <c r="B39" s="845">
        <v>26.6</v>
      </c>
      <c r="C39" s="901">
        <v>26.1</v>
      </c>
      <c r="D39" s="899">
        <v>27.2</v>
      </c>
      <c r="E39" s="899">
        <v>27.3</v>
      </c>
      <c r="F39" s="899">
        <v>25.4</v>
      </c>
    </row>
    <row r="40" spans="1:6" ht="13.2" customHeight="1">
      <c r="A40" s="8" t="s">
        <v>32</v>
      </c>
      <c r="B40" s="845">
        <v>26.6</v>
      </c>
      <c r="C40" s="901">
        <v>25.2</v>
      </c>
      <c r="D40" s="899">
        <v>26.4</v>
      </c>
      <c r="E40" s="899">
        <v>27.8</v>
      </c>
      <c r="F40" s="899">
        <v>24.6</v>
      </c>
    </row>
    <row r="41" spans="1:6" ht="13.2" customHeight="1">
      <c r="A41" s="778" t="s">
        <v>33</v>
      </c>
      <c r="B41" s="845">
        <v>23.5</v>
      </c>
      <c r="C41" s="901">
        <v>23.1</v>
      </c>
      <c r="D41" s="899">
        <v>24.5</v>
      </c>
      <c r="E41" s="899">
        <v>23.7</v>
      </c>
      <c r="F41" s="899">
        <v>22.3</v>
      </c>
    </row>
    <row r="42" spans="1:6" ht="13.2" customHeight="1">
      <c r="A42" s="780" t="s">
        <v>408</v>
      </c>
      <c r="B42" s="845">
        <v>28.4</v>
      </c>
      <c r="C42" s="901">
        <v>27.7</v>
      </c>
      <c r="D42" s="899">
        <v>27.2</v>
      </c>
      <c r="E42" s="899">
        <v>29.5</v>
      </c>
      <c r="F42" s="899">
        <v>25.5</v>
      </c>
    </row>
    <row r="43" spans="1:6" ht="13.2" customHeight="1">
      <c r="A43" s="776" t="s">
        <v>409</v>
      </c>
      <c r="B43" s="845">
        <v>24.8</v>
      </c>
      <c r="C43" s="901">
        <v>24.1</v>
      </c>
      <c r="D43" s="899">
        <v>23.8</v>
      </c>
      <c r="E43" s="899">
        <v>21</v>
      </c>
      <c r="F43" s="899">
        <v>18.8</v>
      </c>
    </row>
    <row r="44" spans="1:6" s="889" customFormat="1" ht="13.2" customHeight="1">
      <c r="A44" s="8" t="s">
        <v>34</v>
      </c>
      <c r="B44" s="903">
        <v>24.2</v>
      </c>
      <c r="C44" s="904">
        <v>23.3</v>
      </c>
      <c r="D44" s="904">
        <v>22.1</v>
      </c>
      <c r="E44" s="904">
        <v>20.8</v>
      </c>
      <c r="F44" s="904">
        <v>18.8</v>
      </c>
    </row>
    <row r="45" spans="1:6" ht="13.2" customHeight="1">
      <c r="A45" s="8" t="s">
        <v>35</v>
      </c>
      <c r="B45" s="845">
        <v>22.7</v>
      </c>
      <c r="C45" s="901">
        <v>23.1</v>
      </c>
      <c r="D45" s="899">
        <v>24</v>
      </c>
      <c r="E45" s="899">
        <v>21.9</v>
      </c>
      <c r="F45" s="899">
        <v>20.6</v>
      </c>
    </row>
    <row r="46" spans="1:6" ht="13.2" customHeight="1">
      <c r="A46" s="10" t="s">
        <v>412</v>
      </c>
      <c r="B46" s="845">
        <v>22.3</v>
      </c>
      <c r="C46" s="901">
        <v>24.4</v>
      </c>
      <c r="D46" s="899">
        <v>25.7</v>
      </c>
      <c r="E46" s="899">
        <v>23.2</v>
      </c>
      <c r="F46" s="899">
        <v>22.9</v>
      </c>
    </row>
    <row r="47" spans="1:6" ht="13.2" customHeight="1">
      <c r="A47" s="780" t="s">
        <v>414</v>
      </c>
      <c r="B47" s="901">
        <v>26</v>
      </c>
      <c r="C47" s="901">
        <v>25.4</v>
      </c>
      <c r="D47" s="899">
        <v>25.9</v>
      </c>
      <c r="E47" s="899">
        <v>21.7</v>
      </c>
      <c r="F47" s="899">
        <v>23.4</v>
      </c>
    </row>
    <row r="48" spans="1:6" ht="13.2" customHeight="1">
      <c r="A48" s="784"/>
      <c r="B48" s="654"/>
      <c r="D48" s="901"/>
      <c r="E48" s="897"/>
      <c r="F48" s="897"/>
    </row>
    <row r="49" spans="1:6" ht="13.2" customHeight="1">
      <c r="A49" s="905"/>
      <c r="B49" s="655"/>
      <c r="E49" s="895"/>
      <c r="F49" s="895"/>
    </row>
    <row r="50" spans="1:6" ht="13.2" customHeight="1">
      <c r="A50" s="905"/>
      <c r="B50" s="655"/>
      <c r="E50" s="895"/>
      <c r="F50" s="895"/>
    </row>
    <row r="51" spans="1:6" ht="13.2" customHeight="1">
      <c r="A51" s="905"/>
      <c r="B51" s="655"/>
      <c r="E51" s="895"/>
      <c r="F51" s="895"/>
    </row>
    <row r="52" spans="1:6" ht="13.2" customHeight="1">
      <c r="A52" s="905"/>
      <c r="B52" s="655"/>
      <c r="E52" s="716"/>
      <c r="F52" s="716"/>
    </row>
    <row r="53" spans="1:6" ht="13.2" customHeight="1">
      <c r="A53" s="905"/>
      <c r="B53" s="906"/>
      <c r="E53" s="716"/>
      <c r="F53" s="716"/>
    </row>
    <row r="54" spans="1:6" ht="13.2" customHeight="1">
      <c r="A54" s="905"/>
      <c r="B54" s="906"/>
      <c r="E54" s="716"/>
      <c r="F54" s="716"/>
    </row>
    <row r="55" spans="1:6" ht="13.2" customHeight="1">
      <c r="A55" s="905"/>
      <c r="B55" s="906"/>
      <c r="E55" s="716"/>
      <c r="F55" s="716"/>
    </row>
    <row r="56" spans="1:6" ht="13.2" customHeight="1">
      <c r="A56" s="905"/>
      <c r="B56" s="906"/>
      <c r="E56" s="716"/>
      <c r="F56" s="716"/>
    </row>
    <row r="57" spans="1:6" ht="13.2" customHeight="1">
      <c r="A57" s="905"/>
      <c r="B57" s="906"/>
      <c r="E57" s="716"/>
      <c r="F57" s="716"/>
    </row>
    <row r="58" spans="1:6" s="876" customFormat="1" ht="18" customHeight="1">
      <c r="A58" s="907" t="s">
        <v>466</v>
      </c>
      <c r="B58" s="906"/>
      <c r="C58" s="908"/>
      <c r="D58" s="845"/>
      <c r="E58" s="736"/>
      <c r="F58" s="736"/>
    </row>
    <row r="59" spans="1:6" ht="18" customHeight="1">
      <c r="A59" s="909" t="s">
        <v>465</v>
      </c>
      <c r="B59" s="906"/>
      <c r="E59" s="716"/>
      <c r="F59" s="716"/>
    </row>
    <row r="60" spans="1:6" ht="18" customHeight="1">
      <c r="A60" s="910"/>
      <c r="B60" s="888">
        <v>2016</v>
      </c>
      <c r="C60" s="888">
        <v>2017</v>
      </c>
      <c r="D60" s="888">
        <v>2018</v>
      </c>
      <c r="E60" s="888">
        <v>2019</v>
      </c>
      <c r="F60" s="888">
        <v>2020</v>
      </c>
    </row>
    <row r="61" spans="1:6" ht="13.2" customHeight="1">
      <c r="A61" s="911"/>
      <c r="B61" s="845"/>
      <c r="D61" s="716"/>
      <c r="E61" s="716"/>
      <c r="F61" s="716"/>
    </row>
    <row r="62" spans="1:6" ht="13.2" customHeight="1">
      <c r="A62" s="912" t="s">
        <v>12</v>
      </c>
      <c r="B62" s="892">
        <v>24.3</v>
      </c>
      <c r="C62" s="892">
        <v>22.6</v>
      </c>
      <c r="D62" s="897">
        <v>23.1</v>
      </c>
      <c r="E62" s="897">
        <v>21.4</v>
      </c>
      <c r="F62" s="897">
        <v>19.899999999999999</v>
      </c>
    </row>
    <row r="63" spans="1:6" ht="13.2" customHeight="1">
      <c r="A63" s="912"/>
      <c r="B63" s="845"/>
      <c r="D63" s="895"/>
      <c r="E63" s="895"/>
      <c r="F63" s="895"/>
    </row>
    <row r="64" spans="1:6" ht="13.2" customHeight="1">
      <c r="A64" s="15" t="s">
        <v>418</v>
      </c>
      <c r="B64" s="845">
        <v>27.2</v>
      </c>
      <c r="C64" s="845">
        <v>30.6</v>
      </c>
      <c r="D64" s="895">
        <v>29.7</v>
      </c>
      <c r="E64" s="895">
        <v>27.9</v>
      </c>
      <c r="F64" s="895">
        <v>27.9</v>
      </c>
    </row>
    <row r="65" spans="1:6" ht="13.2" customHeight="1">
      <c r="A65" s="13" t="s">
        <v>19</v>
      </c>
      <c r="B65" s="845"/>
      <c r="D65" s="895"/>
      <c r="E65" s="895"/>
      <c r="F65" s="895"/>
    </row>
    <row r="66" spans="1:6" ht="13.2" customHeight="1">
      <c r="A66" s="14" t="s">
        <v>36</v>
      </c>
      <c r="B66" s="895" t="s">
        <v>15</v>
      </c>
      <c r="C66" s="895" t="s">
        <v>15</v>
      </c>
      <c r="D66" s="895" t="s">
        <v>15</v>
      </c>
      <c r="E66" s="895" t="s">
        <v>15</v>
      </c>
      <c r="F66" s="895" t="s">
        <v>15</v>
      </c>
    </row>
    <row r="67" spans="1:6" ht="13.2" customHeight="1">
      <c r="A67" s="15" t="s">
        <v>37</v>
      </c>
      <c r="B67" s="901">
        <v>27</v>
      </c>
      <c r="C67" s="901">
        <v>26.5</v>
      </c>
      <c r="D67" s="899">
        <v>27.3</v>
      </c>
      <c r="E67" s="899">
        <v>24.9</v>
      </c>
      <c r="F67" s="899">
        <v>23.9</v>
      </c>
    </row>
    <row r="68" spans="1:6" ht="13.2" customHeight="1">
      <c r="A68" s="13" t="s">
        <v>19</v>
      </c>
      <c r="B68" s="845"/>
      <c r="D68" s="895"/>
      <c r="E68" s="895"/>
      <c r="F68" s="895"/>
    </row>
    <row r="69" spans="1:6" ht="13.2" customHeight="1">
      <c r="A69" s="14" t="s">
        <v>38</v>
      </c>
      <c r="B69" s="899" t="s">
        <v>15</v>
      </c>
      <c r="C69" s="899" t="s">
        <v>15</v>
      </c>
      <c r="D69" s="899" t="s">
        <v>15</v>
      </c>
      <c r="E69" s="899" t="s">
        <v>15</v>
      </c>
      <c r="F69" s="899" t="s">
        <v>15</v>
      </c>
    </row>
    <row r="70" spans="1:6" ht="13.2" customHeight="1">
      <c r="A70" s="15" t="s">
        <v>39</v>
      </c>
      <c r="B70" s="845">
        <v>24.5</v>
      </c>
      <c r="C70" s="845">
        <v>19.600000000000001</v>
      </c>
      <c r="D70" s="895">
        <v>22.3</v>
      </c>
      <c r="E70" s="895">
        <v>22.2</v>
      </c>
      <c r="F70" s="895">
        <v>17.899999999999999</v>
      </c>
    </row>
    <row r="71" spans="1:6" ht="13.2" customHeight="1">
      <c r="A71" s="15" t="s">
        <v>40</v>
      </c>
      <c r="B71" s="901">
        <v>24</v>
      </c>
      <c r="C71" s="901">
        <v>22</v>
      </c>
      <c r="D71" s="899">
        <v>22.6</v>
      </c>
      <c r="E71" s="899">
        <v>20.2</v>
      </c>
      <c r="F71" s="899">
        <v>18.5</v>
      </c>
    </row>
    <row r="72" spans="1:6" ht="13.2" customHeight="1">
      <c r="A72" s="913" t="s">
        <v>41</v>
      </c>
      <c r="B72" s="845">
        <v>22.6</v>
      </c>
      <c r="C72" s="845">
        <v>21.3</v>
      </c>
      <c r="D72" s="895">
        <v>21.7</v>
      </c>
      <c r="E72" s="895">
        <v>19.8</v>
      </c>
      <c r="F72" s="895">
        <v>18.399999999999999</v>
      </c>
    </row>
    <row r="73" spans="1:6" ht="13.2" customHeight="1">
      <c r="A73" s="14" t="s">
        <v>42</v>
      </c>
      <c r="B73" s="845">
        <v>43.9</v>
      </c>
      <c r="C73" s="845">
        <v>45.3</v>
      </c>
      <c r="D73" s="895">
        <v>26.1</v>
      </c>
      <c r="E73" s="901">
        <v>26</v>
      </c>
      <c r="F73" s="895">
        <v>26.7</v>
      </c>
    </row>
    <row r="74" spans="1:6" s="894" customFormat="1" ht="13.2" customHeight="1">
      <c r="A74" s="15" t="s">
        <v>43</v>
      </c>
      <c r="B74" s="901">
        <v>22</v>
      </c>
      <c r="C74" s="901">
        <v>18.7</v>
      </c>
      <c r="D74" s="899">
        <v>18.3</v>
      </c>
      <c r="E74" s="899">
        <v>15.9</v>
      </c>
      <c r="F74" s="899">
        <v>13.5</v>
      </c>
    </row>
    <row r="75" spans="1:6" ht="13.2" customHeight="1">
      <c r="A75" s="15" t="s">
        <v>44</v>
      </c>
      <c r="B75" s="845">
        <v>23.3</v>
      </c>
      <c r="C75" s="901">
        <v>18.7</v>
      </c>
      <c r="D75" s="899">
        <v>19.3</v>
      </c>
      <c r="E75" s="899">
        <v>18.2</v>
      </c>
      <c r="F75" s="899">
        <v>18</v>
      </c>
    </row>
    <row r="76" spans="1:6" ht="13.2" customHeight="1">
      <c r="A76" s="14"/>
      <c r="B76" s="845"/>
      <c r="D76" s="895"/>
      <c r="E76" s="895"/>
      <c r="F76" s="895"/>
    </row>
    <row r="77" spans="1:6" ht="13.2" customHeight="1">
      <c r="A77" s="810" t="s">
        <v>2</v>
      </c>
      <c r="B77" s="892">
        <v>24.5</v>
      </c>
      <c r="C77" s="892">
        <v>22.7</v>
      </c>
      <c r="D77" s="897">
        <v>23.2</v>
      </c>
      <c r="E77" s="897">
        <v>20.9</v>
      </c>
      <c r="F77" s="897">
        <v>19.600000000000001</v>
      </c>
    </row>
    <row r="78" spans="1:6" ht="13.2" customHeight="1">
      <c r="A78" s="810"/>
      <c r="B78" s="845"/>
      <c r="D78" s="895"/>
      <c r="E78" s="895"/>
      <c r="F78" s="895"/>
    </row>
    <row r="79" spans="1:6" ht="13.2" customHeight="1">
      <c r="A79" s="15" t="s">
        <v>45</v>
      </c>
      <c r="B79" s="845">
        <v>28.4</v>
      </c>
      <c r="C79" s="901">
        <v>27.2</v>
      </c>
      <c r="D79" s="899">
        <v>26</v>
      </c>
      <c r="E79" s="899">
        <v>25.8</v>
      </c>
      <c r="F79" s="899">
        <v>22.8</v>
      </c>
    </row>
    <row r="80" spans="1:6" ht="13.2" customHeight="1">
      <c r="A80" s="15" t="s">
        <v>46</v>
      </c>
      <c r="B80" s="845">
        <v>24.8</v>
      </c>
      <c r="C80" s="901">
        <v>22.4</v>
      </c>
      <c r="D80" s="899">
        <v>21.5</v>
      </c>
      <c r="E80" s="899">
        <v>20.3</v>
      </c>
      <c r="F80" s="899">
        <v>19.7</v>
      </c>
    </row>
    <row r="81" spans="1:6" ht="13.2" customHeight="1">
      <c r="A81" s="15" t="s">
        <v>47</v>
      </c>
      <c r="B81" s="845">
        <v>21.6</v>
      </c>
      <c r="C81" s="901">
        <v>20.100000000000001</v>
      </c>
      <c r="D81" s="899">
        <v>23.3</v>
      </c>
      <c r="E81" s="899">
        <v>19.2</v>
      </c>
      <c r="F81" s="899">
        <v>17.8</v>
      </c>
    </row>
    <row r="82" spans="1:6" ht="13.2" customHeight="1">
      <c r="A82" s="15" t="s">
        <v>48</v>
      </c>
      <c r="B82" s="845">
        <v>24.9</v>
      </c>
      <c r="C82" s="901">
        <v>22.6</v>
      </c>
      <c r="D82" s="899">
        <v>23.5</v>
      </c>
      <c r="E82" s="899">
        <v>20</v>
      </c>
      <c r="F82" s="899">
        <v>19</v>
      </c>
    </row>
    <row r="83" spans="1:6" ht="13.2" customHeight="1">
      <c r="A83" s="15" t="s">
        <v>49</v>
      </c>
      <c r="B83" s="845">
        <v>24.2</v>
      </c>
      <c r="C83" s="901">
        <v>20.6</v>
      </c>
      <c r="D83" s="899">
        <v>21.9</v>
      </c>
      <c r="E83" s="899">
        <v>20.100000000000001</v>
      </c>
      <c r="F83" s="899">
        <v>18.899999999999999</v>
      </c>
    </row>
    <row r="84" spans="1:6" ht="13.2" customHeight="1">
      <c r="A84" s="15" t="s">
        <v>50</v>
      </c>
      <c r="B84" s="845">
        <v>24.8</v>
      </c>
      <c r="C84" s="901">
        <v>25</v>
      </c>
      <c r="D84" s="899">
        <v>23.4</v>
      </c>
      <c r="E84" s="899">
        <v>21.2</v>
      </c>
      <c r="F84" s="899">
        <v>20.399999999999999</v>
      </c>
    </row>
    <row r="85" spans="1:6" s="894" customFormat="1" ht="13.2" customHeight="1">
      <c r="A85" s="716"/>
      <c r="B85" s="845"/>
      <c r="C85" s="901"/>
      <c r="D85" s="899"/>
      <c r="E85" s="899"/>
      <c r="F85" s="899"/>
    </row>
    <row r="86" spans="1:6" ht="13.2" customHeight="1">
      <c r="A86" s="16" t="s">
        <v>51</v>
      </c>
      <c r="B86" s="892">
        <v>28.4</v>
      </c>
      <c r="C86" s="891">
        <v>27</v>
      </c>
      <c r="D86" s="893">
        <v>27.1</v>
      </c>
      <c r="E86" s="893">
        <v>26.1</v>
      </c>
      <c r="F86" s="893">
        <v>23.7</v>
      </c>
    </row>
    <row r="87" spans="1:6" ht="13.2" customHeight="1">
      <c r="A87" s="16"/>
      <c r="B87" s="845"/>
      <c r="D87" s="895"/>
      <c r="E87" s="895"/>
      <c r="F87" s="895"/>
    </row>
    <row r="88" spans="1:6" ht="13.2" customHeight="1">
      <c r="A88" s="15" t="s">
        <v>52</v>
      </c>
      <c r="B88" s="845">
        <v>26.5</v>
      </c>
      <c r="C88" s="845">
        <v>24.1</v>
      </c>
      <c r="D88" s="895">
        <v>25.2</v>
      </c>
      <c r="E88" s="895">
        <v>20.8</v>
      </c>
      <c r="F88" s="899">
        <v>19</v>
      </c>
    </row>
    <row r="89" spans="1:6" ht="13.2" customHeight="1">
      <c r="A89" s="15" t="s">
        <v>53</v>
      </c>
      <c r="B89" s="845">
        <v>28.7</v>
      </c>
      <c r="C89" s="845">
        <v>29.5</v>
      </c>
      <c r="D89" s="895">
        <v>29.3</v>
      </c>
      <c r="E89" s="895">
        <v>28.3</v>
      </c>
      <c r="F89" s="895">
        <v>27.8</v>
      </c>
    </row>
    <row r="90" spans="1:6" ht="13.2" customHeight="1">
      <c r="A90" s="15" t="s">
        <v>54</v>
      </c>
      <c r="B90" s="845">
        <v>24.6</v>
      </c>
      <c r="C90" s="845">
        <v>23.7</v>
      </c>
      <c r="D90" s="895">
        <v>21.1</v>
      </c>
      <c r="E90" s="895">
        <v>18.600000000000001</v>
      </c>
      <c r="F90" s="895">
        <v>18.7</v>
      </c>
    </row>
    <row r="91" spans="1:6" ht="13.2" customHeight="1">
      <c r="A91" s="913" t="s">
        <v>55</v>
      </c>
      <c r="B91" s="845">
        <v>29.9</v>
      </c>
      <c r="C91" s="901">
        <v>29</v>
      </c>
      <c r="D91" s="895">
        <v>27.3</v>
      </c>
      <c r="E91" s="899">
        <v>27.8</v>
      </c>
      <c r="F91" s="899">
        <v>24.2</v>
      </c>
    </row>
    <row r="92" spans="1:6" ht="13.2" customHeight="1">
      <c r="A92" s="14" t="s">
        <v>419</v>
      </c>
      <c r="B92" s="845">
        <v>32.4</v>
      </c>
      <c r="C92" s="845">
        <v>53.3</v>
      </c>
      <c r="D92" s="895">
        <v>22.9</v>
      </c>
      <c r="E92" s="895">
        <v>29.9</v>
      </c>
      <c r="F92" s="895">
        <v>26.4</v>
      </c>
    </row>
    <row r="93" spans="1:6" ht="13.2" customHeight="1">
      <c r="A93" s="15" t="s">
        <v>56</v>
      </c>
      <c r="B93" s="845">
        <v>28.1</v>
      </c>
      <c r="C93" s="845">
        <v>25.5</v>
      </c>
      <c r="D93" s="895">
        <v>28.5</v>
      </c>
      <c r="E93" s="895">
        <v>27.6</v>
      </c>
      <c r="F93" s="895">
        <v>25.1</v>
      </c>
    </row>
    <row r="94" spans="1:6" ht="13.2" customHeight="1">
      <c r="A94" s="14" t="s">
        <v>420</v>
      </c>
      <c r="B94" s="845">
        <v>18.8</v>
      </c>
      <c r="C94" s="845">
        <v>26.4</v>
      </c>
      <c r="D94" s="895">
        <v>24.9</v>
      </c>
      <c r="E94" s="895">
        <v>23.6</v>
      </c>
      <c r="F94" s="895">
        <v>46.1</v>
      </c>
    </row>
    <row r="95" spans="1:6" ht="13.2" customHeight="1">
      <c r="A95" s="15" t="s">
        <v>57</v>
      </c>
      <c r="B95" s="2556">
        <v>28</v>
      </c>
      <c r="C95" s="845">
        <v>26.4</v>
      </c>
      <c r="D95" s="899">
        <v>26.5</v>
      </c>
      <c r="E95" s="899">
        <v>24.9</v>
      </c>
      <c r="F95" s="899">
        <v>22.7</v>
      </c>
    </row>
    <row r="96" spans="1:6" ht="13.2" customHeight="1">
      <c r="A96" s="14" t="s">
        <v>421</v>
      </c>
      <c r="B96" s="845">
        <v>27.1</v>
      </c>
      <c r="C96" s="845">
        <v>30.6</v>
      </c>
      <c r="D96" s="895">
        <v>28.8</v>
      </c>
      <c r="E96" s="899">
        <v>27</v>
      </c>
      <c r="F96" s="895">
        <v>27.2</v>
      </c>
    </row>
    <row r="97" spans="1:6" ht="13.2" customHeight="1">
      <c r="A97" s="15" t="s">
        <v>58</v>
      </c>
      <c r="B97" s="845">
        <v>29.7</v>
      </c>
      <c r="C97" s="845">
        <v>29.4</v>
      </c>
      <c r="D97" s="895">
        <v>31.6</v>
      </c>
      <c r="E97" s="895">
        <v>26.7</v>
      </c>
      <c r="F97" s="895">
        <v>23.9</v>
      </c>
    </row>
    <row r="98" spans="1:6" ht="13.2" customHeight="1">
      <c r="A98" s="716"/>
      <c r="B98" s="845"/>
      <c r="D98" s="895"/>
      <c r="E98" s="895"/>
      <c r="F98" s="895"/>
    </row>
    <row r="99" spans="1:6" ht="13.2" customHeight="1">
      <c r="A99" s="914" t="s">
        <v>422</v>
      </c>
      <c r="B99" s="892">
        <v>25.3</v>
      </c>
      <c r="C99" s="892">
        <v>23.5</v>
      </c>
      <c r="D99" s="897">
        <v>24.6</v>
      </c>
      <c r="E99" s="897">
        <v>22.6</v>
      </c>
      <c r="F99" s="897">
        <v>21.5</v>
      </c>
    </row>
    <row r="100" spans="1:6" ht="13.2" customHeight="1">
      <c r="A100" s="914"/>
      <c r="B100" s="845"/>
      <c r="D100" s="895"/>
      <c r="E100" s="895"/>
      <c r="F100" s="895"/>
    </row>
    <row r="101" spans="1:6" s="894" customFormat="1" ht="13.2" customHeight="1">
      <c r="A101" s="915" t="s">
        <v>423</v>
      </c>
      <c r="B101" s="845">
        <v>22.7</v>
      </c>
      <c r="C101" s="901">
        <v>21</v>
      </c>
      <c r="D101" s="899">
        <v>21.6</v>
      </c>
      <c r="E101" s="899">
        <v>22.3</v>
      </c>
      <c r="F101" s="899">
        <v>23.6</v>
      </c>
    </row>
    <row r="102" spans="1:6" ht="13.2" customHeight="1">
      <c r="A102" s="25" t="s">
        <v>59</v>
      </c>
      <c r="B102" s="901">
        <v>27</v>
      </c>
      <c r="C102" s="901">
        <v>26.2</v>
      </c>
      <c r="D102" s="899">
        <v>25.8</v>
      </c>
      <c r="E102" s="899">
        <v>23.7</v>
      </c>
      <c r="F102" s="899">
        <v>21.8</v>
      </c>
    </row>
    <row r="103" spans="1:6" ht="13.2" customHeight="1">
      <c r="A103" s="915" t="s">
        <v>424</v>
      </c>
      <c r="B103" s="845">
        <v>26.4</v>
      </c>
      <c r="C103" s="901">
        <v>24.7</v>
      </c>
      <c r="D103" s="899">
        <v>27.7</v>
      </c>
      <c r="E103" s="899">
        <v>23.2</v>
      </c>
      <c r="F103" s="899">
        <v>21.9</v>
      </c>
    </row>
    <row r="104" spans="1:6" ht="13.2" customHeight="1">
      <c r="A104" s="915" t="s">
        <v>425</v>
      </c>
      <c r="B104" s="845">
        <v>21.1</v>
      </c>
      <c r="C104" s="901">
        <v>19.399999999999999</v>
      </c>
      <c r="D104" s="899">
        <v>20.100000000000001</v>
      </c>
      <c r="E104" s="899">
        <v>19.600000000000001</v>
      </c>
      <c r="F104" s="899">
        <v>18.100000000000001</v>
      </c>
    </row>
    <row r="105" spans="1:6" ht="13.2" customHeight="1">
      <c r="A105" s="915" t="s">
        <v>426</v>
      </c>
      <c r="B105" s="845">
        <v>26.7</v>
      </c>
      <c r="C105" s="901">
        <v>23.8</v>
      </c>
      <c r="D105" s="899">
        <v>24.6</v>
      </c>
      <c r="E105" s="899">
        <v>23.1</v>
      </c>
      <c r="F105" s="899">
        <v>21.5</v>
      </c>
    </row>
    <row r="106" spans="1:6" ht="13.2" customHeight="1">
      <c r="A106" s="716"/>
      <c r="B106" s="662"/>
      <c r="E106" s="895"/>
      <c r="F106" s="895"/>
    </row>
    <row r="107" spans="1:6" ht="13.2" customHeight="1">
      <c r="A107" s="811"/>
      <c r="B107" s="906"/>
      <c r="E107" s="895"/>
      <c r="F107" s="895"/>
    </row>
    <row r="108" spans="1:6" ht="13.2" customHeight="1">
      <c r="A108" s="811"/>
      <c r="B108" s="906"/>
      <c r="E108" s="895"/>
      <c r="F108" s="895"/>
    </row>
    <row r="109" spans="1:6" ht="13.2" customHeight="1">
      <c r="A109" s="811"/>
      <c r="B109" s="906"/>
      <c r="E109" s="895"/>
      <c r="F109" s="895"/>
    </row>
    <row r="110" spans="1:6" ht="13.2" customHeight="1">
      <c r="A110" s="811"/>
      <c r="B110" s="906"/>
      <c r="E110" s="895"/>
      <c r="F110" s="895"/>
    </row>
    <row r="111" spans="1:6" ht="13.2" customHeight="1">
      <c r="A111" s="811"/>
      <c r="B111" s="906"/>
      <c r="E111" s="895"/>
      <c r="F111" s="895"/>
    </row>
    <row r="112" spans="1:6" ht="13.2" customHeight="1">
      <c r="A112" s="811"/>
      <c r="B112" s="906"/>
      <c r="E112" s="895"/>
      <c r="F112" s="895"/>
    </row>
    <row r="113" spans="1:6" ht="13.2" customHeight="1">
      <c r="A113" s="811"/>
      <c r="B113" s="906"/>
      <c r="E113" s="895"/>
      <c r="F113" s="895"/>
    </row>
    <row r="114" spans="1:6" ht="13.2" customHeight="1">
      <c r="A114" s="811"/>
      <c r="B114" s="906"/>
      <c r="E114" s="895"/>
      <c r="F114" s="895"/>
    </row>
    <row r="115" spans="1:6" s="876" customFormat="1" ht="18" customHeight="1">
      <c r="A115" s="907" t="s">
        <v>466</v>
      </c>
      <c r="B115" s="906"/>
      <c r="C115" s="908"/>
      <c r="D115" s="845"/>
      <c r="E115" s="736"/>
      <c r="F115" s="736"/>
    </row>
    <row r="116" spans="1:6" ht="18" customHeight="1">
      <c r="A116" s="909" t="s">
        <v>465</v>
      </c>
      <c r="B116" s="906"/>
      <c r="E116" s="716"/>
      <c r="F116" s="716"/>
    </row>
    <row r="117" spans="1:6" ht="18" customHeight="1">
      <c r="A117" s="910"/>
      <c r="B117" s="888">
        <v>2016</v>
      </c>
      <c r="C117" s="888">
        <v>2017</v>
      </c>
      <c r="D117" s="888">
        <v>2018</v>
      </c>
      <c r="E117" s="888">
        <v>2019</v>
      </c>
      <c r="F117" s="888">
        <v>2020</v>
      </c>
    </row>
    <row r="118" spans="1:6" ht="15" customHeight="1">
      <c r="A118" s="911"/>
      <c r="B118" s="916"/>
      <c r="C118" s="916"/>
      <c r="D118" s="916"/>
      <c r="E118" s="916"/>
      <c r="F118" s="916"/>
    </row>
    <row r="119" spans="1:6" ht="13.2" customHeight="1">
      <c r="A119" s="812" t="s">
        <v>5</v>
      </c>
      <c r="B119" s="892">
        <v>25.6</v>
      </c>
      <c r="C119" s="892">
        <v>23.9</v>
      </c>
      <c r="D119" s="897">
        <v>26.7</v>
      </c>
      <c r="E119" s="897">
        <v>25.9</v>
      </c>
      <c r="F119" s="897">
        <v>22.4</v>
      </c>
    </row>
    <row r="120" spans="1:6" ht="13.2" customHeight="1">
      <c r="A120" s="812"/>
      <c r="B120" s="845"/>
      <c r="D120" s="895"/>
      <c r="E120" s="895"/>
      <c r="F120" s="895"/>
    </row>
    <row r="121" spans="1:6" ht="13.2" customHeight="1">
      <c r="A121" s="816" t="s">
        <v>428</v>
      </c>
      <c r="B121" s="845">
        <v>28.4</v>
      </c>
      <c r="C121" s="845">
        <v>27.3</v>
      </c>
      <c r="D121" s="895">
        <v>29.7</v>
      </c>
      <c r="E121" s="895">
        <v>28.8</v>
      </c>
      <c r="F121" s="895">
        <v>27.5</v>
      </c>
    </row>
    <row r="122" spans="1:6" ht="13.2" customHeight="1">
      <c r="A122" s="816" t="s">
        <v>430</v>
      </c>
      <c r="B122" s="901">
        <v>25.5</v>
      </c>
      <c r="C122" s="901">
        <v>23.4</v>
      </c>
      <c r="D122" s="899">
        <v>27.5</v>
      </c>
      <c r="E122" s="899">
        <v>28.5</v>
      </c>
      <c r="F122" s="899">
        <v>23</v>
      </c>
    </row>
    <row r="123" spans="1:6" ht="13.2" customHeight="1">
      <c r="A123" s="816" t="s">
        <v>60</v>
      </c>
      <c r="B123" s="901">
        <v>26</v>
      </c>
      <c r="C123" s="845">
        <v>23.8</v>
      </c>
      <c r="D123" s="899">
        <v>25.4</v>
      </c>
      <c r="E123" s="899">
        <v>24.2</v>
      </c>
      <c r="F123" s="899">
        <v>22</v>
      </c>
    </row>
    <row r="124" spans="1:6" ht="13.2" customHeight="1">
      <c r="A124" s="821" t="s">
        <v>433</v>
      </c>
      <c r="B124" s="845">
        <v>30.3</v>
      </c>
      <c r="C124" s="845">
        <v>26.6</v>
      </c>
      <c r="D124" s="895">
        <v>24.7</v>
      </c>
      <c r="E124" s="895">
        <v>24.3</v>
      </c>
      <c r="F124" s="895">
        <v>22.7</v>
      </c>
    </row>
    <row r="125" spans="1:6" ht="13.2" customHeight="1">
      <c r="A125" s="816" t="s">
        <v>435</v>
      </c>
      <c r="B125" s="845">
        <v>28.9</v>
      </c>
      <c r="C125" s="845">
        <v>27.3</v>
      </c>
      <c r="D125" s="895">
        <v>25.2</v>
      </c>
      <c r="E125" s="895">
        <v>22.9</v>
      </c>
      <c r="F125" s="895">
        <v>21.6</v>
      </c>
    </row>
    <row r="126" spans="1:6" ht="13.2" customHeight="1">
      <c r="A126" s="822" t="s">
        <v>19</v>
      </c>
      <c r="B126" s="845"/>
      <c r="D126" s="895"/>
      <c r="E126" s="895"/>
      <c r="F126" s="895"/>
    </row>
    <row r="127" spans="1:6" ht="13.2" customHeight="1">
      <c r="A127" s="7" t="s">
        <v>70</v>
      </c>
      <c r="B127" s="845">
        <v>43.7</v>
      </c>
      <c r="C127" s="845">
        <v>86.7</v>
      </c>
      <c r="D127" s="895">
        <v>21.6</v>
      </c>
      <c r="E127" s="895">
        <v>24.1</v>
      </c>
      <c r="F127" s="895">
        <v>22</v>
      </c>
    </row>
    <row r="128" spans="1:6" ht="13.2" customHeight="1">
      <c r="A128" s="7" t="s">
        <v>437</v>
      </c>
      <c r="B128" s="845">
        <v>25.7</v>
      </c>
      <c r="C128" s="845">
        <v>16.399999999999999</v>
      </c>
      <c r="D128" s="895">
        <v>26.4</v>
      </c>
      <c r="E128" s="899">
        <v>19</v>
      </c>
      <c r="F128" s="895">
        <v>19.2</v>
      </c>
    </row>
    <row r="129" spans="1:6" ht="13.2" customHeight="1">
      <c r="A129" s="821" t="s">
        <v>61</v>
      </c>
      <c r="B129" s="917" t="s">
        <v>15</v>
      </c>
      <c r="C129" s="917" t="s">
        <v>15</v>
      </c>
      <c r="D129" s="917" t="s">
        <v>15</v>
      </c>
      <c r="E129" s="917" t="s">
        <v>15</v>
      </c>
      <c r="F129" s="917" t="s">
        <v>15</v>
      </c>
    </row>
    <row r="130" spans="1:6" s="876" customFormat="1" ht="13.2" customHeight="1">
      <c r="A130" s="816" t="s">
        <v>439</v>
      </c>
      <c r="B130" s="845">
        <v>24.9</v>
      </c>
      <c r="C130" s="845">
        <v>20.399999999999999</v>
      </c>
      <c r="D130" s="895">
        <v>31.9</v>
      </c>
      <c r="E130" s="895">
        <v>29.1</v>
      </c>
      <c r="F130" s="895">
        <v>22.8</v>
      </c>
    </row>
    <row r="131" spans="1:6" ht="13.2" customHeight="1">
      <c r="A131" s="816" t="s">
        <v>62</v>
      </c>
      <c r="B131" s="845">
        <v>23.2</v>
      </c>
      <c r="C131" s="901">
        <v>21.7</v>
      </c>
      <c r="D131" s="899">
        <v>25.1</v>
      </c>
      <c r="E131" s="899">
        <v>24.7</v>
      </c>
      <c r="F131" s="899">
        <v>21.6</v>
      </c>
    </row>
    <row r="132" spans="1:6" ht="13.2" customHeight="1">
      <c r="A132" s="7" t="s">
        <v>442</v>
      </c>
      <c r="B132" s="901">
        <v>23</v>
      </c>
      <c r="C132" s="901">
        <v>20.5</v>
      </c>
      <c r="D132" s="899">
        <v>21.5</v>
      </c>
      <c r="E132" s="899">
        <v>25.1</v>
      </c>
      <c r="F132" s="899">
        <v>20.100000000000001</v>
      </c>
    </row>
    <row r="133" spans="1:6" ht="13.2" customHeight="1">
      <c r="A133" s="816" t="s">
        <v>444</v>
      </c>
      <c r="B133" s="845">
        <v>25.8</v>
      </c>
      <c r="C133" s="901">
        <v>25.7</v>
      </c>
      <c r="D133" s="899">
        <v>25.1</v>
      </c>
      <c r="E133" s="899">
        <v>25</v>
      </c>
      <c r="F133" s="899">
        <v>22.1</v>
      </c>
    </row>
    <row r="134" spans="1:6" s="876" customFormat="1" ht="13.2" customHeight="1">
      <c r="A134" s="821" t="s">
        <v>63</v>
      </c>
      <c r="B134" s="845">
        <v>19.8</v>
      </c>
      <c r="C134" s="901">
        <v>17.5</v>
      </c>
      <c r="D134" s="899">
        <v>19.899999999999999</v>
      </c>
      <c r="E134" s="899">
        <v>20.3</v>
      </c>
      <c r="F134" s="899">
        <v>19.5</v>
      </c>
    </row>
    <row r="135" spans="1:6" s="918" customFormat="1" ht="13.2" customHeight="1">
      <c r="A135" s="816" t="s">
        <v>64</v>
      </c>
      <c r="B135" s="903">
        <v>24.2</v>
      </c>
      <c r="C135" s="904">
        <v>22.7</v>
      </c>
      <c r="D135" s="904">
        <v>26</v>
      </c>
      <c r="E135" s="904">
        <v>24.4</v>
      </c>
      <c r="F135" s="904">
        <v>21.6</v>
      </c>
    </row>
    <row r="136" spans="1:6" ht="13.2" customHeight="1">
      <c r="A136" s="816" t="s">
        <v>448</v>
      </c>
      <c r="B136" s="845">
        <v>24.9</v>
      </c>
      <c r="C136" s="901">
        <v>23</v>
      </c>
      <c r="D136" s="899">
        <v>25.1</v>
      </c>
      <c r="E136" s="899">
        <v>23.5</v>
      </c>
      <c r="F136" s="899">
        <v>20.8</v>
      </c>
    </row>
    <row r="137" spans="1:6" ht="13.2" customHeight="1">
      <c r="A137" s="825" t="s">
        <v>65</v>
      </c>
      <c r="B137" s="845">
        <v>23.1</v>
      </c>
      <c r="C137" s="901">
        <v>23.3</v>
      </c>
      <c r="D137" s="899">
        <v>26.5</v>
      </c>
      <c r="E137" s="899">
        <v>28.2</v>
      </c>
      <c r="F137" s="899">
        <v>21.4</v>
      </c>
    </row>
    <row r="138" spans="1:6" ht="13.2" customHeight="1">
      <c r="A138" s="919"/>
      <c r="B138" s="845"/>
      <c r="D138" s="895"/>
      <c r="E138" s="895"/>
      <c r="F138" s="895"/>
    </row>
    <row r="139" spans="1:6" ht="13.2" customHeight="1">
      <c r="A139" s="900" t="s">
        <v>8</v>
      </c>
      <c r="B139" s="892">
        <v>23.4</v>
      </c>
      <c r="C139" s="892">
        <v>22.6</v>
      </c>
      <c r="D139" s="897">
        <v>27.3</v>
      </c>
      <c r="E139" s="897">
        <v>28.5</v>
      </c>
      <c r="F139" s="897">
        <v>24.6</v>
      </c>
    </row>
    <row r="140" spans="1:6" ht="13.2" customHeight="1">
      <c r="A140" s="920" t="s">
        <v>19</v>
      </c>
      <c r="B140" s="921"/>
      <c r="C140" s="921"/>
      <c r="D140" s="921"/>
      <c r="E140" s="921"/>
      <c r="F140" s="921"/>
    </row>
    <row r="141" spans="1:6" ht="13.2" customHeight="1">
      <c r="A141" s="922" t="s">
        <v>66</v>
      </c>
      <c r="B141" s="845">
        <v>8.6</v>
      </c>
      <c r="C141" s="845">
        <v>9.8000000000000007</v>
      </c>
      <c r="D141" s="895">
        <v>12.6</v>
      </c>
      <c r="E141" s="895">
        <v>9.4</v>
      </c>
      <c r="F141" s="895">
        <v>17.2</v>
      </c>
    </row>
    <row r="142" spans="1:6" ht="13.2" customHeight="1">
      <c r="A142" s="302"/>
      <c r="B142" s="845"/>
      <c r="D142" s="895"/>
      <c r="E142" s="895"/>
      <c r="F142" s="895"/>
    </row>
    <row r="143" spans="1:6" ht="13.2" customHeight="1">
      <c r="A143" s="900" t="s">
        <v>9</v>
      </c>
      <c r="B143" s="892">
        <v>26.6</v>
      </c>
      <c r="C143" s="891">
        <v>27</v>
      </c>
      <c r="D143" s="897">
        <v>40.799999999999997</v>
      </c>
      <c r="E143" s="893">
        <v>44</v>
      </c>
      <c r="F143" s="893">
        <v>37.5</v>
      </c>
    </row>
    <row r="144" spans="1:6" ht="13.2" customHeight="1">
      <c r="A144" s="923"/>
      <c r="B144" s="924"/>
      <c r="C144" s="925"/>
      <c r="D144" s="925"/>
      <c r="E144" s="926"/>
      <c r="F144" s="926"/>
    </row>
  </sheetData>
  <pageMargins left="0.78740157480314965" right="0.78740157480314965" top="0.78740157480314965" bottom="0.78740157480314965" header="0.51181102362204722" footer="0.62992125984251968"/>
  <pageSetup paperSize="9" firstPageNumber="119" orientation="portrait" useFirstPageNumber="1" r:id="rId1"/>
  <headerFooter alignWithMargins="0">
    <oddFooter>&amp;C&amp;"Times New Roman Cyr,обычный"&amp;9&amp;P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G214"/>
  <sheetViews>
    <sheetView zoomScaleNormal="100" workbookViewId="0">
      <selection activeCell="M9" sqref="M9"/>
    </sheetView>
  </sheetViews>
  <sheetFormatPr defaultColWidth="9.109375" defaultRowHeight="13.2"/>
  <cols>
    <col min="1" max="1" width="30.77734375" style="667" customWidth="1"/>
    <col min="2" max="2" width="10.88671875" style="731" customWidth="1"/>
    <col min="3" max="3" width="10.88671875" style="748" customWidth="1"/>
    <col min="4" max="4" width="10.88671875" style="731" customWidth="1"/>
    <col min="5" max="5" width="10.88671875" style="872" customWidth="1"/>
    <col min="6" max="6" width="10.88671875" style="577" customWidth="1"/>
    <col min="7" max="7" width="9.109375" style="872" customWidth="1"/>
    <col min="8" max="16384" width="9.109375" style="577"/>
  </cols>
  <sheetData>
    <row r="1" spans="1:7" ht="18" customHeight="1">
      <c r="A1" s="885" t="s">
        <v>467</v>
      </c>
      <c r="B1" s="885"/>
      <c r="C1" s="885"/>
      <c r="D1" s="885"/>
    </row>
    <row r="2" spans="1:7" ht="18" customHeight="1">
      <c r="A2" s="927" t="s">
        <v>468</v>
      </c>
    </row>
    <row r="3" spans="1:7" ht="18" customHeight="1">
      <c r="A3" s="928" t="s">
        <v>469</v>
      </c>
    </row>
    <row r="4" spans="1:7" ht="18" customHeight="1">
      <c r="A4" s="929"/>
      <c r="B4" s="930">
        <v>2016</v>
      </c>
      <c r="C4" s="930">
        <v>2017</v>
      </c>
      <c r="D4" s="930">
        <v>2018</v>
      </c>
      <c r="E4" s="930">
        <v>2019</v>
      </c>
      <c r="F4" s="930">
        <v>2020</v>
      </c>
      <c r="G4" s="931"/>
    </row>
    <row r="5" spans="1:7" ht="13.2" customHeight="1">
      <c r="B5" s="748"/>
      <c r="C5" s="731"/>
      <c r="E5" s="577"/>
    </row>
    <row r="6" spans="1:7" s="702" customFormat="1" ht="13.2" customHeight="1">
      <c r="A6" s="753" t="s">
        <v>0</v>
      </c>
      <c r="B6" s="932">
        <v>5.5</v>
      </c>
      <c r="C6" s="933">
        <v>5.4</v>
      </c>
      <c r="D6" s="933">
        <v>5.2</v>
      </c>
      <c r="E6" s="933">
        <v>5.2</v>
      </c>
      <c r="F6" s="933">
        <v>6.1</v>
      </c>
      <c r="G6" s="934"/>
    </row>
    <row r="7" spans="1:7" s="702" customFormat="1" ht="13.2" customHeight="1">
      <c r="A7" s="578"/>
      <c r="B7" s="748"/>
      <c r="C7" s="3"/>
      <c r="D7" s="3"/>
      <c r="E7" s="3"/>
      <c r="F7" s="3"/>
      <c r="G7" s="935"/>
    </row>
    <row r="8" spans="1:7" s="702" customFormat="1" ht="13.2" customHeight="1">
      <c r="A8" s="753" t="s">
        <v>1</v>
      </c>
      <c r="B8" s="932">
        <v>5.0999999999999996</v>
      </c>
      <c r="C8" s="933">
        <v>4.7</v>
      </c>
      <c r="D8" s="933">
        <v>4.5</v>
      </c>
      <c r="E8" s="933">
        <v>4.4000000000000004</v>
      </c>
      <c r="F8" s="933">
        <v>5.3</v>
      </c>
      <c r="G8" s="934"/>
    </row>
    <row r="9" spans="1:7" s="702" customFormat="1" ht="13.2" customHeight="1">
      <c r="A9" s="753"/>
      <c r="B9" s="932"/>
      <c r="C9" s="3"/>
      <c r="D9" s="3"/>
      <c r="E9" s="3"/>
      <c r="F9" s="3"/>
      <c r="G9" s="935"/>
    </row>
    <row r="10" spans="1:7" s="702" customFormat="1" ht="13.2" customHeight="1">
      <c r="A10" s="762" t="s">
        <v>17</v>
      </c>
      <c r="B10" s="748">
        <v>5.6</v>
      </c>
      <c r="C10" s="3">
        <v>4.8</v>
      </c>
      <c r="D10" s="3">
        <v>5.7</v>
      </c>
      <c r="E10" s="3">
        <v>6.1</v>
      </c>
      <c r="F10" s="3">
        <v>6.6</v>
      </c>
      <c r="G10" s="935"/>
    </row>
    <row r="11" spans="1:7" s="702" customFormat="1" ht="13.2" customHeight="1">
      <c r="A11" s="762" t="s">
        <v>18</v>
      </c>
      <c r="B11" s="748">
        <v>5.9</v>
      </c>
      <c r="C11" s="3">
        <v>5.6</v>
      </c>
      <c r="D11" s="3">
        <v>5.3</v>
      </c>
      <c r="E11" s="3">
        <v>5.2</v>
      </c>
      <c r="F11" s="3">
        <v>6.4</v>
      </c>
      <c r="G11" s="935"/>
    </row>
    <row r="12" spans="1:7" s="702" customFormat="1" ht="13.2" customHeight="1">
      <c r="A12" s="762" t="s">
        <v>392</v>
      </c>
      <c r="B12" s="902">
        <v>5</v>
      </c>
      <c r="C12" s="3">
        <v>4.5</v>
      </c>
      <c r="D12" s="936">
        <v>4.3</v>
      </c>
      <c r="E12" s="936">
        <v>4.5</v>
      </c>
      <c r="F12" s="936">
        <v>4.9000000000000004</v>
      </c>
      <c r="G12" s="937"/>
    </row>
    <row r="13" spans="1:7" s="702" customFormat="1" ht="13.2" customHeight="1">
      <c r="A13" s="766" t="s">
        <v>19</v>
      </c>
      <c r="B13" s="748"/>
      <c r="C13" s="3"/>
      <c r="D13" s="3"/>
      <c r="E13" s="3"/>
      <c r="F13" s="3"/>
      <c r="G13" s="935"/>
    </row>
    <row r="14" spans="1:7" s="702" customFormat="1" ht="13.2" customHeight="1">
      <c r="A14" s="767" t="s">
        <v>394</v>
      </c>
      <c r="B14" s="748">
        <v>3.5</v>
      </c>
      <c r="C14" s="3">
        <v>5.9</v>
      </c>
      <c r="D14" s="936">
        <v>4</v>
      </c>
      <c r="E14" s="936">
        <v>4.9000000000000004</v>
      </c>
      <c r="F14" s="3">
        <v>5.0999999999999996</v>
      </c>
      <c r="G14" s="935"/>
    </row>
    <row r="15" spans="1:7" s="702" customFormat="1" ht="13.2" customHeight="1">
      <c r="A15" s="762" t="s">
        <v>20</v>
      </c>
      <c r="B15" s="748">
        <v>5.5</v>
      </c>
      <c r="C15" s="3">
        <v>4.9000000000000004</v>
      </c>
      <c r="D15" s="3">
        <v>4.5</v>
      </c>
      <c r="E15" s="3">
        <v>4.4000000000000004</v>
      </c>
      <c r="F15" s="3">
        <v>4.9000000000000004</v>
      </c>
      <c r="G15" s="935"/>
    </row>
    <row r="16" spans="1:7" s="702" customFormat="1" ht="13.2" customHeight="1">
      <c r="A16" s="762" t="s">
        <v>21</v>
      </c>
      <c r="B16" s="748">
        <v>4.9000000000000004</v>
      </c>
      <c r="C16" s="3">
        <v>4.4000000000000004</v>
      </c>
      <c r="D16" s="3">
        <v>4.3</v>
      </c>
      <c r="E16" s="936">
        <v>4.0999999999999996</v>
      </c>
      <c r="F16" s="3">
        <v>5.0999999999999996</v>
      </c>
      <c r="G16" s="937"/>
    </row>
    <row r="17" spans="1:7" s="702" customFormat="1" ht="13.2" customHeight="1">
      <c r="A17" s="768" t="s">
        <v>19</v>
      </c>
      <c r="B17" s="748"/>
      <c r="C17" s="3"/>
      <c r="D17" s="3"/>
      <c r="E17" s="936"/>
      <c r="F17" s="3"/>
      <c r="G17" s="935"/>
    </row>
    <row r="18" spans="1:7" s="702" customFormat="1" ht="13.2" customHeight="1">
      <c r="A18" s="7" t="s">
        <v>68</v>
      </c>
      <c r="B18" s="748">
        <v>4.4000000000000004</v>
      </c>
      <c r="C18" s="3">
        <v>4.0999999999999996</v>
      </c>
      <c r="D18" s="3">
        <v>4.4000000000000004</v>
      </c>
      <c r="E18" s="936">
        <v>5.3</v>
      </c>
      <c r="F18" s="3">
        <v>5.3</v>
      </c>
      <c r="G18" s="935"/>
    </row>
    <row r="19" spans="1:7" s="702" customFormat="1" ht="13.2" customHeight="1">
      <c r="A19" s="7" t="s">
        <v>69</v>
      </c>
      <c r="B19" s="748">
        <v>5.5</v>
      </c>
      <c r="C19" s="3">
        <v>5.6</v>
      </c>
      <c r="D19" s="3">
        <v>5.6</v>
      </c>
      <c r="E19" s="936">
        <v>4.5</v>
      </c>
      <c r="F19" s="936">
        <v>6</v>
      </c>
      <c r="G19" s="935"/>
    </row>
    <row r="20" spans="1:7" s="702" customFormat="1" ht="13.2" customHeight="1">
      <c r="A20" s="762" t="s">
        <v>22</v>
      </c>
      <c r="B20" s="748">
        <v>4.5999999999999996</v>
      </c>
      <c r="C20" s="936">
        <v>4.5</v>
      </c>
      <c r="D20" s="936">
        <v>4.5</v>
      </c>
      <c r="E20" s="936">
        <v>4.3</v>
      </c>
      <c r="F20" s="936">
        <v>5.2</v>
      </c>
      <c r="G20" s="937"/>
    </row>
    <row r="21" spans="1:7" s="702" customFormat="1" ht="13.2" customHeight="1">
      <c r="A21" s="770" t="s">
        <v>23</v>
      </c>
      <c r="B21" s="748">
        <v>5.4</v>
      </c>
      <c r="C21" s="3">
        <v>4.8</v>
      </c>
      <c r="D21" s="936">
        <v>5</v>
      </c>
      <c r="E21" s="936">
        <v>5.0999999999999996</v>
      </c>
      <c r="F21" s="3">
        <v>5.5</v>
      </c>
      <c r="G21" s="935"/>
    </row>
    <row r="22" spans="1:7" s="702" customFormat="1" ht="13.2" customHeight="1">
      <c r="B22" s="596"/>
      <c r="C22" s="3"/>
      <c r="D22" s="3"/>
      <c r="E22" s="936"/>
      <c r="F22" s="3"/>
      <c r="G22" s="935"/>
    </row>
    <row r="23" spans="1:7" s="702" customFormat="1" ht="13.2" customHeight="1">
      <c r="A23" s="4" t="s">
        <v>67</v>
      </c>
      <c r="B23" s="932">
        <v>4.9000000000000004</v>
      </c>
      <c r="C23" s="938">
        <v>4.8</v>
      </c>
      <c r="D23" s="938">
        <v>4.5999999999999996</v>
      </c>
      <c r="E23" s="2157">
        <v>4.5999999999999996</v>
      </c>
      <c r="F23" s="938">
        <v>5.4</v>
      </c>
      <c r="G23" s="939"/>
    </row>
    <row r="24" spans="1:7" s="702" customFormat="1" ht="13.2" customHeight="1">
      <c r="A24" s="4"/>
      <c r="B24" s="748"/>
      <c r="C24" s="936"/>
      <c r="D24" s="936"/>
      <c r="E24" s="936"/>
      <c r="F24" s="936"/>
      <c r="G24" s="937"/>
    </row>
    <row r="25" spans="1:7" s="702" customFormat="1" ht="13.2" customHeight="1">
      <c r="A25" s="8" t="s">
        <v>470</v>
      </c>
      <c r="B25" s="748">
        <v>4.8</v>
      </c>
      <c r="C25" s="936">
        <v>5.2</v>
      </c>
      <c r="D25" s="936">
        <v>5</v>
      </c>
      <c r="E25" s="936">
        <v>5</v>
      </c>
      <c r="F25" s="936">
        <v>5.2</v>
      </c>
      <c r="G25" s="937"/>
    </row>
    <row r="26" spans="1:7" s="702" customFormat="1" ht="13.2" customHeight="1">
      <c r="A26" s="8" t="s">
        <v>471</v>
      </c>
      <c r="B26" s="748">
        <v>5.2</v>
      </c>
      <c r="C26" s="936">
        <v>5.0999999999999996</v>
      </c>
      <c r="D26" s="936">
        <v>4.2</v>
      </c>
      <c r="E26" s="936">
        <v>5.0999999999999996</v>
      </c>
      <c r="F26" s="936">
        <v>6</v>
      </c>
      <c r="G26" s="937"/>
    </row>
    <row r="27" spans="1:7" s="702" customFormat="1" ht="13.2" customHeight="1">
      <c r="A27" s="775" t="s">
        <v>19</v>
      </c>
      <c r="B27" s="748"/>
      <c r="C27" s="936"/>
      <c r="D27" s="936"/>
      <c r="E27" s="936"/>
      <c r="F27" s="936"/>
      <c r="G27" s="937"/>
    </row>
    <row r="28" spans="1:7" s="702" customFormat="1" ht="13.2" customHeight="1">
      <c r="A28" s="776" t="s">
        <v>24</v>
      </c>
      <c r="B28" s="902">
        <v>4.5</v>
      </c>
      <c r="C28" s="936">
        <v>4.5</v>
      </c>
      <c r="D28" s="936">
        <v>1.5</v>
      </c>
      <c r="E28" s="936">
        <v>2.4</v>
      </c>
      <c r="F28" s="936">
        <v>4.8</v>
      </c>
      <c r="G28" s="937"/>
    </row>
    <row r="29" spans="1:7" s="702" customFormat="1" ht="13.2" customHeight="1">
      <c r="A29" s="8" t="s">
        <v>402</v>
      </c>
      <c r="B29" s="748">
        <v>6.1</v>
      </c>
      <c r="C29" s="936">
        <v>5.4</v>
      </c>
      <c r="D29" s="936">
        <v>4.8</v>
      </c>
      <c r="E29" s="936">
        <v>5.7</v>
      </c>
      <c r="F29" s="936">
        <v>6.6</v>
      </c>
      <c r="G29" s="937"/>
    </row>
    <row r="30" spans="1:7" s="702" customFormat="1" ht="13.2" customHeight="1">
      <c r="A30" s="777" t="s">
        <v>19</v>
      </c>
      <c r="B30" s="748"/>
      <c r="C30" s="936"/>
      <c r="D30" s="936"/>
      <c r="E30" s="936"/>
      <c r="F30" s="936"/>
      <c r="G30" s="937"/>
    </row>
    <row r="31" spans="1:7" s="702" customFormat="1" ht="13.2" customHeight="1">
      <c r="A31" s="778" t="s">
        <v>25</v>
      </c>
      <c r="B31" s="748">
        <v>5.9</v>
      </c>
      <c r="C31" s="936">
        <v>3.6</v>
      </c>
      <c r="D31" s="936">
        <v>3.8</v>
      </c>
      <c r="E31" s="936">
        <v>5.6</v>
      </c>
      <c r="F31" s="936">
        <v>8.1999999999999993</v>
      </c>
      <c r="G31" s="937"/>
    </row>
    <row r="32" spans="1:7" s="702" customFormat="1" ht="13.2" customHeight="1">
      <c r="A32" s="8" t="s">
        <v>26</v>
      </c>
      <c r="B32" s="748">
        <v>5.0999999999999996</v>
      </c>
      <c r="C32" s="936">
        <v>4.8</v>
      </c>
      <c r="D32" s="936">
        <v>4.8</v>
      </c>
      <c r="E32" s="936">
        <v>4.2</v>
      </c>
      <c r="F32" s="936">
        <v>5.7</v>
      </c>
      <c r="G32" s="937"/>
    </row>
    <row r="33" spans="1:7" s="702" customFormat="1" ht="13.2" customHeight="1">
      <c r="A33" s="777" t="s">
        <v>19</v>
      </c>
      <c r="B33" s="748"/>
      <c r="C33" s="936"/>
      <c r="D33" s="936"/>
      <c r="E33" s="936"/>
      <c r="F33" s="936"/>
      <c r="G33" s="937"/>
    </row>
    <row r="34" spans="1:7" s="702" customFormat="1" ht="13.2" customHeight="1">
      <c r="A34" s="778" t="s">
        <v>27</v>
      </c>
      <c r="B34" s="936">
        <v>4</v>
      </c>
      <c r="C34" s="936">
        <v>5.5</v>
      </c>
      <c r="D34" s="936">
        <v>4.2</v>
      </c>
      <c r="E34" s="936">
        <v>2.2000000000000002</v>
      </c>
      <c r="F34" s="936">
        <v>7.3</v>
      </c>
      <c r="G34" s="937"/>
    </row>
    <row r="35" spans="1:7" s="702" customFormat="1" ht="13.2" customHeight="1">
      <c r="A35" s="778" t="s">
        <v>28</v>
      </c>
      <c r="B35" s="748">
        <v>4.5</v>
      </c>
      <c r="C35" s="936">
        <v>3.7</v>
      </c>
      <c r="D35" s="936">
        <v>4.7</v>
      </c>
      <c r="E35" s="936">
        <v>4</v>
      </c>
      <c r="F35" s="936">
        <v>3.9</v>
      </c>
      <c r="G35" s="937"/>
    </row>
    <row r="36" spans="1:7" s="702" customFormat="1" ht="13.2" customHeight="1">
      <c r="A36" s="8" t="s">
        <v>29</v>
      </c>
      <c r="B36" s="748" t="s">
        <v>472</v>
      </c>
      <c r="C36" s="936">
        <v>5.0999999999999996</v>
      </c>
      <c r="D36" s="936">
        <v>4.7</v>
      </c>
      <c r="E36" s="936">
        <v>4.5999999999999996</v>
      </c>
      <c r="F36" s="936">
        <v>5.5</v>
      </c>
      <c r="G36" s="937"/>
    </row>
    <row r="37" spans="1:7" s="702" customFormat="1" ht="13.2" customHeight="1">
      <c r="A37" s="778" t="s">
        <v>405</v>
      </c>
      <c r="B37" s="748">
        <v>6.9</v>
      </c>
      <c r="C37" s="936">
        <v>4.9000000000000004</v>
      </c>
      <c r="D37" s="936">
        <v>4.9000000000000004</v>
      </c>
      <c r="E37" s="936">
        <v>4.2</v>
      </c>
      <c r="F37" s="936">
        <v>6.1</v>
      </c>
      <c r="G37" s="937"/>
    </row>
    <row r="38" spans="1:7" s="702" customFormat="1" ht="13.2" customHeight="1">
      <c r="A38" s="8" t="s">
        <v>30</v>
      </c>
      <c r="B38" s="823">
        <v>4.9000000000000004</v>
      </c>
      <c r="C38" s="936">
        <v>4.7</v>
      </c>
      <c r="D38" s="936">
        <v>4.4000000000000004</v>
      </c>
      <c r="E38" s="936">
        <v>4.0999999999999996</v>
      </c>
      <c r="F38" s="936">
        <v>5.6</v>
      </c>
      <c r="G38" s="937"/>
    </row>
    <row r="39" spans="1:7" s="702" customFormat="1" ht="13.2" customHeight="1">
      <c r="A39" s="9" t="s">
        <v>31</v>
      </c>
      <c r="B39" s="748">
        <v>4.0999999999999996</v>
      </c>
      <c r="C39" s="936">
        <v>4.4000000000000004</v>
      </c>
      <c r="D39" s="936">
        <v>4.2</v>
      </c>
      <c r="E39" s="936">
        <v>4.3</v>
      </c>
      <c r="F39" s="936">
        <v>5.0999999999999996</v>
      </c>
      <c r="G39" s="937"/>
    </row>
    <row r="40" spans="1:7" s="702" customFormat="1" ht="13.2" customHeight="1">
      <c r="A40" s="9" t="s">
        <v>32</v>
      </c>
      <c r="B40" s="936">
        <v>5</v>
      </c>
      <c r="C40" s="936">
        <v>4.3</v>
      </c>
      <c r="D40" s="936">
        <v>4.3</v>
      </c>
      <c r="E40" s="936">
        <v>4.9000000000000004</v>
      </c>
      <c r="F40" s="936">
        <v>5.3</v>
      </c>
      <c r="G40" s="937"/>
    </row>
    <row r="41" spans="1:7" s="702" customFormat="1" ht="13.2" customHeight="1">
      <c r="A41" s="778" t="s">
        <v>33</v>
      </c>
      <c r="B41" s="748">
        <v>5.9</v>
      </c>
      <c r="C41" s="936">
        <v>4.5</v>
      </c>
      <c r="D41" s="936">
        <v>5.5</v>
      </c>
      <c r="E41" s="936">
        <v>6</v>
      </c>
      <c r="F41" s="936">
        <v>5.8</v>
      </c>
      <c r="G41" s="937"/>
    </row>
    <row r="42" spans="1:7" s="702" customFormat="1" ht="13.2" customHeight="1">
      <c r="A42" s="780" t="s">
        <v>408</v>
      </c>
      <c r="B42" s="748">
        <v>4.7</v>
      </c>
      <c r="C42" s="936">
        <v>4.5</v>
      </c>
      <c r="D42" s="936">
        <v>4.4000000000000004</v>
      </c>
      <c r="E42" s="936">
        <v>4.5</v>
      </c>
      <c r="F42" s="936">
        <v>5.2</v>
      </c>
      <c r="G42" s="937"/>
    </row>
    <row r="43" spans="1:7" s="702" customFormat="1" ht="13.2" customHeight="1">
      <c r="A43" s="776" t="s">
        <v>409</v>
      </c>
      <c r="B43" s="936">
        <v>5</v>
      </c>
      <c r="C43" s="936">
        <v>5.9</v>
      </c>
      <c r="D43" s="936">
        <v>5</v>
      </c>
      <c r="E43" s="936">
        <v>3.7</v>
      </c>
      <c r="F43" s="936">
        <v>4.9000000000000004</v>
      </c>
      <c r="G43" s="937"/>
    </row>
    <row r="44" spans="1:7" s="702" customFormat="1" ht="13.2" customHeight="1">
      <c r="A44" s="9" t="s">
        <v>34</v>
      </c>
      <c r="B44" s="940">
        <v>6.8</v>
      </c>
      <c r="C44" s="936">
        <v>6.1</v>
      </c>
      <c r="D44" s="936">
        <v>6.3</v>
      </c>
      <c r="E44" s="936">
        <v>5.3</v>
      </c>
      <c r="F44" s="936">
        <v>5.8</v>
      </c>
      <c r="G44" s="937"/>
    </row>
    <row r="45" spans="1:7" s="702" customFormat="1" ht="13.2" customHeight="1">
      <c r="A45" s="9" t="s">
        <v>35</v>
      </c>
      <c r="B45" s="902">
        <v>6.1</v>
      </c>
      <c r="C45" s="936">
        <v>5.2</v>
      </c>
      <c r="D45" s="936">
        <v>5.2</v>
      </c>
      <c r="E45" s="936">
        <v>5</v>
      </c>
      <c r="F45" s="936">
        <v>6</v>
      </c>
      <c r="G45" s="937"/>
    </row>
    <row r="46" spans="1:7" s="702" customFormat="1" ht="13.2" customHeight="1">
      <c r="A46" s="10" t="s">
        <v>412</v>
      </c>
      <c r="B46" s="748">
        <v>6.5</v>
      </c>
      <c r="C46" s="936">
        <v>5.4</v>
      </c>
      <c r="D46" s="936">
        <v>5.4</v>
      </c>
      <c r="E46" s="936">
        <v>4.5999999999999996</v>
      </c>
      <c r="F46" s="936">
        <v>6.5</v>
      </c>
      <c r="G46" s="937"/>
    </row>
    <row r="47" spans="1:7" s="702" customFormat="1" ht="13.2" customHeight="1">
      <c r="A47" s="780" t="s">
        <v>414</v>
      </c>
      <c r="B47" s="748">
        <v>5.3</v>
      </c>
      <c r="C47" s="936">
        <v>4.8</v>
      </c>
      <c r="D47" s="936">
        <v>3.6</v>
      </c>
      <c r="E47" s="936">
        <v>4.8</v>
      </c>
      <c r="F47" s="936">
        <v>4.5999999999999996</v>
      </c>
      <c r="G47" s="937"/>
    </row>
    <row r="48" spans="1:7" s="702" customFormat="1" ht="13.2" customHeight="1">
      <c r="A48" s="784"/>
      <c r="B48" s="941"/>
      <c r="C48" s="748"/>
      <c r="D48" s="3"/>
      <c r="E48" s="3"/>
      <c r="F48" s="3"/>
      <c r="G48" s="935"/>
    </row>
    <row r="49" spans="1:7" s="702" customFormat="1" ht="13.2" customHeight="1">
      <c r="A49" s="776"/>
      <c r="B49" s="942"/>
      <c r="C49" s="748"/>
      <c r="D49" s="3"/>
      <c r="E49" s="3"/>
      <c r="F49" s="3"/>
      <c r="G49" s="935"/>
    </row>
    <row r="50" spans="1:7" s="702" customFormat="1" ht="13.2" customHeight="1">
      <c r="A50" s="776"/>
      <c r="B50" s="942"/>
      <c r="C50" s="748"/>
      <c r="D50" s="3"/>
      <c r="E50" s="3"/>
      <c r="F50" s="3"/>
      <c r="G50" s="935"/>
    </row>
    <row r="51" spans="1:7" s="702" customFormat="1" ht="13.2" customHeight="1">
      <c r="A51" s="776"/>
      <c r="B51" s="942"/>
      <c r="C51" s="748"/>
      <c r="D51" s="3"/>
      <c r="E51" s="3"/>
      <c r="F51" s="3"/>
      <c r="G51" s="935"/>
    </row>
    <row r="52" spans="1:7" s="702" customFormat="1" ht="13.2" customHeight="1">
      <c r="A52" s="776"/>
      <c r="B52" s="942"/>
      <c r="C52" s="748"/>
      <c r="D52" s="3"/>
      <c r="E52" s="3"/>
      <c r="F52" s="3"/>
      <c r="G52" s="935"/>
    </row>
    <row r="53" spans="1:7" s="702" customFormat="1" ht="13.2" customHeight="1">
      <c r="A53" s="776"/>
      <c r="B53" s="941"/>
      <c r="C53" s="748"/>
      <c r="D53" s="3"/>
      <c r="E53" s="3"/>
      <c r="F53" s="3"/>
      <c r="G53" s="935"/>
    </row>
    <row r="54" spans="1:7" s="702" customFormat="1" ht="13.2" customHeight="1">
      <c r="A54" s="776"/>
      <c r="B54" s="941"/>
      <c r="C54" s="748"/>
      <c r="D54" s="3"/>
      <c r="E54" s="3"/>
      <c r="F54" s="3"/>
      <c r="G54" s="935"/>
    </row>
    <row r="55" spans="1:7" s="702" customFormat="1" ht="13.2" customHeight="1">
      <c r="A55" s="776"/>
      <c r="B55" s="941"/>
      <c r="C55" s="748"/>
      <c r="D55" s="3"/>
      <c r="E55" s="3"/>
      <c r="F55" s="3"/>
      <c r="G55" s="935"/>
    </row>
    <row r="56" spans="1:7" s="702" customFormat="1" ht="13.2" customHeight="1">
      <c r="A56" s="776"/>
      <c r="B56" s="941"/>
      <c r="C56" s="748"/>
      <c r="D56" s="3"/>
      <c r="E56" s="3"/>
      <c r="F56" s="3"/>
      <c r="G56" s="935"/>
    </row>
    <row r="57" spans="1:7" s="702" customFormat="1" ht="13.2" customHeight="1">
      <c r="A57" s="776"/>
      <c r="B57" s="941"/>
      <c r="C57" s="748"/>
      <c r="D57" s="3"/>
      <c r="E57" s="3"/>
      <c r="F57" s="3"/>
      <c r="G57" s="935"/>
    </row>
    <row r="58" spans="1:7" s="702" customFormat="1" ht="18" customHeight="1">
      <c r="A58" s="868" t="s">
        <v>473</v>
      </c>
      <c r="B58" s="941"/>
      <c r="C58" s="932"/>
      <c r="D58" s="3"/>
      <c r="E58" s="3"/>
      <c r="F58" s="3"/>
      <c r="G58" s="935"/>
    </row>
    <row r="59" spans="1:7" s="702" customFormat="1" ht="18" customHeight="1">
      <c r="A59" s="943" t="s">
        <v>474</v>
      </c>
      <c r="B59" s="941"/>
      <c r="C59" s="940"/>
      <c r="D59" s="3"/>
      <c r="E59" s="3"/>
      <c r="F59" s="3"/>
      <c r="G59" s="935"/>
    </row>
    <row r="60" spans="1:7" s="702" customFormat="1" ht="18" customHeight="1">
      <c r="A60" s="929"/>
      <c r="B60" s="944">
        <v>2016</v>
      </c>
      <c r="C60" s="944">
        <v>2017</v>
      </c>
      <c r="D60" s="944">
        <v>2018</v>
      </c>
      <c r="E60" s="944">
        <v>2019</v>
      </c>
      <c r="F60" s="944">
        <v>2020</v>
      </c>
      <c r="G60" s="945"/>
    </row>
    <row r="61" spans="1:7" s="702" customFormat="1" ht="13.2" customHeight="1">
      <c r="A61" s="946"/>
      <c r="B61" s="748"/>
      <c r="C61" s="3"/>
      <c r="D61" s="3"/>
      <c r="E61" s="3"/>
      <c r="F61" s="3"/>
      <c r="G61" s="935"/>
    </row>
    <row r="62" spans="1:7" s="702" customFormat="1" ht="13.2" customHeight="1">
      <c r="A62" s="1" t="s">
        <v>12</v>
      </c>
      <c r="B62" s="932">
        <v>6.8</v>
      </c>
      <c r="C62" s="938">
        <v>6.8</v>
      </c>
      <c r="D62" s="938">
        <v>6.6</v>
      </c>
      <c r="E62" s="938">
        <v>6.6</v>
      </c>
      <c r="F62" s="938">
        <v>7.7</v>
      </c>
      <c r="G62" s="939"/>
    </row>
    <row r="63" spans="1:7" s="702" customFormat="1" ht="13.2" customHeight="1">
      <c r="A63" s="1"/>
      <c r="B63" s="748"/>
      <c r="C63" s="936"/>
      <c r="D63" s="936"/>
      <c r="E63" s="936"/>
      <c r="F63" s="936"/>
      <c r="G63" s="937"/>
    </row>
    <row r="64" spans="1:7" s="702" customFormat="1" ht="13.2" customHeight="1">
      <c r="A64" s="762" t="s">
        <v>418</v>
      </c>
      <c r="B64" s="748">
        <v>6.6</v>
      </c>
      <c r="C64" s="936">
        <v>6.3</v>
      </c>
      <c r="D64" s="936">
        <v>6.2</v>
      </c>
      <c r="E64" s="936">
        <v>6.7</v>
      </c>
      <c r="F64" s="936">
        <v>7.1</v>
      </c>
      <c r="G64" s="937"/>
    </row>
    <row r="65" spans="1:7" s="702" customFormat="1" ht="13.2" customHeight="1">
      <c r="A65" s="807" t="s">
        <v>19</v>
      </c>
      <c r="B65" s="748"/>
      <c r="C65" s="936"/>
      <c r="D65" s="936"/>
      <c r="E65" s="936"/>
      <c r="F65" s="936"/>
      <c r="G65" s="937"/>
    </row>
    <row r="66" spans="1:7" s="702" customFormat="1" ht="13.2" customHeight="1">
      <c r="A66" s="767" t="s">
        <v>36</v>
      </c>
      <c r="B66" s="748" t="s">
        <v>15</v>
      </c>
      <c r="C66" s="936" t="s">
        <v>15</v>
      </c>
      <c r="D66" s="936" t="s">
        <v>15</v>
      </c>
      <c r="E66" s="936" t="s">
        <v>15</v>
      </c>
      <c r="F66" s="936" t="s">
        <v>15</v>
      </c>
      <c r="G66" s="937"/>
    </row>
    <row r="67" spans="1:7" s="702" customFormat="1" ht="13.2" customHeight="1">
      <c r="A67" s="762" t="s">
        <v>37</v>
      </c>
      <c r="B67" s="748">
        <v>6.2</v>
      </c>
      <c r="C67" s="936">
        <v>5.6</v>
      </c>
      <c r="D67" s="936">
        <v>5.5</v>
      </c>
      <c r="E67" s="936">
        <v>5.3</v>
      </c>
      <c r="F67" s="936">
        <v>6.8</v>
      </c>
      <c r="G67" s="937"/>
    </row>
    <row r="68" spans="1:7" s="702" customFormat="1" ht="13.2" customHeight="1">
      <c r="A68" s="807" t="s">
        <v>19</v>
      </c>
      <c r="B68" s="748"/>
      <c r="C68" s="936"/>
      <c r="D68" s="936"/>
      <c r="E68" s="936"/>
      <c r="F68" s="936"/>
      <c r="G68" s="937"/>
    </row>
    <row r="69" spans="1:7" s="702" customFormat="1" ht="13.2" customHeight="1">
      <c r="A69" s="767" t="s">
        <v>38</v>
      </c>
      <c r="B69" s="655" t="s">
        <v>15</v>
      </c>
      <c r="C69" s="655" t="s">
        <v>15</v>
      </c>
      <c r="D69" s="655" t="s">
        <v>15</v>
      </c>
      <c r="E69" s="655" t="s">
        <v>15</v>
      </c>
      <c r="F69" s="655" t="s">
        <v>15</v>
      </c>
      <c r="G69" s="902"/>
    </row>
    <row r="70" spans="1:7" s="702" customFormat="1" ht="13.2" customHeight="1">
      <c r="A70" s="762" t="s">
        <v>39</v>
      </c>
      <c r="B70" s="748">
        <v>6.2</v>
      </c>
      <c r="C70" s="936">
        <v>6.9</v>
      </c>
      <c r="D70" s="936">
        <v>6.6</v>
      </c>
      <c r="E70" s="936">
        <v>6.1</v>
      </c>
      <c r="F70" s="936">
        <v>7.2</v>
      </c>
      <c r="G70" s="937"/>
    </row>
    <row r="71" spans="1:7" s="702" customFormat="1" ht="13.2" customHeight="1">
      <c r="A71" s="762" t="s">
        <v>40</v>
      </c>
      <c r="B71" s="748">
        <v>6.9</v>
      </c>
      <c r="C71" s="936">
        <v>7</v>
      </c>
      <c r="D71" s="936">
        <v>6.7</v>
      </c>
      <c r="E71" s="936">
        <v>6.1</v>
      </c>
      <c r="F71" s="936">
        <v>7.7</v>
      </c>
      <c r="G71" s="937"/>
    </row>
    <row r="72" spans="1:7" s="702" customFormat="1" ht="13.2" customHeight="1">
      <c r="A72" s="5" t="s">
        <v>41</v>
      </c>
      <c r="B72" s="902">
        <v>7</v>
      </c>
      <c r="C72" s="936">
        <v>7.2</v>
      </c>
      <c r="D72" s="936">
        <v>7</v>
      </c>
      <c r="E72" s="936">
        <v>7.5</v>
      </c>
      <c r="F72" s="936">
        <v>8.1999999999999993</v>
      </c>
      <c r="G72" s="937"/>
    </row>
    <row r="73" spans="1:7" s="702" customFormat="1" ht="13.2" customHeight="1">
      <c r="A73" s="767" t="s">
        <v>42</v>
      </c>
      <c r="B73" s="748">
        <v>6.1</v>
      </c>
      <c r="C73" s="936">
        <v>8</v>
      </c>
      <c r="D73" s="936">
        <v>7.3</v>
      </c>
      <c r="E73" s="936">
        <v>7.4</v>
      </c>
      <c r="F73" s="936">
        <v>9.1</v>
      </c>
      <c r="G73" s="937"/>
    </row>
    <row r="74" spans="1:7" s="702" customFormat="1" ht="13.2" customHeight="1">
      <c r="A74" s="5" t="s">
        <v>43</v>
      </c>
      <c r="B74" s="748">
        <v>7.4</v>
      </c>
      <c r="C74" s="936">
        <v>7.5</v>
      </c>
      <c r="D74" s="936">
        <v>7.1</v>
      </c>
      <c r="E74" s="936">
        <v>7.3</v>
      </c>
      <c r="F74" s="936">
        <v>8.4</v>
      </c>
      <c r="G74" s="937"/>
    </row>
    <row r="75" spans="1:7" s="702" customFormat="1" ht="13.2" customHeight="1">
      <c r="A75" s="5" t="s">
        <v>44</v>
      </c>
      <c r="B75" s="902">
        <v>7</v>
      </c>
      <c r="C75" s="936">
        <v>6.5</v>
      </c>
      <c r="D75" s="936">
        <v>6.7</v>
      </c>
      <c r="E75" s="936">
        <v>7</v>
      </c>
      <c r="F75" s="936">
        <v>8.6999999999999993</v>
      </c>
      <c r="G75" s="937"/>
    </row>
    <row r="76" spans="1:7" s="702" customFormat="1" ht="13.2" customHeight="1">
      <c r="A76" s="767"/>
      <c r="B76" s="748"/>
      <c r="C76" s="3"/>
      <c r="D76" s="3"/>
      <c r="E76" s="3"/>
      <c r="F76" s="3"/>
      <c r="G76" s="935"/>
    </row>
    <row r="77" spans="1:7" s="702" customFormat="1" ht="13.2" customHeight="1">
      <c r="A77" s="810" t="s">
        <v>2</v>
      </c>
      <c r="B77" s="947">
        <v>7</v>
      </c>
      <c r="C77" s="933">
        <v>6.7</v>
      </c>
      <c r="D77" s="938">
        <v>6.6</v>
      </c>
      <c r="E77" s="938">
        <v>6.7</v>
      </c>
      <c r="F77" s="938">
        <v>7.3</v>
      </c>
      <c r="G77" s="939"/>
    </row>
    <row r="78" spans="1:7" s="702" customFormat="1" ht="13.2" customHeight="1">
      <c r="A78" s="810"/>
      <c r="B78" s="748"/>
      <c r="C78" s="3"/>
      <c r="D78" s="936"/>
      <c r="E78" s="936"/>
      <c r="F78" s="936"/>
      <c r="G78" s="937"/>
    </row>
    <row r="79" spans="1:7" s="702" customFormat="1" ht="13.2" customHeight="1">
      <c r="A79" s="5" t="s">
        <v>45</v>
      </c>
      <c r="B79" s="748">
        <v>6.4</v>
      </c>
      <c r="C79" s="3">
        <v>6.3</v>
      </c>
      <c r="D79" s="936">
        <v>6.2</v>
      </c>
      <c r="E79" s="936">
        <v>7.1</v>
      </c>
      <c r="F79" s="936">
        <v>7.1</v>
      </c>
      <c r="G79" s="937"/>
    </row>
    <row r="80" spans="1:7" s="702" customFormat="1" ht="13.2" customHeight="1">
      <c r="A80" s="5" t="s">
        <v>46</v>
      </c>
      <c r="B80" s="902">
        <v>7</v>
      </c>
      <c r="C80" s="3">
        <v>6.6</v>
      </c>
      <c r="D80" s="936">
        <v>6.6</v>
      </c>
      <c r="E80" s="936">
        <v>6.3</v>
      </c>
      <c r="F80" s="936">
        <v>6.6</v>
      </c>
      <c r="G80" s="937"/>
    </row>
    <row r="81" spans="1:7" s="702" customFormat="1" ht="13.2" customHeight="1">
      <c r="A81" s="5" t="s">
        <v>47</v>
      </c>
      <c r="B81" s="902">
        <v>7</v>
      </c>
      <c r="C81" s="3">
        <v>6.6</v>
      </c>
      <c r="D81" s="936">
        <v>6.2</v>
      </c>
      <c r="E81" s="936">
        <v>6.3</v>
      </c>
      <c r="F81" s="936">
        <v>7.3</v>
      </c>
      <c r="G81" s="937"/>
    </row>
    <row r="82" spans="1:7" s="702" customFormat="1" ht="13.2" customHeight="1">
      <c r="A82" s="5" t="s">
        <v>48</v>
      </c>
      <c r="B82" s="902">
        <v>7.4</v>
      </c>
      <c r="C82" s="3">
        <v>7.3</v>
      </c>
      <c r="D82" s="936">
        <v>8</v>
      </c>
      <c r="E82" s="936">
        <v>7.6</v>
      </c>
      <c r="F82" s="936">
        <v>8.1</v>
      </c>
      <c r="G82" s="937"/>
    </row>
    <row r="83" spans="1:7" s="702" customFormat="1" ht="13.2" customHeight="1">
      <c r="A83" s="5" t="s">
        <v>49</v>
      </c>
      <c r="B83" s="902">
        <v>7</v>
      </c>
      <c r="C83" s="3">
        <v>6.4</v>
      </c>
      <c r="D83" s="936">
        <v>6.9</v>
      </c>
      <c r="E83" s="936">
        <v>6.4</v>
      </c>
      <c r="F83" s="936">
        <v>7.5</v>
      </c>
      <c r="G83" s="937"/>
    </row>
    <row r="84" spans="1:7" s="702" customFormat="1" ht="13.2" customHeight="1">
      <c r="A84" s="5" t="s">
        <v>50</v>
      </c>
      <c r="B84" s="902">
        <v>7.2</v>
      </c>
      <c r="C84" s="3">
        <v>6.8</v>
      </c>
      <c r="D84" s="936">
        <v>6</v>
      </c>
      <c r="E84" s="936">
        <v>6.5</v>
      </c>
      <c r="F84" s="936">
        <v>7</v>
      </c>
      <c r="G84" s="937"/>
    </row>
    <row r="85" spans="1:7" s="702" customFormat="1" ht="13.2" customHeight="1">
      <c r="B85" s="748"/>
      <c r="C85" s="3"/>
      <c r="D85" s="936"/>
      <c r="E85" s="936"/>
      <c r="F85" s="936"/>
      <c r="G85" s="937"/>
    </row>
    <row r="86" spans="1:7" s="702" customFormat="1" ht="13.2" customHeight="1">
      <c r="A86" s="812" t="s">
        <v>51</v>
      </c>
      <c r="B86" s="932">
        <v>4.5999999999999996</v>
      </c>
      <c r="C86" s="938">
        <v>4.5</v>
      </c>
      <c r="D86" s="938">
        <v>4.3</v>
      </c>
      <c r="E86" s="938">
        <v>4.3</v>
      </c>
      <c r="F86" s="938">
        <v>5.3</v>
      </c>
      <c r="G86" s="939"/>
    </row>
    <row r="87" spans="1:7" s="702" customFormat="1" ht="13.2" customHeight="1">
      <c r="A87" s="812"/>
      <c r="B87" s="748"/>
      <c r="C87" s="936"/>
      <c r="D87" s="936"/>
      <c r="E87" s="936"/>
      <c r="F87" s="936"/>
      <c r="G87" s="937"/>
    </row>
    <row r="88" spans="1:7" s="702" customFormat="1" ht="13.2" customHeight="1">
      <c r="A88" s="5" t="s">
        <v>52</v>
      </c>
      <c r="B88" s="902">
        <v>5.7</v>
      </c>
      <c r="C88" s="936">
        <v>4.8</v>
      </c>
      <c r="D88" s="936">
        <v>5.4</v>
      </c>
      <c r="E88" s="936">
        <v>5.2</v>
      </c>
      <c r="F88" s="936">
        <v>6.3</v>
      </c>
      <c r="G88" s="937"/>
    </row>
    <row r="89" spans="1:7" s="702" customFormat="1" ht="13.2" customHeight="1">
      <c r="A89" s="5" t="s">
        <v>53</v>
      </c>
      <c r="B89" s="748">
        <v>4.5</v>
      </c>
      <c r="C89" s="936">
        <v>4.5</v>
      </c>
      <c r="D89" s="936">
        <v>4.5999999999999996</v>
      </c>
      <c r="E89" s="936">
        <v>4.2</v>
      </c>
      <c r="F89" s="936">
        <v>5.4</v>
      </c>
      <c r="G89" s="937"/>
    </row>
    <row r="90" spans="1:7" s="702" customFormat="1" ht="13.2" customHeight="1">
      <c r="A90" s="762" t="s">
        <v>54</v>
      </c>
      <c r="B90" s="902">
        <v>5</v>
      </c>
      <c r="C90" s="936">
        <v>4.5999999999999996</v>
      </c>
      <c r="D90" s="936">
        <v>4.7</v>
      </c>
      <c r="E90" s="936">
        <v>4.7</v>
      </c>
      <c r="F90" s="936">
        <v>5.5</v>
      </c>
      <c r="G90" s="937"/>
    </row>
    <row r="91" spans="1:7" s="702" customFormat="1" ht="13.2" customHeight="1">
      <c r="A91" s="814" t="s">
        <v>55</v>
      </c>
      <c r="B91" s="902">
        <v>4.5</v>
      </c>
      <c r="C91" s="936">
        <v>4.5</v>
      </c>
      <c r="D91" s="936">
        <v>4.2</v>
      </c>
      <c r="E91" s="936">
        <v>4.5999999999999996</v>
      </c>
      <c r="F91" s="936">
        <v>5.3</v>
      </c>
      <c r="G91" s="937"/>
    </row>
    <row r="92" spans="1:7" s="702" customFormat="1" ht="13.2" customHeight="1">
      <c r="A92" s="767" t="s">
        <v>475</v>
      </c>
      <c r="B92" s="902">
        <v>6.6</v>
      </c>
      <c r="C92" s="936">
        <v>5.6</v>
      </c>
      <c r="D92" s="936">
        <v>5.0999999999999996</v>
      </c>
      <c r="E92" s="936">
        <v>5.5</v>
      </c>
      <c r="F92" s="936">
        <v>5.7</v>
      </c>
      <c r="G92" s="937"/>
    </row>
    <row r="93" spans="1:7" s="702" customFormat="1" ht="13.2" customHeight="1">
      <c r="A93" s="5" t="s">
        <v>56</v>
      </c>
      <c r="B93" s="902">
        <v>4.3</v>
      </c>
      <c r="C93" s="936">
        <v>4.0999999999999996</v>
      </c>
      <c r="D93" s="936">
        <v>3.8</v>
      </c>
      <c r="E93" s="936">
        <v>3.7</v>
      </c>
      <c r="F93" s="936">
        <v>5</v>
      </c>
      <c r="G93" s="937"/>
    </row>
    <row r="94" spans="1:7" s="702" customFormat="1" ht="13.2" customHeight="1">
      <c r="A94" s="767" t="s">
        <v>476</v>
      </c>
      <c r="B94" s="902">
        <v>6.8</v>
      </c>
      <c r="C94" s="936">
        <v>6.1</v>
      </c>
      <c r="D94" s="936">
        <v>5.6</v>
      </c>
      <c r="E94" s="936">
        <v>6.4</v>
      </c>
      <c r="F94" s="936">
        <v>7.3</v>
      </c>
      <c r="G94" s="937"/>
    </row>
    <row r="95" spans="1:7" s="702" customFormat="1" ht="13.2" customHeight="1">
      <c r="A95" s="5" t="s">
        <v>57</v>
      </c>
      <c r="B95" s="748">
        <v>4.8</v>
      </c>
      <c r="C95" s="936">
        <v>4.8</v>
      </c>
      <c r="D95" s="936">
        <v>4.5</v>
      </c>
      <c r="E95" s="936">
        <v>4.3</v>
      </c>
      <c r="F95" s="936">
        <v>5.0999999999999996</v>
      </c>
      <c r="G95" s="937"/>
    </row>
    <row r="96" spans="1:7" s="702" customFormat="1" ht="13.2" customHeight="1">
      <c r="A96" s="767" t="s">
        <v>477</v>
      </c>
      <c r="B96" s="748">
        <v>5.0999999999999996</v>
      </c>
      <c r="C96" s="936">
        <v>5.7</v>
      </c>
      <c r="D96" s="936">
        <v>4.4000000000000004</v>
      </c>
      <c r="E96" s="936">
        <v>4.7</v>
      </c>
      <c r="F96" s="936">
        <v>5.9</v>
      </c>
      <c r="G96" s="937"/>
    </row>
    <row r="97" spans="1:7" s="702" customFormat="1" ht="13.2" customHeight="1">
      <c r="A97" s="5" t="s">
        <v>58</v>
      </c>
      <c r="B97" s="748">
        <v>3.7</v>
      </c>
      <c r="C97" s="936">
        <v>4</v>
      </c>
      <c r="D97" s="936">
        <v>3.8</v>
      </c>
      <c r="E97" s="936">
        <v>3.9</v>
      </c>
      <c r="F97" s="936">
        <v>4.5999999999999996</v>
      </c>
      <c r="G97" s="937"/>
    </row>
    <row r="98" spans="1:7" s="702" customFormat="1" ht="13.2" customHeight="1">
      <c r="B98" s="748"/>
      <c r="C98" s="3"/>
      <c r="D98" s="936"/>
      <c r="E98" s="936"/>
      <c r="F98" s="936"/>
      <c r="G98" s="937"/>
    </row>
    <row r="99" spans="1:7" s="702" customFormat="1" ht="13.2" customHeight="1">
      <c r="A99" s="815" t="s">
        <v>422</v>
      </c>
      <c r="B99" s="932">
        <v>5.7</v>
      </c>
      <c r="C99" s="933">
        <v>5.4</v>
      </c>
      <c r="D99" s="938">
        <v>5.3</v>
      </c>
      <c r="E99" s="938">
        <v>5.4</v>
      </c>
      <c r="F99" s="938">
        <v>6.7</v>
      </c>
      <c r="G99" s="939"/>
    </row>
    <row r="100" spans="1:7" s="702" customFormat="1" ht="13.2" customHeight="1">
      <c r="A100" s="815"/>
      <c r="B100" s="748"/>
      <c r="C100" s="3"/>
      <c r="D100" s="936"/>
      <c r="E100" s="936"/>
      <c r="F100" s="936"/>
      <c r="G100" s="937"/>
    </row>
    <row r="101" spans="1:7" s="702" customFormat="1" ht="13.2" customHeight="1">
      <c r="A101" s="816" t="s">
        <v>478</v>
      </c>
      <c r="B101" s="748">
        <v>6.3</v>
      </c>
      <c r="C101" s="936">
        <v>5.8</v>
      </c>
      <c r="D101" s="936">
        <v>6.5</v>
      </c>
      <c r="E101" s="936">
        <v>6.1</v>
      </c>
      <c r="F101" s="936">
        <v>8.5</v>
      </c>
      <c r="G101" s="937"/>
    </row>
    <row r="102" spans="1:7" s="702" customFormat="1" ht="13.2" customHeight="1">
      <c r="A102" s="8" t="s">
        <v>59</v>
      </c>
      <c r="B102" s="748">
        <v>5.9</v>
      </c>
      <c r="C102" s="936">
        <v>5.4</v>
      </c>
      <c r="D102" s="936">
        <v>5</v>
      </c>
      <c r="E102" s="936">
        <v>5.2</v>
      </c>
      <c r="F102" s="936">
        <v>6.6</v>
      </c>
      <c r="G102" s="937"/>
    </row>
    <row r="103" spans="1:7" s="702" customFormat="1" ht="13.2" customHeight="1">
      <c r="A103" s="816" t="s">
        <v>424</v>
      </c>
      <c r="B103" s="748">
        <v>4.8</v>
      </c>
      <c r="C103" s="936">
        <v>5.0999999999999996</v>
      </c>
      <c r="D103" s="936">
        <v>5.0999999999999996</v>
      </c>
      <c r="E103" s="936">
        <v>5</v>
      </c>
      <c r="F103" s="936">
        <v>5.9</v>
      </c>
      <c r="G103" s="937"/>
    </row>
    <row r="104" spans="1:7" s="702" customFormat="1" ht="13.2" customHeight="1">
      <c r="A104" s="816" t="s">
        <v>425</v>
      </c>
      <c r="B104" s="748">
        <v>5.2</v>
      </c>
      <c r="C104" s="936">
        <v>4.7</v>
      </c>
      <c r="D104" s="936">
        <v>4.5999999999999996</v>
      </c>
      <c r="E104" s="936">
        <v>4.3</v>
      </c>
      <c r="F104" s="936">
        <v>5.2</v>
      </c>
      <c r="G104" s="937"/>
    </row>
    <row r="105" spans="1:7" s="702" customFormat="1" ht="13.2" customHeight="1">
      <c r="A105" s="816" t="s">
        <v>426</v>
      </c>
      <c r="B105" s="748">
        <v>6.3</v>
      </c>
      <c r="C105" s="936">
        <v>5.9</v>
      </c>
      <c r="D105" s="936">
        <v>5.4</v>
      </c>
      <c r="E105" s="936">
        <v>6.1</v>
      </c>
      <c r="F105" s="936">
        <v>7.5</v>
      </c>
      <c r="G105" s="937"/>
    </row>
    <row r="106" spans="1:7" s="702" customFormat="1" ht="13.2" customHeight="1">
      <c r="B106" s="748"/>
      <c r="C106" s="3"/>
      <c r="D106" s="936"/>
      <c r="E106" s="936"/>
      <c r="F106" s="936"/>
      <c r="G106" s="937"/>
    </row>
    <row r="107" spans="1:7" s="702" customFormat="1" ht="13.2" customHeight="1">
      <c r="B107" s="941"/>
      <c r="C107" s="748"/>
      <c r="D107" s="3"/>
      <c r="E107" s="936"/>
      <c r="F107" s="936"/>
      <c r="G107" s="937"/>
    </row>
    <row r="108" spans="1:7" s="702" customFormat="1" ht="13.2" customHeight="1">
      <c r="B108" s="941"/>
      <c r="C108" s="748"/>
      <c r="D108" s="3"/>
      <c r="E108" s="936"/>
      <c r="F108" s="936"/>
      <c r="G108" s="937"/>
    </row>
    <row r="109" spans="1:7" s="702" customFormat="1" ht="13.2" customHeight="1">
      <c r="B109" s="941"/>
      <c r="C109" s="748"/>
      <c r="D109" s="3"/>
      <c r="E109" s="936"/>
      <c r="F109" s="936"/>
      <c r="G109" s="937"/>
    </row>
    <row r="110" spans="1:7" s="702" customFormat="1" ht="13.2" customHeight="1">
      <c r="B110" s="941"/>
      <c r="C110" s="748"/>
      <c r="D110" s="3"/>
      <c r="E110" s="936"/>
      <c r="F110" s="936"/>
      <c r="G110" s="937"/>
    </row>
    <row r="111" spans="1:7" s="702" customFormat="1" ht="13.2" customHeight="1">
      <c r="B111" s="941"/>
      <c r="C111" s="748"/>
      <c r="D111" s="3"/>
      <c r="E111" s="936"/>
      <c r="F111" s="936"/>
      <c r="G111" s="937"/>
    </row>
    <row r="112" spans="1:7" s="702" customFormat="1" ht="13.2" customHeight="1">
      <c r="B112" s="941"/>
      <c r="C112" s="748"/>
      <c r="D112" s="3"/>
      <c r="E112" s="936"/>
      <c r="F112" s="936"/>
      <c r="G112" s="937"/>
    </row>
    <row r="113" spans="1:7" s="702" customFormat="1" ht="13.2" customHeight="1">
      <c r="B113" s="941"/>
      <c r="C113" s="748"/>
      <c r="D113" s="3"/>
      <c r="E113" s="936"/>
      <c r="F113" s="936"/>
      <c r="G113" s="937"/>
    </row>
    <row r="114" spans="1:7" s="702" customFormat="1" ht="13.2" customHeight="1">
      <c r="B114" s="941"/>
      <c r="C114" s="748"/>
      <c r="D114" s="3"/>
      <c r="E114" s="936"/>
      <c r="F114" s="936"/>
      <c r="G114" s="937"/>
    </row>
    <row r="115" spans="1:7" s="702" customFormat="1" ht="18" customHeight="1">
      <c r="A115" s="868" t="s">
        <v>473</v>
      </c>
      <c r="B115" s="941"/>
      <c r="C115" s="932"/>
      <c r="D115" s="3"/>
      <c r="E115" s="3"/>
      <c r="F115" s="3"/>
      <c r="G115" s="935"/>
    </row>
    <row r="116" spans="1:7" s="702" customFormat="1" ht="18" customHeight="1">
      <c r="A116" s="943" t="s">
        <v>474</v>
      </c>
      <c r="B116" s="941"/>
      <c r="C116" s="940"/>
      <c r="D116" s="3"/>
      <c r="E116" s="3"/>
      <c r="F116" s="3"/>
      <c r="G116" s="935"/>
    </row>
    <row r="117" spans="1:7" s="702" customFormat="1" ht="18" customHeight="1">
      <c r="A117" s="929"/>
      <c r="B117" s="944">
        <v>2016</v>
      </c>
      <c r="C117" s="944">
        <v>2017</v>
      </c>
      <c r="D117" s="944">
        <v>2018</v>
      </c>
      <c r="E117" s="944">
        <v>2019</v>
      </c>
      <c r="F117" s="944">
        <v>2020</v>
      </c>
      <c r="G117" s="945"/>
    </row>
    <row r="118" spans="1:7" s="702" customFormat="1" ht="13.2" customHeight="1">
      <c r="A118" s="946"/>
      <c r="B118" s="748"/>
      <c r="C118" s="3"/>
      <c r="D118" s="3"/>
      <c r="E118" s="3"/>
      <c r="F118" s="3"/>
      <c r="G118" s="935"/>
    </row>
    <row r="119" spans="1:7" s="702" customFormat="1" ht="13.2" customHeight="1">
      <c r="A119" s="818" t="s">
        <v>5</v>
      </c>
      <c r="B119" s="947">
        <v>7.2</v>
      </c>
      <c r="C119" s="938">
        <v>7</v>
      </c>
      <c r="D119" s="938">
        <v>7</v>
      </c>
      <c r="E119" s="938">
        <v>6.6</v>
      </c>
      <c r="F119" s="938">
        <v>7.6</v>
      </c>
      <c r="G119" s="939"/>
    </row>
    <row r="120" spans="1:7" s="702" customFormat="1" ht="13.2" customHeight="1">
      <c r="A120" s="818"/>
      <c r="B120" s="748"/>
      <c r="C120" s="936"/>
      <c r="D120" s="936"/>
      <c r="E120" s="936"/>
      <c r="F120" s="936"/>
      <c r="G120" s="937"/>
    </row>
    <row r="121" spans="1:7" s="702" customFormat="1" ht="13.2" customHeight="1">
      <c r="A121" s="816" t="s">
        <v>428</v>
      </c>
      <c r="B121" s="748">
        <v>7.5</v>
      </c>
      <c r="C121" s="936">
        <v>7.3</v>
      </c>
      <c r="D121" s="936">
        <v>7.2</v>
      </c>
      <c r="E121" s="936">
        <v>6.4</v>
      </c>
      <c r="F121" s="936">
        <v>7.9</v>
      </c>
      <c r="G121" s="937"/>
    </row>
    <row r="122" spans="1:7" s="702" customFormat="1" ht="13.2" customHeight="1">
      <c r="A122" s="816" t="s">
        <v>430</v>
      </c>
      <c r="B122" s="748">
        <v>6.7</v>
      </c>
      <c r="C122" s="936">
        <v>6.7</v>
      </c>
      <c r="D122" s="936">
        <v>6.1</v>
      </c>
      <c r="E122" s="936">
        <v>5.9</v>
      </c>
      <c r="F122" s="936">
        <v>6.7</v>
      </c>
      <c r="G122" s="937"/>
    </row>
    <row r="123" spans="1:7" s="702" customFormat="1" ht="13.2" customHeight="1">
      <c r="A123" s="816" t="s">
        <v>60</v>
      </c>
      <c r="B123" s="902">
        <v>8</v>
      </c>
      <c r="C123" s="936">
        <v>8</v>
      </c>
      <c r="D123" s="936">
        <v>8.4</v>
      </c>
      <c r="E123" s="936">
        <v>7.9</v>
      </c>
      <c r="F123" s="936">
        <v>8.9</v>
      </c>
      <c r="G123" s="937"/>
    </row>
    <row r="124" spans="1:7" s="702" customFormat="1" ht="13.2" customHeight="1">
      <c r="A124" s="821" t="s">
        <v>433</v>
      </c>
      <c r="B124" s="748">
        <v>9.6</v>
      </c>
      <c r="C124" s="936">
        <v>9.6999999999999993</v>
      </c>
      <c r="D124" s="936">
        <v>9.9</v>
      </c>
      <c r="E124" s="936">
        <v>9.8000000000000007</v>
      </c>
      <c r="F124" s="936">
        <v>11.1</v>
      </c>
      <c r="G124" s="937"/>
    </row>
    <row r="125" spans="1:7" s="702" customFormat="1" ht="13.2" customHeight="1">
      <c r="A125" s="816" t="s">
        <v>435</v>
      </c>
      <c r="B125" s="748">
        <v>9.9</v>
      </c>
      <c r="C125" s="936">
        <v>9.6999999999999993</v>
      </c>
      <c r="D125" s="936">
        <v>9.4</v>
      </c>
      <c r="E125" s="936">
        <v>9.5</v>
      </c>
      <c r="F125" s="936">
        <v>9.9</v>
      </c>
      <c r="G125" s="937"/>
    </row>
    <row r="126" spans="1:7" s="702" customFormat="1" ht="13.2" customHeight="1">
      <c r="A126" s="822" t="s">
        <v>19</v>
      </c>
      <c r="B126" s="748"/>
      <c r="C126" s="936"/>
      <c r="D126" s="936"/>
      <c r="E126" s="936"/>
      <c r="F126" s="936"/>
      <c r="G126" s="937"/>
    </row>
    <row r="127" spans="1:7" s="702" customFormat="1" ht="13.2" customHeight="1">
      <c r="A127" s="7" t="s">
        <v>70</v>
      </c>
      <c r="B127" s="748">
        <v>17.2</v>
      </c>
      <c r="C127" s="936">
        <v>28.7</v>
      </c>
      <c r="D127" s="936">
        <v>10.7</v>
      </c>
      <c r="E127" s="936">
        <v>10.9</v>
      </c>
      <c r="F127" s="936">
        <v>11.6</v>
      </c>
      <c r="G127" s="937"/>
    </row>
    <row r="128" spans="1:7" s="702" customFormat="1" ht="13.2" customHeight="1">
      <c r="A128" s="7" t="s">
        <v>437</v>
      </c>
      <c r="B128" s="748">
        <v>13.7</v>
      </c>
      <c r="C128" s="936">
        <v>12.3</v>
      </c>
      <c r="D128" s="936">
        <v>15.2</v>
      </c>
      <c r="E128" s="936">
        <v>15.1</v>
      </c>
      <c r="F128" s="936">
        <v>12.1</v>
      </c>
      <c r="G128" s="937"/>
    </row>
    <row r="129" spans="1:7" s="702" customFormat="1" ht="13.2" customHeight="1">
      <c r="A129" s="821" t="s">
        <v>61</v>
      </c>
      <c r="B129" s="948" t="s">
        <v>15</v>
      </c>
      <c r="C129" s="655" t="s">
        <v>15</v>
      </c>
      <c r="D129" s="655" t="s">
        <v>15</v>
      </c>
      <c r="E129" s="655" t="s">
        <v>15</v>
      </c>
      <c r="F129" s="655" t="s">
        <v>15</v>
      </c>
      <c r="G129" s="902"/>
    </row>
    <row r="130" spans="1:7" s="702" customFormat="1" ht="13.2" customHeight="1">
      <c r="A130" s="816" t="s">
        <v>439</v>
      </c>
      <c r="B130" s="748">
        <v>7.6</v>
      </c>
      <c r="C130" s="936">
        <v>6.6</v>
      </c>
      <c r="D130" s="936">
        <v>7.6</v>
      </c>
      <c r="E130" s="936">
        <v>7</v>
      </c>
      <c r="F130" s="936">
        <v>8.1</v>
      </c>
      <c r="G130" s="937"/>
    </row>
    <row r="131" spans="1:7" s="702" customFormat="1" ht="13.2" customHeight="1">
      <c r="A131" s="816" t="s">
        <v>62</v>
      </c>
      <c r="B131" s="748">
        <v>7.6</v>
      </c>
      <c r="C131" s="936">
        <v>7.3</v>
      </c>
      <c r="D131" s="936">
        <v>6.9</v>
      </c>
      <c r="E131" s="936">
        <v>6.8</v>
      </c>
      <c r="F131" s="936">
        <v>8.4</v>
      </c>
      <c r="G131" s="937"/>
    </row>
    <row r="132" spans="1:7" s="702" customFormat="1" ht="13.2" customHeight="1">
      <c r="A132" s="7" t="s">
        <v>442</v>
      </c>
      <c r="B132" s="748">
        <v>7.9</v>
      </c>
      <c r="C132" s="936">
        <v>8.1999999999999993</v>
      </c>
      <c r="D132" s="936">
        <v>8.1999999999999993</v>
      </c>
      <c r="E132" s="936">
        <v>7.7</v>
      </c>
      <c r="F132" s="936">
        <v>7.8</v>
      </c>
      <c r="G132" s="937"/>
    </row>
    <row r="133" spans="1:7" s="702" customFormat="1" ht="13.2" customHeight="1">
      <c r="A133" s="816" t="s">
        <v>444</v>
      </c>
      <c r="B133" s="748">
        <v>6.3</v>
      </c>
      <c r="C133" s="936">
        <v>6.3</v>
      </c>
      <c r="D133" s="936">
        <v>6.2</v>
      </c>
      <c r="E133" s="936">
        <v>5.9</v>
      </c>
      <c r="F133" s="936">
        <v>6.6</v>
      </c>
      <c r="G133" s="937"/>
    </row>
    <row r="134" spans="1:7" s="702" customFormat="1" ht="13.2" customHeight="1">
      <c r="A134" s="821" t="s">
        <v>63</v>
      </c>
      <c r="B134" s="902">
        <v>10</v>
      </c>
      <c r="C134" s="936">
        <v>6.7</v>
      </c>
      <c r="D134" s="936">
        <v>8.5</v>
      </c>
      <c r="E134" s="936">
        <v>9.6</v>
      </c>
      <c r="F134" s="936">
        <v>10.7</v>
      </c>
      <c r="G134" s="937"/>
    </row>
    <row r="135" spans="1:7" s="702" customFormat="1" ht="13.2" customHeight="1">
      <c r="A135" s="816" t="s">
        <v>64</v>
      </c>
      <c r="B135" s="940">
        <v>6.6</v>
      </c>
      <c r="C135" s="936">
        <v>6.4</v>
      </c>
      <c r="D135" s="936">
        <v>5.8</v>
      </c>
      <c r="E135" s="936">
        <v>5.7</v>
      </c>
      <c r="F135" s="936">
        <v>6.2</v>
      </c>
      <c r="G135" s="937"/>
    </row>
    <row r="136" spans="1:7" s="702" customFormat="1" ht="13.2" customHeight="1">
      <c r="A136" s="816" t="s">
        <v>448</v>
      </c>
      <c r="B136" s="748">
        <v>7.2</v>
      </c>
      <c r="C136" s="936">
        <v>7.1</v>
      </c>
      <c r="D136" s="936">
        <v>7</v>
      </c>
      <c r="E136" s="936">
        <v>6.8</v>
      </c>
      <c r="F136" s="936">
        <v>8.1</v>
      </c>
      <c r="G136" s="937"/>
    </row>
    <row r="137" spans="1:7" s="702" customFormat="1" ht="13.2" customHeight="1">
      <c r="A137" s="825" t="s">
        <v>65</v>
      </c>
      <c r="B137" s="748">
        <v>9.5</v>
      </c>
      <c r="C137" s="936">
        <v>9.1</v>
      </c>
      <c r="D137" s="936">
        <v>9.1</v>
      </c>
      <c r="E137" s="936">
        <v>8.6</v>
      </c>
      <c r="F137" s="936">
        <v>10.7</v>
      </c>
      <c r="G137" s="937"/>
    </row>
    <row r="138" spans="1:7" s="702" customFormat="1" ht="13.2" customHeight="1">
      <c r="B138" s="748"/>
      <c r="C138" s="3"/>
      <c r="D138" s="936"/>
      <c r="E138" s="936"/>
      <c r="F138" s="936"/>
      <c r="G138" s="937"/>
    </row>
    <row r="139" spans="1:7" s="702" customFormat="1" ht="13.2" customHeight="1">
      <c r="A139" s="1" t="s">
        <v>8</v>
      </c>
      <c r="B139" s="932">
        <v>4.8</v>
      </c>
      <c r="C139" s="933">
        <v>4.8</v>
      </c>
      <c r="D139" s="938">
        <v>4.7</v>
      </c>
      <c r="E139" s="938">
        <v>4.7</v>
      </c>
      <c r="F139" s="938">
        <v>5.6</v>
      </c>
      <c r="G139" s="939"/>
    </row>
    <row r="140" spans="1:7" s="702" customFormat="1" ht="13.2" customHeight="1">
      <c r="A140" s="949" t="s">
        <v>19</v>
      </c>
      <c r="B140" s="948"/>
      <c r="C140" s="948"/>
      <c r="D140" s="655"/>
      <c r="E140" s="655"/>
      <c r="F140" s="655"/>
      <c r="G140" s="902"/>
    </row>
    <row r="141" spans="1:7" s="702" customFormat="1" ht="13.2" customHeight="1">
      <c r="A141" s="830" t="s">
        <v>66</v>
      </c>
      <c r="B141" s="748">
        <v>3.7</v>
      </c>
      <c r="C141" s="3">
        <v>3.7</v>
      </c>
      <c r="D141" s="936">
        <v>2.6</v>
      </c>
      <c r="E141" s="936">
        <v>3.7</v>
      </c>
      <c r="F141" s="936">
        <v>6.3</v>
      </c>
      <c r="G141" s="937"/>
    </row>
    <row r="142" spans="1:7" s="702" customFormat="1" ht="13.2" customHeight="1">
      <c r="A142" s="830"/>
      <c r="B142" s="748"/>
      <c r="C142" s="3"/>
      <c r="D142" s="936"/>
      <c r="E142" s="936"/>
      <c r="F142" s="936"/>
      <c r="G142" s="937"/>
    </row>
    <row r="143" spans="1:7" s="702" customFormat="1" ht="13.2" customHeight="1">
      <c r="A143" s="1" t="s">
        <v>9</v>
      </c>
      <c r="B143" s="932">
        <v>5.8</v>
      </c>
      <c r="C143" s="933">
        <v>5.5</v>
      </c>
      <c r="D143" s="938">
        <v>5.5</v>
      </c>
      <c r="E143" s="938">
        <v>5.3</v>
      </c>
      <c r="F143" s="938">
        <v>6.3</v>
      </c>
      <c r="G143" s="939"/>
    </row>
    <row r="144" spans="1:7" s="702" customFormat="1" ht="13.2" customHeight="1">
      <c r="A144" s="881"/>
      <c r="B144" s="950"/>
      <c r="C144" s="687"/>
      <c r="D144" s="687"/>
      <c r="E144" s="687"/>
      <c r="F144" s="628"/>
      <c r="G144" s="622"/>
    </row>
    <row r="145" spans="1:7" s="702" customFormat="1" ht="13.2" customHeight="1">
      <c r="A145" s="951"/>
      <c r="B145" s="3"/>
      <c r="C145" s="748"/>
      <c r="D145" s="3"/>
      <c r="E145" s="872"/>
      <c r="G145" s="622"/>
    </row>
    <row r="146" spans="1:7" s="702" customFormat="1" ht="13.2" customHeight="1">
      <c r="A146" s="578"/>
      <c r="B146" s="681"/>
      <c r="C146" s="748"/>
      <c r="D146" s="3"/>
      <c r="E146" s="894"/>
      <c r="G146" s="622"/>
    </row>
    <row r="147" spans="1:7" s="702" customFormat="1" ht="13.2" customHeight="1">
      <c r="A147" s="578"/>
      <c r="B147" s="681"/>
      <c r="C147" s="748"/>
      <c r="D147" s="3"/>
      <c r="E147" s="894"/>
      <c r="G147" s="622"/>
    </row>
    <row r="148" spans="1:7" s="872" customFormat="1" ht="13.2" customHeight="1">
      <c r="A148" s="2422"/>
      <c r="B148" s="2422"/>
      <c r="C148" s="2422"/>
      <c r="D148" s="722"/>
    </row>
    <row r="149" spans="1:7" s="872" customFormat="1" ht="13.2" customHeight="1">
      <c r="A149" s="578"/>
      <c r="B149" s="722"/>
      <c r="C149" s="748"/>
      <c r="D149" s="722"/>
    </row>
    <row r="150" spans="1:7" s="872" customFormat="1" ht="13.2" customHeight="1">
      <c r="A150" s="578"/>
      <c r="B150" s="722"/>
      <c r="C150" s="748"/>
      <c r="D150" s="722"/>
    </row>
    <row r="151" spans="1:7" s="872" customFormat="1" ht="13.2" customHeight="1">
      <c r="A151" s="578"/>
      <c r="B151" s="722"/>
      <c r="C151" s="748"/>
      <c r="D151" s="722"/>
    </row>
    <row r="152" spans="1:7" s="872" customFormat="1" ht="13.2" customHeight="1">
      <c r="A152" s="578"/>
      <c r="B152" s="722"/>
      <c r="C152" s="748"/>
      <c r="D152" s="722"/>
    </row>
    <row r="153" spans="1:7" s="872" customFormat="1" ht="13.2" customHeight="1">
      <c r="A153" s="578"/>
      <c r="B153" s="722"/>
      <c r="C153" s="748"/>
      <c r="D153" s="722"/>
    </row>
    <row r="154" spans="1:7" s="872" customFormat="1" ht="13.2" customHeight="1">
      <c r="A154" s="2423"/>
      <c r="B154" s="2423"/>
      <c r="C154" s="2423"/>
      <c r="D154" s="722"/>
    </row>
    <row r="155" spans="1:7" s="872" customFormat="1" ht="13.2" customHeight="1">
      <c r="A155" s="578"/>
      <c r="B155" s="731"/>
      <c r="C155" s="748"/>
      <c r="D155" s="722"/>
    </row>
    <row r="156" spans="1:7" s="872" customFormat="1" ht="13.2" customHeight="1">
      <c r="A156" s="578"/>
      <c r="B156" s="731"/>
      <c r="C156" s="748"/>
      <c r="D156" s="722"/>
    </row>
    <row r="157" spans="1:7" s="872" customFormat="1" ht="13.2" customHeight="1">
      <c r="A157" s="578"/>
      <c r="B157" s="731"/>
      <c r="C157" s="748"/>
      <c r="D157" s="722"/>
    </row>
    <row r="158" spans="1:7" s="872" customFormat="1" ht="13.2" customHeight="1">
      <c r="A158" s="622"/>
      <c r="B158" s="731"/>
      <c r="C158" s="748"/>
      <c r="D158" s="722"/>
    </row>
    <row r="159" spans="1:7" s="872" customFormat="1" ht="13.2" customHeight="1">
      <c r="A159" s="622"/>
      <c r="B159" s="731"/>
      <c r="C159" s="748"/>
      <c r="D159" s="722"/>
    </row>
    <row r="160" spans="1:7" s="872" customFormat="1" ht="13.2" customHeight="1">
      <c r="A160" s="622"/>
      <c r="B160" s="731"/>
      <c r="C160" s="748"/>
      <c r="D160" s="722"/>
    </row>
    <row r="161" spans="1:4" s="872" customFormat="1" ht="13.2" customHeight="1">
      <c r="A161" s="622"/>
      <c r="B161" s="731"/>
      <c r="C161" s="748"/>
      <c r="D161" s="722"/>
    </row>
    <row r="162" spans="1:4" s="872" customFormat="1" ht="13.2" customHeight="1">
      <c r="A162" s="622"/>
      <c r="B162" s="731"/>
      <c r="C162" s="748"/>
      <c r="D162" s="722"/>
    </row>
    <row r="163" spans="1:4" s="872" customFormat="1" ht="13.2" customHeight="1">
      <c r="A163" s="622"/>
      <c r="B163" s="731"/>
      <c r="C163" s="748"/>
      <c r="D163" s="722"/>
    </row>
    <row r="164" spans="1:4" s="872" customFormat="1" ht="13.2" customHeight="1">
      <c r="A164" s="667"/>
      <c r="B164" s="731"/>
      <c r="C164" s="748"/>
      <c r="D164" s="722"/>
    </row>
    <row r="165" spans="1:4" s="872" customFormat="1" ht="13.2" customHeight="1">
      <c r="A165" s="667"/>
      <c r="B165" s="731"/>
      <c r="C165" s="748"/>
      <c r="D165" s="722"/>
    </row>
    <row r="166" spans="1:4" s="872" customFormat="1" ht="13.2" customHeight="1">
      <c r="A166" s="667"/>
      <c r="B166" s="731"/>
      <c r="C166" s="748"/>
      <c r="D166" s="731"/>
    </row>
    <row r="167" spans="1:4" s="872" customFormat="1" ht="13.2" customHeight="1">
      <c r="A167" s="667"/>
      <c r="B167" s="731"/>
      <c r="C167" s="748"/>
      <c r="D167" s="731"/>
    </row>
    <row r="168" spans="1:4" s="872" customFormat="1" ht="13.2" customHeight="1">
      <c r="A168" s="667"/>
      <c r="B168" s="731"/>
      <c r="C168" s="748"/>
      <c r="D168" s="731"/>
    </row>
    <row r="169" spans="1:4" s="872" customFormat="1" ht="13.2" customHeight="1">
      <c r="A169" s="667"/>
      <c r="B169" s="731"/>
      <c r="C169" s="748"/>
      <c r="D169" s="731"/>
    </row>
    <row r="170" spans="1:4" s="872" customFormat="1" ht="13.2" customHeight="1">
      <c r="A170" s="667"/>
      <c r="B170" s="731"/>
      <c r="C170" s="748"/>
      <c r="D170" s="731"/>
    </row>
    <row r="171" spans="1:4" s="872" customFormat="1" ht="13.2" customHeight="1">
      <c r="A171" s="667"/>
      <c r="B171" s="731"/>
      <c r="C171" s="748"/>
      <c r="D171" s="731"/>
    </row>
    <row r="172" spans="1:4" ht="13.2" customHeight="1"/>
    <row r="173" spans="1:4" ht="13.2" customHeight="1"/>
    <row r="174" spans="1:4" ht="13.2" customHeight="1"/>
    <row r="175" spans="1:4" ht="13.2" customHeight="1"/>
    <row r="176" spans="1:4" ht="13.2" customHeight="1"/>
    <row r="177" ht="13.2" customHeight="1"/>
    <row r="178" ht="13.2" customHeight="1"/>
    <row r="179" ht="13.2" customHeight="1"/>
    <row r="180" ht="13.2" customHeight="1"/>
    <row r="181" ht="13.2" customHeight="1"/>
    <row r="182" ht="13.2" customHeight="1"/>
    <row r="183" ht="13.2" customHeight="1"/>
    <row r="184" ht="13.2" customHeight="1"/>
    <row r="185" ht="12.9" customHeight="1"/>
    <row r="186" ht="12.9" customHeight="1"/>
    <row r="187" ht="12.9" customHeight="1"/>
    <row r="188" ht="12.9" customHeight="1"/>
    <row r="189" ht="12.9" customHeight="1"/>
    <row r="190" ht="12.9" customHeight="1"/>
    <row r="191" ht="12.9" customHeight="1"/>
    <row r="192" ht="12.9" customHeight="1"/>
    <row r="193" ht="12.9" customHeight="1"/>
    <row r="194" ht="12.9" customHeight="1"/>
    <row r="195" ht="12.9" customHeight="1"/>
    <row r="196" ht="12.9" customHeight="1"/>
    <row r="197" ht="12.9" customHeight="1"/>
    <row r="198" ht="12.9" customHeight="1"/>
    <row r="199" ht="12.9" customHeight="1"/>
    <row r="200" ht="12.9" customHeight="1"/>
    <row r="201" ht="12.9" customHeight="1"/>
    <row r="202" ht="12.9" customHeight="1"/>
    <row r="203" ht="12.9" customHeight="1"/>
    <row r="204" ht="12.9" customHeight="1"/>
    <row r="205" ht="12.9" customHeight="1"/>
    <row r="206" ht="12.9" customHeight="1"/>
    <row r="207" ht="12.9" customHeight="1"/>
    <row r="208" ht="12.9" customHeight="1"/>
    <row r="209" ht="12.9" customHeight="1"/>
    <row r="210" ht="12.9" customHeight="1"/>
    <row r="211" ht="12.9" customHeight="1"/>
    <row r="212" ht="12.9" customHeight="1"/>
    <row r="213" ht="12.9" customHeight="1"/>
    <row r="214" ht="12.9" customHeight="1"/>
  </sheetData>
  <mergeCells count="2">
    <mergeCell ref="A148:C148"/>
    <mergeCell ref="A154:C154"/>
  </mergeCells>
  <pageMargins left="0.78740157480314965" right="0.78740157480314965" top="0.78740157480314965" bottom="0.78740157480314965" header="0.51181102362204722" footer="0.62992125984251968"/>
  <pageSetup paperSize="9" firstPageNumber="122" orientation="portrait" useFirstPageNumber="1" r:id="rId1"/>
  <headerFooter alignWithMargins="0">
    <oddFooter>&amp;C&amp;"Times New Roman Cyr,обычный"&amp;9&amp;P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02"/>
  <sheetViews>
    <sheetView zoomScaleNormal="100" workbookViewId="0">
      <pane xSplit="1" ySplit="5" topLeftCell="B6" activePane="bottomRight" state="frozen"/>
      <selection activeCell="J19" sqref="J19"/>
      <selection pane="topRight" activeCell="J19" sqref="J19"/>
      <selection pane="bottomLeft" activeCell="J19" sqref="J19"/>
      <selection pane="bottomRight" activeCell="V24" sqref="V24"/>
    </sheetView>
  </sheetViews>
  <sheetFormatPr defaultColWidth="8.88671875" defaultRowHeight="13.2"/>
  <cols>
    <col min="1" max="1" width="22.33203125" style="667" customWidth="1"/>
    <col min="2" max="2" width="10.33203125" style="702" customWidth="1"/>
    <col min="3" max="3" width="7.109375" style="702" customWidth="1"/>
    <col min="4" max="7" width="6.44140625" style="702" customWidth="1"/>
    <col min="8" max="8" width="13.6640625" style="3" customWidth="1"/>
    <col min="9" max="9" width="7.33203125" style="647" customWidth="1"/>
    <col min="10" max="16384" width="8.88671875" style="577"/>
  </cols>
  <sheetData>
    <row r="1" spans="1:9" ht="18" customHeight="1">
      <c r="A1" s="732" t="s">
        <v>479</v>
      </c>
      <c r="B1" s="700"/>
      <c r="C1" s="700"/>
      <c r="D1" s="700"/>
      <c r="E1" s="700"/>
      <c r="F1" s="700"/>
      <c r="G1" s="700"/>
      <c r="H1" s="701"/>
    </row>
    <row r="2" spans="1:9" s="667" customFormat="1" ht="18" customHeight="1">
      <c r="A2" s="732" t="s">
        <v>480</v>
      </c>
      <c r="B2" s="700"/>
      <c r="C2" s="700"/>
      <c r="D2" s="700"/>
      <c r="E2" s="700"/>
      <c r="F2" s="700"/>
      <c r="G2" s="700"/>
      <c r="H2" s="701"/>
      <c r="I2" s="647"/>
    </row>
    <row r="3" spans="1:9" ht="18" customHeight="1">
      <c r="A3" s="694" t="s">
        <v>417</v>
      </c>
      <c r="B3" s="952"/>
      <c r="C3" s="700"/>
      <c r="D3" s="700"/>
      <c r="E3" s="700"/>
      <c r="F3" s="700"/>
      <c r="G3" s="700"/>
      <c r="H3" s="701"/>
    </row>
    <row r="4" spans="1:9" ht="21.6" customHeight="1">
      <c r="A4" s="2425"/>
      <c r="B4" s="2427" t="s">
        <v>481</v>
      </c>
      <c r="C4" s="2413" t="s">
        <v>482</v>
      </c>
      <c r="D4" s="2413"/>
      <c r="E4" s="2413"/>
      <c r="F4" s="2413"/>
      <c r="G4" s="2413"/>
      <c r="H4" s="2429" t="s">
        <v>483</v>
      </c>
      <c r="I4" s="2429"/>
    </row>
    <row r="5" spans="1:9" s="560" customFormat="1" ht="45.6" customHeight="1">
      <c r="A5" s="2426"/>
      <c r="B5" s="2428"/>
      <c r="C5" s="955" t="s">
        <v>484</v>
      </c>
      <c r="D5" s="956">
        <v>16</v>
      </c>
      <c r="E5" s="956">
        <v>17</v>
      </c>
      <c r="F5" s="956">
        <v>18</v>
      </c>
      <c r="G5" s="956">
        <v>19</v>
      </c>
      <c r="H5" s="2430"/>
      <c r="I5" s="2430"/>
    </row>
    <row r="6" spans="1:9" s="560" customFormat="1" ht="12">
      <c r="A6" s="736"/>
      <c r="B6" s="957"/>
      <c r="C6" s="736"/>
      <c r="D6" s="736"/>
      <c r="E6" s="736"/>
      <c r="F6" s="736"/>
      <c r="G6" s="736"/>
      <c r="H6" s="932"/>
      <c r="I6" s="716"/>
    </row>
    <row r="7" spans="1:9" s="560" customFormat="1" ht="12">
      <c r="A7" s="2431" t="s">
        <v>11</v>
      </c>
      <c r="B7" s="2431"/>
      <c r="C7" s="2431"/>
      <c r="D7" s="2431"/>
      <c r="E7" s="2431"/>
      <c r="F7" s="2431"/>
      <c r="G7" s="2431"/>
      <c r="H7" s="2431"/>
      <c r="I7" s="2431"/>
    </row>
    <row r="8" spans="1:9" s="560" customFormat="1" ht="12">
      <c r="A8" s="592"/>
      <c r="C8" s="958"/>
      <c r="D8" s="958"/>
      <c r="E8" s="958"/>
      <c r="F8" s="958"/>
      <c r="G8" s="958"/>
      <c r="H8" s="959"/>
      <c r="I8" s="716"/>
    </row>
    <row r="9" spans="1:9" s="560" customFormat="1" ht="12">
      <c r="A9" s="592" t="s">
        <v>0</v>
      </c>
      <c r="B9" s="804">
        <v>8343</v>
      </c>
      <c r="C9" s="712">
        <v>35</v>
      </c>
      <c r="D9" s="712">
        <v>120</v>
      </c>
      <c r="E9" s="712">
        <v>516</v>
      </c>
      <c r="F9" s="713">
        <v>2400</v>
      </c>
      <c r="G9" s="713">
        <v>5272</v>
      </c>
      <c r="H9" s="652">
        <v>5.2766393442622954</v>
      </c>
      <c r="I9" s="652"/>
    </row>
    <row r="10" spans="1:9" s="560" customFormat="1" ht="12">
      <c r="A10" s="560" t="s">
        <v>1</v>
      </c>
      <c r="B10" s="764">
        <v>641</v>
      </c>
      <c r="C10" s="715" t="s">
        <v>15</v>
      </c>
      <c r="D10" s="715">
        <v>1</v>
      </c>
      <c r="E10" s="715">
        <v>13</v>
      </c>
      <c r="F10" s="715">
        <v>184</v>
      </c>
      <c r="G10" s="715">
        <v>443</v>
      </c>
      <c r="H10" s="654">
        <v>4.5319570135746607</v>
      </c>
      <c r="I10" s="654"/>
    </row>
    <row r="11" spans="1:9" s="560" customFormat="1" ht="12">
      <c r="A11" s="560" t="s">
        <v>10</v>
      </c>
      <c r="B11" s="596">
        <v>1830</v>
      </c>
      <c r="C11" s="715">
        <v>5</v>
      </c>
      <c r="D11" s="715">
        <v>21</v>
      </c>
      <c r="E11" s="715">
        <v>110</v>
      </c>
      <c r="F11" s="715">
        <v>522</v>
      </c>
      <c r="G11" s="764">
        <v>1172</v>
      </c>
      <c r="H11" s="654">
        <v>6.0876218356009444</v>
      </c>
      <c r="I11" s="654"/>
    </row>
    <row r="12" spans="1:9" s="560" customFormat="1" ht="12">
      <c r="A12" s="560" t="s">
        <v>339</v>
      </c>
      <c r="B12" s="596">
        <v>448</v>
      </c>
      <c r="C12" s="715">
        <v>1</v>
      </c>
      <c r="D12" s="715">
        <v>6</v>
      </c>
      <c r="E12" s="715">
        <v>37</v>
      </c>
      <c r="F12" s="715">
        <v>130</v>
      </c>
      <c r="G12" s="715">
        <v>274</v>
      </c>
      <c r="H12" s="654">
        <v>4.507949285570537</v>
      </c>
      <c r="I12" s="654"/>
    </row>
    <row r="13" spans="1:9" s="560" customFormat="1" ht="12">
      <c r="A13" s="560" t="s">
        <v>2</v>
      </c>
      <c r="B13" s="764">
        <v>283</v>
      </c>
      <c r="C13" s="715">
        <v>1</v>
      </c>
      <c r="D13" s="715">
        <v>7</v>
      </c>
      <c r="E13" s="715">
        <v>20</v>
      </c>
      <c r="F13" s="715">
        <v>95</v>
      </c>
      <c r="G13" s="715">
        <v>160</v>
      </c>
      <c r="H13" s="654">
        <v>4.9640413962462731</v>
      </c>
      <c r="I13" s="654"/>
    </row>
    <row r="14" spans="1:9" s="560" customFormat="1" ht="12">
      <c r="A14" s="560" t="s">
        <v>3</v>
      </c>
      <c r="B14" s="596">
        <v>2020</v>
      </c>
      <c r="C14" s="715">
        <v>4</v>
      </c>
      <c r="D14" s="715">
        <v>13</v>
      </c>
      <c r="E14" s="715">
        <v>71</v>
      </c>
      <c r="F14" s="715">
        <v>535</v>
      </c>
      <c r="G14" s="764">
        <v>1397</v>
      </c>
      <c r="H14" s="654">
        <v>6.1743489424134985</v>
      </c>
      <c r="I14" s="654"/>
    </row>
    <row r="15" spans="1:9" s="560" customFormat="1" ht="12">
      <c r="A15" s="560" t="s">
        <v>4</v>
      </c>
      <c r="B15" s="596">
        <v>336</v>
      </c>
      <c r="C15" s="715">
        <v>2</v>
      </c>
      <c r="D15" s="715">
        <v>7</v>
      </c>
      <c r="E15" s="715">
        <v>34</v>
      </c>
      <c r="F15" s="715">
        <v>109</v>
      </c>
      <c r="G15" s="715">
        <v>184</v>
      </c>
      <c r="H15" s="654">
        <v>5.8081244598098536</v>
      </c>
      <c r="I15" s="654"/>
    </row>
    <row r="16" spans="1:9" s="560" customFormat="1" ht="12">
      <c r="A16" s="560" t="s">
        <v>5</v>
      </c>
      <c r="B16" s="764">
        <v>1455</v>
      </c>
      <c r="C16" s="715">
        <v>12</v>
      </c>
      <c r="D16" s="715">
        <v>44</v>
      </c>
      <c r="E16" s="715">
        <v>138</v>
      </c>
      <c r="F16" s="715">
        <v>471</v>
      </c>
      <c r="G16" s="715">
        <v>790</v>
      </c>
      <c r="H16" s="654">
        <v>6.701980654076463</v>
      </c>
      <c r="I16" s="654"/>
    </row>
    <row r="17" spans="1:9" s="560" customFormat="1" ht="12">
      <c r="A17" s="560" t="s">
        <v>352</v>
      </c>
      <c r="B17" s="596">
        <v>680</v>
      </c>
      <c r="C17" s="960">
        <v>6</v>
      </c>
      <c r="D17" s="960">
        <v>18</v>
      </c>
      <c r="E17" s="960">
        <v>70</v>
      </c>
      <c r="F17" s="960">
        <v>183</v>
      </c>
      <c r="G17" s="960">
        <v>403</v>
      </c>
      <c r="H17" s="654">
        <v>2.6010786826301495</v>
      </c>
      <c r="I17" s="654"/>
    </row>
    <row r="18" spans="1:9" s="560" customFormat="1" ht="12">
      <c r="A18" s="560" t="s">
        <v>353</v>
      </c>
      <c r="B18" s="764">
        <v>650</v>
      </c>
      <c r="C18" s="715">
        <v>4</v>
      </c>
      <c r="D18" s="715">
        <v>3</v>
      </c>
      <c r="E18" s="715">
        <v>23</v>
      </c>
      <c r="F18" s="715">
        <v>171</v>
      </c>
      <c r="G18" s="715">
        <v>449</v>
      </c>
      <c r="H18" s="654">
        <v>5.4557663253315427</v>
      </c>
      <c r="I18" s="654"/>
    </row>
    <row r="19" spans="1:9" s="560" customFormat="1" ht="12">
      <c r="A19" s="556"/>
      <c r="B19" s="596"/>
      <c r="C19" s="596"/>
      <c r="D19" s="596"/>
      <c r="E19" s="596"/>
      <c r="F19" s="596"/>
      <c r="G19" s="596"/>
      <c r="H19" s="596"/>
    </row>
    <row r="20" spans="1:9" s="560" customFormat="1" ht="12">
      <c r="A20" s="2424" t="s">
        <v>13</v>
      </c>
      <c r="B20" s="2424"/>
      <c r="C20" s="2424"/>
      <c r="D20" s="2424"/>
      <c r="E20" s="2424"/>
      <c r="F20" s="2424"/>
      <c r="G20" s="2424"/>
      <c r="H20" s="2424"/>
      <c r="I20" s="2424"/>
    </row>
    <row r="21" spans="1:9" s="560" customFormat="1" ht="12">
      <c r="A21" s="552"/>
      <c r="B21" s="556"/>
      <c r="C21" s="556"/>
      <c r="D21" s="556"/>
      <c r="E21" s="556"/>
      <c r="F21" s="556"/>
      <c r="G21" s="556"/>
      <c r="H21" s="596"/>
    </row>
    <row r="22" spans="1:9" s="560" customFormat="1" ht="12">
      <c r="A22" s="592" t="s">
        <v>0</v>
      </c>
      <c r="B22" s="595">
        <v>2671</v>
      </c>
      <c r="C22" s="712">
        <v>15</v>
      </c>
      <c r="D22" s="712">
        <v>42</v>
      </c>
      <c r="E22" s="712">
        <v>169</v>
      </c>
      <c r="F22" s="712">
        <v>730</v>
      </c>
      <c r="G22" s="713">
        <v>1715</v>
      </c>
      <c r="H22" s="961">
        <v>4.4144382375301623</v>
      </c>
    </row>
    <row r="23" spans="1:9" s="560" customFormat="1" ht="12">
      <c r="A23" s="560" t="s">
        <v>1</v>
      </c>
      <c r="B23" s="758">
        <v>144</v>
      </c>
      <c r="C23" s="715" t="s">
        <v>15</v>
      </c>
      <c r="D23" s="715">
        <v>1</v>
      </c>
      <c r="E23" s="715">
        <v>2</v>
      </c>
      <c r="F23" s="715">
        <v>42</v>
      </c>
      <c r="G23" s="715">
        <v>99</v>
      </c>
      <c r="H23" s="962">
        <v>4.3570347957639939</v>
      </c>
    </row>
    <row r="24" spans="1:9" s="560" customFormat="1" ht="12">
      <c r="A24" s="560" t="s">
        <v>10</v>
      </c>
      <c r="B24" s="596">
        <v>363</v>
      </c>
      <c r="C24" s="715">
        <v>2</v>
      </c>
      <c r="D24" s="715">
        <v>7</v>
      </c>
      <c r="E24" s="715">
        <v>28</v>
      </c>
      <c r="F24" s="715">
        <v>105</v>
      </c>
      <c r="G24" s="715">
        <v>221</v>
      </c>
      <c r="H24" s="962">
        <v>5.8350747468252697</v>
      </c>
    </row>
    <row r="25" spans="1:9" s="560" customFormat="1" ht="12">
      <c r="A25" s="560" t="s">
        <v>339</v>
      </c>
      <c r="B25" s="596">
        <v>149</v>
      </c>
      <c r="C25" s="715" t="s">
        <v>15</v>
      </c>
      <c r="D25" s="715">
        <v>3</v>
      </c>
      <c r="E25" s="715">
        <v>13</v>
      </c>
      <c r="F25" s="715">
        <v>44</v>
      </c>
      <c r="G25" s="715">
        <v>89</v>
      </c>
      <c r="H25" s="962">
        <v>3.8263995891114537</v>
      </c>
    </row>
    <row r="26" spans="1:9" s="560" customFormat="1" ht="12">
      <c r="A26" s="560" t="s">
        <v>2</v>
      </c>
      <c r="B26" s="758">
        <v>37</v>
      </c>
      <c r="C26" s="715">
        <v>1</v>
      </c>
      <c r="D26" s="715">
        <v>1</v>
      </c>
      <c r="E26" s="715">
        <v>4</v>
      </c>
      <c r="F26" s="715">
        <v>9</v>
      </c>
      <c r="G26" s="715">
        <v>22</v>
      </c>
      <c r="H26" s="962">
        <v>3.969957081545064</v>
      </c>
    </row>
    <row r="27" spans="1:9" s="560" customFormat="1" ht="12">
      <c r="A27" s="560" t="s">
        <v>3</v>
      </c>
      <c r="B27" s="596">
        <v>351</v>
      </c>
      <c r="C27" s="715">
        <v>1</v>
      </c>
      <c r="D27" s="715" t="s">
        <v>15</v>
      </c>
      <c r="E27" s="715">
        <v>5</v>
      </c>
      <c r="F27" s="715">
        <v>92</v>
      </c>
      <c r="G27" s="715">
        <v>253</v>
      </c>
      <c r="H27" s="962">
        <v>10.927770859277709</v>
      </c>
    </row>
    <row r="28" spans="1:9" s="560" customFormat="1" ht="12">
      <c r="A28" s="560" t="s">
        <v>4</v>
      </c>
      <c r="B28" s="764">
        <v>50</v>
      </c>
      <c r="C28" s="715" t="s">
        <v>15</v>
      </c>
      <c r="D28" s="715">
        <v>2</v>
      </c>
      <c r="E28" s="715">
        <v>6</v>
      </c>
      <c r="F28" s="715">
        <v>12</v>
      </c>
      <c r="G28" s="715">
        <v>30</v>
      </c>
      <c r="H28" s="962">
        <v>5.3134962805526031</v>
      </c>
    </row>
    <row r="29" spans="1:9" s="560" customFormat="1" ht="12">
      <c r="A29" s="560" t="s">
        <v>5</v>
      </c>
      <c r="B29" s="758">
        <v>252</v>
      </c>
      <c r="C29" s="715">
        <v>1</v>
      </c>
      <c r="D29" s="715">
        <v>7</v>
      </c>
      <c r="E29" s="715">
        <v>19</v>
      </c>
      <c r="F29" s="715">
        <v>73</v>
      </c>
      <c r="G29" s="715">
        <v>152</v>
      </c>
      <c r="H29" s="962">
        <v>6.0014289116456299</v>
      </c>
    </row>
    <row r="30" spans="1:9" s="560" customFormat="1" ht="12">
      <c r="A30" s="560" t="s">
        <v>352</v>
      </c>
      <c r="B30" s="764">
        <v>680</v>
      </c>
      <c r="C30" s="764">
        <v>6</v>
      </c>
      <c r="D30" s="764">
        <v>18</v>
      </c>
      <c r="E30" s="764">
        <v>70</v>
      </c>
      <c r="F30" s="764">
        <v>183</v>
      </c>
      <c r="G30" s="764">
        <v>403</v>
      </c>
      <c r="H30" s="962">
        <v>2.6089625537139347</v>
      </c>
    </row>
    <row r="31" spans="1:9" s="560" customFormat="1" ht="12">
      <c r="A31" s="560" t="s">
        <v>353</v>
      </c>
      <c r="B31" s="758">
        <v>645</v>
      </c>
      <c r="C31" s="715">
        <v>4</v>
      </c>
      <c r="D31" s="715">
        <v>3</v>
      </c>
      <c r="E31" s="715">
        <v>22</v>
      </c>
      <c r="F31" s="715">
        <v>170</v>
      </c>
      <c r="G31" s="715">
        <v>446</v>
      </c>
      <c r="H31" s="962">
        <v>5.4949735900494119</v>
      </c>
    </row>
    <row r="32" spans="1:9" s="560" customFormat="1" ht="12">
      <c r="A32" s="557"/>
      <c r="B32" s="556"/>
      <c r="C32" s="556"/>
      <c r="D32" s="556"/>
      <c r="E32" s="556"/>
      <c r="F32" s="556"/>
      <c r="G32" s="556"/>
      <c r="H32" s="596"/>
    </row>
    <row r="33" spans="1:9" s="560" customFormat="1" ht="12">
      <c r="A33" s="2424" t="s">
        <v>14</v>
      </c>
      <c r="B33" s="2424"/>
      <c r="C33" s="2424"/>
      <c r="D33" s="2424"/>
      <c r="E33" s="2424"/>
      <c r="F33" s="2424"/>
      <c r="G33" s="2424"/>
      <c r="H33" s="2424"/>
      <c r="I33" s="2424"/>
    </row>
    <row r="34" spans="1:9" s="560" customFormat="1" ht="12">
      <c r="A34" s="557"/>
      <c r="B34" s="557"/>
      <c r="C34" s="557"/>
      <c r="D34" s="963"/>
      <c r="E34" s="963"/>
      <c r="F34" s="557"/>
      <c r="G34" s="557"/>
      <c r="H34" s="718"/>
    </row>
    <row r="35" spans="1:9" s="560" customFormat="1" ht="12">
      <c r="A35" s="592" t="s">
        <v>0</v>
      </c>
      <c r="B35" s="804">
        <v>5672</v>
      </c>
      <c r="C35" s="712">
        <v>20</v>
      </c>
      <c r="D35" s="712">
        <v>78</v>
      </c>
      <c r="E35" s="712">
        <v>347</v>
      </c>
      <c r="F35" s="713">
        <v>1670</v>
      </c>
      <c r="G35" s="713">
        <v>3557</v>
      </c>
      <c r="H35" s="961">
        <v>5.811118168965022</v>
      </c>
      <c r="I35" s="592"/>
    </row>
    <row r="36" spans="1:9" s="560" customFormat="1" ht="12">
      <c r="A36" s="560" t="s">
        <v>1</v>
      </c>
      <c r="B36" s="764">
        <v>497</v>
      </c>
      <c r="C36" s="715" t="s">
        <v>15</v>
      </c>
      <c r="D36" s="715" t="s">
        <v>15</v>
      </c>
      <c r="E36" s="715">
        <v>11</v>
      </c>
      <c r="F36" s="715">
        <v>142</v>
      </c>
      <c r="G36" s="715">
        <v>344</v>
      </c>
      <c r="H36" s="962">
        <v>4.5852938462957837</v>
      </c>
    </row>
    <row r="37" spans="1:9" s="560" customFormat="1" ht="12">
      <c r="A37" s="560" t="s">
        <v>10</v>
      </c>
      <c r="B37" s="596">
        <v>1467</v>
      </c>
      <c r="C37" s="715">
        <v>3</v>
      </c>
      <c r="D37" s="715">
        <v>14</v>
      </c>
      <c r="E37" s="715">
        <v>82</v>
      </c>
      <c r="F37" s="715">
        <v>417</v>
      </c>
      <c r="G37" s="715">
        <v>951</v>
      </c>
      <c r="H37" s="962">
        <v>6.1535234899328852</v>
      </c>
    </row>
    <row r="38" spans="1:9" s="560" customFormat="1" ht="12">
      <c r="A38" s="560" t="s">
        <v>339</v>
      </c>
      <c r="B38" s="596">
        <v>299</v>
      </c>
      <c r="C38" s="715">
        <v>1</v>
      </c>
      <c r="D38" s="715">
        <v>3</v>
      </c>
      <c r="E38" s="715">
        <v>24</v>
      </c>
      <c r="F38" s="715">
        <v>86</v>
      </c>
      <c r="G38" s="715">
        <v>185</v>
      </c>
      <c r="H38" s="962">
        <v>4.9470549305095961</v>
      </c>
    </row>
    <row r="39" spans="1:9" s="560" customFormat="1" ht="12">
      <c r="A39" s="560" t="s">
        <v>2</v>
      </c>
      <c r="B39" s="596">
        <v>246</v>
      </c>
      <c r="C39" s="715" t="s">
        <v>15</v>
      </c>
      <c r="D39" s="715">
        <v>6</v>
      </c>
      <c r="E39" s="715">
        <v>16</v>
      </c>
      <c r="F39" s="715">
        <v>86</v>
      </c>
      <c r="G39" s="715">
        <v>138</v>
      </c>
      <c r="H39" s="962">
        <v>5.1583141119731595</v>
      </c>
    </row>
    <row r="40" spans="1:9" s="560" customFormat="1" ht="12">
      <c r="A40" s="560" t="s">
        <v>3</v>
      </c>
      <c r="B40" s="596">
        <v>1669</v>
      </c>
      <c r="C40" s="715">
        <v>3</v>
      </c>
      <c r="D40" s="715">
        <v>13</v>
      </c>
      <c r="E40" s="715">
        <v>66</v>
      </c>
      <c r="F40" s="715">
        <v>443</v>
      </c>
      <c r="G40" s="764">
        <v>1144</v>
      </c>
      <c r="H40" s="962">
        <v>5.656860086767896</v>
      </c>
    </row>
    <row r="41" spans="1:9" s="560" customFormat="1" ht="12">
      <c r="A41" s="560" t="s">
        <v>4</v>
      </c>
      <c r="B41" s="764">
        <v>286</v>
      </c>
      <c r="C41" s="715">
        <v>2</v>
      </c>
      <c r="D41" s="715">
        <v>5</v>
      </c>
      <c r="E41" s="715">
        <v>28</v>
      </c>
      <c r="F41" s="715">
        <v>97</v>
      </c>
      <c r="G41" s="715">
        <v>154</v>
      </c>
      <c r="H41" s="962">
        <v>5.9042113955408748</v>
      </c>
    </row>
    <row r="42" spans="1:9" s="560" customFormat="1" ht="12">
      <c r="A42" s="560" t="s">
        <v>5</v>
      </c>
      <c r="B42" s="764">
        <v>1203</v>
      </c>
      <c r="C42" s="715">
        <v>11</v>
      </c>
      <c r="D42" s="715">
        <v>37</v>
      </c>
      <c r="E42" s="715">
        <v>119</v>
      </c>
      <c r="F42" s="715">
        <v>398</v>
      </c>
      <c r="G42" s="715">
        <v>638</v>
      </c>
      <c r="H42" s="962">
        <v>6.8699674490320373</v>
      </c>
    </row>
    <row r="43" spans="1:9" s="560" customFormat="1" ht="12">
      <c r="A43" s="560" t="s">
        <v>352</v>
      </c>
      <c r="B43" s="596" t="s">
        <v>15</v>
      </c>
      <c r="C43" s="596" t="s">
        <v>15</v>
      </c>
      <c r="D43" s="596" t="s">
        <v>15</v>
      </c>
      <c r="E43" s="596" t="s">
        <v>15</v>
      </c>
      <c r="F43" s="596" t="s">
        <v>15</v>
      </c>
      <c r="G43" s="596" t="s">
        <v>15</v>
      </c>
      <c r="H43" s="823" t="s">
        <v>15</v>
      </c>
    </row>
    <row r="44" spans="1:9" s="560" customFormat="1" ht="12">
      <c r="A44" s="560" t="s">
        <v>353</v>
      </c>
      <c r="B44" s="596">
        <v>5</v>
      </c>
      <c r="C44" s="715" t="s">
        <v>15</v>
      </c>
      <c r="D44" s="715" t="s">
        <v>15</v>
      </c>
      <c r="E44" s="715">
        <v>1</v>
      </c>
      <c r="F44" s="715">
        <v>1</v>
      </c>
      <c r="G44" s="715">
        <v>3</v>
      </c>
      <c r="H44" s="962">
        <v>2.8409090909090908</v>
      </c>
    </row>
    <row r="45" spans="1:9" s="560" customFormat="1" ht="12">
      <c r="A45" s="638"/>
      <c r="B45" s="638"/>
      <c r="C45" s="638"/>
      <c r="D45" s="638"/>
      <c r="E45" s="638"/>
      <c r="F45" s="638"/>
      <c r="G45" s="638"/>
      <c r="H45" s="721"/>
      <c r="I45" s="720"/>
    </row>
    <row r="46" spans="1:9" s="560" customFormat="1" ht="12">
      <c r="A46" s="716"/>
      <c r="B46" s="556"/>
      <c r="C46" s="556"/>
      <c r="D46" s="556"/>
      <c r="E46" s="556"/>
      <c r="F46" s="556"/>
      <c r="G46" s="556"/>
      <c r="H46" s="689"/>
    </row>
    <row r="47" spans="1:9" s="560" customFormat="1" ht="12">
      <c r="A47" s="592"/>
      <c r="B47" s="556"/>
      <c r="C47" s="556"/>
      <c r="D47" s="556"/>
      <c r="E47" s="556"/>
      <c r="F47" s="556"/>
      <c r="G47" s="556"/>
      <c r="H47" s="556"/>
      <c r="I47" s="556"/>
    </row>
    <row r="48" spans="1:9" s="560" customFormat="1" ht="12" hidden="1">
      <c r="B48" s="556"/>
      <c r="C48" s="556"/>
      <c r="D48" s="556"/>
      <c r="E48" s="556"/>
      <c r="F48" s="556"/>
      <c r="G48" s="556"/>
      <c r="H48" s="556"/>
      <c r="I48" s="556"/>
    </row>
    <row r="49" spans="2:9" s="560" customFormat="1" ht="12" hidden="1">
      <c r="B49" s="556"/>
      <c r="C49" s="960"/>
      <c r="D49" s="960"/>
      <c r="E49" s="960"/>
      <c r="F49" s="960"/>
      <c r="G49" s="960"/>
      <c r="H49" s="556"/>
      <c r="I49" s="556"/>
    </row>
    <row r="50" spans="2:9" s="560" customFormat="1" ht="13.8" hidden="1">
      <c r="B50" s="556">
        <v>8343</v>
      </c>
      <c r="C50" s="964">
        <v>35</v>
      </c>
      <c r="D50" s="964">
        <v>120</v>
      </c>
      <c r="E50" s="964">
        <v>516</v>
      </c>
      <c r="F50" s="964">
        <v>2400</v>
      </c>
      <c r="G50" s="964">
        <v>5272</v>
      </c>
      <c r="H50" s="556"/>
      <c r="I50" s="556"/>
    </row>
    <row r="51" spans="2:9" s="560" customFormat="1" ht="13.8" hidden="1">
      <c r="B51" s="556">
        <v>641</v>
      </c>
      <c r="C51" s="556"/>
      <c r="D51" s="964">
        <v>1</v>
      </c>
      <c r="E51" s="964">
        <v>13</v>
      </c>
      <c r="F51" s="964">
        <v>184</v>
      </c>
      <c r="G51" s="964">
        <v>443</v>
      </c>
      <c r="H51" s="556"/>
      <c r="I51" s="556"/>
    </row>
    <row r="52" spans="2:9" s="560" customFormat="1" ht="13.8" hidden="1">
      <c r="B52" s="556">
        <v>1830</v>
      </c>
      <c r="C52" s="964">
        <v>5</v>
      </c>
      <c r="D52" s="964">
        <v>21</v>
      </c>
      <c r="E52" s="964">
        <v>110</v>
      </c>
      <c r="F52" s="964">
        <v>522</v>
      </c>
      <c r="G52" s="964">
        <v>1172</v>
      </c>
      <c r="H52" s="556"/>
      <c r="I52" s="556"/>
    </row>
    <row r="53" spans="2:9" s="560" customFormat="1" ht="13.8" hidden="1">
      <c r="B53" s="556">
        <v>448</v>
      </c>
      <c r="C53" s="964">
        <v>1</v>
      </c>
      <c r="D53" s="964">
        <v>6</v>
      </c>
      <c r="E53" s="964">
        <v>37</v>
      </c>
      <c r="F53" s="964">
        <v>130</v>
      </c>
      <c r="G53" s="964">
        <v>274</v>
      </c>
      <c r="H53" s="556"/>
      <c r="I53" s="556"/>
    </row>
    <row r="54" spans="2:9" s="560" customFormat="1" ht="13.8" hidden="1">
      <c r="B54" s="556">
        <v>283</v>
      </c>
      <c r="C54" s="964">
        <v>1</v>
      </c>
      <c r="D54" s="964">
        <v>7</v>
      </c>
      <c r="E54" s="964">
        <v>20</v>
      </c>
      <c r="F54" s="964">
        <v>95</v>
      </c>
      <c r="G54" s="964">
        <v>160</v>
      </c>
      <c r="H54" s="556"/>
      <c r="I54" s="556"/>
    </row>
    <row r="55" spans="2:9" s="560" customFormat="1" ht="13.8" hidden="1">
      <c r="B55" s="556">
        <v>2020</v>
      </c>
      <c r="C55" s="964">
        <v>4</v>
      </c>
      <c r="D55" s="964">
        <v>13</v>
      </c>
      <c r="E55" s="964">
        <v>71</v>
      </c>
      <c r="F55" s="964">
        <v>535</v>
      </c>
      <c r="G55" s="964">
        <v>1397</v>
      </c>
      <c r="H55" s="556"/>
      <c r="I55" s="556"/>
    </row>
    <row r="56" spans="2:9" s="560" customFormat="1" ht="13.8" hidden="1">
      <c r="B56" s="556">
        <v>336</v>
      </c>
      <c r="C56" s="964">
        <v>2</v>
      </c>
      <c r="D56" s="964">
        <v>7</v>
      </c>
      <c r="E56" s="964">
        <v>34</v>
      </c>
      <c r="F56" s="964">
        <v>109</v>
      </c>
      <c r="G56" s="964">
        <v>184</v>
      </c>
      <c r="H56" s="556"/>
      <c r="I56" s="556"/>
    </row>
    <row r="57" spans="2:9" s="560" customFormat="1" ht="13.8" hidden="1">
      <c r="B57" s="556">
        <v>1455</v>
      </c>
      <c r="C57" s="964">
        <v>12</v>
      </c>
      <c r="D57" s="964">
        <v>44</v>
      </c>
      <c r="E57" s="964">
        <v>138</v>
      </c>
      <c r="F57" s="964">
        <v>471</v>
      </c>
      <c r="G57" s="964">
        <v>790</v>
      </c>
      <c r="H57" s="689"/>
    </row>
    <row r="58" spans="2:9" s="560" customFormat="1" ht="13.8" hidden="1">
      <c r="B58" s="556">
        <v>680</v>
      </c>
      <c r="C58" s="964">
        <v>6</v>
      </c>
      <c r="D58" s="964">
        <v>18</v>
      </c>
      <c r="E58" s="964">
        <v>70</v>
      </c>
      <c r="F58" s="964">
        <v>183</v>
      </c>
      <c r="G58" s="964">
        <v>403</v>
      </c>
      <c r="H58" s="556"/>
    </row>
    <row r="59" spans="2:9" s="560" customFormat="1" ht="13.8" hidden="1">
      <c r="B59" s="556">
        <v>650</v>
      </c>
      <c r="C59" s="964">
        <v>4</v>
      </c>
      <c r="D59" s="964">
        <v>3</v>
      </c>
      <c r="E59" s="964">
        <v>23</v>
      </c>
      <c r="F59" s="964">
        <v>171</v>
      </c>
      <c r="G59" s="964">
        <v>449</v>
      </c>
      <c r="H59" s="689"/>
    </row>
    <row r="60" spans="2:9" s="560" customFormat="1" ht="12" hidden="1">
      <c r="B60" s="556">
        <f>SUM(B51:B59)</f>
        <v>8343</v>
      </c>
      <c r="C60" s="556">
        <f t="shared" ref="C60:I60" si="0">SUM(C51:C59)</f>
        <v>35</v>
      </c>
      <c r="D60" s="556">
        <f t="shared" si="0"/>
        <v>120</v>
      </c>
      <c r="E60" s="556">
        <f t="shared" si="0"/>
        <v>516</v>
      </c>
      <c r="F60" s="556">
        <f t="shared" si="0"/>
        <v>2400</v>
      </c>
      <c r="G60" s="556">
        <f t="shared" si="0"/>
        <v>5272</v>
      </c>
      <c r="H60" s="556">
        <f t="shared" si="0"/>
        <v>0</v>
      </c>
      <c r="I60" s="556">
        <f t="shared" si="0"/>
        <v>0</v>
      </c>
    </row>
    <row r="61" spans="2:9" s="560" customFormat="1" ht="12" hidden="1">
      <c r="B61" s="556"/>
      <c r="C61" s="556"/>
      <c r="D61" s="556"/>
      <c r="E61" s="556"/>
      <c r="F61" s="556"/>
      <c r="G61" s="556"/>
      <c r="H61" s="689"/>
    </row>
    <row r="62" spans="2:9" s="560" customFormat="1" ht="12" hidden="1">
      <c r="B62" s="556"/>
      <c r="C62" s="556"/>
      <c r="D62" s="556"/>
      <c r="E62" s="556"/>
      <c r="F62" s="556"/>
      <c r="G62" s="556"/>
      <c r="H62" s="689"/>
    </row>
    <row r="63" spans="2:9" s="560" customFormat="1" ht="12" hidden="1">
      <c r="B63" s="556"/>
      <c r="C63" s="556"/>
      <c r="D63" s="556"/>
      <c r="E63" s="556"/>
      <c r="F63" s="556"/>
      <c r="G63" s="556"/>
      <c r="H63" s="689"/>
    </row>
    <row r="64" spans="2:9" s="560" customFormat="1" ht="12" hidden="1">
      <c r="B64" s="556"/>
      <c r="C64" s="556"/>
      <c r="D64" s="556"/>
      <c r="E64" s="556"/>
      <c r="F64" s="556"/>
      <c r="G64" s="556"/>
      <c r="H64" s="689"/>
    </row>
    <row r="65" spans="2:8" s="560" customFormat="1" ht="12" hidden="1">
      <c r="B65" s="556"/>
      <c r="C65" s="556"/>
      <c r="D65" s="556"/>
      <c r="E65" s="556"/>
      <c r="F65" s="556"/>
      <c r="G65" s="556"/>
      <c r="H65" s="689"/>
    </row>
    <row r="66" spans="2:8" s="560" customFormat="1" ht="12" hidden="1">
      <c r="B66" s="556"/>
      <c r="C66" s="556"/>
      <c r="D66" s="556"/>
      <c r="E66" s="556"/>
      <c r="F66" s="556"/>
      <c r="G66" s="556"/>
      <c r="H66" s="689"/>
    </row>
    <row r="67" spans="2:8" s="560" customFormat="1" ht="12" hidden="1">
      <c r="B67" s="556"/>
      <c r="C67" s="556"/>
      <c r="D67" s="556"/>
      <c r="E67" s="556"/>
      <c r="F67" s="556"/>
      <c r="G67" s="556"/>
      <c r="H67" s="689"/>
    </row>
    <row r="68" spans="2:8" s="560" customFormat="1" ht="12" hidden="1">
      <c r="B68" s="556"/>
      <c r="C68" s="556"/>
      <c r="D68" s="556"/>
      <c r="E68" s="556"/>
      <c r="F68" s="556"/>
      <c r="G68" s="556"/>
      <c r="H68" s="689"/>
    </row>
    <row r="69" spans="2:8" s="560" customFormat="1" ht="12" hidden="1">
      <c r="B69" s="556"/>
      <c r="C69" s="556"/>
      <c r="D69" s="556"/>
      <c r="E69" s="556"/>
      <c r="F69" s="556"/>
      <c r="G69" s="556"/>
      <c r="H69" s="689"/>
    </row>
    <row r="70" spans="2:8" s="560" customFormat="1" ht="12" hidden="1">
      <c r="B70" s="556"/>
      <c r="C70" s="556"/>
      <c r="D70" s="556"/>
      <c r="E70" s="556"/>
      <c r="F70" s="556"/>
      <c r="G70" s="556"/>
      <c r="H70" s="689"/>
    </row>
    <row r="71" spans="2:8" s="560" customFormat="1" ht="12">
      <c r="B71" s="556"/>
      <c r="C71" s="556"/>
      <c r="D71" s="556"/>
      <c r="E71" s="556"/>
      <c r="F71" s="556"/>
      <c r="G71" s="556"/>
      <c r="H71" s="689"/>
    </row>
    <row r="72" spans="2:8" s="560" customFormat="1" ht="12">
      <c r="B72" s="556"/>
      <c r="C72" s="556"/>
      <c r="D72" s="556"/>
      <c r="E72" s="556"/>
      <c r="F72" s="556"/>
      <c r="G72" s="556"/>
      <c r="H72" s="689"/>
    </row>
    <row r="73" spans="2:8" s="560" customFormat="1" ht="12">
      <c r="B73" s="556"/>
      <c r="C73" s="556"/>
      <c r="D73" s="556"/>
      <c r="E73" s="556"/>
      <c r="F73" s="556"/>
      <c r="G73" s="556"/>
      <c r="H73" s="689"/>
    </row>
    <row r="74" spans="2:8" s="560" customFormat="1" ht="12">
      <c r="B74" s="556"/>
      <c r="C74" s="556"/>
      <c r="D74" s="556"/>
      <c r="E74" s="556"/>
      <c r="F74" s="556"/>
      <c r="G74" s="556"/>
      <c r="H74" s="689"/>
    </row>
    <row r="75" spans="2:8" s="560" customFormat="1" ht="12">
      <c r="B75" s="556"/>
      <c r="C75" s="556"/>
      <c r="D75" s="556"/>
      <c r="E75" s="556"/>
      <c r="F75" s="556"/>
      <c r="G75" s="556"/>
      <c r="H75" s="689"/>
    </row>
    <row r="76" spans="2:8" s="560" customFormat="1" ht="12">
      <c r="B76" s="556"/>
      <c r="C76" s="556"/>
      <c r="D76" s="556"/>
      <c r="E76" s="556"/>
      <c r="F76" s="556"/>
      <c r="G76" s="556"/>
      <c r="H76" s="689"/>
    </row>
    <row r="77" spans="2:8" s="560" customFormat="1" ht="12">
      <c r="H77" s="689"/>
    </row>
    <row r="78" spans="2:8" s="560" customFormat="1" ht="12">
      <c r="H78" s="689"/>
    </row>
    <row r="79" spans="2:8" s="560" customFormat="1" ht="12">
      <c r="H79" s="689"/>
    </row>
    <row r="80" spans="2:8" s="560" customFormat="1" ht="12">
      <c r="H80" s="689"/>
    </row>
    <row r="81" spans="8:8" s="560" customFormat="1" ht="12">
      <c r="H81" s="689"/>
    </row>
    <row r="82" spans="8:8" s="560" customFormat="1" ht="12">
      <c r="H82" s="689"/>
    </row>
    <row r="83" spans="8:8" s="560" customFormat="1" ht="12">
      <c r="H83" s="689"/>
    </row>
    <row r="84" spans="8:8" s="560" customFormat="1" ht="12">
      <c r="H84" s="689"/>
    </row>
    <row r="85" spans="8:8" s="560" customFormat="1" ht="12">
      <c r="H85" s="689"/>
    </row>
    <row r="86" spans="8:8" s="560" customFormat="1" ht="12">
      <c r="H86" s="689"/>
    </row>
    <row r="87" spans="8:8" s="560" customFormat="1" ht="12">
      <c r="H87" s="689"/>
    </row>
    <row r="88" spans="8:8" s="560" customFormat="1" ht="12">
      <c r="H88" s="689"/>
    </row>
    <row r="89" spans="8:8" s="560" customFormat="1" ht="12">
      <c r="H89" s="689"/>
    </row>
    <row r="90" spans="8:8" s="560" customFormat="1" ht="12">
      <c r="H90" s="689"/>
    </row>
    <row r="91" spans="8:8" s="560" customFormat="1" ht="12">
      <c r="H91" s="689"/>
    </row>
    <row r="92" spans="8:8" s="560" customFormat="1" ht="12">
      <c r="H92" s="689"/>
    </row>
    <row r="93" spans="8:8" s="560" customFormat="1" ht="12">
      <c r="H93" s="689"/>
    </row>
    <row r="94" spans="8:8" s="560" customFormat="1" ht="12">
      <c r="H94" s="689"/>
    </row>
    <row r="95" spans="8:8" s="560" customFormat="1" ht="12">
      <c r="H95" s="689"/>
    </row>
    <row r="96" spans="8:8" s="560" customFormat="1" ht="12">
      <c r="H96" s="689"/>
    </row>
    <row r="97" spans="8:9" s="560" customFormat="1" ht="12">
      <c r="H97" s="689"/>
    </row>
    <row r="98" spans="8:9" s="560" customFormat="1" ht="12">
      <c r="H98" s="689"/>
    </row>
    <row r="99" spans="8:9" s="560" customFormat="1" ht="12">
      <c r="H99" s="689"/>
    </row>
    <row r="100" spans="8:9">
      <c r="I100" s="560"/>
    </row>
    <row r="101" spans="8:9">
      <c r="I101" s="560"/>
    </row>
    <row r="102" spans="8:9">
      <c r="I102" s="560"/>
    </row>
  </sheetData>
  <mergeCells count="7">
    <mergeCell ref="A33:I33"/>
    <mergeCell ref="A4:A5"/>
    <mergeCell ref="B4:B5"/>
    <mergeCell ref="C4:G4"/>
    <mergeCell ref="H4:I5"/>
    <mergeCell ref="A7:I7"/>
    <mergeCell ref="A20:I20"/>
  </mergeCells>
  <pageMargins left="0.78740157480314965" right="0.78740157480314965" top="0.78740157480314965" bottom="0.78740157480314965" header="0.51181102362204722" footer="0.62992125984251968"/>
  <pageSetup paperSize="9" firstPageNumber="125" orientation="portrait" useFirstPageNumber="1" r:id="rId1"/>
  <headerFooter alignWithMargins="0">
    <oddFooter>&amp;C&amp;"Times New Roman Cyr,обычный"&amp;9&amp;P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R120"/>
  <sheetViews>
    <sheetView workbookViewId="0">
      <selection activeCell="R13" sqref="R13"/>
    </sheetView>
  </sheetViews>
  <sheetFormatPr defaultRowHeight="13.2"/>
  <cols>
    <col min="1" max="1" width="19.5546875" style="578" customWidth="1"/>
    <col min="2" max="2" width="6.33203125" style="563" customWidth="1"/>
    <col min="3" max="13" width="5.44140625" style="563" customWidth="1"/>
    <col min="14" max="14" width="5.44140625" style="591" customWidth="1"/>
    <col min="15" max="17" width="9.109375" customWidth="1"/>
    <col min="18" max="18" width="8.88671875" customWidth="1"/>
    <col min="241" max="241" width="19.88671875" customWidth="1"/>
    <col min="242" max="242" width="6.33203125" customWidth="1"/>
    <col min="243" max="254" width="5.44140625" customWidth="1"/>
    <col min="255" max="268" width="0" hidden="1" customWidth="1"/>
    <col min="497" max="497" width="19.88671875" customWidth="1"/>
    <col min="498" max="498" width="6.33203125" customWidth="1"/>
    <col min="499" max="510" width="5.44140625" customWidth="1"/>
    <col min="511" max="524" width="0" hidden="1" customWidth="1"/>
    <col min="753" max="753" width="19.88671875" customWidth="1"/>
    <col min="754" max="754" width="6.33203125" customWidth="1"/>
    <col min="755" max="766" width="5.44140625" customWidth="1"/>
    <col min="767" max="780" width="0" hidden="1" customWidth="1"/>
    <col min="1009" max="1009" width="19.88671875" customWidth="1"/>
    <col min="1010" max="1010" width="6.33203125" customWidth="1"/>
    <col min="1011" max="1022" width="5.44140625" customWidth="1"/>
    <col min="1023" max="1036" width="0" hidden="1" customWidth="1"/>
    <col min="1265" max="1265" width="19.88671875" customWidth="1"/>
    <col min="1266" max="1266" width="6.33203125" customWidth="1"/>
    <col min="1267" max="1278" width="5.44140625" customWidth="1"/>
    <col min="1279" max="1292" width="0" hidden="1" customWidth="1"/>
    <col min="1521" max="1521" width="19.88671875" customWidth="1"/>
    <col min="1522" max="1522" width="6.33203125" customWidth="1"/>
    <col min="1523" max="1534" width="5.44140625" customWidth="1"/>
    <col min="1535" max="1548" width="0" hidden="1" customWidth="1"/>
    <col min="1777" max="1777" width="19.88671875" customWidth="1"/>
    <col min="1778" max="1778" width="6.33203125" customWidth="1"/>
    <col min="1779" max="1790" width="5.44140625" customWidth="1"/>
    <col min="1791" max="1804" width="0" hidden="1" customWidth="1"/>
    <col min="2033" max="2033" width="19.88671875" customWidth="1"/>
    <col min="2034" max="2034" width="6.33203125" customWidth="1"/>
    <col min="2035" max="2046" width="5.44140625" customWidth="1"/>
    <col min="2047" max="2060" width="0" hidden="1" customWidth="1"/>
    <col min="2289" max="2289" width="19.88671875" customWidth="1"/>
    <col min="2290" max="2290" width="6.33203125" customWidth="1"/>
    <col min="2291" max="2302" width="5.44140625" customWidth="1"/>
    <col min="2303" max="2316" width="0" hidden="1" customWidth="1"/>
    <col min="2545" max="2545" width="19.88671875" customWidth="1"/>
    <col min="2546" max="2546" width="6.33203125" customWidth="1"/>
    <col min="2547" max="2558" width="5.44140625" customWidth="1"/>
    <col min="2559" max="2572" width="0" hidden="1" customWidth="1"/>
    <col min="2801" max="2801" width="19.88671875" customWidth="1"/>
    <col min="2802" max="2802" width="6.33203125" customWidth="1"/>
    <col min="2803" max="2814" width="5.44140625" customWidth="1"/>
    <col min="2815" max="2828" width="0" hidden="1" customWidth="1"/>
    <col min="3057" max="3057" width="19.88671875" customWidth="1"/>
    <col min="3058" max="3058" width="6.33203125" customWidth="1"/>
    <col min="3059" max="3070" width="5.44140625" customWidth="1"/>
    <col min="3071" max="3084" width="0" hidden="1" customWidth="1"/>
    <col min="3313" max="3313" width="19.88671875" customWidth="1"/>
    <col min="3314" max="3314" width="6.33203125" customWidth="1"/>
    <col min="3315" max="3326" width="5.44140625" customWidth="1"/>
    <col min="3327" max="3340" width="0" hidden="1" customWidth="1"/>
    <col min="3569" max="3569" width="19.88671875" customWidth="1"/>
    <col min="3570" max="3570" width="6.33203125" customWidth="1"/>
    <col min="3571" max="3582" width="5.44140625" customWidth="1"/>
    <col min="3583" max="3596" width="0" hidden="1" customWidth="1"/>
    <col min="3825" max="3825" width="19.88671875" customWidth="1"/>
    <col min="3826" max="3826" width="6.33203125" customWidth="1"/>
    <col min="3827" max="3838" width="5.44140625" customWidth="1"/>
    <col min="3839" max="3852" width="0" hidden="1" customWidth="1"/>
    <col min="4081" max="4081" width="19.88671875" customWidth="1"/>
    <col min="4082" max="4082" width="6.33203125" customWidth="1"/>
    <col min="4083" max="4094" width="5.44140625" customWidth="1"/>
    <col min="4095" max="4108" width="0" hidden="1" customWidth="1"/>
    <col min="4337" max="4337" width="19.88671875" customWidth="1"/>
    <col min="4338" max="4338" width="6.33203125" customWidth="1"/>
    <col min="4339" max="4350" width="5.44140625" customWidth="1"/>
    <col min="4351" max="4364" width="0" hidden="1" customWidth="1"/>
    <col min="4593" max="4593" width="19.88671875" customWidth="1"/>
    <col min="4594" max="4594" width="6.33203125" customWidth="1"/>
    <col min="4595" max="4606" width="5.44140625" customWidth="1"/>
    <col min="4607" max="4620" width="0" hidden="1" customWidth="1"/>
    <col min="4849" max="4849" width="19.88671875" customWidth="1"/>
    <col min="4850" max="4850" width="6.33203125" customWidth="1"/>
    <col min="4851" max="4862" width="5.44140625" customWidth="1"/>
    <col min="4863" max="4876" width="0" hidden="1" customWidth="1"/>
    <col min="5105" max="5105" width="19.88671875" customWidth="1"/>
    <col min="5106" max="5106" width="6.33203125" customWidth="1"/>
    <col min="5107" max="5118" width="5.44140625" customWidth="1"/>
    <col min="5119" max="5132" width="0" hidden="1" customWidth="1"/>
    <col min="5361" max="5361" width="19.88671875" customWidth="1"/>
    <col min="5362" max="5362" width="6.33203125" customWidth="1"/>
    <col min="5363" max="5374" width="5.44140625" customWidth="1"/>
    <col min="5375" max="5388" width="0" hidden="1" customWidth="1"/>
    <col min="5617" max="5617" width="19.88671875" customWidth="1"/>
    <col min="5618" max="5618" width="6.33203125" customWidth="1"/>
    <col min="5619" max="5630" width="5.44140625" customWidth="1"/>
    <col min="5631" max="5644" width="0" hidden="1" customWidth="1"/>
    <col min="5873" max="5873" width="19.88671875" customWidth="1"/>
    <col min="5874" max="5874" width="6.33203125" customWidth="1"/>
    <col min="5875" max="5886" width="5.44140625" customWidth="1"/>
    <col min="5887" max="5900" width="0" hidden="1" customWidth="1"/>
    <col min="6129" max="6129" width="19.88671875" customWidth="1"/>
    <col min="6130" max="6130" width="6.33203125" customWidth="1"/>
    <col min="6131" max="6142" width="5.44140625" customWidth="1"/>
    <col min="6143" max="6156" width="0" hidden="1" customWidth="1"/>
    <col min="6385" max="6385" width="19.88671875" customWidth="1"/>
    <col min="6386" max="6386" width="6.33203125" customWidth="1"/>
    <col min="6387" max="6398" width="5.44140625" customWidth="1"/>
    <col min="6399" max="6412" width="0" hidden="1" customWidth="1"/>
    <col min="6641" max="6641" width="19.88671875" customWidth="1"/>
    <col min="6642" max="6642" width="6.33203125" customWidth="1"/>
    <col min="6643" max="6654" width="5.44140625" customWidth="1"/>
    <col min="6655" max="6668" width="0" hidden="1" customWidth="1"/>
    <col min="6897" max="6897" width="19.88671875" customWidth="1"/>
    <col min="6898" max="6898" width="6.33203125" customWidth="1"/>
    <col min="6899" max="6910" width="5.44140625" customWidth="1"/>
    <col min="6911" max="6924" width="0" hidden="1" customWidth="1"/>
    <col min="7153" max="7153" width="19.88671875" customWidth="1"/>
    <col min="7154" max="7154" width="6.33203125" customWidth="1"/>
    <col min="7155" max="7166" width="5.44140625" customWidth="1"/>
    <col min="7167" max="7180" width="0" hidden="1" customWidth="1"/>
    <col min="7409" max="7409" width="19.88671875" customWidth="1"/>
    <col min="7410" max="7410" width="6.33203125" customWidth="1"/>
    <col min="7411" max="7422" width="5.44140625" customWidth="1"/>
    <col min="7423" max="7436" width="0" hidden="1" customWidth="1"/>
    <col min="7665" max="7665" width="19.88671875" customWidth="1"/>
    <col min="7666" max="7666" width="6.33203125" customWidth="1"/>
    <col min="7667" max="7678" width="5.44140625" customWidth="1"/>
    <col min="7679" max="7692" width="0" hidden="1" customWidth="1"/>
    <col min="7921" max="7921" width="19.88671875" customWidth="1"/>
    <col min="7922" max="7922" width="6.33203125" customWidth="1"/>
    <col min="7923" max="7934" width="5.44140625" customWidth="1"/>
    <col min="7935" max="7948" width="0" hidden="1" customWidth="1"/>
    <col min="8177" max="8177" width="19.88671875" customWidth="1"/>
    <col min="8178" max="8178" width="6.33203125" customWidth="1"/>
    <col min="8179" max="8190" width="5.44140625" customWidth="1"/>
    <col min="8191" max="8204" width="0" hidden="1" customWidth="1"/>
    <col min="8433" max="8433" width="19.88671875" customWidth="1"/>
    <col min="8434" max="8434" width="6.33203125" customWidth="1"/>
    <col min="8435" max="8446" width="5.44140625" customWidth="1"/>
    <col min="8447" max="8460" width="0" hidden="1" customWidth="1"/>
    <col min="8689" max="8689" width="19.88671875" customWidth="1"/>
    <col min="8690" max="8690" width="6.33203125" customWidth="1"/>
    <col min="8691" max="8702" width="5.44140625" customWidth="1"/>
    <col min="8703" max="8716" width="0" hidden="1" customWidth="1"/>
    <col min="8945" max="8945" width="19.88671875" customWidth="1"/>
    <col min="8946" max="8946" width="6.33203125" customWidth="1"/>
    <col min="8947" max="8958" width="5.44140625" customWidth="1"/>
    <col min="8959" max="8972" width="0" hidden="1" customWidth="1"/>
    <col min="9201" max="9201" width="19.88671875" customWidth="1"/>
    <col min="9202" max="9202" width="6.33203125" customWidth="1"/>
    <col min="9203" max="9214" width="5.44140625" customWidth="1"/>
    <col min="9215" max="9228" width="0" hidden="1" customWidth="1"/>
    <col min="9457" max="9457" width="19.88671875" customWidth="1"/>
    <col min="9458" max="9458" width="6.33203125" customWidth="1"/>
    <col min="9459" max="9470" width="5.44140625" customWidth="1"/>
    <col min="9471" max="9484" width="0" hidden="1" customWidth="1"/>
    <col min="9713" max="9713" width="19.88671875" customWidth="1"/>
    <col min="9714" max="9714" width="6.33203125" customWidth="1"/>
    <col min="9715" max="9726" width="5.44140625" customWidth="1"/>
    <col min="9727" max="9740" width="0" hidden="1" customWidth="1"/>
    <col min="9969" max="9969" width="19.88671875" customWidth="1"/>
    <col min="9970" max="9970" width="6.33203125" customWidth="1"/>
    <col min="9971" max="9982" width="5.44140625" customWidth="1"/>
    <col min="9983" max="9996" width="0" hidden="1" customWidth="1"/>
    <col min="10225" max="10225" width="19.88671875" customWidth="1"/>
    <col min="10226" max="10226" width="6.33203125" customWidth="1"/>
    <col min="10227" max="10238" width="5.44140625" customWidth="1"/>
    <col min="10239" max="10252" width="0" hidden="1" customWidth="1"/>
    <col min="10481" max="10481" width="19.88671875" customWidth="1"/>
    <col min="10482" max="10482" width="6.33203125" customWidth="1"/>
    <col min="10483" max="10494" width="5.44140625" customWidth="1"/>
    <col min="10495" max="10508" width="0" hidden="1" customWidth="1"/>
    <col min="10737" max="10737" width="19.88671875" customWidth="1"/>
    <col min="10738" max="10738" width="6.33203125" customWidth="1"/>
    <col min="10739" max="10750" width="5.44140625" customWidth="1"/>
    <col min="10751" max="10764" width="0" hidden="1" customWidth="1"/>
    <col min="10993" max="10993" width="19.88671875" customWidth="1"/>
    <col min="10994" max="10994" width="6.33203125" customWidth="1"/>
    <col min="10995" max="11006" width="5.44140625" customWidth="1"/>
    <col min="11007" max="11020" width="0" hidden="1" customWidth="1"/>
    <col min="11249" max="11249" width="19.88671875" customWidth="1"/>
    <col min="11250" max="11250" width="6.33203125" customWidth="1"/>
    <col min="11251" max="11262" width="5.44140625" customWidth="1"/>
    <col min="11263" max="11276" width="0" hidden="1" customWidth="1"/>
    <col min="11505" max="11505" width="19.88671875" customWidth="1"/>
    <col min="11506" max="11506" width="6.33203125" customWidth="1"/>
    <col min="11507" max="11518" width="5.44140625" customWidth="1"/>
    <col min="11519" max="11532" width="0" hidden="1" customWidth="1"/>
    <col min="11761" max="11761" width="19.88671875" customWidth="1"/>
    <col min="11762" max="11762" width="6.33203125" customWidth="1"/>
    <col min="11763" max="11774" width="5.44140625" customWidth="1"/>
    <col min="11775" max="11788" width="0" hidden="1" customWidth="1"/>
    <col min="12017" max="12017" width="19.88671875" customWidth="1"/>
    <col min="12018" max="12018" width="6.33203125" customWidth="1"/>
    <col min="12019" max="12030" width="5.44140625" customWidth="1"/>
    <col min="12031" max="12044" width="0" hidden="1" customWidth="1"/>
    <col min="12273" max="12273" width="19.88671875" customWidth="1"/>
    <col min="12274" max="12274" width="6.33203125" customWidth="1"/>
    <col min="12275" max="12286" width="5.44140625" customWidth="1"/>
    <col min="12287" max="12300" width="0" hidden="1" customWidth="1"/>
    <col min="12529" max="12529" width="19.88671875" customWidth="1"/>
    <col min="12530" max="12530" width="6.33203125" customWidth="1"/>
    <col min="12531" max="12542" width="5.44140625" customWidth="1"/>
    <col min="12543" max="12556" width="0" hidden="1" customWidth="1"/>
    <col min="12785" max="12785" width="19.88671875" customWidth="1"/>
    <col min="12786" max="12786" width="6.33203125" customWidth="1"/>
    <col min="12787" max="12798" width="5.44140625" customWidth="1"/>
    <col min="12799" max="12812" width="0" hidden="1" customWidth="1"/>
    <col min="13041" max="13041" width="19.88671875" customWidth="1"/>
    <col min="13042" max="13042" width="6.33203125" customWidth="1"/>
    <col min="13043" max="13054" width="5.44140625" customWidth="1"/>
    <col min="13055" max="13068" width="0" hidden="1" customWidth="1"/>
    <col min="13297" max="13297" width="19.88671875" customWidth="1"/>
    <col min="13298" max="13298" width="6.33203125" customWidth="1"/>
    <col min="13299" max="13310" width="5.44140625" customWidth="1"/>
    <col min="13311" max="13324" width="0" hidden="1" customWidth="1"/>
    <col min="13553" max="13553" width="19.88671875" customWidth="1"/>
    <col min="13554" max="13554" width="6.33203125" customWidth="1"/>
    <col min="13555" max="13566" width="5.44140625" customWidth="1"/>
    <col min="13567" max="13580" width="0" hidden="1" customWidth="1"/>
    <col min="13809" max="13809" width="19.88671875" customWidth="1"/>
    <col min="13810" max="13810" width="6.33203125" customWidth="1"/>
    <col min="13811" max="13822" width="5.44140625" customWidth="1"/>
    <col min="13823" max="13836" width="0" hidden="1" customWidth="1"/>
    <col min="14065" max="14065" width="19.88671875" customWidth="1"/>
    <col min="14066" max="14066" width="6.33203125" customWidth="1"/>
    <col min="14067" max="14078" width="5.44140625" customWidth="1"/>
    <col min="14079" max="14092" width="0" hidden="1" customWidth="1"/>
    <col min="14321" max="14321" width="19.88671875" customWidth="1"/>
    <col min="14322" max="14322" width="6.33203125" customWidth="1"/>
    <col min="14323" max="14334" width="5.44140625" customWidth="1"/>
    <col min="14335" max="14348" width="0" hidden="1" customWidth="1"/>
    <col min="14577" max="14577" width="19.88671875" customWidth="1"/>
    <col min="14578" max="14578" width="6.33203125" customWidth="1"/>
    <col min="14579" max="14590" width="5.44140625" customWidth="1"/>
    <col min="14591" max="14604" width="0" hidden="1" customWidth="1"/>
    <col min="14833" max="14833" width="19.88671875" customWidth="1"/>
    <col min="14834" max="14834" width="6.33203125" customWidth="1"/>
    <col min="14835" max="14846" width="5.44140625" customWidth="1"/>
    <col min="14847" max="14860" width="0" hidden="1" customWidth="1"/>
    <col min="15089" max="15089" width="19.88671875" customWidth="1"/>
    <col min="15090" max="15090" width="6.33203125" customWidth="1"/>
    <col min="15091" max="15102" width="5.44140625" customWidth="1"/>
    <col min="15103" max="15116" width="0" hidden="1" customWidth="1"/>
    <col min="15345" max="15345" width="19.88671875" customWidth="1"/>
    <col min="15346" max="15346" width="6.33203125" customWidth="1"/>
    <col min="15347" max="15358" width="5.44140625" customWidth="1"/>
    <col min="15359" max="15372" width="0" hidden="1" customWidth="1"/>
    <col min="15601" max="15601" width="19.88671875" customWidth="1"/>
    <col min="15602" max="15602" width="6.33203125" customWidth="1"/>
    <col min="15603" max="15614" width="5.44140625" customWidth="1"/>
    <col min="15615" max="15628" width="0" hidden="1" customWidth="1"/>
    <col min="15857" max="15857" width="19.88671875" customWidth="1"/>
    <col min="15858" max="15858" width="6.33203125" customWidth="1"/>
    <col min="15859" max="15870" width="5.44140625" customWidth="1"/>
    <col min="15871" max="15884" width="0" hidden="1" customWidth="1"/>
    <col min="16113" max="16113" width="19.88671875" customWidth="1"/>
    <col min="16114" max="16114" width="6.33203125" customWidth="1"/>
    <col min="16115" max="16126" width="5.44140625" customWidth="1"/>
    <col min="16127" max="16140" width="0" hidden="1" customWidth="1"/>
  </cols>
  <sheetData>
    <row r="1" spans="1:14" ht="18" customHeight="1">
      <c r="A1" s="648" t="s">
        <v>485</v>
      </c>
      <c r="B1" s="561"/>
      <c r="C1" s="561"/>
      <c r="D1" s="561"/>
      <c r="E1" s="561"/>
      <c r="F1" s="561"/>
      <c r="G1" s="561"/>
      <c r="H1" s="561"/>
    </row>
    <row r="2" spans="1:14" ht="18" customHeight="1">
      <c r="A2" s="2432" t="s">
        <v>486</v>
      </c>
      <c r="B2" s="2432"/>
      <c r="C2" s="965"/>
      <c r="D2" s="965"/>
      <c r="E2" s="965"/>
      <c r="F2" s="965"/>
      <c r="G2" s="564"/>
      <c r="H2" s="564"/>
      <c r="I2" s="564"/>
      <c r="J2" s="564"/>
      <c r="K2" s="564"/>
      <c r="L2" s="564"/>
      <c r="M2" s="564"/>
      <c r="N2" s="846"/>
    </row>
    <row r="3" spans="1:14" ht="18" customHeight="1">
      <c r="A3" s="966"/>
      <c r="B3" s="967" t="s">
        <v>481</v>
      </c>
      <c r="C3" s="2433" t="s">
        <v>487</v>
      </c>
      <c r="D3" s="2433"/>
      <c r="E3" s="2433"/>
      <c r="F3" s="2433"/>
      <c r="G3" s="2433"/>
      <c r="H3" s="2433"/>
      <c r="I3" s="2433"/>
      <c r="J3" s="2433"/>
      <c r="K3" s="2433"/>
      <c r="L3" s="2433"/>
      <c r="M3" s="2433"/>
      <c r="N3" s="2433"/>
    </row>
    <row r="4" spans="1:14" ht="18" customHeight="1">
      <c r="A4" s="569"/>
      <c r="B4" s="968" t="s">
        <v>488</v>
      </c>
      <c r="C4" s="968" t="s">
        <v>489</v>
      </c>
      <c r="D4" s="968" t="s">
        <v>490</v>
      </c>
      <c r="E4" s="968" t="s">
        <v>491</v>
      </c>
      <c r="F4" s="968" t="s">
        <v>492</v>
      </c>
      <c r="G4" s="968" t="s">
        <v>493</v>
      </c>
      <c r="H4" s="968" t="s">
        <v>494</v>
      </c>
      <c r="I4" s="968" t="s">
        <v>495</v>
      </c>
      <c r="J4" s="968" t="s">
        <v>496</v>
      </c>
      <c r="K4" s="968" t="s">
        <v>497</v>
      </c>
      <c r="L4" s="968" t="s">
        <v>498</v>
      </c>
      <c r="M4" s="968" t="s">
        <v>499</v>
      </c>
      <c r="N4" s="849" t="s">
        <v>500</v>
      </c>
    </row>
    <row r="5" spans="1:14" ht="18" customHeight="1">
      <c r="A5" s="627"/>
      <c r="B5" s="969" t="s">
        <v>501</v>
      </c>
      <c r="C5" s="969" t="s">
        <v>502</v>
      </c>
      <c r="D5" s="969" t="s">
        <v>503</v>
      </c>
      <c r="E5" s="969"/>
      <c r="F5" s="969" t="s">
        <v>504</v>
      </c>
      <c r="G5" s="969"/>
      <c r="H5" s="969"/>
      <c r="I5" s="969"/>
      <c r="J5" s="969" t="s">
        <v>505</v>
      </c>
      <c r="K5" s="969" t="s">
        <v>506</v>
      </c>
      <c r="L5" s="969" t="s">
        <v>506</v>
      </c>
      <c r="M5" s="969" t="s">
        <v>507</v>
      </c>
      <c r="N5" s="970" t="s">
        <v>508</v>
      </c>
    </row>
    <row r="6" spans="1:14">
      <c r="A6" s="602"/>
    </row>
    <row r="7" spans="1:14" s="972" customFormat="1">
      <c r="A7" s="2434" t="s">
        <v>11</v>
      </c>
      <c r="B7" s="2434"/>
      <c r="C7" s="2434"/>
      <c r="D7" s="2434"/>
      <c r="E7" s="2434"/>
      <c r="F7" s="2434"/>
      <c r="G7" s="2434"/>
      <c r="H7" s="2434"/>
      <c r="I7" s="2434"/>
      <c r="J7" s="2434"/>
      <c r="K7" s="2434"/>
      <c r="L7" s="2434"/>
      <c r="M7" s="2434"/>
      <c r="N7" s="2434"/>
    </row>
    <row r="8" spans="1:14" s="972" customFormat="1" ht="12.9" customHeight="1">
      <c r="A8" s="633"/>
      <c r="B8" s="561"/>
      <c r="C8" s="561"/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590"/>
    </row>
    <row r="9" spans="1:14" s="973" customFormat="1" ht="12.9" customHeight="1">
      <c r="A9" s="562" t="s">
        <v>0</v>
      </c>
      <c r="B9" s="713">
        <v>158112</v>
      </c>
      <c r="C9" s="713">
        <v>12761</v>
      </c>
      <c r="D9" s="713">
        <v>11051</v>
      </c>
      <c r="E9" s="713">
        <v>12530</v>
      </c>
      <c r="F9" s="713">
        <v>12261</v>
      </c>
      <c r="G9" s="713">
        <v>13246</v>
      </c>
      <c r="H9" s="713">
        <v>13214</v>
      </c>
      <c r="I9" s="713">
        <v>14793</v>
      </c>
      <c r="J9" s="713">
        <v>14882</v>
      </c>
      <c r="K9" s="713">
        <v>14041</v>
      </c>
      <c r="L9" s="713">
        <v>13537</v>
      </c>
      <c r="M9" s="713">
        <v>12680</v>
      </c>
      <c r="N9" s="713">
        <v>13116</v>
      </c>
    </row>
    <row r="10" spans="1:14" s="973" customFormat="1" ht="12.9" customHeight="1">
      <c r="A10" s="552"/>
      <c r="B10" s="561"/>
      <c r="C10" s="561"/>
      <c r="D10" s="561"/>
      <c r="E10" s="561"/>
      <c r="F10" s="561"/>
      <c r="G10" s="561"/>
      <c r="H10" s="561"/>
      <c r="I10" s="561"/>
      <c r="J10" s="561"/>
      <c r="K10" s="561"/>
      <c r="L10" s="561"/>
      <c r="M10" s="561"/>
      <c r="N10" s="590"/>
    </row>
    <row r="11" spans="1:14" s="597" customFormat="1" ht="12.9" customHeight="1">
      <c r="A11" s="556" t="s">
        <v>1</v>
      </c>
      <c r="B11" s="710">
        <v>14144</v>
      </c>
      <c r="C11" s="710">
        <v>1098</v>
      </c>
      <c r="D11" s="710">
        <v>932</v>
      </c>
      <c r="E11" s="710">
        <v>1085</v>
      </c>
      <c r="F11" s="710">
        <v>1053</v>
      </c>
      <c r="G11" s="710">
        <v>1200</v>
      </c>
      <c r="H11" s="710">
        <v>1269</v>
      </c>
      <c r="I11" s="710">
        <v>1361</v>
      </c>
      <c r="J11" s="710">
        <v>1352</v>
      </c>
      <c r="K11" s="710">
        <v>1280</v>
      </c>
      <c r="L11" s="710">
        <v>1257</v>
      </c>
      <c r="M11" s="710">
        <v>1118</v>
      </c>
      <c r="N11" s="764">
        <v>1139</v>
      </c>
    </row>
    <row r="12" spans="1:14" s="597" customFormat="1" ht="12.9" customHeight="1">
      <c r="A12" s="556" t="s">
        <v>10</v>
      </c>
      <c r="B12" s="710">
        <v>30061</v>
      </c>
      <c r="C12" s="710">
        <v>2452</v>
      </c>
      <c r="D12" s="710">
        <v>2063</v>
      </c>
      <c r="E12" s="710">
        <v>2273</v>
      </c>
      <c r="F12" s="710">
        <v>2349</v>
      </c>
      <c r="G12" s="710">
        <v>2407</v>
      </c>
      <c r="H12" s="710">
        <v>2365</v>
      </c>
      <c r="I12" s="710">
        <v>2762</v>
      </c>
      <c r="J12" s="710">
        <v>2924</v>
      </c>
      <c r="K12" s="710">
        <v>2753</v>
      </c>
      <c r="L12" s="710">
        <v>2730</v>
      </c>
      <c r="M12" s="710">
        <v>2416</v>
      </c>
      <c r="N12" s="764">
        <v>2567</v>
      </c>
    </row>
    <row r="13" spans="1:14" s="597" customFormat="1" ht="12.9" customHeight="1">
      <c r="A13" s="556" t="s">
        <v>339</v>
      </c>
      <c r="B13" s="710">
        <v>9938</v>
      </c>
      <c r="C13" s="710">
        <v>809</v>
      </c>
      <c r="D13" s="710">
        <v>660</v>
      </c>
      <c r="E13" s="710">
        <v>799</v>
      </c>
      <c r="F13" s="710">
        <v>774</v>
      </c>
      <c r="G13" s="710">
        <v>870</v>
      </c>
      <c r="H13" s="710">
        <v>833</v>
      </c>
      <c r="I13" s="710">
        <v>989</v>
      </c>
      <c r="J13" s="710">
        <v>951</v>
      </c>
      <c r="K13" s="710">
        <v>823</v>
      </c>
      <c r="L13" s="710">
        <v>806</v>
      </c>
      <c r="M13" s="710">
        <v>771</v>
      </c>
      <c r="N13" s="764">
        <v>853</v>
      </c>
    </row>
    <row r="14" spans="1:14" s="597" customFormat="1" ht="12.9" customHeight="1">
      <c r="A14" s="556" t="s">
        <v>2</v>
      </c>
      <c r="B14" s="710">
        <v>5701</v>
      </c>
      <c r="C14" s="710">
        <v>419</v>
      </c>
      <c r="D14" s="710">
        <v>393</v>
      </c>
      <c r="E14" s="710">
        <v>436</v>
      </c>
      <c r="F14" s="710">
        <v>455</v>
      </c>
      <c r="G14" s="710">
        <v>493</v>
      </c>
      <c r="H14" s="710">
        <v>482</v>
      </c>
      <c r="I14" s="710">
        <v>533</v>
      </c>
      <c r="J14" s="710">
        <v>573</v>
      </c>
      <c r="K14" s="710">
        <v>502</v>
      </c>
      <c r="L14" s="710">
        <v>440</v>
      </c>
      <c r="M14" s="710">
        <v>468</v>
      </c>
      <c r="N14" s="764">
        <v>507</v>
      </c>
    </row>
    <row r="15" spans="1:14" s="597" customFormat="1" ht="12.9" customHeight="1">
      <c r="A15" s="556" t="s">
        <v>3</v>
      </c>
      <c r="B15" s="710">
        <v>32716</v>
      </c>
      <c r="C15" s="710">
        <v>2450</v>
      </c>
      <c r="D15" s="710">
        <v>2012</v>
      </c>
      <c r="E15" s="710">
        <v>2492</v>
      </c>
      <c r="F15" s="710">
        <v>2756</v>
      </c>
      <c r="G15" s="710">
        <v>2765</v>
      </c>
      <c r="H15" s="710">
        <v>2648</v>
      </c>
      <c r="I15" s="710">
        <v>3326</v>
      </c>
      <c r="J15" s="710">
        <v>3180</v>
      </c>
      <c r="K15" s="710">
        <v>2998</v>
      </c>
      <c r="L15" s="710">
        <v>2764</v>
      </c>
      <c r="M15" s="710">
        <v>2627</v>
      </c>
      <c r="N15" s="764">
        <v>2698</v>
      </c>
    </row>
    <row r="16" spans="1:14" s="597" customFormat="1" ht="12.9" customHeight="1">
      <c r="A16" s="556" t="s">
        <v>4</v>
      </c>
      <c r="B16" s="710">
        <v>5785</v>
      </c>
      <c r="C16" s="710">
        <v>458</v>
      </c>
      <c r="D16" s="710">
        <v>392</v>
      </c>
      <c r="E16" s="710">
        <v>488</v>
      </c>
      <c r="F16" s="710">
        <v>498</v>
      </c>
      <c r="G16" s="710">
        <v>514</v>
      </c>
      <c r="H16" s="710">
        <v>500</v>
      </c>
      <c r="I16" s="710">
        <v>529</v>
      </c>
      <c r="J16" s="710">
        <v>503</v>
      </c>
      <c r="K16" s="710">
        <v>496</v>
      </c>
      <c r="L16" s="710">
        <v>492</v>
      </c>
      <c r="M16" s="710">
        <v>443</v>
      </c>
      <c r="N16" s="764">
        <v>472</v>
      </c>
    </row>
    <row r="17" spans="1:14" s="597" customFormat="1" ht="12.9" customHeight="1">
      <c r="A17" s="556" t="s">
        <v>5</v>
      </c>
      <c r="B17" s="710">
        <v>21710</v>
      </c>
      <c r="C17" s="710">
        <v>1700</v>
      </c>
      <c r="D17" s="710">
        <v>1517</v>
      </c>
      <c r="E17" s="710">
        <v>1791</v>
      </c>
      <c r="F17" s="710">
        <v>1799</v>
      </c>
      <c r="G17" s="710">
        <v>1964</v>
      </c>
      <c r="H17" s="710">
        <v>1921</v>
      </c>
      <c r="I17" s="710">
        <v>2062</v>
      </c>
      <c r="J17" s="710">
        <v>1969</v>
      </c>
      <c r="K17" s="710">
        <v>1870</v>
      </c>
      <c r="L17" s="710">
        <v>1738</v>
      </c>
      <c r="M17" s="710">
        <v>1661</v>
      </c>
      <c r="N17" s="764">
        <v>1718</v>
      </c>
    </row>
    <row r="18" spans="1:14" s="597" customFormat="1" ht="12.9" customHeight="1">
      <c r="A18" s="556" t="s">
        <v>352</v>
      </c>
      <c r="B18" s="710">
        <v>26143</v>
      </c>
      <c r="C18" s="710">
        <v>2256</v>
      </c>
      <c r="D18" s="710">
        <v>2029</v>
      </c>
      <c r="E18" s="710">
        <v>2197</v>
      </c>
      <c r="F18" s="710">
        <v>1844</v>
      </c>
      <c r="G18" s="710">
        <v>2184</v>
      </c>
      <c r="H18" s="710">
        <v>2255</v>
      </c>
      <c r="I18" s="710">
        <v>2359</v>
      </c>
      <c r="J18" s="710">
        <v>2380</v>
      </c>
      <c r="K18" s="710">
        <v>2225</v>
      </c>
      <c r="L18" s="710">
        <v>2169</v>
      </c>
      <c r="M18" s="710">
        <v>2189</v>
      </c>
      <c r="N18" s="764">
        <v>2056</v>
      </c>
    </row>
    <row r="19" spans="1:14" s="597" customFormat="1" ht="12.9" customHeight="1">
      <c r="A19" s="556" t="s">
        <v>353</v>
      </c>
      <c r="B19" s="710">
        <v>11914</v>
      </c>
      <c r="C19" s="710">
        <v>1119</v>
      </c>
      <c r="D19" s="710">
        <v>1053</v>
      </c>
      <c r="E19" s="710">
        <v>969</v>
      </c>
      <c r="F19" s="710">
        <v>733</v>
      </c>
      <c r="G19" s="710">
        <v>849</v>
      </c>
      <c r="H19" s="710">
        <v>941</v>
      </c>
      <c r="I19" s="710">
        <v>872</v>
      </c>
      <c r="J19" s="710">
        <v>1050</v>
      </c>
      <c r="K19" s="710">
        <v>1094</v>
      </c>
      <c r="L19" s="710">
        <v>1141</v>
      </c>
      <c r="M19" s="710">
        <v>987</v>
      </c>
      <c r="N19" s="764">
        <v>1106</v>
      </c>
    </row>
    <row r="20" spans="1:14" s="597" customFormat="1" ht="12.9" customHeight="1">
      <c r="A20" s="974"/>
      <c r="B20" s="642"/>
      <c r="C20" s="642"/>
      <c r="D20" s="642"/>
      <c r="E20" s="642"/>
      <c r="F20" s="642"/>
      <c r="G20" s="642"/>
      <c r="H20" s="642"/>
      <c r="I20" s="642"/>
      <c r="J20" s="642"/>
      <c r="K20" s="642"/>
      <c r="L20" s="642"/>
      <c r="M20" s="642"/>
      <c r="N20" s="642"/>
    </row>
    <row r="21" spans="1:14" s="973" customFormat="1" ht="12.9" customHeight="1">
      <c r="A21" s="2435" t="s">
        <v>13</v>
      </c>
      <c r="B21" s="2435"/>
      <c r="C21" s="2435"/>
      <c r="D21" s="2435"/>
      <c r="E21" s="2435"/>
      <c r="F21" s="2435"/>
      <c r="G21" s="2435"/>
      <c r="H21" s="2435"/>
      <c r="I21" s="2435"/>
      <c r="J21" s="2435"/>
      <c r="K21" s="2435"/>
      <c r="L21" s="2435"/>
      <c r="M21" s="2435"/>
      <c r="N21" s="2435"/>
    </row>
    <row r="22" spans="1:14" s="973" customFormat="1" ht="12.9" customHeight="1">
      <c r="M22" s="704"/>
      <c r="N22" s="975"/>
    </row>
    <row r="23" spans="1:14" s="973" customFormat="1" ht="12.9" customHeight="1">
      <c r="A23" s="553" t="s">
        <v>0</v>
      </c>
      <c r="B23" s="590">
        <v>60506</v>
      </c>
      <c r="C23" s="590">
        <v>5190</v>
      </c>
      <c r="D23" s="590">
        <v>4614</v>
      </c>
      <c r="E23" s="590">
        <v>4953</v>
      </c>
      <c r="F23" s="590">
        <v>4338</v>
      </c>
      <c r="G23" s="590">
        <v>5001</v>
      </c>
      <c r="H23" s="590">
        <v>5094</v>
      </c>
      <c r="I23" s="590">
        <v>5329</v>
      </c>
      <c r="J23" s="590">
        <v>5617</v>
      </c>
      <c r="K23" s="590">
        <v>5218</v>
      </c>
      <c r="L23" s="590">
        <v>5174</v>
      </c>
      <c r="M23" s="590">
        <v>4992</v>
      </c>
      <c r="N23" s="590">
        <v>4986</v>
      </c>
    </row>
    <row r="24" spans="1:14" s="973" customFormat="1" ht="12.9" customHeight="1">
      <c r="A24" s="552"/>
      <c r="B24" s="561"/>
      <c r="C24" s="561"/>
      <c r="D24" s="561"/>
      <c r="E24" s="561"/>
      <c r="F24" s="561"/>
      <c r="G24" s="561"/>
      <c r="H24" s="561"/>
      <c r="I24" s="561"/>
      <c r="J24" s="561"/>
      <c r="K24" s="561"/>
      <c r="L24" s="561"/>
      <c r="M24" s="561"/>
      <c r="N24" s="590"/>
    </row>
    <row r="25" spans="1:14" s="597" customFormat="1" ht="12.9" customHeight="1">
      <c r="A25" s="556" t="s">
        <v>1</v>
      </c>
      <c r="B25" s="710">
        <v>3305</v>
      </c>
      <c r="C25" s="710">
        <v>250</v>
      </c>
      <c r="D25" s="710">
        <v>244</v>
      </c>
      <c r="E25" s="710">
        <v>246</v>
      </c>
      <c r="F25" s="710">
        <v>256</v>
      </c>
      <c r="G25" s="710">
        <v>296</v>
      </c>
      <c r="H25" s="710">
        <v>302</v>
      </c>
      <c r="I25" s="710">
        <v>292</v>
      </c>
      <c r="J25" s="710">
        <v>314</v>
      </c>
      <c r="K25" s="710">
        <v>273</v>
      </c>
      <c r="L25" s="710">
        <v>296</v>
      </c>
      <c r="M25" s="710">
        <v>262</v>
      </c>
      <c r="N25" s="764">
        <v>274</v>
      </c>
    </row>
    <row r="26" spans="1:14" s="597" customFormat="1" ht="12.9" customHeight="1">
      <c r="A26" s="556" t="s">
        <v>10</v>
      </c>
      <c r="B26" s="710">
        <v>6221</v>
      </c>
      <c r="C26" s="710">
        <v>549</v>
      </c>
      <c r="D26" s="710">
        <v>444</v>
      </c>
      <c r="E26" s="710">
        <v>511</v>
      </c>
      <c r="F26" s="710">
        <v>502</v>
      </c>
      <c r="G26" s="710">
        <v>519</v>
      </c>
      <c r="H26" s="710">
        <v>466</v>
      </c>
      <c r="I26" s="710">
        <v>563</v>
      </c>
      <c r="J26" s="710">
        <v>562</v>
      </c>
      <c r="K26" s="710">
        <v>543</v>
      </c>
      <c r="L26" s="710">
        <v>562</v>
      </c>
      <c r="M26" s="710">
        <v>475</v>
      </c>
      <c r="N26" s="764">
        <v>525</v>
      </c>
    </row>
    <row r="27" spans="1:14" s="597" customFormat="1" ht="12.9" customHeight="1">
      <c r="A27" s="556" t="s">
        <v>339</v>
      </c>
      <c r="B27" s="710">
        <v>3894</v>
      </c>
      <c r="C27" s="710">
        <v>324</v>
      </c>
      <c r="D27" s="710">
        <v>264</v>
      </c>
      <c r="E27" s="710">
        <v>310</v>
      </c>
      <c r="F27" s="710">
        <v>291</v>
      </c>
      <c r="G27" s="710">
        <v>340</v>
      </c>
      <c r="H27" s="710">
        <v>334</v>
      </c>
      <c r="I27" s="710">
        <v>419</v>
      </c>
      <c r="J27" s="710">
        <v>412</v>
      </c>
      <c r="K27" s="710">
        <v>304</v>
      </c>
      <c r="L27" s="710">
        <v>273</v>
      </c>
      <c r="M27" s="710">
        <v>290</v>
      </c>
      <c r="N27" s="764">
        <v>333</v>
      </c>
    </row>
    <row r="28" spans="1:14" s="597" customFormat="1" ht="12.9" customHeight="1">
      <c r="A28" s="556" t="s">
        <v>2</v>
      </c>
      <c r="B28" s="710">
        <v>932</v>
      </c>
      <c r="C28" s="710">
        <v>72</v>
      </c>
      <c r="D28" s="710">
        <v>67</v>
      </c>
      <c r="E28" s="710">
        <v>73</v>
      </c>
      <c r="F28" s="710">
        <v>79</v>
      </c>
      <c r="G28" s="710">
        <v>68</v>
      </c>
      <c r="H28" s="710">
        <v>86</v>
      </c>
      <c r="I28" s="710">
        <v>77</v>
      </c>
      <c r="J28" s="710">
        <v>106</v>
      </c>
      <c r="K28" s="710">
        <v>82</v>
      </c>
      <c r="L28" s="710">
        <v>67</v>
      </c>
      <c r="M28" s="710">
        <v>83</v>
      </c>
      <c r="N28" s="764">
        <v>72</v>
      </c>
    </row>
    <row r="29" spans="1:14" s="597" customFormat="1" ht="12.9" customHeight="1">
      <c r="A29" s="556" t="s">
        <v>3</v>
      </c>
      <c r="B29" s="710">
        <v>3212</v>
      </c>
      <c r="C29" s="710">
        <v>226</v>
      </c>
      <c r="D29" s="710">
        <v>202</v>
      </c>
      <c r="E29" s="710">
        <v>244</v>
      </c>
      <c r="F29" s="710">
        <v>242</v>
      </c>
      <c r="G29" s="710">
        <v>281</v>
      </c>
      <c r="H29" s="710">
        <v>264</v>
      </c>
      <c r="I29" s="710">
        <v>314</v>
      </c>
      <c r="J29" s="710">
        <v>325</v>
      </c>
      <c r="K29" s="710">
        <v>293</v>
      </c>
      <c r="L29" s="710">
        <v>290</v>
      </c>
      <c r="M29" s="710">
        <v>278</v>
      </c>
      <c r="N29" s="764">
        <v>253</v>
      </c>
    </row>
    <row r="30" spans="1:14" s="597" customFormat="1" ht="12.9" customHeight="1">
      <c r="A30" s="556" t="s">
        <v>4</v>
      </c>
      <c r="B30" s="710">
        <v>941</v>
      </c>
      <c r="C30" s="710">
        <v>87</v>
      </c>
      <c r="D30" s="710">
        <v>63</v>
      </c>
      <c r="E30" s="710">
        <v>74</v>
      </c>
      <c r="F30" s="710">
        <v>54</v>
      </c>
      <c r="G30" s="710">
        <v>82</v>
      </c>
      <c r="H30" s="710">
        <v>108</v>
      </c>
      <c r="I30" s="710">
        <v>94</v>
      </c>
      <c r="J30" s="710">
        <v>88</v>
      </c>
      <c r="K30" s="710">
        <v>60</v>
      </c>
      <c r="L30" s="710">
        <v>79</v>
      </c>
      <c r="M30" s="710">
        <v>84</v>
      </c>
      <c r="N30" s="764">
        <v>68</v>
      </c>
    </row>
    <row r="31" spans="1:14" s="597" customFormat="1" ht="12.9" customHeight="1">
      <c r="A31" s="556" t="s">
        <v>5</v>
      </c>
      <c r="B31" s="710">
        <v>4199</v>
      </c>
      <c r="C31" s="710">
        <v>334</v>
      </c>
      <c r="D31" s="710">
        <v>276</v>
      </c>
      <c r="E31" s="710">
        <v>350</v>
      </c>
      <c r="F31" s="710">
        <v>348</v>
      </c>
      <c r="G31" s="710">
        <v>397</v>
      </c>
      <c r="H31" s="710">
        <v>362</v>
      </c>
      <c r="I31" s="710">
        <v>362</v>
      </c>
      <c r="J31" s="710">
        <v>402</v>
      </c>
      <c r="K31" s="710">
        <v>375</v>
      </c>
      <c r="L31" s="710">
        <v>320</v>
      </c>
      <c r="M31" s="710">
        <v>357</v>
      </c>
      <c r="N31" s="764">
        <v>316</v>
      </c>
    </row>
    <row r="32" spans="1:14" s="597" customFormat="1" ht="12.9" customHeight="1">
      <c r="A32" s="556" t="s">
        <v>352</v>
      </c>
      <c r="B32" s="710">
        <v>26064</v>
      </c>
      <c r="C32" s="710">
        <v>2245</v>
      </c>
      <c r="D32" s="710">
        <v>2022</v>
      </c>
      <c r="E32" s="710">
        <v>2191</v>
      </c>
      <c r="F32" s="710">
        <v>1841</v>
      </c>
      <c r="G32" s="710">
        <v>2182</v>
      </c>
      <c r="H32" s="710">
        <v>2246</v>
      </c>
      <c r="I32" s="710">
        <v>2350</v>
      </c>
      <c r="J32" s="710">
        <v>2373</v>
      </c>
      <c r="K32" s="710">
        <v>2217</v>
      </c>
      <c r="L32" s="710">
        <v>2161</v>
      </c>
      <c r="M32" s="710">
        <v>2185</v>
      </c>
      <c r="N32" s="764">
        <v>2051</v>
      </c>
    </row>
    <row r="33" spans="1:14" s="597" customFormat="1" ht="12.9" customHeight="1">
      <c r="A33" s="556" t="s">
        <v>353</v>
      </c>
      <c r="B33" s="710">
        <v>11738</v>
      </c>
      <c r="C33" s="710">
        <v>1103</v>
      </c>
      <c r="D33" s="710">
        <v>1032</v>
      </c>
      <c r="E33" s="710">
        <v>954</v>
      </c>
      <c r="F33" s="710">
        <v>725</v>
      </c>
      <c r="G33" s="710">
        <v>836</v>
      </c>
      <c r="H33" s="710">
        <v>926</v>
      </c>
      <c r="I33" s="710">
        <v>858</v>
      </c>
      <c r="J33" s="710">
        <v>1035</v>
      </c>
      <c r="K33" s="710">
        <v>1071</v>
      </c>
      <c r="L33" s="710">
        <v>1126</v>
      </c>
      <c r="M33" s="710">
        <v>978</v>
      </c>
      <c r="N33" s="764">
        <v>1094</v>
      </c>
    </row>
    <row r="34" spans="1:14" s="597" customFormat="1" ht="12.9" customHeight="1">
      <c r="A34" s="976"/>
      <c r="B34" s="637"/>
      <c r="C34" s="637"/>
      <c r="D34" s="637"/>
      <c r="E34" s="637"/>
      <c r="F34" s="637"/>
      <c r="G34" s="637"/>
      <c r="H34" s="637"/>
      <c r="I34" s="637"/>
      <c r="J34" s="637"/>
      <c r="K34" s="637"/>
      <c r="L34" s="637"/>
      <c r="M34" s="637"/>
      <c r="N34" s="637"/>
    </row>
    <row r="35" spans="1:14" s="973" customFormat="1" ht="12.9" customHeight="1">
      <c r="A35" s="2436" t="s">
        <v>14</v>
      </c>
      <c r="B35" s="2436"/>
      <c r="C35" s="2436"/>
      <c r="D35" s="2436"/>
      <c r="E35" s="2436"/>
      <c r="F35" s="2436"/>
      <c r="G35" s="2436"/>
      <c r="H35" s="2436"/>
      <c r="I35" s="2436"/>
      <c r="J35" s="2436"/>
      <c r="K35" s="2436"/>
      <c r="L35" s="2436"/>
      <c r="M35" s="2436"/>
      <c r="N35" s="2436"/>
    </row>
    <row r="36" spans="1:14" s="973" customFormat="1" ht="12.9" customHeight="1">
      <c r="A36" s="552"/>
      <c r="B36" s="552"/>
      <c r="C36" s="552"/>
      <c r="D36" s="552"/>
      <c r="E36" s="552"/>
      <c r="F36" s="552"/>
      <c r="G36" s="552"/>
      <c r="H36" s="552"/>
      <c r="I36" s="552"/>
      <c r="J36" s="552"/>
      <c r="K36" s="552"/>
      <c r="L36" s="552"/>
      <c r="M36" s="552"/>
      <c r="N36" s="595"/>
    </row>
    <row r="37" spans="1:14" s="973" customFormat="1" ht="12.9" customHeight="1">
      <c r="A37" s="553" t="s">
        <v>0</v>
      </c>
      <c r="B37" s="590">
        <v>97606</v>
      </c>
      <c r="C37" s="590">
        <v>7571</v>
      </c>
      <c r="D37" s="590">
        <v>6437</v>
      </c>
      <c r="E37" s="590">
        <v>7577</v>
      </c>
      <c r="F37" s="590">
        <v>7923</v>
      </c>
      <c r="G37" s="590">
        <v>8245</v>
      </c>
      <c r="H37" s="590">
        <v>8120</v>
      </c>
      <c r="I37" s="590">
        <v>9464</v>
      </c>
      <c r="J37" s="590">
        <v>9265</v>
      </c>
      <c r="K37" s="590">
        <v>8823</v>
      </c>
      <c r="L37" s="590">
        <v>8363</v>
      </c>
      <c r="M37" s="590">
        <v>7688</v>
      </c>
      <c r="N37" s="590">
        <v>8130</v>
      </c>
    </row>
    <row r="38" spans="1:14" s="973" customFormat="1" ht="12.9" customHeight="1">
      <c r="A38" s="552"/>
      <c r="B38" s="561"/>
      <c r="C38" s="561"/>
      <c r="D38" s="561"/>
      <c r="E38" s="561"/>
      <c r="F38" s="561"/>
      <c r="G38" s="561"/>
      <c r="H38" s="561"/>
      <c r="I38" s="561"/>
      <c r="J38" s="561"/>
      <c r="K38" s="561"/>
      <c r="L38" s="561"/>
      <c r="M38" s="561"/>
      <c r="N38" s="590"/>
    </row>
    <row r="39" spans="1:14" s="597" customFormat="1" ht="12.9" customHeight="1">
      <c r="A39" s="556" t="s">
        <v>1</v>
      </c>
      <c r="B39" s="710">
        <v>10839</v>
      </c>
      <c r="C39" s="710">
        <v>848</v>
      </c>
      <c r="D39" s="710">
        <v>688</v>
      </c>
      <c r="E39" s="710">
        <v>839</v>
      </c>
      <c r="F39" s="710">
        <v>797</v>
      </c>
      <c r="G39" s="710">
        <v>904</v>
      </c>
      <c r="H39" s="710">
        <v>967</v>
      </c>
      <c r="I39" s="710">
        <v>1069</v>
      </c>
      <c r="J39" s="710">
        <v>1038</v>
      </c>
      <c r="K39" s="710">
        <v>1007</v>
      </c>
      <c r="L39" s="710">
        <v>961</v>
      </c>
      <c r="M39" s="710">
        <v>856</v>
      </c>
      <c r="N39" s="764">
        <v>865</v>
      </c>
    </row>
    <row r="40" spans="1:14" s="597" customFormat="1" ht="12.9" customHeight="1">
      <c r="A40" s="556" t="s">
        <v>10</v>
      </c>
      <c r="B40" s="710">
        <v>23840</v>
      </c>
      <c r="C40" s="710">
        <v>1903</v>
      </c>
      <c r="D40" s="710">
        <v>1619</v>
      </c>
      <c r="E40" s="710">
        <v>1762</v>
      </c>
      <c r="F40" s="710">
        <v>1847</v>
      </c>
      <c r="G40" s="710">
        <v>1888</v>
      </c>
      <c r="H40" s="710">
        <v>1899</v>
      </c>
      <c r="I40" s="710">
        <v>2199</v>
      </c>
      <c r="J40" s="710">
        <v>2362</v>
      </c>
      <c r="K40" s="710">
        <v>2210</v>
      </c>
      <c r="L40" s="710">
        <v>2168</v>
      </c>
      <c r="M40" s="710">
        <v>1941</v>
      </c>
      <c r="N40" s="764">
        <v>2042</v>
      </c>
    </row>
    <row r="41" spans="1:14" s="597" customFormat="1" ht="12.9" customHeight="1">
      <c r="A41" s="556" t="s">
        <v>339</v>
      </c>
      <c r="B41" s="710">
        <v>6044</v>
      </c>
      <c r="C41" s="710">
        <v>485</v>
      </c>
      <c r="D41" s="710">
        <v>396</v>
      </c>
      <c r="E41" s="710">
        <v>489</v>
      </c>
      <c r="F41" s="710">
        <v>483</v>
      </c>
      <c r="G41" s="710">
        <v>530</v>
      </c>
      <c r="H41" s="710">
        <v>499</v>
      </c>
      <c r="I41" s="710">
        <v>570</v>
      </c>
      <c r="J41" s="710">
        <v>539</v>
      </c>
      <c r="K41" s="710">
        <v>519</v>
      </c>
      <c r="L41" s="710">
        <v>533</v>
      </c>
      <c r="M41" s="710">
        <v>481</v>
      </c>
      <c r="N41" s="764">
        <v>520</v>
      </c>
    </row>
    <row r="42" spans="1:14" s="597" customFormat="1" ht="12.9" customHeight="1">
      <c r="A42" s="556" t="s">
        <v>2</v>
      </c>
      <c r="B42" s="710">
        <v>4769</v>
      </c>
      <c r="C42" s="710">
        <v>347</v>
      </c>
      <c r="D42" s="710">
        <v>326</v>
      </c>
      <c r="E42" s="710">
        <v>363</v>
      </c>
      <c r="F42" s="710">
        <v>376</v>
      </c>
      <c r="G42" s="710">
        <v>425</v>
      </c>
      <c r="H42" s="710">
        <v>396</v>
      </c>
      <c r="I42" s="710">
        <v>456</v>
      </c>
      <c r="J42" s="710">
        <v>467</v>
      </c>
      <c r="K42" s="710">
        <v>420</v>
      </c>
      <c r="L42" s="710">
        <v>373</v>
      </c>
      <c r="M42" s="710">
        <v>385</v>
      </c>
      <c r="N42" s="764">
        <v>435</v>
      </c>
    </row>
    <row r="43" spans="1:14" s="597" customFormat="1" ht="12.9" customHeight="1">
      <c r="A43" s="556" t="s">
        <v>3</v>
      </c>
      <c r="B43" s="710">
        <v>29504</v>
      </c>
      <c r="C43" s="710">
        <v>2224</v>
      </c>
      <c r="D43" s="710">
        <v>1810</v>
      </c>
      <c r="E43" s="710">
        <v>2248</v>
      </c>
      <c r="F43" s="710">
        <v>2514</v>
      </c>
      <c r="G43" s="710">
        <v>2484</v>
      </c>
      <c r="H43" s="710">
        <v>2384</v>
      </c>
      <c r="I43" s="710">
        <v>3012</v>
      </c>
      <c r="J43" s="710">
        <v>2855</v>
      </c>
      <c r="K43" s="710">
        <v>2705</v>
      </c>
      <c r="L43" s="710">
        <v>2474</v>
      </c>
      <c r="M43" s="710">
        <v>2349</v>
      </c>
      <c r="N43" s="764">
        <v>2445</v>
      </c>
    </row>
    <row r="44" spans="1:14" s="597" customFormat="1" ht="12.9" customHeight="1">
      <c r="A44" s="556" t="s">
        <v>4</v>
      </c>
      <c r="B44" s="710">
        <v>4844</v>
      </c>
      <c r="C44" s="710">
        <v>371</v>
      </c>
      <c r="D44" s="710">
        <v>329</v>
      </c>
      <c r="E44" s="710">
        <v>414</v>
      </c>
      <c r="F44" s="710">
        <v>444</v>
      </c>
      <c r="G44" s="710">
        <v>432</v>
      </c>
      <c r="H44" s="710">
        <v>392</v>
      </c>
      <c r="I44" s="710">
        <v>435</v>
      </c>
      <c r="J44" s="710">
        <v>415</v>
      </c>
      <c r="K44" s="710">
        <v>436</v>
      </c>
      <c r="L44" s="710">
        <v>413</v>
      </c>
      <c r="M44" s="710">
        <v>359</v>
      </c>
      <c r="N44" s="764">
        <v>404</v>
      </c>
    </row>
    <row r="45" spans="1:14" s="597" customFormat="1" ht="12.9" customHeight="1">
      <c r="A45" s="556" t="s">
        <v>5</v>
      </c>
      <c r="B45" s="710">
        <v>17511</v>
      </c>
      <c r="C45" s="710">
        <v>1366</v>
      </c>
      <c r="D45" s="710">
        <v>1241</v>
      </c>
      <c r="E45" s="710">
        <v>1441</v>
      </c>
      <c r="F45" s="710">
        <v>1451</v>
      </c>
      <c r="G45" s="710">
        <v>1567</v>
      </c>
      <c r="H45" s="710">
        <v>1559</v>
      </c>
      <c r="I45" s="710">
        <v>1700</v>
      </c>
      <c r="J45" s="710">
        <v>1567</v>
      </c>
      <c r="K45" s="710">
        <v>1495</v>
      </c>
      <c r="L45" s="710">
        <v>1418</v>
      </c>
      <c r="M45" s="710">
        <v>1304</v>
      </c>
      <c r="N45" s="764">
        <v>1402</v>
      </c>
    </row>
    <row r="46" spans="1:14" s="597" customFormat="1" ht="12.9" customHeight="1">
      <c r="A46" s="556" t="s">
        <v>352</v>
      </c>
      <c r="B46" s="710">
        <v>79</v>
      </c>
      <c r="C46" s="710">
        <v>11</v>
      </c>
      <c r="D46" s="710">
        <v>7</v>
      </c>
      <c r="E46" s="710">
        <v>6</v>
      </c>
      <c r="F46" s="710">
        <v>3</v>
      </c>
      <c r="G46" s="710">
        <v>2</v>
      </c>
      <c r="H46" s="710">
        <v>9</v>
      </c>
      <c r="I46" s="710">
        <v>9</v>
      </c>
      <c r="J46" s="710">
        <v>7</v>
      </c>
      <c r="K46" s="710">
        <v>8</v>
      </c>
      <c r="L46" s="710">
        <v>8</v>
      </c>
      <c r="M46" s="710">
        <v>4</v>
      </c>
      <c r="N46" s="764">
        <v>5</v>
      </c>
    </row>
    <row r="47" spans="1:14" s="597" customFormat="1" ht="12.9" customHeight="1">
      <c r="A47" s="556" t="s">
        <v>353</v>
      </c>
      <c r="B47" s="710">
        <v>176</v>
      </c>
      <c r="C47" s="710">
        <v>16</v>
      </c>
      <c r="D47" s="710">
        <v>21</v>
      </c>
      <c r="E47" s="710">
        <v>15</v>
      </c>
      <c r="F47" s="710">
        <v>8</v>
      </c>
      <c r="G47" s="710">
        <v>13</v>
      </c>
      <c r="H47" s="710">
        <v>15</v>
      </c>
      <c r="I47" s="710">
        <v>14</v>
      </c>
      <c r="J47" s="710">
        <v>15</v>
      </c>
      <c r="K47" s="710">
        <v>23</v>
      </c>
      <c r="L47" s="710">
        <v>15</v>
      </c>
      <c r="M47" s="710">
        <v>9</v>
      </c>
      <c r="N47" s="764">
        <v>12</v>
      </c>
    </row>
    <row r="48" spans="1:14" s="597" customFormat="1" ht="12.9" customHeight="1">
      <c r="A48" s="977"/>
      <c r="B48" s="836"/>
      <c r="C48" s="836"/>
      <c r="D48" s="836"/>
      <c r="E48" s="836"/>
      <c r="F48" s="836"/>
      <c r="G48" s="836"/>
      <c r="H48" s="836"/>
      <c r="I48" s="836"/>
      <c r="J48" s="836"/>
      <c r="K48" s="836"/>
      <c r="L48" s="836"/>
      <c r="M48" s="836"/>
      <c r="N48" s="835"/>
    </row>
    <row r="49" spans="1:18" s="981" customFormat="1" ht="12.9" customHeight="1">
      <c r="A49" s="978"/>
      <c r="B49" s="640"/>
      <c r="C49" s="640"/>
      <c r="D49" s="640"/>
      <c r="E49" s="640"/>
      <c r="F49" s="640"/>
      <c r="G49" s="640"/>
      <c r="H49" s="640"/>
      <c r="I49" s="640"/>
      <c r="J49" s="640"/>
      <c r="K49" s="640"/>
      <c r="L49" s="640"/>
      <c r="M49" s="640"/>
      <c r="N49" s="979"/>
      <c r="O49" s="980"/>
      <c r="P49" s="980"/>
      <c r="Q49" s="980"/>
      <c r="R49" s="980"/>
    </row>
    <row r="50" spans="1:18" s="839" customFormat="1">
      <c r="A50" s="982"/>
      <c r="B50" s="710"/>
      <c r="C50" s="710"/>
      <c r="D50" s="710"/>
      <c r="E50" s="710"/>
      <c r="F50" s="710"/>
      <c r="G50" s="710"/>
      <c r="H50" s="710"/>
      <c r="I50" s="710"/>
      <c r="J50" s="710"/>
      <c r="K50" s="710"/>
      <c r="L50" s="710"/>
      <c r="M50" s="710"/>
      <c r="N50" s="764"/>
      <c r="O50" s="982"/>
      <c r="P50" s="982"/>
      <c r="Q50" s="982"/>
      <c r="R50" s="982"/>
    </row>
    <row r="51" spans="1:18" s="839" customFormat="1">
      <c r="A51" s="982"/>
      <c r="B51" s="710"/>
      <c r="C51" s="710"/>
      <c r="D51" s="710"/>
      <c r="E51" s="710"/>
      <c r="F51" s="710"/>
      <c r="G51" s="710"/>
      <c r="H51" s="710"/>
      <c r="I51" s="710"/>
      <c r="J51" s="710"/>
      <c r="K51" s="710"/>
      <c r="L51" s="710"/>
      <c r="M51" s="710"/>
      <c r="N51" s="764"/>
      <c r="O51" s="982"/>
      <c r="P51" s="982"/>
      <c r="Q51" s="982"/>
      <c r="R51" s="982"/>
    </row>
    <row r="52" spans="1:18" s="839" customFormat="1">
      <c r="A52" s="982"/>
      <c r="B52" s="710"/>
      <c r="C52" s="710"/>
      <c r="D52" s="710"/>
      <c r="E52" s="710"/>
      <c r="F52" s="710"/>
      <c r="G52" s="710"/>
      <c r="H52" s="710"/>
      <c r="I52" s="710"/>
      <c r="J52" s="710"/>
      <c r="K52" s="710"/>
      <c r="L52" s="710"/>
      <c r="M52" s="710"/>
      <c r="N52" s="764"/>
      <c r="O52" s="982"/>
      <c r="P52" s="982"/>
      <c r="Q52" s="982"/>
      <c r="R52" s="982"/>
    </row>
    <row r="53" spans="1:18" s="839" customFormat="1">
      <c r="A53" s="982"/>
      <c r="B53" s="710"/>
      <c r="C53" s="710"/>
      <c r="D53" s="710"/>
      <c r="E53" s="710"/>
      <c r="F53" s="710"/>
      <c r="G53" s="710"/>
      <c r="H53" s="710"/>
      <c r="I53" s="710"/>
      <c r="J53" s="710"/>
      <c r="K53" s="710"/>
      <c r="L53" s="710"/>
      <c r="M53" s="710"/>
      <c r="N53" s="764"/>
      <c r="O53" s="982"/>
      <c r="P53" s="982"/>
      <c r="Q53" s="982"/>
      <c r="R53" s="982"/>
    </row>
    <row r="54" spans="1:18" s="839" customFormat="1">
      <c r="A54" s="982"/>
      <c r="B54" s="710"/>
      <c r="C54" s="710"/>
      <c r="D54" s="710"/>
      <c r="E54" s="710"/>
      <c r="F54" s="710"/>
      <c r="G54" s="710"/>
      <c r="H54" s="710"/>
      <c r="I54" s="710"/>
      <c r="J54" s="710"/>
      <c r="K54" s="710"/>
      <c r="L54" s="710"/>
      <c r="M54" s="710"/>
      <c r="N54" s="764"/>
      <c r="O54" s="982"/>
      <c r="P54" s="982"/>
      <c r="Q54" s="982"/>
      <c r="R54" s="982"/>
    </row>
    <row r="55" spans="1:18" s="839" customFormat="1">
      <c r="A55" s="982"/>
      <c r="B55" s="710"/>
      <c r="C55" s="710"/>
      <c r="D55" s="710"/>
      <c r="E55" s="710"/>
      <c r="F55" s="710"/>
      <c r="G55" s="710"/>
      <c r="H55" s="710"/>
      <c r="I55" s="710"/>
      <c r="J55" s="710"/>
      <c r="K55" s="710"/>
      <c r="L55" s="710"/>
      <c r="M55" s="710"/>
      <c r="N55" s="764"/>
      <c r="O55" s="982"/>
      <c r="P55" s="982"/>
      <c r="Q55" s="982"/>
      <c r="R55" s="982"/>
    </row>
    <row r="56" spans="1:18" s="839" customFormat="1">
      <c r="A56" s="982"/>
      <c r="B56" s="710"/>
      <c r="C56" s="710"/>
      <c r="D56" s="710"/>
      <c r="E56" s="710"/>
      <c r="F56" s="710"/>
      <c r="G56" s="710"/>
      <c r="H56" s="710"/>
      <c r="I56" s="710"/>
      <c r="J56" s="710"/>
      <c r="K56" s="710"/>
      <c r="L56" s="710"/>
      <c r="M56" s="710"/>
      <c r="N56" s="764"/>
      <c r="O56" s="982"/>
      <c r="P56" s="982"/>
      <c r="Q56" s="982"/>
      <c r="R56" s="982"/>
    </row>
    <row r="57" spans="1:18" s="839" customFormat="1">
      <c r="A57" s="982"/>
      <c r="B57" s="710"/>
      <c r="C57" s="710"/>
      <c r="D57" s="710"/>
      <c r="E57" s="710"/>
      <c r="F57" s="710"/>
      <c r="G57" s="710"/>
      <c r="H57" s="710"/>
      <c r="I57" s="710"/>
      <c r="J57" s="710"/>
      <c r="K57" s="710"/>
      <c r="L57" s="710"/>
      <c r="M57" s="710"/>
      <c r="N57" s="764"/>
      <c r="O57" s="982"/>
      <c r="P57" s="982"/>
      <c r="Q57" s="982"/>
      <c r="R57" s="982"/>
    </row>
    <row r="58" spans="1:18" s="839" customFormat="1">
      <c r="A58" s="982"/>
      <c r="B58" s="710"/>
      <c r="C58" s="710"/>
      <c r="D58" s="710"/>
      <c r="E58" s="710"/>
      <c r="F58" s="710"/>
      <c r="G58" s="710"/>
      <c r="H58" s="710"/>
      <c r="I58" s="710"/>
      <c r="J58" s="710"/>
      <c r="K58" s="710"/>
      <c r="L58" s="710"/>
      <c r="M58" s="710"/>
      <c r="N58" s="764"/>
      <c r="O58" s="982"/>
      <c r="P58" s="982"/>
      <c r="Q58" s="982"/>
      <c r="R58" s="982"/>
    </row>
    <row r="59" spans="1:18" s="839" customFormat="1">
      <c r="A59" s="982"/>
      <c r="B59" s="710"/>
      <c r="C59" s="710"/>
      <c r="D59" s="710"/>
      <c r="E59" s="710"/>
      <c r="F59" s="710"/>
      <c r="G59" s="710"/>
      <c r="H59" s="710"/>
      <c r="I59" s="710"/>
      <c r="J59" s="710"/>
      <c r="K59" s="710"/>
      <c r="L59" s="710"/>
      <c r="M59" s="710"/>
      <c r="N59" s="764"/>
      <c r="O59" s="982"/>
      <c r="P59" s="982"/>
      <c r="Q59" s="982"/>
      <c r="R59" s="982"/>
    </row>
    <row r="60" spans="1:18" s="839" customFormat="1">
      <c r="A60" s="982"/>
      <c r="B60" s="710"/>
      <c r="C60" s="710"/>
      <c r="D60" s="710"/>
      <c r="E60" s="710"/>
      <c r="F60" s="710"/>
      <c r="G60" s="710"/>
      <c r="H60" s="710"/>
      <c r="I60" s="710"/>
      <c r="J60" s="710"/>
      <c r="K60" s="710"/>
      <c r="L60" s="710"/>
      <c r="M60" s="710"/>
      <c r="N60" s="764"/>
      <c r="O60" s="982"/>
      <c r="P60" s="982"/>
      <c r="Q60" s="982"/>
      <c r="R60" s="982"/>
    </row>
    <row r="61" spans="1:18" s="839" customFormat="1">
      <c r="A61" s="982"/>
      <c r="B61" s="710"/>
      <c r="C61" s="710"/>
      <c r="D61" s="710"/>
      <c r="E61" s="710"/>
      <c r="F61" s="710"/>
      <c r="G61" s="710"/>
      <c r="H61" s="710"/>
      <c r="I61" s="710"/>
      <c r="J61" s="710"/>
      <c r="K61" s="710"/>
      <c r="L61" s="710"/>
      <c r="M61" s="710"/>
      <c r="N61" s="764"/>
      <c r="O61" s="982"/>
      <c r="P61" s="982"/>
      <c r="Q61" s="982"/>
      <c r="R61" s="982"/>
    </row>
    <row r="62" spans="1:18" s="839" customFormat="1">
      <c r="A62" s="982"/>
      <c r="B62" s="710"/>
      <c r="C62" s="710"/>
      <c r="D62" s="710"/>
      <c r="E62" s="710"/>
      <c r="F62" s="710"/>
      <c r="G62" s="710"/>
      <c r="H62" s="710"/>
      <c r="I62" s="710"/>
      <c r="J62" s="710"/>
      <c r="K62" s="710"/>
      <c r="L62" s="710"/>
      <c r="M62" s="710"/>
      <c r="N62" s="764"/>
      <c r="O62" s="982"/>
      <c r="P62" s="982"/>
      <c r="Q62" s="982"/>
      <c r="R62" s="982"/>
    </row>
    <row r="63" spans="1:18" s="839" customFormat="1">
      <c r="A63" s="982"/>
      <c r="B63" s="710"/>
      <c r="C63" s="710"/>
      <c r="D63" s="710"/>
      <c r="E63" s="710"/>
      <c r="F63" s="710"/>
      <c r="G63" s="710"/>
      <c r="H63" s="710"/>
      <c r="I63" s="710"/>
      <c r="J63" s="710"/>
      <c r="K63" s="710"/>
      <c r="L63" s="710"/>
      <c r="M63" s="710"/>
      <c r="N63" s="764"/>
      <c r="O63" s="982"/>
      <c r="P63" s="982"/>
      <c r="Q63" s="982"/>
      <c r="R63" s="982"/>
    </row>
    <row r="64" spans="1:18" s="839" customFormat="1">
      <c r="A64" s="982"/>
      <c r="B64" s="710"/>
      <c r="C64" s="710"/>
      <c r="D64" s="710"/>
      <c r="E64" s="710"/>
      <c r="F64" s="710"/>
      <c r="G64" s="710"/>
      <c r="H64" s="710"/>
      <c r="I64" s="710"/>
      <c r="J64" s="710"/>
      <c r="K64" s="710"/>
      <c r="L64" s="710"/>
      <c r="M64" s="710"/>
      <c r="N64" s="764"/>
      <c r="O64" s="982"/>
      <c r="P64" s="982"/>
      <c r="Q64" s="982"/>
      <c r="R64" s="982"/>
    </row>
    <row r="65" spans="1:18" s="839" customFormat="1">
      <c r="A65" s="982"/>
      <c r="B65" s="710"/>
      <c r="C65" s="710"/>
      <c r="D65" s="710"/>
      <c r="E65" s="710"/>
      <c r="F65" s="710"/>
      <c r="G65" s="710"/>
      <c r="H65" s="710"/>
      <c r="I65" s="710"/>
      <c r="J65" s="710"/>
      <c r="K65" s="710"/>
      <c r="L65" s="710"/>
      <c r="M65" s="710"/>
      <c r="N65" s="764"/>
      <c r="O65" s="982"/>
      <c r="P65" s="982"/>
      <c r="Q65" s="982"/>
      <c r="R65" s="982"/>
    </row>
    <row r="66" spans="1:18" s="839" customFormat="1">
      <c r="A66" s="982"/>
      <c r="B66" s="710"/>
      <c r="C66" s="710"/>
      <c r="D66" s="710"/>
      <c r="E66" s="710"/>
      <c r="F66" s="710"/>
      <c r="G66" s="710"/>
      <c r="H66" s="710"/>
      <c r="I66" s="710"/>
      <c r="J66" s="710"/>
      <c r="K66" s="710"/>
      <c r="L66" s="710"/>
      <c r="M66" s="710"/>
      <c r="N66" s="764"/>
      <c r="O66" s="982"/>
      <c r="P66" s="982"/>
      <c r="Q66" s="982"/>
      <c r="R66" s="982"/>
    </row>
    <row r="67" spans="1:18">
      <c r="A67" s="982"/>
      <c r="B67" s="710"/>
      <c r="C67" s="710"/>
      <c r="D67" s="710"/>
      <c r="E67" s="710"/>
      <c r="F67" s="710"/>
      <c r="G67" s="710"/>
      <c r="H67" s="710"/>
      <c r="I67" s="710"/>
      <c r="J67" s="710"/>
      <c r="K67" s="710"/>
      <c r="L67" s="710"/>
      <c r="M67" s="710"/>
      <c r="N67" s="764"/>
      <c r="O67" s="982"/>
      <c r="P67" s="982"/>
      <c r="Q67" s="982"/>
      <c r="R67" s="982"/>
    </row>
    <row r="68" spans="1:18">
      <c r="A68" s="982"/>
      <c r="B68" s="710"/>
      <c r="C68" s="710"/>
      <c r="D68" s="710"/>
      <c r="E68" s="710"/>
      <c r="F68" s="710"/>
      <c r="G68" s="710"/>
      <c r="H68" s="710"/>
      <c r="I68" s="710"/>
      <c r="J68" s="710"/>
      <c r="K68" s="710"/>
      <c r="L68" s="710"/>
      <c r="M68" s="710"/>
      <c r="N68" s="764"/>
      <c r="O68" s="982"/>
      <c r="P68" s="982"/>
      <c r="Q68" s="982"/>
      <c r="R68" s="982"/>
    </row>
    <row r="69" spans="1:18">
      <c r="A69" s="982"/>
      <c r="B69" s="710"/>
      <c r="C69" s="710"/>
      <c r="D69" s="710"/>
      <c r="E69" s="710"/>
      <c r="F69" s="710"/>
      <c r="G69" s="710"/>
      <c r="H69" s="710"/>
      <c r="I69" s="710"/>
      <c r="J69" s="710"/>
      <c r="K69" s="710"/>
      <c r="L69" s="710"/>
      <c r="M69" s="710"/>
      <c r="N69" s="764"/>
      <c r="O69" s="982"/>
      <c r="P69" s="982"/>
      <c r="Q69" s="982"/>
      <c r="R69" s="982"/>
    </row>
    <row r="70" spans="1:18">
      <c r="A70" s="982"/>
      <c r="B70" s="710"/>
      <c r="C70" s="710"/>
      <c r="D70" s="710"/>
      <c r="E70" s="710"/>
      <c r="F70" s="710"/>
      <c r="G70" s="710"/>
      <c r="H70" s="710"/>
      <c r="I70" s="710"/>
      <c r="J70" s="710"/>
      <c r="K70" s="710"/>
      <c r="L70" s="710"/>
      <c r="M70" s="710"/>
      <c r="N70" s="764"/>
      <c r="O70" s="982"/>
      <c r="P70" s="982"/>
      <c r="Q70" s="982"/>
      <c r="R70" s="982"/>
    </row>
    <row r="71" spans="1:18">
      <c r="A71" s="982"/>
      <c r="B71" s="710"/>
      <c r="C71" s="710"/>
      <c r="D71" s="710"/>
      <c r="E71" s="710"/>
      <c r="F71" s="710"/>
      <c r="G71" s="710"/>
      <c r="H71" s="710"/>
      <c r="I71" s="710"/>
      <c r="J71" s="710"/>
      <c r="K71" s="710"/>
      <c r="L71" s="710"/>
      <c r="M71" s="710"/>
      <c r="N71" s="764"/>
      <c r="O71" s="982"/>
      <c r="P71" s="982"/>
      <c r="Q71" s="982"/>
      <c r="R71" s="982"/>
    </row>
    <row r="72" spans="1:18">
      <c r="A72" s="982"/>
      <c r="B72" s="710"/>
      <c r="C72" s="710"/>
      <c r="D72" s="710"/>
      <c r="E72" s="710"/>
      <c r="F72" s="710"/>
      <c r="G72" s="710"/>
      <c r="H72" s="710"/>
      <c r="I72" s="710"/>
      <c r="J72" s="710"/>
      <c r="K72" s="710"/>
      <c r="L72" s="710"/>
      <c r="M72" s="710"/>
      <c r="N72" s="764"/>
      <c r="O72" s="982"/>
      <c r="P72" s="982"/>
      <c r="Q72" s="982"/>
      <c r="R72" s="982"/>
    </row>
    <row r="73" spans="1:18">
      <c r="A73" s="982"/>
      <c r="B73" s="710"/>
      <c r="C73" s="710"/>
      <c r="D73" s="710"/>
      <c r="E73" s="710"/>
      <c r="F73" s="710"/>
      <c r="G73" s="710"/>
      <c r="H73" s="710"/>
      <c r="I73" s="710"/>
      <c r="J73" s="710"/>
      <c r="K73" s="710"/>
      <c r="L73" s="710"/>
      <c r="M73" s="710"/>
      <c r="N73" s="764"/>
      <c r="O73" s="982"/>
      <c r="P73" s="982"/>
      <c r="Q73" s="982"/>
      <c r="R73" s="982"/>
    </row>
    <row r="74" spans="1:18">
      <c r="A74" s="982"/>
      <c r="B74" s="710"/>
      <c r="C74" s="710"/>
      <c r="D74" s="710"/>
      <c r="E74" s="710"/>
      <c r="F74" s="710"/>
      <c r="G74" s="710"/>
      <c r="H74" s="710"/>
      <c r="I74" s="710"/>
      <c r="J74" s="710"/>
      <c r="K74" s="710"/>
      <c r="L74" s="710"/>
      <c r="M74" s="710"/>
      <c r="N74" s="764"/>
      <c r="O74" s="982"/>
      <c r="P74" s="982"/>
      <c r="Q74" s="982"/>
      <c r="R74" s="982"/>
    </row>
    <row r="75" spans="1:18">
      <c r="A75" s="982"/>
      <c r="B75" s="710"/>
      <c r="C75" s="710"/>
      <c r="D75" s="710"/>
      <c r="E75" s="710"/>
      <c r="F75" s="710"/>
      <c r="G75" s="710"/>
      <c r="H75" s="710"/>
      <c r="I75" s="710"/>
      <c r="J75" s="710"/>
      <c r="K75" s="710"/>
      <c r="L75" s="710"/>
      <c r="M75" s="710"/>
      <c r="N75" s="764"/>
      <c r="O75" s="982"/>
      <c r="P75" s="982"/>
      <c r="Q75" s="982"/>
      <c r="R75" s="982"/>
    </row>
    <row r="76" spans="1:18">
      <c r="A76" s="982"/>
      <c r="B76" s="710"/>
      <c r="C76" s="710"/>
      <c r="D76" s="710"/>
      <c r="E76" s="710"/>
      <c r="F76" s="710"/>
      <c r="G76" s="710"/>
      <c r="H76" s="710"/>
      <c r="I76" s="710"/>
      <c r="J76" s="710"/>
      <c r="K76" s="710"/>
      <c r="L76" s="710"/>
      <c r="M76" s="710"/>
      <c r="N76" s="764"/>
      <c r="O76" s="982"/>
      <c r="P76" s="982"/>
      <c r="Q76" s="982"/>
      <c r="R76" s="982"/>
    </row>
    <row r="77" spans="1:18">
      <c r="A77" s="982"/>
      <c r="B77" s="710"/>
      <c r="C77" s="710"/>
      <c r="D77" s="710"/>
      <c r="E77" s="710"/>
      <c r="F77" s="710"/>
      <c r="G77" s="710"/>
      <c r="H77" s="710"/>
      <c r="I77" s="710"/>
      <c r="J77" s="710"/>
      <c r="K77" s="710"/>
      <c r="L77" s="710"/>
      <c r="M77" s="710"/>
      <c r="N77" s="764"/>
      <c r="O77" s="982"/>
      <c r="P77" s="982"/>
      <c r="Q77" s="982"/>
      <c r="R77" s="982"/>
    </row>
    <row r="78" spans="1:18">
      <c r="A78" s="982"/>
      <c r="B78" s="710"/>
      <c r="C78" s="710"/>
      <c r="D78" s="710"/>
      <c r="E78" s="710"/>
      <c r="F78" s="710"/>
      <c r="G78" s="710"/>
      <c r="H78" s="710"/>
      <c r="I78" s="710"/>
      <c r="J78" s="710"/>
      <c r="K78" s="710"/>
      <c r="L78" s="710"/>
      <c r="M78" s="710"/>
      <c r="N78" s="764"/>
      <c r="O78" s="982"/>
      <c r="P78" s="982"/>
      <c r="Q78" s="982"/>
      <c r="R78" s="982"/>
    </row>
    <row r="79" spans="1:18">
      <c r="A79" s="982"/>
      <c r="B79" s="710"/>
      <c r="C79" s="710"/>
      <c r="D79" s="710"/>
      <c r="E79" s="710"/>
      <c r="F79" s="710"/>
      <c r="G79" s="710"/>
      <c r="H79" s="710"/>
      <c r="I79" s="710"/>
      <c r="J79" s="710"/>
      <c r="K79" s="710"/>
      <c r="L79" s="710"/>
      <c r="M79" s="710"/>
      <c r="N79" s="764"/>
      <c r="O79" s="982"/>
      <c r="P79" s="982"/>
      <c r="Q79" s="982"/>
      <c r="R79" s="982"/>
    </row>
    <row r="80" spans="1:18">
      <c r="A80" s="982"/>
      <c r="B80" s="710"/>
      <c r="C80" s="710"/>
      <c r="D80" s="710"/>
      <c r="E80" s="710"/>
      <c r="F80" s="710"/>
      <c r="G80" s="710"/>
      <c r="H80" s="710"/>
      <c r="I80" s="710"/>
      <c r="J80" s="710"/>
      <c r="K80" s="710"/>
      <c r="L80" s="710"/>
      <c r="M80" s="710"/>
      <c r="N80" s="764"/>
      <c r="O80" s="982"/>
      <c r="P80" s="982"/>
      <c r="Q80" s="982"/>
      <c r="R80" s="982"/>
    </row>
    <row r="81" spans="1:18">
      <c r="A81" s="982"/>
      <c r="B81" s="710"/>
      <c r="C81" s="710"/>
      <c r="D81" s="710"/>
      <c r="E81" s="710"/>
      <c r="F81" s="710"/>
      <c r="G81" s="710"/>
      <c r="H81" s="710"/>
      <c r="I81" s="710"/>
      <c r="J81" s="710"/>
      <c r="K81" s="710"/>
      <c r="L81" s="710"/>
      <c r="M81" s="710"/>
      <c r="N81" s="764"/>
      <c r="O81" s="982"/>
      <c r="P81" s="982"/>
      <c r="Q81" s="982"/>
      <c r="R81" s="982"/>
    </row>
    <row r="82" spans="1:18">
      <c r="A82" s="982"/>
      <c r="B82" s="710"/>
      <c r="C82" s="710"/>
      <c r="D82" s="710"/>
      <c r="E82" s="710"/>
      <c r="F82" s="710"/>
      <c r="G82" s="710"/>
      <c r="H82" s="710"/>
      <c r="I82" s="710"/>
      <c r="J82" s="710"/>
      <c r="K82" s="710"/>
      <c r="L82" s="710"/>
      <c r="M82" s="710"/>
      <c r="N82" s="764"/>
      <c r="O82" s="982"/>
      <c r="P82" s="982"/>
      <c r="Q82" s="982"/>
      <c r="R82" s="982"/>
    </row>
    <row r="83" spans="1:18">
      <c r="A83" s="982"/>
      <c r="B83" s="710"/>
      <c r="C83" s="710"/>
      <c r="D83" s="710"/>
      <c r="E83" s="710"/>
      <c r="F83" s="710"/>
      <c r="G83" s="710"/>
      <c r="H83" s="710"/>
      <c r="I83" s="710"/>
      <c r="J83" s="710"/>
      <c r="K83" s="710"/>
      <c r="L83" s="710"/>
      <c r="M83" s="710"/>
      <c r="N83" s="764"/>
      <c r="O83" s="982"/>
      <c r="P83" s="982"/>
      <c r="Q83" s="982"/>
      <c r="R83" s="982"/>
    </row>
    <row r="84" spans="1:18">
      <c r="A84" s="982"/>
      <c r="B84" s="710"/>
      <c r="C84" s="710"/>
      <c r="D84" s="710"/>
      <c r="E84" s="710"/>
      <c r="F84" s="710"/>
      <c r="G84" s="710"/>
      <c r="H84" s="710"/>
      <c r="I84" s="710"/>
      <c r="J84" s="710"/>
      <c r="K84" s="710"/>
      <c r="L84" s="710"/>
      <c r="M84" s="710"/>
      <c r="N84" s="764"/>
      <c r="O84" s="982"/>
      <c r="P84" s="982"/>
      <c r="Q84" s="982"/>
      <c r="R84" s="982"/>
    </row>
    <row r="85" spans="1:18">
      <c r="A85" s="982"/>
      <c r="B85" s="710"/>
      <c r="C85" s="710"/>
      <c r="D85" s="710"/>
      <c r="E85" s="710"/>
      <c r="F85" s="710"/>
      <c r="G85" s="710"/>
      <c r="H85" s="710"/>
      <c r="I85" s="710"/>
      <c r="J85" s="710"/>
      <c r="K85" s="710"/>
      <c r="L85" s="710"/>
      <c r="M85" s="710"/>
      <c r="N85" s="764"/>
      <c r="O85" s="982"/>
      <c r="P85" s="982"/>
      <c r="Q85" s="982"/>
      <c r="R85" s="982"/>
    </row>
    <row r="86" spans="1:18">
      <c r="A86" s="982"/>
      <c r="B86" s="710"/>
      <c r="C86" s="710"/>
      <c r="D86" s="710"/>
      <c r="E86" s="710"/>
      <c r="F86" s="710"/>
      <c r="G86" s="710"/>
      <c r="H86" s="710"/>
      <c r="I86" s="710"/>
      <c r="J86" s="710"/>
      <c r="K86" s="710"/>
      <c r="L86" s="710"/>
      <c r="M86" s="710"/>
      <c r="N86" s="764"/>
      <c r="O86" s="982"/>
      <c r="P86" s="982"/>
      <c r="Q86" s="982"/>
      <c r="R86" s="982"/>
    </row>
    <row r="87" spans="1:18">
      <c r="A87" s="982"/>
      <c r="B87" s="710"/>
      <c r="C87" s="710"/>
      <c r="D87" s="710"/>
      <c r="E87" s="710"/>
      <c r="F87" s="710"/>
      <c r="G87" s="710"/>
      <c r="H87" s="710"/>
      <c r="I87" s="710"/>
      <c r="J87" s="710"/>
      <c r="K87" s="710"/>
      <c r="L87" s="710"/>
      <c r="M87" s="710"/>
      <c r="N87" s="764"/>
      <c r="O87" s="982"/>
      <c r="P87" s="982"/>
      <c r="Q87" s="982"/>
      <c r="R87" s="982"/>
    </row>
    <row r="88" spans="1:18">
      <c r="A88" s="982"/>
      <c r="B88" s="710"/>
      <c r="C88" s="710"/>
      <c r="D88" s="710"/>
      <c r="E88" s="710"/>
      <c r="F88" s="710"/>
      <c r="G88" s="710"/>
      <c r="H88" s="710"/>
      <c r="I88" s="710"/>
      <c r="J88" s="710"/>
      <c r="K88" s="710"/>
      <c r="L88" s="710"/>
      <c r="M88" s="710"/>
      <c r="N88" s="764"/>
      <c r="O88" s="982"/>
      <c r="P88" s="982"/>
      <c r="Q88" s="982"/>
      <c r="R88" s="982"/>
    </row>
    <row r="89" spans="1:18">
      <c r="A89" s="982"/>
      <c r="B89" s="710"/>
      <c r="C89" s="710"/>
      <c r="D89" s="710"/>
      <c r="E89" s="710"/>
      <c r="F89" s="710"/>
      <c r="G89" s="710"/>
      <c r="H89" s="710"/>
      <c r="I89" s="710"/>
      <c r="J89" s="710"/>
      <c r="K89" s="710"/>
      <c r="L89" s="710"/>
      <c r="M89" s="710"/>
      <c r="N89" s="764"/>
      <c r="O89" s="982"/>
      <c r="P89" s="982"/>
      <c r="Q89" s="982"/>
      <c r="R89" s="982"/>
    </row>
    <row r="90" spans="1:18">
      <c r="A90" s="982"/>
      <c r="B90" s="710"/>
      <c r="C90" s="710"/>
      <c r="D90" s="710"/>
      <c r="E90" s="710"/>
      <c r="F90" s="710"/>
      <c r="G90" s="710"/>
      <c r="H90" s="710"/>
      <c r="I90" s="710"/>
      <c r="J90" s="710"/>
      <c r="K90" s="710"/>
      <c r="L90" s="710"/>
      <c r="M90" s="710"/>
      <c r="N90" s="764"/>
      <c r="O90" s="982"/>
      <c r="P90" s="982"/>
      <c r="Q90" s="982"/>
      <c r="R90" s="982"/>
    </row>
    <row r="91" spans="1:18">
      <c r="A91" s="982"/>
      <c r="B91" s="710"/>
      <c r="C91" s="710"/>
      <c r="D91" s="710"/>
      <c r="E91" s="710"/>
      <c r="F91" s="710"/>
      <c r="G91" s="710"/>
      <c r="H91" s="710"/>
      <c r="I91" s="710"/>
      <c r="J91" s="710"/>
      <c r="K91" s="710"/>
      <c r="L91" s="710"/>
      <c r="M91" s="710"/>
      <c r="N91" s="764"/>
      <c r="O91" s="982"/>
      <c r="P91" s="982"/>
      <c r="Q91" s="982"/>
      <c r="R91" s="982"/>
    </row>
    <row r="92" spans="1:18">
      <c r="A92" s="982"/>
      <c r="B92" s="710"/>
      <c r="C92" s="710"/>
      <c r="D92" s="710"/>
      <c r="E92" s="710"/>
      <c r="F92" s="710"/>
      <c r="G92" s="710"/>
      <c r="H92" s="710"/>
      <c r="I92" s="710"/>
      <c r="J92" s="710"/>
      <c r="K92" s="710"/>
      <c r="L92" s="710"/>
      <c r="M92" s="710"/>
      <c r="N92" s="764"/>
      <c r="O92" s="982"/>
      <c r="P92" s="982"/>
      <c r="Q92" s="982"/>
      <c r="R92" s="982"/>
    </row>
    <row r="93" spans="1:18">
      <c r="A93" s="982"/>
      <c r="B93" s="710"/>
      <c r="C93" s="710"/>
      <c r="D93" s="710"/>
      <c r="E93" s="710"/>
      <c r="F93" s="710"/>
      <c r="G93" s="710"/>
      <c r="H93" s="710"/>
      <c r="I93" s="710"/>
      <c r="J93" s="710"/>
      <c r="K93" s="710"/>
      <c r="L93" s="710"/>
      <c r="M93" s="710"/>
      <c r="N93" s="764"/>
      <c r="O93" s="982"/>
      <c r="P93" s="982"/>
      <c r="Q93" s="982"/>
      <c r="R93" s="982"/>
    </row>
    <row r="94" spans="1:18">
      <c r="A94" s="982"/>
      <c r="B94" s="710"/>
      <c r="C94" s="710"/>
      <c r="D94" s="710"/>
      <c r="E94" s="710"/>
      <c r="F94" s="710"/>
      <c r="G94" s="710"/>
      <c r="H94" s="710"/>
      <c r="I94" s="710"/>
      <c r="J94" s="710"/>
      <c r="K94" s="710"/>
      <c r="L94" s="710"/>
      <c r="M94" s="710"/>
      <c r="N94" s="764"/>
      <c r="O94" s="982"/>
      <c r="P94" s="982"/>
      <c r="Q94" s="982"/>
      <c r="R94" s="982"/>
    </row>
    <row r="95" spans="1:18">
      <c r="A95" s="982"/>
      <c r="B95" s="710"/>
      <c r="C95" s="710"/>
      <c r="D95" s="710"/>
      <c r="E95" s="710"/>
      <c r="F95" s="710"/>
      <c r="G95" s="710"/>
      <c r="H95" s="710"/>
      <c r="I95" s="710"/>
      <c r="J95" s="710"/>
      <c r="K95" s="710"/>
      <c r="L95" s="710"/>
      <c r="M95" s="710"/>
      <c r="N95" s="764"/>
      <c r="O95" s="982"/>
      <c r="P95" s="982"/>
      <c r="Q95" s="982"/>
      <c r="R95" s="982"/>
    </row>
    <row r="96" spans="1:18">
      <c r="A96" s="982"/>
      <c r="B96" s="710"/>
      <c r="C96" s="710"/>
      <c r="D96" s="710"/>
      <c r="E96" s="710"/>
      <c r="F96" s="710"/>
      <c r="G96" s="710"/>
      <c r="H96" s="710"/>
      <c r="I96" s="710"/>
      <c r="J96" s="710"/>
      <c r="K96" s="710"/>
      <c r="L96" s="710"/>
      <c r="M96" s="710"/>
      <c r="N96" s="764"/>
      <c r="O96" s="982"/>
      <c r="P96" s="982"/>
      <c r="Q96" s="982"/>
      <c r="R96" s="982"/>
    </row>
    <row r="97" spans="1:18">
      <c r="A97" s="982"/>
      <c r="B97" s="710"/>
      <c r="C97" s="710"/>
      <c r="D97" s="710"/>
      <c r="E97" s="710"/>
      <c r="F97" s="710"/>
      <c r="G97" s="710"/>
      <c r="H97" s="710"/>
      <c r="I97" s="710"/>
      <c r="J97" s="710"/>
      <c r="K97" s="710"/>
      <c r="L97" s="710"/>
      <c r="M97" s="710"/>
      <c r="N97" s="764"/>
      <c r="O97" s="982"/>
      <c r="P97" s="982"/>
      <c r="Q97" s="982"/>
      <c r="R97" s="982"/>
    </row>
    <row r="98" spans="1:18">
      <c r="A98" s="982"/>
      <c r="B98" s="710"/>
      <c r="C98" s="710"/>
      <c r="D98" s="710"/>
      <c r="E98" s="710"/>
      <c r="F98" s="710"/>
      <c r="G98" s="710"/>
      <c r="H98" s="710"/>
      <c r="I98" s="710"/>
      <c r="J98" s="710"/>
      <c r="K98" s="710"/>
      <c r="L98" s="710"/>
      <c r="M98" s="710"/>
      <c r="N98" s="764"/>
      <c r="O98" s="982"/>
      <c r="P98" s="982"/>
      <c r="Q98" s="982"/>
      <c r="R98" s="982"/>
    </row>
    <row r="99" spans="1:18">
      <c r="B99" s="710"/>
      <c r="C99" s="710"/>
      <c r="D99" s="710"/>
      <c r="E99" s="710"/>
      <c r="F99" s="710"/>
      <c r="G99" s="710"/>
      <c r="H99" s="710"/>
      <c r="I99" s="710"/>
      <c r="J99" s="710"/>
      <c r="K99" s="710"/>
      <c r="L99" s="710"/>
      <c r="M99" s="710"/>
      <c r="N99" s="764"/>
    </row>
    <row r="100" spans="1:18">
      <c r="B100" s="710"/>
      <c r="C100" s="710"/>
      <c r="D100" s="710"/>
      <c r="E100" s="710"/>
      <c r="F100" s="710"/>
      <c r="G100" s="710"/>
      <c r="H100" s="710"/>
      <c r="I100" s="710"/>
      <c r="J100" s="710"/>
      <c r="K100" s="710"/>
      <c r="L100" s="710"/>
      <c r="M100" s="710"/>
      <c r="N100" s="764"/>
    </row>
    <row r="101" spans="1:18">
      <c r="B101" s="710"/>
      <c r="C101" s="710"/>
      <c r="D101" s="710"/>
      <c r="E101" s="710"/>
      <c r="F101" s="710"/>
      <c r="G101" s="710"/>
      <c r="H101" s="710"/>
      <c r="I101" s="710"/>
      <c r="J101" s="710"/>
      <c r="K101" s="710"/>
      <c r="L101" s="710"/>
      <c r="M101" s="710"/>
      <c r="N101" s="764"/>
    </row>
    <row r="102" spans="1:18">
      <c r="B102" s="710"/>
      <c r="C102" s="710"/>
      <c r="D102" s="710"/>
      <c r="E102" s="710"/>
      <c r="F102" s="710"/>
      <c r="G102" s="710"/>
      <c r="H102" s="710"/>
      <c r="I102" s="710"/>
      <c r="J102" s="710"/>
      <c r="K102" s="710"/>
      <c r="L102" s="710"/>
      <c r="M102" s="710"/>
      <c r="N102" s="764"/>
    </row>
    <row r="103" spans="1:18">
      <c r="B103" s="710"/>
      <c r="C103" s="710"/>
      <c r="D103" s="710"/>
      <c r="E103" s="710"/>
      <c r="F103" s="710"/>
      <c r="G103" s="710"/>
      <c r="H103" s="710"/>
      <c r="I103" s="710"/>
      <c r="J103" s="710"/>
      <c r="K103" s="710"/>
      <c r="L103" s="710"/>
      <c r="M103" s="710"/>
      <c r="N103" s="764"/>
    </row>
    <row r="104" spans="1:18">
      <c r="B104" s="710"/>
      <c r="C104" s="710"/>
      <c r="D104" s="710"/>
      <c r="E104" s="710"/>
      <c r="F104" s="710"/>
      <c r="G104" s="710"/>
      <c r="H104" s="710"/>
      <c r="I104" s="710"/>
      <c r="J104" s="710"/>
      <c r="K104" s="710"/>
      <c r="L104" s="710"/>
      <c r="M104" s="710"/>
      <c r="N104" s="764"/>
    </row>
    <row r="105" spans="1:18">
      <c r="B105" s="710"/>
      <c r="C105" s="710"/>
      <c r="D105" s="710"/>
      <c r="E105" s="710"/>
      <c r="F105" s="710"/>
      <c r="G105" s="710"/>
      <c r="H105" s="710"/>
      <c r="I105" s="710"/>
      <c r="J105" s="710"/>
      <c r="K105" s="710"/>
      <c r="L105" s="710"/>
      <c r="M105" s="710"/>
      <c r="N105" s="764"/>
    </row>
    <row r="106" spans="1:18">
      <c r="B106" s="710"/>
      <c r="C106" s="710"/>
      <c r="D106" s="710"/>
      <c r="E106" s="710"/>
      <c r="F106" s="710"/>
      <c r="G106" s="710"/>
      <c r="H106" s="710"/>
      <c r="I106" s="710"/>
      <c r="J106" s="710"/>
      <c r="K106" s="710"/>
      <c r="L106" s="710"/>
      <c r="M106" s="710"/>
      <c r="N106" s="764"/>
    </row>
    <row r="107" spans="1:18">
      <c r="B107" s="710"/>
      <c r="C107" s="710"/>
      <c r="D107" s="710"/>
      <c r="E107" s="710"/>
      <c r="F107" s="710"/>
      <c r="G107" s="710"/>
      <c r="H107" s="710"/>
      <c r="I107" s="710"/>
      <c r="J107" s="710"/>
      <c r="K107" s="710"/>
      <c r="L107" s="710"/>
      <c r="M107" s="710"/>
      <c r="N107" s="764"/>
    </row>
    <row r="108" spans="1:18">
      <c r="B108" s="710"/>
      <c r="C108" s="710"/>
      <c r="D108" s="710"/>
      <c r="E108" s="710"/>
      <c r="F108" s="710"/>
      <c r="G108" s="710"/>
      <c r="H108" s="710"/>
      <c r="I108" s="710"/>
      <c r="J108" s="710"/>
      <c r="K108" s="710"/>
      <c r="L108" s="710"/>
      <c r="M108" s="710"/>
      <c r="N108" s="764"/>
    </row>
    <row r="109" spans="1:18">
      <c r="B109" s="710"/>
      <c r="C109" s="710"/>
      <c r="D109" s="710"/>
      <c r="E109" s="710"/>
      <c r="F109" s="710"/>
      <c r="G109" s="710"/>
      <c r="H109" s="710"/>
      <c r="I109" s="710"/>
      <c r="J109" s="710"/>
      <c r="K109" s="710"/>
      <c r="L109" s="710"/>
      <c r="M109" s="710"/>
      <c r="N109" s="764"/>
    </row>
    <row r="110" spans="1:18">
      <c r="B110" s="710"/>
      <c r="C110" s="710"/>
      <c r="D110" s="710"/>
      <c r="E110" s="710"/>
      <c r="F110" s="710"/>
      <c r="G110" s="710"/>
      <c r="H110" s="710"/>
      <c r="I110" s="710"/>
      <c r="J110" s="710"/>
      <c r="K110" s="710"/>
      <c r="L110" s="710"/>
      <c r="M110" s="710"/>
      <c r="N110" s="764"/>
    </row>
    <row r="111" spans="1:18">
      <c r="B111" s="710"/>
      <c r="C111" s="710"/>
      <c r="D111" s="710"/>
      <c r="E111" s="710"/>
      <c r="F111" s="710"/>
      <c r="G111" s="710"/>
      <c r="H111" s="710"/>
      <c r="I111" s="710"/>
      <c r="J111" s="710"/>
      <c r="K111" s="710"/>
      <c r="L111" s="710"/>
      <c r="M111" s="710"/>
      <c r="N111" s="764"/>
    </row>
    <row r="112" spans="1:18">
      <c r="B112" s="710"/>
      <c r="C112" s="710"/>
      <c r="D112" s="710"/>
      <c r="E112" s="710"/>
      <c r="F112" s="710"/>
      <c r="G112" s="710"/>
      <c r="H112" s="710"/>
      <c r="I112" s="710"/>
      <c r="J112" s="710"/>
      <c r="K112" s="710"/>
      <c r="L112" s="710"/>
      <c r="M112" s="710"/>
      <c r="N112" s="764"/>
    </row>
    <row r="113" spans="2:14">
      <c r="B113" s="710"/>
      <c r="C113" s="710"/>
      <c r="D113" s="710"/>
      <c r="E113" s="710"/>
      <c r="F113" s="710"/>
      <c r="G113" s="710"/>
      <c r="H113" s="710"/>
      <c r="I113" s="710"/>
      <c r="J113" s="710"/>
      <c r="K113" s="710"/>
      <c r="L113" s="710"/>
      <c r="M113" s="710"/>
      <c r="N113" s="764"/>
    </row>
    <row r="114" spans="2:14">
      <c r="B114" s="710"/>
      <c r="C114" s="710"/>
      <c r="D114" s="710"/>
      <c r="E114" s="710"/>
      <c r="F114" s="710"/>
      <c r="G114" s="710"/>
      <c r="H114" s="710"/>
      <c r="I114" s="710"/>
      <c r="J114" s="710"/>
      <c r="K114" s="710"/>
      <c r="L114" s="710"/>
      <c r="M114" s="710"/>
      <c r="N114" s="764"/>
    </row>
    <row r="115" spans="2:14">
      <c r="B115" s="710"/>
      <c r="C115" s="710"/>
      <c r="D115" s="710"/>
      <c r="E115" s="710"/>
      <c r="F115" s="710"/>
      <c r="G115" s="710"/>
      <c r="H115" s="710"/>
      <c r="I115" s="710"/>
      <c r="J115" s="710"/>
      <c r="K115" s="710"/>
      <c r="L115" s="710"/>
      <c r="M115" s="710"/>
      <c r="N115" s="764"/>
    </row>
    <row r="116" spans="2:14">
      <c r="B116" s="710"/>
      <c r="C116" s="710"/>
      <c r="D116" s="710"/>
      <c r="E116" s="710"/>
      <c r="F116" s="710"/>
      <c r="G116" s="710"/>
      <c r="H116" s="710"/>
      <c r="I116" s="710"/>
      <c r="J116" s="710"/>
      <c r="K116" s="710"/>
      <c r="L116" s="710"/>
      <c r="M116" s="710"/>
      <c r="N116" s="764"/>
    </row>
    <row r="117" spans="2:14">
      <c r="B117" s="710"/>
      <c r="C117" s="710"/>
      <c r="D117" s="710"/>
      <c r="E117" s="710"/>
      <c r="F117" s="710"/>
      <c r="G117" s="710"/>
      <c r="H117" s="710"/>
      <c r="I117" s="710"/>
      <c r="J117" s="710"/>
      <c r="K117" s="710"/>
      <c r="L117" s="710"/>
      <c r="M117" s="710"/>
      <c r="N117" s="764"/>
    </row>
    <row r="118" spans="2:14">
      <c r="B118" s="710"/>
      <c r="C118" s="710"/>
      <c r="D118" s="710"/>
      <c r="E118" s="710"/>
      <c r="F118" s="710"/>
      <c r="G118" s="710"/>
      <c r="H118" s="710"/>
      <c r="I118" s="710"/>
      <c r="J118" s="710"/>
      <c r="K118" s="710"/>
      <c r="L118" s="710"/>
      <c r="M118" s="710"/>
      <c r="N118" s="764"/>
    </row>
    <row r="119" spans="2:14">
      <c r="B119" s="710"/>
      <c r="C119" s="710"/>
      <c r="D119" s="710"/>
      <c r="E119" s="710"/>
      <c r="F119" s="710"/>
      <c r="G119" s="710"/>
      <c r="H119" s="710"/>
      <c r="I119" s="710"/>
      <c r="J119" s="710"/>
      <c r="K119" s="710"/>
      <c r="L119" s="710"/>
      <c r="M119" s="710"/>
      <c r="N119" s="764"/>
    </row>
    <row r="120" spans="2:14">
      <c r="B120" s="710"/>
      <c r="C120" s="710"/>
      <c r="D120" s="710"/>
      <c r="E120" s="710"/>
      <c r="F120" s="710"/>
      <c r="G120" s="710"/>
      <c r="H120" s="710"/>
      <c r="I120" s="710"/>
      <c r="J120" s="710"/>
      <c r="K120" s="710"/>
      <c r="L120" s="710"/>
      <c r="M120" s="710"/>
      <c r="N120" s="764"/>
    </row>
  </sheetData>
  <mergeCells count="5">
    <mergeCell ref="A2:B2"/>
    <mergeCell ref="C3:N3"/>
    <mergeCell ref="A7:N7"/>
    <mergeCell ref="A21:N21"/>
    <mergeCell ref="A35:N35"/>
  </mergeCells>
  <pageMargins left="0.70866141732283472" right="0.55118110236220474" top="0.78740157480314965" bottom="0.78740157480314965" header="0.51181102362204722" footer="0.62992125984251968"/>
  <pageSetup paperSize="9" firstPageNumber="126" orientation="portrait" useFirstPageNumber="1" r:id="rId1"/>
  <headerFooter alignWithMargins="0">
    <oddFooter>&amp;C&amp;"Times New Roman Cyr,обычный"&amp;9&amp;P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A65"/>
  <sheetViews>
    <sheetView zoomScaleNormal="100" workbookViewId="0">
      <selection activeCell="J19" sqref="J19"/>
    </sheetView>
  </sheetViews>
  <sheetFormatPr defaultColWidth="9.109375" defaultRowHeight="12"/>
  <cols>
    <col min="1" max="1" width="19.6640625" style="560" customWidth="1"/>
    <col min="2" max="2" width="8.88671875" style="560" customWidth="1"/>
    <col min="3" max="3" width="7.33203125" style="560" customWidth="1"/>
    <col min="4" max="4" width="5.44140625" style="560" customWidth="1"/>
    <col min="5" max="5" width="5.33203125" style="560" customWidth="1"/>
    <col min="6" max="11" width="5.33203125" style="689" customWidth="1"/>
    <col min="12" max="12" width="4.6640625" style="689" customWidth="1"/>
    <col min="13" max="13" width="5.6640625" style="689" customWidth="1"/>
    <col min="14" max="14" width="5.6640625" style="560" customWidth="1"/>
    <col min="15" max="15" width="9.109375" style="723" customWidth="1"/>
    <col min="16" max="19" width="9.109375" style="560" customWidth="1"/>
    <col min="20" max="254" width="9.109375" style="560"/>
    <col min="255" max="255" width="20.6640625" style="560" customWidth="1"/>
    <col min="256" max="256" width="8.109375" style="560" customWidth="1"/>
    <col min="257" max="257" width="7.33203125" style="560" customWidth="1"/>
    <col min="258" max="258" width="5.44140625" style="560" customWidth="1"/>
    <col min="259" max="265" width="5.33203125" style="560" customWidth="1"/>
    <col min="266" max="266" width="4.6640625" style="560" customWidth="1"/>
    <col min="267" max="267" width="5.6640625" style="560" customWidth="1"/>
    <col min="268" max="271" width="0" style="560" hidden="1" customWidth="1"/>
    <col min="272" max="272" width="9.109375" style="560" customWidth="1"/>
    <col min="273" max="510" width="9.109375" style="560"/>
    <col min="511" max="511" width="20.6640625" style="560" customWidth="1"/>
    <col min="512" max="512" width="8.109375" style="560" customWidth="1"/>
    <col min="513" max="513" width="7.33203125" style="560" customWidth="1"/>
    <col min="514" max="514" width="5.44140625" style="560" customWidth="1"/>
    <col min="515" max="521" width="5.33203125" style="560" customWidth="1"/>
    <col min="522" max="522" width="4.6640625" style="560" customWidth="1"/>
    <col min="523" max="523" width="5.6640625" style="560" customWidth="1"/>
    <col min="524" max="527" width="0" style="560" hidden="1" customWidth="1"/>
    <col min="528" max="528" width="9.109375" style="560" customWidth="1"/>
    <col min="529" max="766" width="9.109375" style="560"/>
    <col min="767" max="767" width="20.6640625" style="560" customWidth="1"/>
    <col min="768" max="768" width="8.109375" style="560" customWidth="1"/>
    <col min="769" max="769" width="7.33203125" style="560" customWidth="1"/>
    <col min="770" max="770" width="5.44140625" style="560" customWidth="1"/>
    <col min="771" max="777" width="5.33203125" style="560" customWidth="1"/>
    <col min="778" max="778" width="4.6640625" style="560" customWidth="1"/>
    <col min="779" max="779" width="5.6640625" style="560" customWidth="1"/>
    <col min="780" max="783" width="0" style="560" hidden="1" customWidth="1"/>
    <col min="784" max="784" width="9.109375" style="560" customWidth="1"/>
    <col min="785" max="1022" width="9.109375" style="560"/>
    <col min="1023" max="1023" width="20.6640625" style="560" customWidth="1"/>
    <col min="1024" max="1024" width="8.109375" style="560" customWidth="1"/>
    <col min="1025" max="1025" width="7.33203125" style="560" customWidth="1"/>
    <col min="1026" max="1026" width="5.44140625" style="560" customWidth="1"/>
    <col min="1027" max="1033" width="5.33203125" style="560" customWidth="1"/>
    <col min="1034" max="1034" width="4.6640625" style="560" customWidth="1"/>
    <col min="1035" max="1035" width="5.6640625" style="560" customWidth="1"/>
    <col min="1036" max="1039" width="0" style="560" hidden="1" customWidth="1"/>
    <col min="1040" max="1040" width="9.109375" style="560" customWidth="1"/>
    <col min="1041" max="1278" width="9.109375" style="560"/>
    <col min="1279" max="1279" width="20.6640625" style="560" customWidth="1"/>
    <col min="1280" max="1280" width="8.109375" style="560" customWidth="1"/>
    <col min="1281" max="1281" width="7.33203125" style="560" customWidth="1"/>
    <col min="1282" max="1282" width="5.44140625" style="560" customWidth="1"/>
    <col min="1283" max="1289" width="5.33203125" style="560" customWidth="1"/>
    <col min="1290" max="1290" width="4.6640625" style="560" customWidth="1"/>
    <col min="1291" max="1291" width="5.6640625" style="560" customWidth="1"/>
    <col min="1292" max="1295" width="0" style="560" hidden="1" customWidth="1"/>
    <col min="1296" max="1296" width="9.109375" style="560" customWidth="1"/>
    <col min="1297" max="1534" width="9.109375" style="560"/>
    <col min="1535" max="1535" width="20.6640625" style="560" customWidth="1"/>
    <col min="1536" max="1536" width="8.109375" style="560" customWidth="1"/>
    <col min="1537" max="1537" width="7.33203125" style="560" customWidth="1"/>
    <col min="1538" max="1538" width="5.44140625" style="560" customWidth="1"/>
    <col min="1539" max="1545" width="5.33203125" style="560" customWidth="1"/>
    <col min="1546" max="1546" width="4.6640625" style="560" customWidth="1"/>
    <col min="1547" max="1547" width="5.6640625" style="560" customWidth="1"/>
    <col min="1548" max="1551" width="0" style="560" hidden="1" customWidth="1"/>
    <col min="1552" max="1552" width="9.109375" style="560" customWidth="1"/>
    <col min="1553" max="1790" width="9.109375" style="560"/>
    <col min="1791" max="1791" width="20.6640625" style="560" customWidth="1"/>
    <col min="1792" max="1792" width="8.109375" style="560" customWidth="1"/>
    <col min="1793" max="1793" width="7.33203125" style="560" customWidth="1"/>
    <col min="1794" max="1794" width="5.44140625" style="560" customWidth="1"/>
    <col min="1795" max="1801" width="5.33203125" style="560" customWidth="1"/>
    <col min="1802" max="1802" width="4.6640625" style="560" customWidth="1"/>
    <col min="1803" max="1803" width="5.6640625" style="560" customWidth="1"/>
    <col min="1804" max="1807" width="0" style="560" hidden="1" customWidth="1"/>
    <col min="1808" max="1808" width="9.109375" style="560" customWidth="1"/>
    <col min="1809" max="2046" width="9.109375" style="560"/>
    <col min="2047" max="2047" width="20.6640625" style="560" customWidth="1"/>
    <col min="2048" max="2048" width="8.109375" style="560" customWidth="1"/>
    <col min="2049" max="2049" width="7.33203125" style="560" customWidth="1"/>
    <col min="2050" max="2050" width="5.44140625" style="560" customWidth="1"/>
    <col min="2051" max="2057" width="5.33203125" style="560" customWidth="1"/>
    <col min="2058" max="2058" width="4.6640625" style="560" customWidth="1"/>
    <col min="2059" max="2059" width="5.6640625" style="560" customWidth="1"/>
    <col min="2060" max="2063" width="0" style="560" hidden="1" customWidth="1"/>
    <col min="2064" max="2064" width="9.109375" style="560" customWidth="1"/>
    <col min="2065" max="2302" width="9.109375" style="560"/>
    <col min="2303" max="2303" width="20.6640625" style="560" customWidth="1"/>
    <col min="2304" max="2304" width="8.109375" style="560" customWidth="1"/>
    <col min="2305" max="2305" width="7.33203125" style="560" customWidth="1"/>
    <col min="2306" max="2306" width="5.44140625" style="560" customWidth="1"/>
    <col min="2307" max="2313" width="5.33203125" style="560" customWidth="1"/>
    <col min="2314" max="2314" width="4.6640625" style="560" customWidth="1"/>
    <col min="2315" max="2315" width="5.6640625" style="560" customWidth="1"/>
    <col min="2316" max="2319" width="0" style="560" hidden="1" customWidth="1"/>
    <col min="2320" max="2320" width="9.109375" style="560" customWidth="1"/>
    <col min="2321" max="2558" width="9.109375" style="560"/>
    <col min="2559" max="2559" width="20.6640625" style="560" customWidth="1"/>
    <col min="2560" max="2560" width="8.109375" style="560" customWidth="1"/>
    <col min="2561" max="2561" width="7.33203125" style="560" customWidth="1"/>
    <col min="2562" max="2562" width="5.44140625" style="560" customWidth="1"/>
    <col min="2563" max="2569" width="5.33203125" style="560" customWidth="1"/>
    <col min="2570" max="2570" width="4.6640625" style="560" customWidth="1"/>
    <col min="2571" max="2571" width="5.6640625" style="560" customWidth="1"/>
    <col min="2572" max="2575" width="0" style="560" hidden="1" customWidth="1"/>
    <col min="2576" max="2576" width="9.109375" style="560" customWidth="1"/>
    <col min="2577" max="2814" width="9.109375" style="560"/>
    <col min="2815" max="2815" width="20.6640625" style="560" customWidth="1"/>
    <col min="2816" max="2816" width="8.109375" style="560" customWidth="1"/>
    <col min="2817" max="2817" width="7.33203125" style="560" customWidth="1"/>
    <col min="2818" max="2818" width="5.44140625" style="560" customWidth="1"/>
    <col min="2819" max="2825" width="5.33203125" style="560" customWidth="1"/>
    <col min="2826" max="2826" width="4.6640625" style="560" customWidth="1"/>
    <col min="2827" max="2827" width="5.6640625" style="560" customWidth="1"/>
    <col min="2828" max="2831" width="0" style="560" hidden="1" customWidth="1"/>
    <col min="2832" max="2832" width="9.109375" style="560" customWidth="1"/>
    <col min="2833" max="3070" width="9.109375" style="560"/>
    <col min="3071" max="3071" width="20.6640625" style="560" customWidth="1"/>
    <col min="3072" max="3072" width="8.109375" style="560" customWidth="1"/>
    <col min="3073" max="3073" width="7.33203125" style="560" customWidth="1"/>
    <col min="3074" max="3074" width="5.44140625" style="560" customWidth="1"/>
    <col min="3075" max="3081" width="5.33203125" style="560" customWidth="1"/>
    <col min="3082" max="3082" width="4.6640625" style="560" customWidth="1"/>
    <col min="3083" max="3083" width="5.6640625" style="560" customWidth="1"/>
    <col min="3084" max="3087" width="0" style="560" hidden="1" customWidth="1"/>
    <col min="3088" max="3088" width="9.109375" style="560" customWidth="1"/>
    <col min="3089" max="3326" width="9.109375" style="560"/>
    <col min="3327" max="3327" width="20.6640625" style="560" customWidth="1"/>
    <col min="3328" max="3328" width="8.109375" style="560" customWidth="1"/>
    <col min="3329" max="3329" width="7.33203125" style="560" customWidth="1"/>
    <col min="3330" max="3330" width="5.44140625" style="560" customWidth="1"/>
    <col min="3331" max="3337" width="5.33203125" style="560" customWidth="1"/>
    <col min="3338" max="3338" width="4.6640625" style="560" customWidth="1"/>
    <col min="3339" max="3339" width="5.6640625" style="560" customWidth="1"/>
    <col min="3340" max="3343" width="0" style="560" hidden="1" customWidth="1"/>
    <col min="3344" max="3344" width="9.109375" style="560" customWidth="1"/>
    <col min="3345" max="3582" width="9.109375" style="560"/>
    <col min="3583" max="3583" width="20.6640625" style="560" customWidth="1"/>
    <col min="3584" max="3584" width="8.109375" style="560" customWidth="1"/>
    <col min="3585" max="3585" width="7.33203125" style="560" customWidth="1"/>
    <col min="3586" max="3586" width="5.44140625" style="560" customWidth="1"/>
    <col min="3587" max="3593" width="5.33203125" style="560" customWidth="1"/>
    <col min="3594" max="3594" width="4.6640625" style="560" customWidth="1"/>
    <col min="3595" max="3595" width="5.6640625" style="560" customWidth="1"/>
    <col min="3596" max="3599" width="0" style="560" hidden="1" customWidth="1"/>
    <col min="3600" max="3600" width="9.109375" style="560" customWidth="1"/>
    <col min="3601" max="3838" width="9.109375" style="560"/>
    <col min="3839" max="3839" width="20.6640625" style="560" customWidth="1"/>
    <col min="3840" max="3840" width="8.109375" style="560" customWidth="1"/>
    <col min="3841" max="3841" width="7.33203125" style="560" customWidth="1"/>
    <col min="3842" max="3842" width="5.44140625" style="560" customWidth="1"/>
    <col min="3843" max="3849" width="5.33203125" style="560" customWidth="1"/>
    <col min="3850" max="3850" width="4.6640625" style="560" customWidth="1"/>
    <col min="3851" max="3851" width="5.6640625" style="560" customWidth="1"/>
    <col min="3852" max="3855" width="0" style="560" hidden="1" customWidth="1"/>
    <col min="3856" max="3856" width="9.109375" style="560" customWidth="1"/>
    <col min="3857" max="4094" width="9.109375" style="560"/>
    <col min="4095" max="4095" width="20.6640625" style="560" customWidth="1"/>
    <col min="4096" max="4096" width="8.109375" style="560" customWidth="1"/>
    <col min="4097" max="4097" width="7.33203125" style="560" customWidth="1"/>
    <col min="4098" max="4098" width="5.44140625" style="560" customWidth="1"/>
    <col min="4099" max="4105" width="5.33203125" style="560" customWidth="1"/>
    <col min="4106" max="4106" width="4.6640625" style="560" customWidth="1"/>
    <col min="4107" max="4107" width="5.6640625" style="560" customWidth="1"/>
    <col min="4108" max="4111" width="0" style="560" hidden="1" customWidth="1"/>
    <col min="4112" max="4112" width="9.109375" style="560" customWidth="1"/>
    <col min="4113" max="4350" width="9.109375" style="560"/>
    <col min="4351" max="4351" width="20.6640625" style="560" customWidth="1"/>
    <col min="4352" max="4352" width="8.109375" style="560" customWidth="1"/>
    <col min="4353" max="4353" width="7.33203125" style="560" customWidth="1"/>
    <col min="4354" max="4354" width="5.44140625" style="560" customWidth="1"/>
    <col min="4355" max="4361" width="5.33203125" style="560" customWidth="1"/>
    <col min="4362" max="4362" width="4.6640625" style="560" customWidth="1"/>
    <col min="4363" max="4363" width="5.6640625" style="560" customWidth="1"/>
    <col min="4364" max="4367" width="0" style="560" hidden="1" customWidth="1"/>
    <col min="4368" max="4368" width="9.109375" style="560" customWidth="1"/>
    <col min="4369" max="4606" width="9.109375" style="560"/>
    <col min="4607" max="4607" width="20.6640625" style="560" customWidth="1"/>
    <col min="4608" max="4608" width="8.109375" style="560" customWidth="1"/>
    <col min="4609" max="4609" width="7.33203125" style="560" customWidth="1"/>
    <col min="4610" max="4610" width="5.44140625" style="560" customWidth="1"/>
    <col min="4611" max="4617" width="5.33203125" style="560" customWidth="1"/>
    <col min="4618" max="4618" width="4.6640625" style="560" customWidth="1"/>
    <col min="4619" max="4619" width="5.6640625" style="560" customWidth="1"/>
    <col min="4620" max="4623" width="0" style="560" hidden="1" customWidth="1"/>
    <col min="4624" max="4624" width="9.109375" style="560" customWidth="1"/>
    <col min="4625" max="4862" width="9.109375" style="560"/>
    <col min="4863" max="4863" width="20.6640625" style="560" customWidth="1"/>
    <col min="4864" max="4864" width="8.109375" style="560" customWidth="1"/>
    <col min="4865" max="4865" width="7.33203125" style="560" customWidth="1"/>
    <col min="4866" max="4866" width="5.44140625" style="560" customWidth="1"/>
    <col min="4867" max="4873" width="5.33203125" style="560" customWidth="1"/>
    <col min="4874" max="4874" width="4.6640625" style="560" customWidth="1"/>
    <col min="4875" max="4875" width="5.6640625" style="560" customWidth="1"/>
    <col min="4876" max="4879" width="0" style="560" hidden="1" customWidth="1"/>
    <col min="4880" max="4880" width="9.109375" style="560" customWidth="1"/>
    <col min="4881" max="5118" width="9.109375" style="560"/>
    <col min="5119" max="5119" width="20.6640625" style="560" customWidth="1"/>
    <col min="5120" max="5120" width="8.109375" style="560" customWidth="1"/>
    <col min="5121" max="5121" width="7.33203125" style="560" customWidth="1"/>
    <col min="5122" max="5122" width="5.44140625" style="560" customWidth="1"/>
    <col min="5123" max="5129" width="5.33203125" style="560" customWidth="1"/>
    <col min="5130" max="5130" width="4.6640625" style="560" customWidth="1"/>
    <col min="5131" max="5131" width="5.6640625" style="560" customWidth="1"/>
    <col min="5132" max="5135" width="0" style="560" hidden="1" customWidth="1"/>
    <col min="5136" max="5136" width="9.109375" style="560" customWidth="1"/>
    <col min="5137" max="5374" width="9.109375" style="560"/>
    <col min="5375" max="5375" width="20.6640625" style="560" customWidth="1"/>
    <col min="5376" max="5376" width="8.109375" style="560" customWidth="1"/>
    <col min="5377" max="5377" width="7.33203125" style="560" customWidth="1"/>
    <col min="5378" max="5378" width="5.44140625" style="560" customWidth="1"/>
    <col min="5379" max="5385" width="5.33203125" style="560" customWidth="1"/>
    <col min="5386" max="5386" width="4.6640625" style="560" customWidth="1"/>
    <col min="5387" max="5387" width="5.6640625" style="560" customWidth="1"/>
    <col min="5388" max="5391" width="0" style="560" hidden="1" customWidth="1"/>
    <col min="5392" max="5392" width="9.109375" style="560" customWidth="1"/>
    <col min="5393" max="5630" width="9.109375" style="560"/>
    <col min="5631" max="5631" width="20.6640625" style="560" customWidth="1"/>
    <col min="5632" max="5632" width="8.109375" style="560" customWidth="1"/>
    <col min="5633" max="5633" width="7.33203125" style="560" customWidth="1"/>
    <col min="5634" max="5634" width="5.44140625" style="560" customWidth="1"/>
    <col min="5635" max="5641" width="5.33203125" style="560" customWidth="1"/>
    <col min="5642" max="5642" width="4.6640625" style="560" customWidth="1"/>
    <col min="5643" max="5643" width="5.6640625" style="560" customWidth="1"/>
    <col min="5644" max="5647" width="0" style="560" hidden="1" customWidth="1"/>
    <col min="5648" max="5648" width="9.109375" style="560" customWidth="1"/>
    <col min="5649" max="5886" width="9.109375" style="560"/>
    <col min="5887" max="5887" width="20.6640625" style="560" customWidth="1"/>
    <col min="5888" max="5888" width="8.109375" style="560" customWidth="1"/>
    <col min="5889" max="5889" width="7.33203125" style="560" customWidth="1"/>
    <col min="5890" max="5890" width="5.44140625" style="560" customWidth="1"/>
    <col min="5891" max="5897" width="5.33203125" style="560" customWidth="1"/>
    <col min="5898" max="5898" width="4.6640625" style="560" customWidth="1"/>
    <col min="5899" max="5899" width="5.6640625" style="560" customWidth="1"/>
    <col min="5900" max="5903" width="0" style="560" hidden="1" customWidth="1"/>
    <col min="5904" max="5904" width="9.109375" style="560" customWidth="1"/>
    <col min="5905" max="6142" width="9.109375" style="560"/>
    <col min="6143" max="6143" width="20.6640625" style="560" customWidth="1"/>
    <col min="6144" max="6144" width="8.109375" style="560" customWidth="1"/>
    <col min="6145" max="6145" width="7.33203125" style="560" customWidth="1"/>
    <col min="6146" max="6146" width="5.44140625" style="560" customWidth="1"/>
    <col min="6147" max="6153" width="5.33203125" style="560" customWidth="1"/>
    <col min="6154" max="6154" width="4.6640625" style="560" customWidth="1"/>
    <col min="6155" max="6155" width="5.6640625" style="560" customWidth="1"/>
    <col min="6156" max="6159" width="0" style="560" hidden="1" customWidth="1"/>
    <col min="6160" max="6160" width="9.109375" style="560" customWidth="1"/>
    <col min="6161" max="6398" width="9.109375" style="560"/>
    <col min="6399" max="6399" width="20.6640625" style="560" customWidth="1"/>
    <col min="6400" max="6400" width="8.109375" style="560" customWidth="1"/>
    <col min="6401" max="6401" width="7.33203125" style="560" customWidth="1"/>
    <col min="6402" max="6402" width="5.44140625" style="560" customWidth="1"/>
    <col min="6403" max="6409" width="5.33203125" style="560" customWidth="1"/>
    <col min="6410" max="6410" width="4.6640625" style="560" customWidth="1"/>
    <col min="6411" max="6411" width="5.6640625" style="560" customWidth="1"/>
    <col min="6412" max="6415" width="0" style="560" hidden="1" customWidth="1"/>
    <col min="6416" max="6416" width="9.109375" style="560" customWidth="1"/>
    <col min="6417" max="6654" width="9.109375" style="560"/>
    <col min="6655" max="6655" width="20.6640625" style="560" customWidth="1"/>
    <col min="6656" max="6656" width="8.109375" style="560" customWidth="1"/>
    <col min="6657" max="6657" width="7.33203125" style="560" customWidth="1"/>
    <col min="6658" max="6658" width="5.44140625" style="560" customWidth="1"/>
    <col min="6659" max="6665" width="5.33203125" style="560" customWidth="1"/>
    <col min="6666" max="6666" width="4.6640625" style="560" customWidth="1"/>
    <col min="6667" max="6667" width="5.6640625" style="560" customWidth="1"/>
    <col min="6668" max="6671" width="0" style="560" hidden="1" customWidth="1"/>
    <col min="6672" max="6672" width="9.109375" style="560" customWidth="1"/>
    <col min="6673" max="6910" width="9.109375" style="560"/>
    <col min="6911" max="6911" width="20.6640625" style="560" customWidth="1"/>
    <col min="6912" max="6912" width="8.109375" style="560" customWidth="1"/>
    <col min="6913" max="6913" width="7.33203125" style="560" customWidth="1"/>
    <col min="6914" max="6914" width="5.44140625" style="560" customWidth="1"/>
    <col min="6915" max="6921" width="5.33203125" style="560" customWidth="1"/>
    <col min="6922" max="6922" width="4.6640625" style="560" customWidth="1"/>
    <col min="6923" max="6923" width="5.6640625" style="560" customWidth="1"/>
    <col min="6924" max="6927" width="0" style="560" hidden="1" customWidth="1"/>
    <col min="6928" max="6928" width="9.109375" style="560" customWidth="1"/>
    <col min="6929" max="7166" width="9.109375" style="560"/>
    <col min="7167" max="7167" width="20.6640625" style="560" customWidth="1"/>
    <col min="7168" max="7168" width="8.109375" style="560" customWidth="1"/>
    <col min="7169" max="7169" width="7.33203125" style="560" customWidth="1"/>
    <col min="7170" max="7170" width="5.44140625" style="560" customWidth="1"/>
    <col min="7171" max="7177" width="5.33203125" style="560" customWidth="1"/>
    <col min="7178" max="7178" width="4.6640625" style="560" customWidth="1"/>
    <col min="7179" max="7179" width="5.6640625" style="560" customWidth="1"/>
    <col min="7180" max="7183" width="0" style="560" hidden="1" customWidth="1"/>
    <col min="7184" max="7184" width="9.109375" style="560" customWidth="1"/>
    <col min="7185" max="7422" width="9.109375" style="560"/>
    <col min="7423" max="7423" width="20.6640625" style="560" customWidth="1"/>
    <col min="7424" max="7424" width="8.109375" style="560" customWidth="1"/>
    <col min="7425" max="7425" width="7.33203125" style="560" customWidth="1"/>
    <col min="7426" max="7426" width="5.44140625" style="560" customWidth="1"/>
    <col min="7427" max="7433" width="5.33203125" style="560" customWidth="1"/>
    <col min="7434" max="7434" width="4.6640625" style="560" customWidth="1"/>
    <col min="7435" max="7435" width="5.6640625" style="560" customWidth="1"/>
    <col min="7436" max="7439" width="0" style="560" hidden="1" customWidth="1"/>
    <col min="7440" max="7440" width="9.109375" style="560" customWidth="1"/>
    <col min="7441" max="7678" width="9.109375" style="560"/>
    <col min="7679" max="7679" width="20.6640625" style="560" customWidth="1"/>
    <col min="7680" max="7680" width="8.109375" style="560" customWidth="1"/>
    <col min="7681" max="7681" width="7.33203125" style="560" customWidth="1"/>
    <col min="7682" max="7682" width="5.44140625" style="560" customWidth="1"/>
    <col min="7683" max="7689" width="5.33203125" style="560" customWidth="1"/>
    <col min="7690" max="7690" width="4.6640625" style="560" customWidth="1"/>
    <col min="7691" max="7691" width="5.6640625" style="560" customWidth="1"/>
    <col min="7692" max="7695" width="0" style="560" hidden="1" customWidth="1"/>
    <col min="7696" max="7696" width="9.109375" style="560" customWidth="1"/>
    <col min="7697" max="7934" width="9.109375" style="560"/>
    <col min="7935" max="7935" width="20.6640625" style="560" customWidth="1"/>
    <col min="7936" max="7936" width="8.109375" style="560" customWidth="1"/>
    <col min="7937" max="7937" width="7.33203125" style="560" customWidth="1"/>
    <col min="7938" max="7938" width="5.44140625" style="560" customWidth="1"/>
    <col min="7939" max="7945" width="5.33203125" style="560" customWidth="1"/>
    <col min="7946" max="7946" width="4.6640625" style="560" customWidth="1"/>
    <col min="7947" max="7947" width="5.6640625" style="560" customWidth="1"/>
    <col min="7948" max="7951" width="0" style="560" hidden="1" customWidth="1"/>
    <col min="7952" max="7952" width="9.109375" style="560" customWidth="1"/>
    <col min="7953" max="8190" width="9.109375" style="560"/>
    <col min="8191" max="8191" width="20.6640625" style="560" customWidth="1"/>
    <col min="8192" max="8192" width="8.109375" style="560" customWidth="1"/>
    <col min="8193" max="8193" width="7.33203125" style="560" customWidth="1"/>
    <col min="8194" max="8194" width="5.44140625" style="560" customWidth="1"/>
    <col min="8195" max="8201" width="5.33203125" style="560" customWidth="1"/>
    <col min="8202" max="8202" width="4.6640625" style="560" customWidth="1"/>
    <col min="8203" max="8203" width="5.6640625" style="560" customWidth="1"/>
    <col min="8204" max="8207" width="0" style="560" hidden="1" customWidth="1"/>
    <col min="8208" max="8208" width="9.109375" style="560" customWidth="1"/>
    <col min="8209" max="8446" width="9.109375" style="560"/>
    <col min="8447" max="8447" width="20.6640625" style="560" customWidth="1"/>
    <col min="8448" max="8448" width="8.109375" style="560" customWidth="1"/>
    <col min="8449" max="8449" width="7.33203125" style="560" customWidth="1"/>
    <col min="8450" max="8450" width="5.44140625" style="560" customWidth="1"/>
    <col min="8451" max="8457" width="5.33203125" style="560" customWidth="1"/>
    <col min="8458" max="8458" width="4.6640625" style="560" customWidth="1"/>
    <col min="8459" max="8459" width="5.6640625" style="560" customWidth="1"/>
    <col min="8460" max="8463" width="0" style="560" hidden="1" customWidth="1"/>
    <col min="8464" max="8464" width="9.109375" style="560" customWidth="1"/>
    <col min="8465" max="8702" width="9.109375" style="560"/>
    <col min="8703" max="8703" width="20.6640625" style="560" customWidth="1"/>
    <col min="8704" max="8704" width="8.109375" style="560" customWidth="1"/>
    <col min="8705" max="8705" width="7.33203125" style="560" customWidth="1"/>
    <col min="8706" max="8706" width="5.44140625" style="560" customWidth="1"/>
    <col min="8707" max="8713" width="5.33203125" style="560" customWidth="1"/>
    <col min="8714" max="8714" width="4.6640625" style="560" customWidth="1"/>
    <col min="8715" max="8715" width="5.6640625" style="560" customWidth="1"/>
    <col min="8716" max="8719" width="0" style="560" hidden="1" customWidth="1"/>
    <col min="8720" max="8720" width="9.109375" style="560" customWidth="1"/>
    <col min="8721" max="8958" width="9.109375" style="560"/>
    <col min="8959" max="8959" width="20.6640625" style="560" customWidth="1"/>
    <col min="8960" max="8960" width="8.109375" style="560" customWidth="1"/>
    <col min="8961" max="8961" width="7.33203125" style="560" customWidth="1"/>
    <col min="8962" max="8962" width="5.44140625" style="560" customWidth="1"/>
    <col min="8963" max="8969" width="5.33203125" style="560" customWidth="1"/>
    <col min="8970" max="8970" width="4.6640625" style="560" customWidth="1"/>
    <col min="8971" max="8971" width="5.6640625" style="560" customWidth="1"/>
    <col min="8972" max="8975" width="0" style="560" hidden="1" customWidth="1"/>
    <col min="8976" max="8976" width="9.109375" style="560" customWidth="1"/>
    <col min="8977" max="9214" width="9.109375" style="560"/>
    <col min="9215" max="9215" width="20.6640625" style="560" customWidth="1"/>
    <col min="9216" max="9216" width="8.109375" style="560" customWidth="1"/>
    <col min="9217" max="9217" width="7.33203125" style="560" customWidth="1"/>
    <col min="9218" max="9218" width="5.44140625" style="560" customWidth="1"/>
    <col min="9219" max="9225" width="5.33203125" style="560" customWidth="1"/>
    <col min="9226" max="9226" width="4.6640625" style="560" customWidth="1"/>
    <col min="9227" max="9227" width="5.6640625" style="560" customWidth="1"/>
    <col min="9228" max="9231" width="0" style="560" hidden="1" customWidth="1"/>
    <col min="9232" max="9232" width="9.109375" style="560" customWidth="1"/>
    <col min="9233" max="9470" width="9.109375" style="560"/>
    <col min="9471" max="9471" width="20.6640625" style="560" customWidth="1"/>
    <col min="9472" max="9472" width="8.109375" style="560" customWidth="1"/>
    <col min="9473" max="9473" width="7.33203125" style="560" customWidth="1"/>
    <col min="9474" max="9474" width="5.44140625" style="560" customWidth="1"/>
    <col min="9475" max="9481" width="5.33203125" style="560" customWidth="1"/>
    <col min="9482" max="9482" width="4.6640625" style="560" customWidth="1"/>
    <col min="9483" max="9483" width="5.6640625" style="560" customWidth="1"/>
    <col min="9484" max="9487" width="0" style="560" hidden="1" customWidth="1"/>
    <col min="9488" max="9488" width="9.109375" style="560" customWidth="1"/>
    <col min="9489" max="9726" width="9.109375" style="560"/>
    <col min="9727" max="9727" width="20.6640625" style="560" customWidth="1"/>
    <col min="9728" max="9728" width="8.109375" style="560" customWidth="1"/>
    <col min="9729" max="9729" width="7.33203125" style="560" customWidth="1"/>
    <col min="9730" max="9730" width="5.44140625" style="560" customWidth="1"/>
    <col min="9731" max="9737" width="5.33203125" style="560" customWidth="1"/>
    <col min="9738" max="9738" width="4.6640625" style="560" customWidth="1"/>
    <col min="9739" max="9739" width="5.6640625" style="560" customWidth="1"/>
    <col min="9740" max="9743" width="0" style="560" hidden="1" customWidth="1"/>
    <col min="9744" max="9744" width="9.109375" style="560" customWidth="1"/>
    <col min="9745" max="9982" width="9.109375" style="560"/>
    <col min="9983" max="9983" width="20.6640625" style="560" customWidth="1"/>
    <col min="9984" max="9984" width="8.109375" style="560" customWidth="1"/>
    <col min="9985" max="9985" width="7.33203125" style="560" customWidth="1"/>
    <col min="9986" max="9986" width="5.44140625" style="560" customWidth="1"/>
    <col min="9987" max="9993" width="5.33203125" style="560" customWidth="1"/>
    <col min="9994" max="9994" width="4.6640625" style="560" customWidth="1"/>
    <col min="9995" max="9995" width="5.6640625" style="560" customWidth="1"/>
    <col min="9996" max="9999" width="0" style="560" hidden="1" customWidth="1"/>
    <col min="10000" max="10000" width="9.109375" style="560" customWidth="1"/>
    <col min="10001" max="10238" width="9.109375" style="560"/>
    <col min="10239" max="10239" width="20.6640625" style="560" customWidth="1"/>
    <col min="10240" max="10240" width="8.109375" style="560" customWidth="1"/>
    <col min="10241" max="10241" width="7.33203125" style="560" customWidth="1"/>
    <col min="10242" max="10242" width="5.44140625" style="560" customWidth="1"/>
    <col min="10243" max="10249" width="5.33203125" style="560" customWidth="1"/>
    <col min="10250" max="10250" width="4.6640625" style="560" customWidth="1"/>
    <col min="10251" max="10251" width="5.6640625" style="560" customWidth="1"/>
    <col min="10252" max="10255" width="0" style="560" hidden="1" customWidth="1"/>
    <col min="10256" max="10256" width="9.109375" style="560" customWidth="1"/>
    <col min="10257" max="10494" width="9.109375" style="560"/>
    <col min="10495" max="10495" width="20.6640625" style="560" customWidth="1"/>
    <col min="10496" max="10496" width="8.109375" style="560" customWidth="1"/>
    <col min="10497" max="10497" width="7.33203125" style="560" customWidth="1"/>
    <col min="10498" max="10498" width="5.44140625" style="560" customWidth="1"/>
    <col min="10499" max="10505" width="5.33203125" style="560" customWidth="1"/>
    <col min="10506" max="10506" width="4.6640625" style="560" customWidth="1"/>
    <col min="10507" max="10507" width="5.6640625" style="560" customWidth="1"/>
    <col min="10508" max="10511" width="0" style="560" hidden="1" customWidth="1"/>
    <col min="10512" max="10512" width="9.109375" style="560" customWidth="1"/>
    <col min="10513" max="10750" width="9.109375" style="560"/>
    <col min="10751" max="10751" width="20.6640625" style="560" customWidth="1"/>
    <col min="10752" max="10752" width="8.109375" style="560" customWidth="1"/>
    <col min="10753" max="10753" width="7.33203125" style="560" customWidth="1"/>
    <col min="10754" max="10754" width="5.44140625" style="560" customWidth="1"/>
    <col min="10755" max="10761" width="5.33203125" style="560" customWidth="1"/>
    <col min="10762" max="10762" width="4.6640625" style="560" customWidth="1"/>
    <col min="10763" max="10763" width="5.6640625" style="560" customWidth="1"/>
    <col min="10764" max="10767" width="0" style="560" hidden="1" customWidth="1"/>
    <col min="10768" max="10768" width="9.109375" style="560" customWidth="1"/>
    <col min="10769" max="11006" width="9.109375" style="560"/>
    <col min="11007" max="11007" width="20.6640625" style="560" customWidth="1"/>
    <col min="11008" max="11008" width="8.109375" style="560" customWidth="1"/>
    <col min="11009" max="11009" width="7.33203125" style="560" customWidth="1"/>
    <col min="11010" max="11010" width="5.44140625" style="560" customWidth="1"/>
    <col min="11011" max="11017" width="5.33203125" style="560" customWidth="1"/>
    <col min="11018" max="11018" width="4.6640625" style="560" customWidth="1"/>
    <col min="11019" max="11019" width="5.6640625" style="560" customWidth="1"/>
    <col min="11020" max="11023" width="0" style="560" hidden="1" customWidth="1"/>
    <col min="11024" max="11024" width="9.109375" style="560" customWidth="1"/>
    <col min="11025" max="11262" width="9.109375" style="560"/>
    <col min="11263" max="11263" width="20.6640625" style="560" customWidth="1"/>
    <col min="11264" max="11264" width="8.109375" style="560" customWidth="1"/>
    <col min="11265" max="11265" width="7.33203125" style="560" customWidth="1"/>
    <col min="11266" max="11266" width="5.44140625" style="560" customWidth="1"/>
    <col min="11267" max="11273" width="5.33203125" style="560" customWidth="1"/>
    <col min="11274" max="11274" width="4.6640625" style="560" customWidth="1"/>
    <col min="11275" max="11275" width="5.6640625" style="560" customWidth="1"/>
    <col min="11276" max="11279" width="0" style="560" hidden="1" customWidth="1"/>
    <col min="11280" max="11280" width="9.109375" style="560" customWidth="1"/>
    <col min="11281" max="11518" width="9.109375" style="560"/>
    <col min="11519" max="11519" width="20.6640625" style="560" customWidth="1"/>
    <col min="11520" max="11520" width="8.109375" style="560" customWidth="1"/>
    <col min="11521" max="11521" width="7.33203125" style="560" customWidth="1"/>
    <col min="11522" max="11522" width="5.44140625" style="560" customWidth="1"/>
    <col min="11523" max="11529" width="5.33203125" style="560" customWidth="1"/>
    <col min="11530" max="11530" width="4.6640625" style="560" customWidth="1"/>
    <col min="11531" max="11531" width="5.6640625" style="560" customWidth="1"/>
    <col min="11532" max="11535" width="0" style="560" hidden="1" customWidth="1"/>
    <col min="11536" max="11536" width="9.109375" style="560" customWidth="1"/>
    <col min="11537" max="11774" width="9.109375" style="560"/>
    <col min="11775" max="11775" width="20.6640625" style="560" customWidth="1"/>
    <col min="11776" max="11776" width="8.109375" style="560" customWidth="1"/>
    <col min="11777" max="11777" width="7.33203125" style="560" customWidth="1"/>
    <col min="11778" max="11778" width="5.44140625" style="560" customWidth="1"/>
    <col min="11779" max="11785" width="5.33203125" style="560" customWidth="1"/>
    <col min="11786" max="11786" width="4.6640625" style="560" customWidth="1"/>
    <col min="11787" max="11787" width="5.6640625" style="560" customWidth="1"/>
    <col min="11788" max="11791" width="0" style="560" hidden="1" customWidth="1"/>
    <col min="11792" max="11792" width="9.109375" style="560" customWidth="1"/>
    <col min="11793" max="12030" width="9.109375" style="560"/>
    <col min="12031" max="12031" width="20.6640625" style="560" customWidth="1"/>
    <col min="12032" max="12032" width="8.109375" style="560" customWidth="1"/>
    <col min="12033" max="12033" width="7.33203125" style="560" customWidth="1"/>
    <col min="12034" max="12034" width="5.44140625" style="560" customWidth="1"/>
    <col min="12035" max="12041" width="5.33203125" style="560" customWidth="1"/>
    <col min="12042" max="12042" width="4.6640625" style="560" customWidth="1"/>
    <col min="12043" max="12043" width="5.6640625" style="560" customWidth="1"/>
    <col min="12044" max="12047" width="0" style="560" hidden="1" customWidth="1"/>
    <col min="12048" max="12048" width="9.109375" style="560" customWidth="1"/>
    <col min="12049" max="12286" width="9.109375" style="560"/>
    <col min="12287" max="12287" width="20.6640625" style="560" customWidth="1"/>
    <col min="12288" max="12288" width="8.109375" style="560" customWidth="1"/>
    <col min="12289" max="12289" width="7.33203125" style="560" customWidth="1"/>
    <col min="12290" max="12290" width="5.44140625" style="560" customWidth="1"/>
    <col min="12291" max="12297" width="5.33203125" style="560" customWidth="1"/>
    <col min="12298" max="12298" width="4.6640625" style="560" customWidth="1"/>
    <col min="12299" max="12299" width="5.6640625" style="560" customWidth="1"/>
    <col min="12300" max="12303" width="0" style="560" hidden="1" customWidth="1"/>
    <col min="12304" max="12304" width="9.109375" style="560" customWidth="1"/>
    <col min="12305" max="12542" width="9.109375" style="560"/>
    <col min="12543" max="12543" width="20.6640625" style="560" customWidth="1"/>
    <col min="12544" max="12544" width="8.109375" style="560" customWidth="1"/>
    <col min="12545" max="12545" width="7.33203125" style="560" customWidth="1"/>
    <col min="12546" max="12546" width="5.44140625" style="560" customWidth="1"/>
    <col min="12547" max="12553" width="5.33203125" style="560" customWidth="1"/>
    <col min="12554" max="12554" width="4.6640625" style="560" customWidth="1"/>
    <col min="12555" max="12555" width="5.6640625" style="560" customWidth="1"/>
    <col min="12556" max="12559" width="0" style="560" hidden="1" customWidth="1"/>
    <col min="12560" max="12560" width="9.109375" style="560" customWidth="1"/>
    <col min="12561" max="12798" width="9.109375" style="560"/>
    <col min="12799" max="12799" width="20.6640625" style="560" customWidth="1"/>
    <col min="12800" max="12800" width="8.109375" style="560" customWidth="1"/>
    <col min="12801" max="12801" width="7.33203125" style="560" customWidth="1"/>
    <col min="12802" max="12802" width="5.44140625" style="560" customWidth="1"/>
    <col min="12803" max="12809" width="5.33203125" style="560" customWidth="1"/>
    <col min="12810" max="12810" width="4.6640625" style="560" customWidth="1"/>
    <col min="12811" max="12811" width="5.6640625" style="560" customWidth="1"/>
    <col min="12812" max="12815" width="0" style="560" hidden="1" customWidth="1"/>
    <col min="12816" max="12816" width="9.109375" style="560" customWidth="1"/>
    <col min="12817" max="13054" width="9.109375" style="560"/>
    <col min="13055" max="13055" width="20.6640625" style="560" customWidth="1"/>
    <col min="13056" max="13056" width="8.109375" style="560" customWidth="1"/>
    <col min="13057" max="13057" width="7.33203125" style="560" customWidth="1"/>
    <col min="13058" max="13058" width="5.44140625" style="560" customWidth="1"/>
    <col min="13059" max="13065" width="5.33203125" style="560" customWidth="1"/>
    <col min="13066" max="13066" width="4.6640625" style="560" customWidth="1"/>
    <col min="13067" max="13067" width="5.6640625" style="560" customWidth="1"/>
    <col min="13068" max="13071" width="0" style="560" hidden="1" customWidth="1"/>
    <col min="13072" max="13072" width="9.109375" style="560" customWidth="1"/>
    <col min="13073" max="13310" width="9.109375" style="560"/>
    <col min="13311" max="13311" width="20.6640625" style="560" customWidth="1"/>
    <col min="13312" max="13312" width="8.109375" style="560" customWidth="1"/>
    <col min="13313" max="13313" width="7.33203125" style="560" customWidth="1"/>
    <col min="13314" max="13314" width="5.44140625" style="560" customWidth="1"/>
    <col min="13315" max="13321" width="5.33203125" style="560" customWidth="1"/>
    <col min="13322" max="13322" width="4.6640625" style="560" customWidth="1"/>
    <col min="13323" max="13323" width="5.6640625" style="560" customWidth="1"/>
    <col min="13324" max="13327" width="0" style="560" hidden="1" customWidth="1"/>
    <col min="13328" max="13328" width="9.109375" style="560" customWidth="1"/>
    <col min="13329" max="13566" width="9.109375" style="560"/>
    <col min="13567" max="13567" width="20.6640625" style="560" customWidth="1"/>
    <col min="13568" max="13568" width="8.109375" style="560" customWidth="1"/>
    <col min="13569" max="13569" width="7.33203125" style="560" customWidth="1"/>
    <col min="13570" max="13570" width="5.44140625" style="560" customWidth="1"/>
    <col min="13571" max="13577" width="5.33203125" style="560" customWidth="1"/>
    <col min="13578" max="13578" width="4.6640625" style="560" customWidth="1"/>
    <col min="13579" max="13579" width="5.6640625" style="560" customWidth="1"/>
    <col min="13580" max="13583" width="0" style="560" hidden="1" customWidth="1"/>
    <col min="13584" max="13584" width="9.109375" style="560" customWidth="1"/>
    <col min="13585" max="13822" width="9.109375" style="560"/>
    <col min="13823" max="13823" width="20.6640625" style="560" customWidth="1"/>
    <col min="13824" max="13824" width="8.109375" style="560" customWidth="1"/>
    <col min="13825" max="13825" width="7.33203125" style="560" customWidth="1"/>
    <col min="13826" max="13826" width="5.44140625" style="560" customWidth="1"/>
    <col min="13827" max="13833" width="5.33203125" style="560" customWidth="1"/>
    <col min="13834" max="13834" width="4.6640625" style="560" customWidth="1"/>
    <col min="13835" max="13835" width="5.6640625" style="560" customWidth="1"/>
    <col min="13836" max="13839" width="0" style="560" hidden="1" customWidth="1"/>
    <col min="13840" max="13840" width="9.109375" style="560" customWidth="1"/>
    <col min="13841" max="14078" width="9.109375" style="560"/>
    <col min="14079" max="14079" width="20.6640625" style="560" customWidth="1"/>
    <col min="14080" max="14080" width="8.109375" style="560" customWidth="1"/>
    <col min="14081" max="14081" width="7.33203125" style="560" customWidth="1"/>
    <col min="14082" max="14082" width="5.44140625" style="560" customWidth="1"/>
    <col min="14083" max="14089" width="5.33203125" style="560" customWidth="1"/>
    <col min="14090" max="14090" width="4.6640625" style="560" customWidth="1"/>
    <col min="14091" max="14091" width="5.6640625" style="560" customWidth="1"/>
    <col min="14092" max="14095" width="0" style="560" hidden="1" customWidth="1"/>
    <col min="14096" max="14096" width="9.109375" style="560" customWidth="1"/>
    <col min="14097" max="14334" width="9.109375" style="560"/>
    <col min="14335" max="14335" width="20.6640625" style="560" customWidth="1"/>
    <col min="14336" max="14336" width="8.109375" style="560" customWidth="1"/>
    <col min="14337" max="14337" width="7.33203125" style="560" customWidth="1"/>
    <col min="14338" max="14338" width="5.44140625" style="560" customWidth="1"/>
    <col min="14339" max="14345" width="5.33203125" style="560" customWidth="1"/>
    <col min="14346" max="14346" width="4.6640625" style="560" customWidth="1"/>
    <col min="14347" max="14347" width="5.6640625" style="560" customWidth="1"/>
    <col min="14348" max="14351" width="0" style="560" hidden="1" customWidth="1"/>
    <col min="14352" max="14352" width="9.109375" style="560" customWidth="1"/>
    <col min="14353" max="14590" width="9.109375" style="560"/>
    <col min="14591" max="14591" width="20.6640625" style="560" customWidth="1"/>
    <col min="14592" max="14592" width="8.109375" style="560" customWidth="1"/>
    <col min="14593" max="14593" width="7.33203125" style="560" customWidth="1"/>
    <col min="14594" max="14594" width="5.44140625" style="560" customWidth="1"/>
    <col min="14595" max="14601" width="5.33203125" style="560" customWidth="1"/>
    <col min="14602" max="14602" width="4.6640625" style="560" customWidth="1"/>
    <col min="14603" max="14603" width="5.6640625" style="560" customWidth="1"/>
    <col min="14604" max="14607" width="0" style="560" hidden="1" customWidth="1"/>
    <col min="14608" max="14608" width="9.109375" style="560" customWidth="1"/>
    <col min="14609" max="14846" width="9.109375" style="560"/>
    <col min="14847" max="14847" width="20.6640625" style="560" customWidth="1"/>
    <col min="14848" max="14848" width="8.109375" style="560" customWidth="1"/>
    <col min="14849" max="14849" width="7.33203125" style="560" customWidth="1"/>
    <col min="14850" max="14850" width="5.44140625" style="560" customWidth="1"/>
    <col min="14851" max="14857" width="5.33203125" style="560" customWidth="1"/>
    <col min="14858" max="14858" width="4.6640625" style="560" customWidth="1"/>
    <col min="14859" max="14859" width="5.6640625" style="560" customWidth="1"/>
    <col min="14860" max="14863" width="0" style="560" hidden="1" customWidth="1"/>
    <col min="14864" max="14864" width="9.109375" style="560" customWidth="1"/>
    <col min="14865" max="15102" width="9.109375" style="560"/>
    <col min="15103" max="15103" width="20.6640625" style="560" customWidth="1"/>
    <col min="15104" max="15104" width="8.109375" style="560" customWidth="1"/>
    <col min="15105" max="15105" width="7.33203125" style="560" customWidth="1"/>
    <col min="15106" max="15106" width="5.44140625" style="560" customWidth="1"/>
    <col min="15107" max="15113" width="5.33203125" style="560" customWidth="1"/>
    <col min="15114" max="15114" width="4.6640625" style="560" customWidth="1"/>
    <col min="15115" max="15115" width="5.6640625" style="560" customWidth="1"/>
    <col min="15116" max="15119" width="0" style="560" hidden="1" customWidth="1"/>
    <col min="15120" max="15120" width="9.109375" style="560" customWidth="1"/>
    <col min="15121" max="15358" width="9.109375" style="560"/>
    <col min="15359" max="15359" width="20.6640625" style="560" customWidth="1"/>
    <col min="15360" max="15360" width="8.109375" style="560" customWidth="1"/>
    <col min="15361" max="15361" width="7.33203125" style="560" customWidth="1"/>
    <col min="15362" max="15362" width="5.44140625" style="560" customWidth="1"/>
    <col min="15363" max="15369" width="5.33203125" style="560" customWidth="1"/>
    <col min="15370" max="15370" width="4.6640625" style="560" customWidth="1"/>
    <col min="15371" max="15371" width="5.6640625" style="560" customWidth="1"/>
    <col min="15372" max="15375" width="0" style="560" hidden="1" customWidth="1"/>
    <col min="15376" max="15376" width="9.109375" style="560" customWidth="1"/>
    <col min="15377" max="15614" width="9.109375" style="560"/>
    <col min="15615" max="15615" width="20.6640625" style="560" customWidth="1"/>
    <col min="15616" max="15616" width="8.109375" style="560" customWidth="1"/>
    <col min="15617" max="15617" width="7.33203125" style="560" customWidth="1"/>
    <col min="15618" max="15618" width="5.44140625" style="560" customWidth="1"/>
    <col min="15619" max="15625" width="5.33203125" style="560" customWidth="1"/>
    <col min="15626" max="15626" width="4.6640625" style="560" customWidth="1"/>
    <col min="15627" max="15627" width="5.6640625" style="560" customWidth="1"/>
    <col min="15628" max="15631" width="0" style="560" hidden="1" customWidth="1"/>
    <col min="15632" max="15632" width="9.109375" style="560" customWidth="1"/>
    <col min="15633" max="15870" width="9.109375" style="560"/>
    <col min="15871" max="15871" width="20.6640625" style="560" customWidth="1"/>
    <col min="15872" max="15872" width="8.109375" style="560" customWidth="1"/>
    <col min="15873" max="15873" width="7.33203125" style="560" customWidth="1"/>
    <col min="15874" max="15874" width="5.44140625" style="560" customWidth="1"/>
    <col min="15875" max="15881" width="5.33203125" style="560" customWidth="1"/>
    <col min="15882" max="15882" width="4.6640625" style="560" customWidth="1"/>
    <col min="15883" max="15883" width="5.6640625" style="560" customWidth="1"/>
    <col min="15884" max="15887" width="0" style="560" hidden="1" customWidth="1"/>
    <col min="15888" max="15888" width="9.109375" style="560" customWidth="1"/>
    <col min="15889" max="16126" width="9.109375" style="560"/>
    <col min="16127" max="16127" width="20.6640625" style="560" customWidth="1"/>
    <col min="16128" max="16128" width="8.109375" style="560" customWidth="1"/>
    <col min="16129" max="16129" width="7.33203125" style="560" customWidth="1"/>
    <col min="16130" max="16130" width="5.44140625" style="560" customWidth="1"/>
    <col min="16131" max="16137" width="5.33203125" style="560" customWidth="1"/>
    <col min="16138" max="16138" width="4.6640625" style="560" customWidth="1"/>
    <col min="16139" max="16139" width="5.6640625" style="560" customWidth="1"/>
    <col min="16140" max="16143" width="0" style="560" hidden="1" customWidth="1"/>
    <col min="16144" max="16144" width="9.109375" style="560" customWidth="1"/>
    <col min="16145" max="16384" width="9.109375" style="560"/>
  </cols>
  <sheetData>
    <row r="1" spans="1:27" ht="18" customHeight="1">
      <c r="A1" s="983" t="s">
        <v>509</v>
      </c>
      <c r="B1" s="592"/>
      <c r="C1" s="984"/>
      <c r="D1" s="592"/>
      <c r="E1" s="592"/>
      <c r="F1" s="985"/>
      <c r="G1" s="985"/>
      <c r="H1" s="985"/>
    </row>
    <row r="2" spans="1:27" ht="18" customHeight="1">
      <c r="A2" s="983" t="s">
        <v>510</v>
      </c>
      <c r="B2" s="592"/>
      <c r="C2" s="984"/>
      <c r="D2" s="592"/>
      <c r="E2" s="592"/>
      <c r="F2" s="985"/>
      <c r="G2" s="985"/>
      <c r="H2" s="985"/>
    </row>
    <row r="3" spans="1:27" ht="18" customHeight="1">
      <c r="A3" s="2437" t="s">
        <v>511</v>
      </c>
      <c r="B3" s="2437"/>
      <c r="C3" s="986"/>
      <c r="D3" s="986"/>
      <c r="E3" s="986"/>
      <c r="F3" s="748"/>
      <c r="G3" s="748"/>
      <c r="H3" s="748"/>
      <c r="I3" s="748"/>
      <c r="J3" s="748"/>
      <c r="K3" s="748"/>
      <c r="L3" s="748"/>
      <c r="M3" s="748"/>
      <c r="N3" s="716"/>
    </row>
    <row r="4" spans="1:27" s="990" customFormat="1" ht="18" customHeight="1">
      <c r="A4" s="987"/>
      <c r="B4" s="2416" t="s">
        <v>512</v>
      </c>
      <c r="C4" s="2438" t="s">
        <v>513</v>
      </c>
      <c r="D4" s="2438"/>
      <c r="E4" s="2438"/>
      <c r="F4" s="2438"/>
      <c r="G4" s="2438"/>
      <c r="H4" s="2438"/>
      <c r="I4" s="2438"/>
      <c r="J4" s="2438"/>
      <c r="K4" s="2438"/>
      <c r="L4" s="2438"/>
      <c r="M4" s="2438"/>
      <c r="N4" s="988"/>
      <c r="O4" s="989"/>
    </row>
    <row r="5" spans="1:27" s="990" customFormat="1" ht="27" customHeight="1">
      <c r="A5" s="956"/>
      <c r="B5" s="2417"/>
      <c r="C5" s="956" t="s">
        <v>514</v>
      </c>
      <c r="D5" s="956">
        <v>1</v>
      </c>
      <c r="E5" s="956">
        <v>2</v>
      </c>
      <c r="F5" s="991">
        <v>3</v>
      </c>
      <c r="G5" s="991">
        <v>4</v>
      </c>
      <c r="H5" s="991">
        <v>5</v>
      </c>
      <c r="I5" s="991">
        <v>6</v>
      </c>
      <c r="J5" s="991">
        <v>7</v>
      </c>
      <c r="K5" s="991">
        <v>8</v>
      </c>
      <c r="L5" s="991">
        <v>9</v>
      </c>
      <c r="M5" s="992" t="s">
        <v>515</v>
      </c>
      <c r="N5" s="993"/>
      <c r="O5" s="989"/>
    </row>
    <row r="6" spans="1:27" ht="12.9" customHeight="1">
      <c r="A6" s="747"/>
      <c r="B6" s="769"/>
      <c r="C6" s="769"/>
      <c r="D6" s="769"/>
      <c r="E6" s="769"/>
      <c r="F6" s="718"/>
      <c r="G6" s="718"/>
      <c r="H6" s="718"/>
      <c r="I6" s="718"/>
      <c r="J6" s="718"/>
      <c r="K6" s="718"/>
      <c r="L6" s="718"/>
      <c r="M6" s="718"/>
      <c r="N6" s="747"/>
    </row>
    <row r="7" spans="1:27" s="592" customFormat="1">
      <c r="A7" s="736" t="s">
        <v>0</v>
      </c>
      <c r="B7" s="24">
        <v>158112</v>
      </c>
      <c r="C7" s="804">
        <v>149765</v>
      </c>
      <c r="D7" s="804">
        <v>2337</v>
      </c>
      <c r="E7" s="804">
        <v>1665</v>
      </c>
      <c r="F7" s="804">
        <v>1193</v>
      </c>
      <c r="G7" s="804">
        <v>780</v>
      </c>
      <c r="H7" s="804">
        <v>514</v>
      </c>
      <c r="I7" s="804">
        <v>503</v>
      </c>
      <c r="J7" s="804">
        <v>369</v>
      </c>
      <c r="K7" s="804">
        <v>216</v>
      </c>
      <c r="L7" s="804">
        <v>157</v>
      </c>
      <c r="M7" s="804">
        <v>613</v>
      </c>
      <c r="N7" s="764"/>
      <c r="O7" s="994"/>
    </row>
    <row r="8" spans="1:27">
      <c r="A8" s="708" t="s">
        <v>6</v>
      </c>
      <c r="B8" s="718">
        <v>60506</v>
      </c>
      <c r="C8" s="764">
        <v>57624</v>
      </c>
      <c r="D8" s="764">
        <v>831</v>
      </c>
      <c r="E8" s="764">
        <v>575</v>
      </c>
      <c r="F8" s="764">
        <v>392</v>
      </c>
      <c r="G8" s="764">
        <v>273</v>
      </c>
      <c r="H8" s="764">
        <v>179</v>
      </c>
      <c r="I8" s="764">
        <v>165</v>
      </c>
      <c r="J8" s="764">
        <v>136</v>
      </c>
      <c r="K8" s="764">
        <v>82</v>
      </c>
      <c r="L8" s="764">
        <v>61</v>
      </c>
      <c r="M8" s="764">
        <v>188</v>
      </c>
      <c r="N8" s="596"/>
      <c r="O8" s="994"/>
    </row>
    <row r="9" spans="1:27">
      <c r="A9" s="708" t="s">
        <v>7</v>
      </c>
      <c r="B9" s="718">
        <v>97606</v>
      </c>
      <c r="C9" s="764">
        <v>92141</v>
      </c>
      <c r="D9" s="764">
        <v>1506</v>
      </c>
      <c r="E9" s="764">
        <v>1090</v>
      </c>
      <c r="F9" s="764">
        <v>801</v>
      </c>
      <c r="G9" s="764">
        <v>507</v>
      </c>
      <c r="H9" s="764">
        <v>335</v>
      </c>
      <c r="I9" s="764">
        <v>338</v>
      </c>
      <c r="J9" s="764">
        <v>233</v>
      </c>
      <c r="K9" s="764">
        <v>134</v>
      </c>
      <c r="L9" s="764">
        <v>96</v>
      </c>
      <c r="M9" s="764">
        <v>425</v>
      </c>
      <c r="N9" s="596"/>
      <c r="O9" s="994"/>
    </row>
    <row r="10" spans="1:27">
      <c r="B10" s="689"/>
      <c r="C10" s="765"/>
      <c r="D10" s="765"/>
      <c r="E10" s="765"/>
      <c r="F10" s="765"/>
      <c r="G10" s="765"/>
      <c r="H10" s="765"/>
      <c r="I10" s="765"/>
      <c r="J10" s="765"/>
      <c r="K10" s="765"/>
      <c r="L10" s="765"/>
      <c r="M10" s="765"/>
      <c r="N10" s="596"/>
      <c r="O10" s="994"/>
    </row>
    <row r="11" spans="1:27" s="592" customFormat="1" ht="13.2">
      <c r="A11" s="736" t="s">
        <v>1</v>
      </c>
      <c r="B11" s="595">
        <v>14144</v>
      </c>
      <c r="C11" s="804">
        <v>13474</v>
      </c>
      <c r="D11" s="804">
        <v>272</v>
      </c>
      <c r="E11" s="804">
        <v>161</v>
      </c>
      <c r="F11" s="804">
        <v>97</v>
      </c>
      <c r="G11" s="804">
        <v>44</v>
      </c>
      <c r="H11" s="804">
        <v>23</v>
      </c>
      <c r="I11" s="804">
        <v>26</v>
      </c>
      <c r="J11" s="804">
        <v>7</v>
      </c>
      <c r="K11" s="804">
        <v>7</v>
      </c>
      <c r="L11" s="804">
        <v>11</v>
      </c>
      <c r="M11" s="804">
        <v>22</v>
      </c>
      <c r="N11" s="595"/>
      <c r="O11" s="994"/>
      <c r="P11" s="995"/>
      <c r="Q11" s="995"/>
      <c r="R11" s="995"/>
      <c r="S11" s="995"/>
      <c r="T11" s="995"/>
      <c r="U11" s="995"/>
      <c r="V11" s="995"/>
      <c r="W11" s="995"/>
      <c r="X11" s="995"/>
      <c r="Y11" s="995"/>
      <c r="Z11" s="995"/>
      <c r="AA11" s="736"/>
    </row>
    <row r="12" spans="1:27" ht="13.2">
      <c r="A12" s="708" t="s">
        <v>6</v>
      </c>
      <c r="B12" s="596">
        <v>3305</v>
      </c>
      <c r="C12" s="764">
        <v>3195</v>
      </c>
      <c r="D12" s="764">
        <v>37</v>
      </c>
      <c r="E12" s="764">
        <v>18</v>
      </c>
      <c r="F12" s="764">
        <v>20</v>
      </c>
      <c r="G12" s="764">
        <v>9</v>
      </c>
      <c r="H12" s="764">
        <v>5</v>
      </c>
      <c r="I12" s="764">
        <v>6</v>
      </c>
      <c r="J12" s="764">
        <v>1</v>
      </c>
      <c r="K12" s="764">
        <v>3</v>
      </c>
      <c r="L12" s="764">
        <v>3</v>
      </c>
      <c r="M12" s="764">
        <v>8</v>
      </c>
      <c r="N12" s="596"/>
      <c r="O12" s="994"/>
      <c r="P12" s="996"/>
      <c r="Q12" s="996"/>
      <c r="R12" s="996"/>
      <c r="S12" s="996"/>
      <c r="T12" s="996"/>
      <c r="U12" s="996"/>
      <c r="V12" s="996"/>
      <c r="W12" s="996"/>
      <c r="X12" s="996"/>
      <c r="Y12" s="996"/>
      <c r="Z12" s="996"/>
      <c r="AA12" s="716"/>
    </row>
    <row r="13" spans="1:27" ht="13.2">
      <c r="A13" s="708" t="s">
        <v>7</v>
      </c>
      <c r="B13" s="596">
        <v>10839</v>
      </c>
      <c r="C13" s="764">
        <v>10279</v>
      </c>
      <c r="D13" s="764">
        <v>235</v>
      </c>
      <c r="E13" s="764">
        <v>143</v>
      </c>
      <c r="F13" s="764">
        <v>77</v>
      </c>
      <c r="G13" s="764">
        <v>35</v>
      </c>
      <c r="H13" s="764">
        <v>18</v>
      </c>
      <c r="I13" s="764">
        <v>20</v>
      </c>
      <c r="J13" s="764">
        <v>6</v>
      </c>
      <c r="K13" s="764">
        <v>4</v>
      </c>
      <c r="L13" s="764">
        <v>8</v>
      </c>
      <c r="M13" s="764">
        <v>14</v>
      </c>
      <c r="N13" s="596"/>
      <c r="O13" s="994"/>
      <c r="P13" s="996"/>
      <c r="Q13" s="996"/>
      <c r="R13" s="996"/>
      <c r="S13" s="997"/>
      <c r="T13" s="997"/>
      <c r="U13" s="997"/>
      <c r="V13" s="997"/>
      <c r="W13" s="997"/>
      <c r="X13" s="997"/>
      <c r="Y13" s="997"/>
      <c r="Z13" s="997"/>
      <c r="AA13" s="716"/>
    </row>
    <row r="14" spans="1:27" ht="13.2">
      <c r="B14" s="596"/>
      <c r="C14" s="596"/>
      <c r="D14" s="765"/>
      <c r="E14" s="765"/>
      <c r="F14" s="765"/>
      <c r="G14" s="765"/>
      <c r="H14" s="765"/>
      <c r="I14" s="765"/>
      <c r="J14" s="765"/>
      <c r="K14" s="765"/>
      <c r="L14" s="765"/>
      <c r="M14" s="765"/>
      <c r="N14" s="596"/>
      <c r="O14" s="994"/>
      <c r="P14" s="996"/>
      <c r="Q14" s="996"/>
      <c r="R14" s="996"/>
      <c r="S14" s="996"/>
      <c r="T14" s="996"/>
      <c r="U14" s="996"/>
      <c r="V14" s="996"/>
      <c r="W14" s="996"/>
      <c r="X14" s="996"/>
      <c r="Y14" s="996"/>
      <c r="Z14" s="996"/>
      <c r="AA14" s="716"/>
    </row>
    <row r="15" spans="1:27" s="592" customFormat="1" ht="13.2">
      <c r="A15" s="16" t="s">
        <v>10</v>
      </c>
      <c r="B15" s="595">
        <v>30061</v>
      </c>
      <c r="C15" s="804">
        <v>29027</v>
      </c>
      <c r="D15" s="804">
        <v>304</v>
      </c>
      <c r="E15" s="804">
        <v>236</v>
      </c>
      <c r="F15" s="804">
        <v>130</v>
      </c>
      <c r="G15" s="804">
        <v>91</v>
      </c>
      <c r="H15" s="804">
        <v>53</v>
      </c>
      <c r="I15" s="804">
        <v>55</v>
      </c>
      <c r="J15" s="804">
        <v>35</v>
      </c>
      <c r="K15" s="804">
        <v>34</v>
      </c>
      <c r="L15" s="804">
        <v>16</v>
      </c>
      <c r="M15" s="804">
        <v>80</v>
      </c>
      <c r="N15" s="595"/>
      <c r="O15" s="994"/>
      <c r="P15" s="995"/>
      <c r="Q15" s="995"/>
      <c r="R15" s="995"/>
      <c r="S15" s="995"/>
      <c r="T15" s="995"/>
      <c r="U15" s="995"/>
      <c r="V15" s="995"/>
      <c r="W15" s="995"/>
      <c r="X15" s="995"/>
      <c r="Y15" s="995"/>
      <c r="Z15" s="995"/>
      <c r="AA15" s="736"/>
    </row>
    <row r="16" spans="1:27" ht="13.2">
      <c r="A16" s="708" t="s">
        <v>6</v>
      </c>
      <c r="B16" s="596">
        <v>6221</v>
      </c>
      <c r="C16" s="764">
        <v>5994</v>
      </c>
      <c r="D16" s="764">
        <v>65</v>
      </c>
      <c r="E16" s="764">
        <v>50</v>
      </c>
      <c r="F16" s="764">
        <v>24</v>
      </c>
      <c r="G16" s="764">
        <v>20</v>
      </c>
      <c r="H16" s="764">
        <v>12</v>
      </c>
      <c r="I16" s="764">
        <v>17</v>
      </c>
      <c r="J16" s="764">
        <v>6</v>
      </c>
      <c r="K16" s="764">
        <v>11</v>
      </c>
      <c r="L16" s="764">
        <v>7</v>
      </c>
      <c r="M16" s="764">
        <v>15</v>
      </c>
      <c r="N16" s="596"/>
      <c r="O16" s="994"/>
      <c r="P16" s="996"/>
      <c r="Q16" s="996"/>
      <c r="R16" s="996"/>
      <c r="S16" s="996"/>
      <c r="T16" s="996"/>
      <c r="U16" s="996"/>
      <c r="V16" s="996"/>
      <c r="W16" s="996"/>
      <c r="X16" s="996"/>
      <c r="Y16" s="996"/>
      <c r="Z16" s="997"/>
      <c r="AA16" s="716"/>
    </row>
    <row r="17" spans="1:27" ht="13.2">
      <c r="A17" s="708" t="s">
        <v>7</v>
      </c>
      <c r="B17" s="596">
        <v>23840</v>
      </c>
      <c r="C17" s="764">
        <v>23033</v>
      </c>
      <c r="D17" s="764">
        <v>239</v>
      </c>
      <c r="E17" s="764">
        <v>186</v>
      </c>
      <c r="F17" s="764">
        <v>106</v>
      </c>
      <c r="G17" s="764">
        <v>71</v>
      </c>
      <c r="H17" s="764">
        <v>41</v>
      </c>
      <c r="I17" s="764">
        <v>38</v>
      </c>
      <c r="J17" s="764">
        <v>29</v>
      </c>
      <c r="K17" s="764">
        <v>23</v>
      </c>
      <c r="L17" s="764">
        <v>9</v>
      </c>
      <c r="M17" s="764">
        <v>65</v>
      </c>
      <c r="N17" s="596"/>
      <c r="O17" s="994"/>
      <c r="P17" s="996"/>
      <c r="Q17" s="996"/>
      <c r="R17" s="996"/>
      <c r="S17" s="996"/>
      <c r="T17" s="996"/>
      <c r="U17" s="996"/>
      <c r="V17" s="996"/>
      <c r="W17" s="996"/>
      <c r="X17" s="996"/>
      <c r="Y17" s="997"/>
      <c r="Z17" s="996"/>
      <c r="AA17" s="716"/>
    </row>
    <row r="18" spans="1:27" ht="13.2">
      <c r="B18" s="596"/>
      <c r="C18" s="596"/>
      <c r="D18" s="765"/>
      <c r="E18" s="765"/>
      <c r="F18" s="765"/>
      <c r="G18" s="765"/>
      <c r="H18" s="765"/>
      <c r="I18" s="765"/>
      <c r="J18" s="765"/>
      <c r="K18" s="765"/>
      <c r="L18" s="765"/>
      <c r="M18" s="765"/>
      <c r="N18" s="596"/>
      <c r="O18" s="998"/>
      <c r="P18" s="996"/>
      <c r="Q18" s="996"/>
      <c r="R18" s="996"/>
      <c r="S18" s="996"/>
      <c r="T18" s="996"/>
      <c r="U18" s="996"/>
      <c r="V18" s="996"/>
      <c r="W18" s="996"/>
      <c r="X18" s="996"/>
      <c r="Y18" s="996"/>
      <c r="Z18" s="996"/>
      <c r="AA18" s="716"/>
    </row>
    <row r="19" spans="1:27" s="592" customFormat="1" ht="13.2">
      <c r="A19" s="16" t="s">
        <v>12</v>
      </c>
      <c r="B19" s="595">
        <v>9938</v>
      </c>
      <c r="C19" s="804">
        <v>9595</v>
      </c>
      <c r="D19" s="804">
        <v>58</v>
      </c>
      <c r="E19" s="804">
        <v>51</v>
      </c>
      <c r="F19" s="804">
        <v>54</v>
      </c>
      <c r="G19" s="804">
        <v>38</v>
      </c>
      <c r="H19" s="804">
        <v>33</v>
      </c>
      <c r="I19" s="804">
        <v>40</v>
      </c>
      <c r="J19" s="804">
        <v>28</v>
      </c>
      <c r="K19" s="804">
        <v>13</v>
      </c>
      <c r="L19" s="804">
        <v>8</v>
      </c>
      <c r="M19" s="804">
        <v>20</v>
      </c>
      <c r="N19" s="595"/>
      <c r="O19" s="994"/>
      <c r="P19" s="995"/>
      <c r="Q19" s="995"/>
      <c r="R19" s="995"/>
      <c r="S19" s="995"/>
      <c r="T19" s="995"/>
      <c r="U19" s="995"/>
      <c r="V19" s="995"/>
      <c r="W19" s="995"/>
      <c r="X19" s="995"/>
      <c r="Y19" s="995"/>
      <c r="Z19" s="995"/>
      <c r="AA19" s="736"/>
    </row>
    <row r="20" spans="1:27" ht="13.2">
      <c r="A20" s="708" t="s">
        <v>6</v>
      </c>
      <c r="B20" s="596">
        <v>3894</v>
      </c>
      <c r="C20" s="764">
        <v>3800</v>
      </c>
      <c r="D20" s="764">
        <v>16</v>
      </c>
      <c r="E20" s="764">
        <v>16</v>
      </c>
      <c r="F20" s="764">
        <v>12</v>
      </c>
      <c r="G20" s="764">
        <v>7</v>
      </c>
      <c r="H20" s="764">
        <v>8</v>
      </c>
      <c r="I20" s="764">
        <v>9</v>
      </c>
      <c r="J20" s="764">
        <v>10</v>
      </c>
      <c r="K20" s="764">
        <v>6</v>
      </c>
      <c r="L20" s="764">
        <v>3</v>
      </c>
      <c r="M20" s="764">
        <v>7</v>
      </c>
      <c r="N20" s="596"/>
      <c r="O20" s="994"/>
      <c r="P20" s="996"/>
      <c r="Q20" s="996"/>
      <c r="R20" s="996"/>
      <c r="S20" s="996"/>
      <c r="T20" s="996"/>
      <c r="U20" s="996"/>
      <c r="V20" s="996"/>
      <c r="W20" s="996"/>
      <c r="X20" s="996"/>
      <c r="Y20" s="996"/>
      <c r="Z20" s="996"/>
      <c r="AA20" s="716"/>
    </row>
    <row r="21" spans="1:27" ht="13.2">
      <c r="A21" s="708" t="s">
        <v>7</v>
      </c>
      <c r="B21" s="596">
        <v>6044</v>
      </c>
      <c r="C21" s="764">
        <v>5795</v>
      </c>
      <c r="D21" s="764">
        <v>42</v>
      </c>
      <c r="E21" s="764">
        <v>35</v>
      </c>
      <c r="F21" s="764">
        <v>42</v>
      </c>
      <c r="G21" s="764">
        <v>31</v>
      </c>
      <c r="H21" s="764">
        <v>25</v>
      </c>
      <c r="I21" s="764">
        <v>31</v>
      </c>
      <c r="J21" s="764">
        <v>18</v>
      </c>
      <c r="K21" s="764">
        <v>7</v>
      </c>
      <c r="L21" s="764">
        <v>5</v>
      </c>
      <c r="M21" s="764">
        <v>13</v>
      </c>
      <c r="N21" s="596"/>
      <c r="O21" s="994"/>
      <c r="P21" s="996"/>
      <c r="Q21" s="996"/>
      <c r="R21" s="996"/>
      <c r="S21" s="996"/>
      <c r="T21" s="996"/>
      <c r="U21" s="996"/>
      <c r="V21" s="996"/>
      <c r="W21" s="996"/>
      <c r="X21" s="996"/>
      <c r="Y21" s="996"/>
      <c r="Z21" s="996"/>
      <c r="AA21" s="716"/>
    </row>
    <row r="22" spans="1:27" ht="13.2">
      <c r="A22" s="716"/>
      <c r="B22" s="596"/>
      <c r="C22" s="596"/>
      <c r="D22" s="765"/>
      <c r="E22" s="765"/>
      <c r="F22" s="765"/>
      <c r="G22" s="765"/>
      <c r="H22" s="765"/>
      <c r="I22" s="765"/>
      <c r="J22" s="765"/>
      <c r="K22" s="765"/>
      <c r="L22" s="765"/>
      <c r="M22" s="765"/>
      <c r="N22" s="596"/>
      <c r="O22" s="994"/>
      <c r="P22" s="996"/>
      <c r="Q22" s="996"/>
      <c r="R22" s="996"/>
      <c r="S22" s="996"/>
      <c r="T22" s="996"/>
      <c r="U22" s="996"/>
      <c r="V22" s="996"/>
      <c r="W22" s="996"/>
      <c r="X22" s="996"/>
      <c r="Y22" s="996"/>
      <c r="Z22" s="996"/>
      <c r="AA22" s="716"/>
    </row>
    <row r="23" spans="1:27" s="592" customFormat="1" ht="13.2">
      <c r="A23" s="736" t="s">
        <v>2</v>
      </c>
      <c r="B23" s="595">
        <v>5701</v>
      </c>
      <c r="C23" s="804">
        <v>5440</v>
      </c>
      <c r="D23" s="804">
        <v>59</v>
      </c>
      <c r="E23" s="804">
        <v>44</v>
      </c>
      <c r="F23" s="804">
        <v>53</v>
      </c>
      <c r="G23" s="804">
        <v>28</v>
      </c>
      <c r="H23" s="804">
        <v>21</v>
      </c>
      <c r="I23" s="804">
        <v>17</v>
      </c>
      <c r="J23" s="804">
        <v>13</v>
      </c>
      <c r="K23" s="804">
        <v>6</v>
      </c>
      <c r="L23" s="804">
        <v>6</v>
      </c>
      <c r="M23" s="804">
        <v>14</v>
      </c>
      <c r="N23" s="595"/>
      <c r="O23" s="994"/>
      <c r="P23" s="995"/>
      <c r="Q23" s="995"/>
      <c r="R23" s="995"/>
      <c r="S23" s="995"/>
      <c r="T23" s="995"/>
      <c r="U23" s="995"/>
      <c r="V23" s="995"/>
      <c r="W23" s="995"/>
      <c r="X23" s="995"/>
      <c r="Y23" s="995"/>
      <c r="Z23" s="995"/>
      <c r="AA23" s="736"/>
    </row>
    <row r="24" spans="1:27" ht="13.2">
      <c r="A24" s="708" t="s">
        <v>6</v>
      </c>
      <c r="B24" s="596">
        <v>932</v>
      </c>
      <c r="C24" s="764">
        <v>905</v>
      </c>
      <c r="D24" s="764">
        <v>4</v>
      </c>
      <c r="E24" s="764">
        <v>5</v>
      </c>
      <c r="F24" s="764">
        <v>5</v>
      </c>
      <c r="G24" s="764">
        <v>3</v>
      </c>
      <c r="H24" s="764">
        <v>2</v>
      </c>
      <c r="I24" s="764">
        <v>4</v>
      </c>
      <c r="J24" s="764">
        <v>1</v>
      </c>
      <c r="K24" s="764">
        <v>1</v>
      </c>
      <c r="L24" s="764" t="s">
        <v>15</v>
      </c>
      <c r="M24" s="764">
        <v>2</v>
      </c>
      <c r="N24" s="596"/>
      <c r="O24" s="994"/>
      <c r="P24" s="996"/>
      <c r="Q24" s="996"/>
      <c r="R24" s="996"/>
      <c r="S24" s="996"/>
      <c r="T24" s="996"/>
      <c r="U24" s="996"/>
      <c r="V24" s="996"/>
      <c r="W24" s="996"/>
      <c r="X24" s="996"/>
      <c r="Y24" s="997"/>
      <c r="Z24" s="996"/>
      <c r="AA24" s="716"/>
    </row>
    <row r="25" spans="1:27" ht="13.2">
      <c r="A25" s="708" t="s">
        <v>7</v>
      </c>
      <c r="B25" s="596">
        <v>4769</v>
      </c>
      <c r="C25" s="764">
        <v>4535</v>
      </c>
      <c r="D25" s="764">
        <v>55</v>
      </c>
      <c r="E25" s="764">
        <v>39</v>
      </c>
      <c r="F25" s="764">
        <v>48</v>
      </c>
      <c r="G25" s="764">
        <v>25</v>
      </c>
      <c r="H25" s="764">
        <v>19</v>
      </c>
      <c r="I25" s="764">
        <v>13</v>
      </c>
      <c r="J25" s="764">
        <v>12</v>
      </c>
      <c r="K25" s="764">
        <v>5</v>
      </c>
      <c r="L25" s="764">
        <v>6</v>
      </c>
      <c r="M25" s="764">
        <v>12</v>
      </c>
      <c r="N25" s="596"/>
      <c r="O25" s="994"/>
      <c r="P25" s="996"/>
      <c r="Q25" s="996"/>
      <c r="R25" s="996"/>
      <c r="S25" s="996"/>
      <c r="T25" s="996"/>
      <c r="U25" s="996"/>
      <c r="V25" s="996"/>
      <c r="W25" s="996"/>
      <c r="X25" s="996"/>
      <c r="Y25" s="996"/>
      <c r="Z25" s="996"/>
      <c r="AA25" s="716"/>
    </row>
    <row r="26" spans="1:27" ht="13.2">
      <c r="A26" s="716"/>
      <c r="B26" s="596"/>
      <c r="C26" s="596"/>
      <c r="D26" s="765"/>
      <c r="E26" s="765"/>
      <c r="F26" s="765"/>
      <c r="G26" s="765"/>
      <c r="H26" s="765"/>
      <c r="I26" s="765"/>
      <c r="J26" s="765"/>
      <c r="K26" s="765"/>
      <c r="L26" s="765"/>
      <c r="M26" s="765"/>
      <c r="N26" s="596"/>
      <c r="O26" s="994"/>
      <c r="P26" s="996"/>
      <c r="Q26" s="996"/>
      <c r="R26" s="996"/>
      <c r="S26" s="996"/>
      <c r="T26" s="996"/>
      <c r="U26" s="996"/>
      <c r="V26" s="996"/>
      <c r="W26" s="996"/>
      <c r="X26" s="996"/>
      <c r="Y26" s="996"/>
      <c r="Z26" s="996"/>
      <c r="AA26" s="716"/>
    </row>
    <row r="27" spans="1:27" s="592" customFormat="1" ht="13.2">
      <c r="A27" s="736" t="s">
        <v>3</v>
      </c>
      <c r="B27" s="595">
        <v>32716</v>
      </c>
      <c r="C27" s="804">
        <v>30727</v>
      </c>
      <c r="D27" s="804">
        <v>548</v>
      </c>
      <c r="E27" s="804">
        <v>377</v>
      </c>
      <c r="F27" s="804">
        <v>261</v>
      </c>
      <c r="G27" s="804">
        <v>175</v>
      </c>
      <c r="H27" s="804">
        <v>117</v>
      </c>
      <c r="I27" s="804">
        <v>123</v>
      </c>
      <c r="J27" s="804">
        <v>75</v>
      </c>
      <c r="K27" s="804">
        <v>50</v>
      </c>
      <c r="L27" s="804">
        <v>41</v>
      </c>
      <c r="M27" s="804">
        <v>222</v>
      </c>
      <c r="N27" s="595"/>
      <c r="O27" s="994"/>
      <c r="P27" s="995"/>
      <c r="Q27" s="995"/>
      <c r="R27" s="995"/>
      <c r="S27" s="995"/>
      <c r="T27" s="995"/>
      <c r="U27" s="995"/>
      <c r="V27" s="995"/>
      <c r="W27" s="995"/>
      <c r="X27" s="995"/>
      <c r="Y27" s="995"/>
      <c r="Z27" s="995"/>
      <c r="AA27" s="736"/>
    </row>
    <row r="28" spans="1:27" ht="13.2">
      <c r="A28" s="708" t="s">
        <v>6</v>
      </c>
      <c r="B28" s="596">
        <v>3212</v>
      </c>
      <c r="C28" s="764">
        <v>2962</v>
      </c>
      <c r="D28" s="764">
        <v>63</v>
      </c>
      <c r="E28" s="764">
        <v>46</v>
      </c>
      <c r="F28" s="764">
        <v>36</v>
      </c>
      <c r="G28" s="764">
        <v>18</v>
      </c>
      <c r="H28" s="764">
        <v>21</v>
      </c>
      <c r="I28" s="764">
        <v>18</v>
      </c>
      <c r="J28" s="764">
        <v>8</v>
      </c>
      <c r="K28" s="764">
        <v>7</v>
      </c>
      <c r="L28" s="764">
        <v>8</v>
      </c>
      <c r="M28" s="764">
        <v>25</v>
      </c>
      <c r="N28" s="596"/>
      <c r="O28" s="994"/>
      <c r="P28" s="996"/>
      <c r="Q28" s="996"/>
      <c r="R28" s="996"/>
      <c r="S28" s="996"/>
      <c r="T28" s="996"/>
      <c r="U28" s="996"/>
      <c r="V28" s="996"/>
      <c r="W28" s="996"/>
      <c r="X28" s="996"/>
      <c r="Y28" s="996"/>
      <c r="Z28" s="996"/>
      <c r="AA28" s="716"/>
    </row>
    <row r="29" spans="1:27" ht="13.2">
      <c r="A29" s="708" t="s">
        <v>7</v>
      </c>
      <c r="B29" s="596">
        <v>29504</v>
      </c>
      <c r="C29" s="764">
        <v>27765</v>
      </c>
      <c r="D29" s="764">
        <v>485</v>
      </c>
      <c r="E29" s="764">
        <v>331</v>
      </c>
      <c r="F29" s="764">
        <v>225</v>
      </c>
      <c r="G29" s="764">
        <v>157</v>
      </c>
      <c r="H29" s="764">
        <v>96</v>
      </c>
      <c r="I29" s="764">
        <v>105</v>
      </c>
      <c r="J29" s="764">
        <v>67</v>
      </c>
      <c r="K29" s="764">
        <v>43</v>
      </c>
      <c r="L29" s="764">
        <v>33</v>
      </c>
      <c r="M29" s="764">
        <v>197</v>
      </c>
      <c r="N29" s="596"/>
      <c r="O29" s="994"/>
      <c r="P29" s="996"/>
      <c r="Q29" s="996"/>
      <c r="R29" s="996"/>
      <c r="S29" s="996"/>
      <c r="T29" s="996"/>
      <c r="U29" s="996"/>
      <c r="V29" s="996"/>
      <c r="W29" s="996"/>
      <c r="X29" s="996"/>
      <c r="Y29" s="996"/>
      <c r="Z29" s="996"/>
      <c r="AA29" s="716"/>
    </row>
    <row r="30" spans="1:27" ht="13.2">
      <c r="A30" s="716"/>
      <c r="B30" s="596"/>
      <c r="C30" s="596"/>
      <c r="D30" s="765"/>
      <c r="E30" s="765"/>
      <c r="F30" s="765"/>
      <c r="G30" s="765"/>
      <c r="H30" s="765"/>
      <c r="I30" s="765"/>
      <c r="J30" s="765"/>
      <c r="K30" s="765"/>
      <c r="L30" s="765"/>
      <c r="M30" s="765"/>
      <c r="N30" s="596"/>
      <c r="O30" s="994"/>
      <c r="P30" s="996"/>
      <c r="Q30" s="996"/>
      <c r="R30" s="996"/>
      <c r="S30" s="996"/>
      <c r="T30" s="996"/>
      <c r="U30" s="996"/>
      <c r="V30" s="996"/>
      <c r="W30" s="996"/>
      <c r="X30" s="996"/>
      <c r="Y30" s="996"/>
      <c r="Z30" s="996"/>
      <c r="AA30" s="716"/>
    </row>
    <row r="31" spans="1:27" s="592" customFormat="1" ht="13.2">
      <c r="A31" s="736" t="s">
        <v>4</v>
      </c>
      <c r="B31" s="595">
        <v>5785</v>
      </c>
      <c r="C31" s="804">
        <v>5585</v>
      </c>
      <c r="D31" s="804">
        <v>56</v>
      </c>
      <c r="E31" s="804">
        <v>41</v>
      </c>
      <c r="F31" s="804">
        <v>30</v>
      </c>
      <c r="G31" s="804">
        <v>21</v>
      </c>
      <c r="H31" s="804">
        <v>16</v>
      </c>
      <c r="I31" s="804">
        <v>8</v>
      </c>
      <c r="J31" s="804">
        <v>8</v>
      </c>
      <c r="K31" s="804">
        <v>6</v>
      </c>
      <c r="L31" s="804">
        <v>1</v>
      </c>
      <c r="M31" s="804">
        <v>13</v>
      </c>
      <c r="N31" s="595"/>
      <c r="O31" s="994"/>
      <c r="P31" s="995"/>
      <c r="Q31" s="995"/>
      <c r="R31" s="995"/>
      <c r="S31" s="995"/>
      <c r="T31" s="995"/>
      <c r="U31" s="995"/>
      <c r="V31" s="995"/>
      <c r="W31" s="995"/>
      <c r="X31" s="995"/>
      <c r="Y31" s="995"/>
      <c r="Z31" s="995"/>
      <c r="AA31" s="736"/>
    </row>
    <row r="32" spans="1:27" ht="13.2">
      <c r="A32" s="708" t="s">
        <v>6</v>
      </c>
      <c r="B32" s="596">
        <v>941</v>
      </c>
      <c r="C32" s="764">
        <v>895</v>
      </c>
      <c r="D32" s="764">
        <v>13</v>
      </c>
      <c r="E32" s="764">
        <v>11</v>
      </c>
      <c r="F32" s="764">
        <v>4</v>
      </c>
      <c r="G32" s="764">
        <v>7</v>
      </c>
      <c r="H32" s="764">
        <v>3</v>
      </c>
      <c r="I32" s="764">
        <v>2</v>
      </c>
      <c r="J32" s="764">
        <v>2</v>
      </c>
      <c r="K32" s="764">
        <v>1</v>
      </c>
      <c r="L32" s="764" t="s">
        <v>15</v>
      </c>
      <c r="M32" s="764">
        <v>3</v>
      </c>
      <c r="N32" s="596"/>
      <c r="O32" s="994"/>
      <c r="P32" s="996"/>
      <c r="Q32" s="996"/>
      <c r="R32" s="996"/>
      <c r="S32" s="996"/>
      <c r="T32" s="996"/>
      <c r="U32" s="996"/>
      <c r="V32" s="996"/>
      <c r="W32" s="996"/>
      <c r="X32" s="996"/>
      <c r="Y32" s="996"/>
      <c r="Z32" s="996"/>
      <c r="AA32" s="716"/>
    </row>
    <row r="33" spans="1:27" ht="13.2">
      <c r="A33" s="708" t="s">
        <v>7</v>
      </c>
      <c r="B33" s="596">
        <v>4844</v>
      </c>
      <c r="C33" s="764">
        <v>4690</v>
      </c>
      <c r="D33" s="764">
        <v>43</v>
      </c>
      <c r="E33" s="764">
        <v>30</v>
      </c>
      <c r="F33" s="764">
        <v>26</v>
      </c>
      <c r="G33" s="764">
        <v>14</v>
      </c>
      <c r="H33" s="764">
        <v>13</v>
      </c>
      <c r="I33" s="764">
        <v>6</v>
      </c>
      <c r="J33" s="764">
        <v>6</v>
      </c>
      <c r="K33" s="764">
        <v>5</v>
      </c>
      <c r="L33" s="764">
        <v>1</v>
      </c>
      <c r="M33" s="764">
        <v>10</v>
      </c>
      <c r="N33" s="596"/>
      <c r="O33" s="994"/>
      <c r="P33" s="996"/>
      <c r="Q33" s="996"/>
      <c r="R33" s="996"/>
      <c r="S33" s="996"/>
      <c r="T33" s="996"/>
      <c r="U33" s="996"/>
      <c r="V33" s="996"/>
      <c r="W33" s="996"/>
      <c r="X33" s="996"/>
      <c r="Y33" s="996"/>
      <c r="Z33" s="996"/>
      <c r="AA33" s="716"/>
    </row>
    <row r="34" spans="1:27" ht="13.2">
      <c r="A34" s="716"/>
      <c r="B34" s="596"/>
      <c r="C34" s="596"/>
      <c r="D34" s="765"/>
      <c r="E34" s="765"/>
      <c r="F34" s="765"/>
      <c r="G34" s="765"/>
      <c r="H34" s="765"/>
      <c r="I34" s="765"/>
      <c r="J34" s="765"/>
      <c r="K34" s="765"/>
      <c r="L34" s="765"/>
      <c r="M34" s="765"/>
      <c r="N34" s="596"/>
      <c r="O34" s="994"/>
      <c r="P34" s="996"/>
      <c r="Q34" s="996"/>
      <c r="R34" s="996"/>
      <c r="S34" s="996"/>
      <c r="T34" s="996"/>
      <c r="U34" s="996"/>
      <c r="V34" s="996"/>
      <c r="W34" s="996"/>
      <c r="X34" s="996"/>
      <c r="Y34" s="996"/>
      <c r="Z34" s="996"/>
      <c r="AA34" s="716"/>
    </row>
    <row r="35" spans="1:27" s="592" customFormat="1" ht="13.2">
      <c r="A35" s="736" t="s">
        <v>5</v>
      </c>
      <c r="B35" s="595">
        <v>21710</v>
      </c>
      <c r="C35" s="804">
        <v>19678</v>
      </c>
      <c r="D35" s="804">
        <v>476</v>
      </c>
      <c r="E35" s="804">
        <v>380</v>
      </c>
      <c r="F35" s="804">
        <v>318</v>
      </c>
      <c r="G35" s="804">
        <v>203</v>
      </c>
      <c r="H35" s="804">
        <v>145</v>
      </c>
      <c r="I35" s="804">
        <v>153</v>
      </c>
      <c r="J35" s="804">
        <v>110</v>
      </c>
      <c r="K35" s="804">
        <v>57</v>
      </c>
      <c r="L35" s="804">
        <v>40</v>
      </c>
      <c r="M35" s="804">
        <v>150</v>
      </c>
      <c r="N35" s="595"/>
      <c r="O35" s="994"/>
      <c r="P35" s="995"/>
      <c r="Q35" s="995"/>
      <c r="R35" s="995"/>
      <c r="S35" s="995"/>
      <c r="T35" s="995"/>
      <c r="U35" s="995"/>
      <c r="V35" s="995"/>
      <c r="W35" s="995"/>
      <c r="X35" s="995"/>
      <c r="Y35" s="995"/>
      <c r="Z35" s="995"/>
      <c r="AA35" s="736"/>
    </row>
    <row r="36" spans="1:27" ht="13.2">
      <c r="A36" s="708" t="s">
        <v>6</v>
      </c>
      <c r="B36" s="596">
        <v>4199</v>
      </c>
      <c r="C36" s="764">
        <v>3882</v>
      </c>
      <c r="D36" s="764">
        <v>73</v>
      </c>
      <c r="E36" s="764">
        <v>54</v>
      </c>
      <c r="F36" s="764">
        <v>42</v>
      </c>
      <c r="G36" s="764">
        <v>29</v>
      </c>
      <c r="H36" s="764">
        <v>23</v>
      </c>
      <c r="I36" s="764">
        <v>28</v>
      </c>
      <c r="J36" s="764">
        <v>16</v>
      </c>
      <c r="K36" s="764">
        <v>10</v>
      </c>
      <c r="L36" s="764">
        <v>6</v>
      </c>
      <c r="M36" s="764">
        <v>36</v>
      </c>
      <c r="N36" s="596"/>
      <c r="O36" s="994"/>
      <c r="P36" s="996"/>
      <c r="Q36" s="996"/>
      <c r="R36" s="996"/>
      <c r="S36" s="996"/>
      <c r="T36" s="996"/>
      <c r="U36" s="996"/>
      <c r="V36" s="996"/>
      <c r="W36" s="996"/>
      <c r="X36" s="996"/>
      <c r="Y36" s="996"/>
      <c r="Z36" s="996"/>
      <c r="AA36" s="716"/>
    </row>
    <row r="37" spans="1:27" ht="13.2">
      <c r="A37" s="708" t="s">
        <v>7</v>
      </c>
      <c r="B37" s="596">
        <v>17511</v>
      </c>
      <c r="C37" s="764">
        <v>15796</v>
      </c>
      <c r="D37" s="764">
        <v>403</v>
      </c>
      <c r="E37" s="764">
        <v>326</v>
      </c>
      <c r="F37" s="764">
        <v>276</v>
      </c>
      <c r="G37" s="764">
        <v>174</v>
      </c>
      <c r="H37" s="764">
        <v>122</v>
      </c>
      <c r="I37" s="764">
        <v>125</v>
      </c>
      <c r="J37" s="764">
        <v>94</v>
      </c>
      <c r="K37" s="764">
        <v>47</v>
      </c>
      <c r="L37" s="764">
        <v>34</v>
      </c>
      <c r="M37" s="764">
        <v>114</v>
      </c>
      <c r="N37" s="596"/>
      <c r="O37" s="994"/>
      <c r="P37" s="996"/>
      <c r="Q37" s="996"/>
      <c r="R37" s="996"/>
      <c r="S37" s="996"/>
      <c r="T37" s="996"/>
      <c r="U37" s="996"/>
      <c r="V37" s="996"/>
      <c r="W37" s="996"/>
      <c r="X37" s="996"/>
      <c r="Y37" s="996"/>
      <c r="Z37" s="996"/>
      <c r="AA37" s="716"/>
    </row>
    <row r="38" spans="1:27" ht="13.2">
      <c r="A38" s="716"/>
      <c r="B38" s="596"/>
      <c r="C38" s="596"/>
      <c r="D38" s="765"/>
      <c r="E38" s="765"/>
      <c r="F38" s="765"/>
      <c r="G38" s="765"/>
      <c r="H38" s="765"/>
      <c r="I38" s="765"/>
      <c r="J38" s="765"/>
      <c r="K38" s="765"/>
      <c r="L38" s="765"/>
      <c r="M38" s="765"/>
      <c r="N38" s="596"/>
      <c r="O38" s="994"/>
      <c r="P38" s="996"/>
      <c r="Q38" s="996"/>
      <c r="R38" s="996"/>
      <c r="S38" s="996"/>
      <c r="T38" s="996"/>
      <c r="U38" s="996"/>
      <c r="V38" s="996"/>
      <c r="W38" s="996"/>
      <c r="X38" s="996"/>
      <c r="Y38" s="996"/>
      <c r="Z38" s="996"/>
      <c r="AA38" s="716"/>
    </row>
    <row r="39" spans="1:27" s="592" customFormat="1" ht="13.2">
      <c r="A39" s="714" t="s">
        <v>8</v>
      </c>
      <c r="B39" s="595">
        <v>26143</v>
      </c>
      <c r="C39" s="804">
        <v>24792</v>
      </c>
      <c r="D39" s="804">
        <v>409</v>
      </c>
      <c r="E39" s="804">
        <v>276</v>
      </c>
      <c r="F39" s="804">
        <v>193</v>
      </c>
      <c r="G39" s="804">
        <v>131</v>
      </c>
      <c r="H39" s="804">
        <v>72</v>
      </c>
      <c r="I39" s="804">
        <v>57</v>
      </c>
      <c r="J39" s="804">
        <v>80</v>
      </c>
      <c r="K39" s="804">
        <v>33</v>
      </c>
      <c r="L39" s="804">
        <v>27</v>
      </c>
      <c r="M39" s="804">
        <v>73</v>
      </c>
      <c r="N39" s="595"/>
      <c r="O39" s="994"/>
      <c r="P39" s="995"/>
      <c r="Q39" s="995"/>
      <c r="R39" s="995"/>
      <c r="S39" s="995"/>
      <c r="T39" s="995"/>
      <c r="U39" s="995"/>
      <c r="V39" s="995"/>
      <c r="W39" s="995"/>
      <c r="X39" s="995"/>
      <c r="Y39" s="995"/>
      <c r="Z39" s="995"/>
      <c r="AA39" s="736"/>
    </row>
    <row r="40" spans="1:27" ht="13.2">
      <c r="A40" s="708" t="s">
        <v>6</v>
      </c>
      <c r="B40" s="596">
        <v>26064</v>
      </c>
      <c r="C40" s="764">
        <v>24717</v>
      </c>
      <c r="D40" s="764">
        <v>406</v>
      </c>
      <c r="E40" s="764">
        <v>276</v>
      </c>
      <c r="F40" s="764">
        <v>193</v>
      </c>
      <c r="G40" s="764">
        <v>131</v>
      </c>
      <c r="H40" s="764">
        <v>71</v>
      </c>
      <c r="I40" s="764">
        <v>57</v>
      </c>
      <c r="J40" s="764">
        <v>80</v>
      </c>
      <c r="K40" s="764">
        <v>33</v>
      </c>
      <c r="L40" s="764">
        <v>27</v>
      </c>
      <c r="M40" s="764">
        <v>73</v>
      </c>
      <c r="N40" s="596"/>
      <c r="O40" s="994"/>
      <c r="P40" s="996"/>
      <c r="Q40" s="996"/>
      <c r="R40" s="996"/>
      <c r="S40" s="996"/>
      <c r="T40" s="996"/>
      <c r="U40" s="996"/>
      <c r="V40" s="996"/>
      <c r="W40" s="996"/>
      <c r="X40" s="996"/>
      <c r="Y40" s="996"/>
      <c r="Z40" s="996"/>
      <c r="AA40" s="716"/>
    </row>
    <row r="41" spans="1:27" ht="13.2">
      <c r="A41" s="708" t="s">
        <v>7</v>
      </c>
      <c r="B41" s="596">
        <v>79</v>
      </c>
      <c r="C41" s="764">
        <v>75</v>
      </c>
      <c r="D41" s="764">
        <v>3</v>
      </c>
      <c r="E41" s="764" t="s">
        <v>15</v>
      </c>
      <c r="F41" s="764" t="s">
        <v>15</v>
      </c>
      <c r="G41" s="764" t="s">
        <v>15</v>
      </c>
      <c r="H41" s="764">
        <v>1</v>
      </c>
      <c r="I41" s="764" t="s">
        <v>15</v>
      </c>
      <c r="J41" s="764" t="s">
        <v>15</v>
      </c>
      <c r="K41" s="764" t="s">
        <v>15</v>
      </c>
      <c r="L41" s="764" t="s">
        <v>15</v>
      </c>
      <c r="M41" s="764" t="s">
        <v>15</v>
      </c>
      <c r="N41" s="596"/>
      <c r="O41" s="994"/>
      <c r="P41" s="996"/>
      <c r="Q41" s="996"/>
      <c r="R41" s="996"/>
      <c r="S41" s="996"/>
      <c r="T41" s="996"/>
      <c r="U41" s="996"/>
      <c r="V41" s="996"/>
      <c r="W41" s="996"/>
      <c r="X41" s="996"/>
      <c r="Y41" s="996"/>
      <c r="Z41" s="996"/>
      <c r="AA41" s="716"/>
    </row>
    <row r="42" spans="1:27" ht="13.2">
      <c r="A42" s="716"/>
      <c r="B42" s="596"/>
      <c r="C42" s="596"/>
      <c r="D42" s="765"/>
      <c r="E42" s="765"/>
      <c r="F42" s="765"/>
      <c r="G42" s="765"/>
      <c r="H42" s="765"/>
      <c r="I42" s="765"/>
      <c r="J42" s="765"/>
      <c r="K42" s="765"/>
      <c r="L42" s="765"/>
      <c r="M42" s="765"/>
      <c r="N42" s="596"/>
      <c r="O42" s="994"/>
      <c r="P42" s="996"/>
      <c r="Q42" s="996"/>
      <c r="R42" s="996"/>
      <c r="S42" s="996"/>
      <c r="T42" s="996"/>
      <c r="U42" s="996"/>
      <c r="V42" s="996"/>
      <c r="W42" s="996"/>
      <c r="X42" s="996"/>
      <c r="Y42" s="996"/>
      <c r="Z42" s="996"/>
      <c r="AA42" s="716"/>
    </row>
    <row r="43" spans="1:27" s="592" customFormat="1" ht="13.2">
      <c r="A43" s="714" t="s">
        <v>9</v>
      </c>
      <c r="B43" s="595">
        <v>11914</v>
      </c>
      <c r="C43" s="804">
        <v>11447</v>
      </c>
      <c r="D43" s="804">
        <v>155</v>
      </c>
      <c r="E43" s="804">
        <v>99</v>
      </c>
      <c r="F43" s="804">
        <v>57</v>
      </c>
      <c r="G43" s="804">
        <v>49</v>
      </c>
      <c r="H43" s="804">
        <v>34</v>
      </c>
      <c r="I43" s="804">
        <v>24</v>
      </c>
      <c r="J43" s="804">
        <v>13</v>
      </c>
      <c r="K43" s="804">
        <v>10</v>
      </c>
      <c r="L43" s="804">
        <v>7</v>
      </c>
      <c r="M43" s="804">
        <v>19</v>
      </c>
      <c r="N43" s="595"/>
      <c r="O43" s="994"/>
      <c r="P43" s="995"/>
      <c r="Q43" s="995"/>
      <c r="R43" s="995"/>
      <c r="S43" s="995"/>
      <c r="T43" s="995"/>
      <c r="U43" s="995"/>
      <c r="V43" s="995"/>
      <c r="W43" s="995"/>
      <c r="X43" s="995"/>
      <c r="Y43" s="995"/>
      <c r="Z43" s="995"/>
      <c r="AA43" s="736"/>
    </row>
    <row r="44" spans="1:27" ht="13.2">
      <c r="A44" s="708" t="s">
        <v>6</v>
      </c>
      <c r="B44" s="596">
        <v>11738</v>
      </c>
      <c r="C44" s="764">
        <v>11274</v>
      </c>
      <c r="D44" s="764">
        <v>154</v>
      </c>
      <c r="E44" s="764">
        <v>99</v>
      </c>
      <c r="F44" s="764">
        <v>56</v>
      </c>
      <c r="G44" s="764">
        <v>49</v>
      </c>
      <c r="H44" s="764">
        <v>34</v>
      </c>
      <c r="I44" s="764">
        <v>24</v>
      </c>
      <c r="J44" s="764">
        <v>12</v>
      </c>
      <c r="K44" s="764">
        <v>10</v>
      </c>
      <c r="L44" s="764">
        <v>7</v>
      </c>
      <c r="M44" s="764">
        <v>19</v>
      </c>
      <c r="N44" s="596"/>
      <c r="O44" s="994"/>
      <c r="P44" s="996"/>
      <c r="Q44" s="996"/>
      <c r="R44" s="996"/>
      <c r="S44" s="996"/>
      <c r="T44" s="996"/>
      <c r="U44" s="996"/>
      <c r="V44" s="996"/>
      <c r="W44" s="996"/>
      <c r="X44" s="996"/>
      <c r="Y44" s="996"/>
      <c r="Z44" s="996"/>
      <c r="AA44" s="716"/>
    </row>
    <row r="45" spans="1:27" ht="13.2">
      <c r="A45" s="708" t="s">
        <v>7</v>
      </c>
      <c r="B45" s="718">
        <v>176</v>
      </c>
      <c r="C45" s="764">
        <v>173</v>
      </c>
      <c r="D45" s="764">
        <v>1</v>
      </c>
      <c r="E45" s="764" t="s">
        <v>15</v>
      </c>
      <c r="F45" s="764">
        <v>1</v>
      </c>
      <c r="G45" s="764" t="s">
        <v>15</v>
      </c>
      <c r="H45" s="764" t="s">
        <v>15</v>
      </c>
      <c r="I45" s="764" t="s">
        <v>15</v>
      </c>
      <c r="J45" s="764">
        <v>1</v>
      </c>
      <c r="K45" s="764" t="s">
        <v>15</v>
      </c>
      <c r="L45" s="764" t="s">
        <v>15</v>
      </c>
      <c r="M45" s="764" t="s">
        <v>15</v>
      </c>
      <c r="N45" s="596"/>
      <c r="O45" s="994"/>
      <c r="P45" s="996"/>
      <c r="Q45" s="996"/>
      <c r="R45" s="996"/>
      <c r="S45" s="996"/>
      <c r="T45" s="996"/>
      <c r="U45" s="996"/>
      <c r="V45" s="996"/>
      <c r="W45" s="996"/>
      <c r="X45" s="997"/>
      <c r="Y45" s="997"/>
      <c r="Z45" s="996"/>
      <c r="AA45" s="716"/>
    </row>
    <row r="46" spans="1:27" ht="13.2">
      <c r="A46" s="720"/>
      <c r="B46" s="999"/>
      <c r="C46" s="1000"/>
      <c r="D46" s="1000"/>
      <c r="E46" s="1000"/>
      <c r="F46" s="1001"/>
      <c r="G46" s="1001"/>
      <c r="H46" s="1001"/>
      <c r="I46" s="1001"/>
      <c r="J46" s="1001"/>
      <c r="K46" s="1001"/>
      <c r="L46" s="1001"/>
      <c r="M46" s="1001"/>
      <c r="O46" s="994"/>
      <c r="P46" s="716"/>
      <c r="Q46" s="716"/>
      <c r="R46" s="716"/>
      <c r="S46" s="716"/>
      <c r="T46" s="716"/>
      <c r="U46" s="716"/>
      <c r="V46" s="716"/>
      <c r="W46" s="716"/>
      <c r="X46" s="716"/>
      <c r="Y46" s="716"/>
      <c r="Z46" s="716"/>
      <c r="AA46" s="716"/>
    </row>
    <row r="47" spans="1:27" ht="14.25" customHeight="1">
      <c r="B47" s="556"/>
      <c r="C47" s="556"/>
      <c r="D47" s="556"/>
      <c r="E47" s="556"/>
      <c r="F47" s="596"/>
      <c r="G47" s="596"/>
      <c r="H47" s="596"/>
      <c r="I47" s="596"/>
      <c r="J47" s="596"/>
      <c r="K47" s="596"/>
      <c r="L47" s="596"/>
      <c r="M47" s="596"/>
      <c r="N47" s="556"/>
      <c r="O47" s="592"/>
      <c r="P47" s="716"/>
      <c r="Q47" s="716"/>
      <c r="R47" s="716"/>
      <c r="S47" s="716"/>
      <c r="T47" s="716"/>
      <c r="U47" s="716"/>
      <c r="V47" s="716"/>
      <c r="W47" s="716"/>
      <c r="X47" s="716"/>
      <c r="Y47" s="716"/>
      <c r="Z47" s="716"/>
      <c r="AA47" s="716"/>
    </row>
    <row r="48" spans="1:27" hidden="1">
      <c r="B48" s="556">
        <f>B11+B15+B19+B23+B27+B31+B35+B39+B43-B7</f>
        <v>0</v>
      </c>
      <c r="C48" s="556">
        <f t="shared" ref="C48:M48" si="0">C11+C15+C19+C23+C27+C31+C35+C39+C43-C7</f>
        <v>0</v>
      </c>
      <c r="D48" s="556">
        <f t="shared" si="0"/>
        <v>0</v>
      </c>
      <c r="E48" s="556">
        <f t="shared" si="0"/>
        <v>0</v>
      </c>
      <c r="F48" s="556">
        <f t="shared" si="0"/>
        <v>0</v>
      </c>
      <c r="G48" s="556">
        <f t="shared" si="0"/>
        <v>0</v>
      </c>
      <c r="H48" s="556">
        <f t="shared" si="0"/>
        <v>0</v>
      </c>
      <c r="I48" s="556">
        <f t="shared" si="0"/>
        <v>0</v>
      </c>
      <c r="J48" s="556">
        <f t="shared" si="0"/>
        <v>0</v>
      </c>
      <c r="K48" s="556">
        <f t="shared" si="0"/>
        <v>0</v>
      </c>
      <c r="L48" s="556">
        <f t="shared" si="0"/>
        <v>0</v>
      </c>
      <c r="M48" s="556">
        <f t="shared" si="0"/>
        <v>0</v>
      </c>
      <c r="O48" s="592"/>
      <c r="P48" s="716"/>
      <c r="Q48" s="716"/>
      <c r="R48" s="716"/>
      <c r="S48" s="716"/>
      <c r="T48" s="716"/>
      <c r="U48" s="716"/>
      <c r="V48" s="716"/>
      <c r="W48" s="716"/>
      <c r="X48" s="716"/>
      <c r="Y48" s="716"/>
      <c r="Z48" s="716"/>
      <c r="AA48" s="716"/>
    </row>
    <row r="49" spans="1:27" hidden="1">
      <c r="B49" s="556">
        <f t="shared" ref="B49:M50" si="1">B12+B16+B20+B24+B28+B32+B36+B40+B44-B8</f>
        <v>0</v>
      </c>
      <c r="C49" s="556">
        <f t="shared" si="1"/>
        <v>0</v>
      </c>
      <c r="D49" s="556">
        <f t="shared" si="1"/>
        <v>0</v>
      </c>
      <c r="E49" s="556">
        <f t="shared" si="1"/>
        <v>0</v>
      </c>
      <c r="F49" s="556">
        <f t="shared" si="1"/>
        <v>0</v>
      </c>
      <c r="G49" s="556">
        <f t="shared" si="1"/>
        <v>0</v>
      </c>
      <c r="H49" s="556">
        <f t="shared" si="1"/>
        <v>0</v>
      </c>
      <c r="I49" s="556">
        <f t="shared" si="1"/>
        <v>0</v>
      </c>
      <c r="J49" s="556">
        <f t="shared" si="1"/>
        <v>0</v>
      </c>
      <c r="K49" s="556">
        <f t="shared" si="1"/>
        <v>0</v>
      </c>
      <c r="L49" s="556" t="e">
        <f t="shared" si="1"/>
        <v>#VALUE!</v>
      </c>
      <c r="M49" s="556">
        <f t="shared" si="1"/>
        <v>0</v>
      </c>
      <c r="O49" s="592"/>
      <c r="P49" s="716"/>
      <c r="Q49" s="716"/>
      <c r="R49" s="716"/>
      <c r="S49" s="716"/>
      <c r="T49" s="716"/>
      <c r="U49" s="716"/>
      <c r="V49" s="716"/>
      <c r="W49" s="716"/>
      <c r="X49" s="716"/>
      <c r="Y49" s="716"/>
      <c r="Z49" s="716"/>
      <c r="AA49" s="716"/>
    </row>
    <row r="50" spans="1:27" hidden="1">
      <c r="B50" s="556">
        <f t="shared" si="1"/>
        <v>0</v>
      </c>
      <c r="C50" s="556">
        <f t="shared" si="1"/>
        <v>0</v>
      </c>
      <c r="D50" s="556">
        <f t="shared" si="1"/>
        <v>0</v>
      </c>
      <c r="E50" s="556" t="e">
        <f t="shared" si="1"/>
        <v>#VALUE!</v>
      </c>
      <c r="F50" s="556" t="e">
        <f t="shared" si="1"/>
        <v>#VALUE!</v>
      </c>
      <c r="G50" s="556" t="e">
        <f t="shared" si="1"/>
        <v>#VALUE!</v>
      </c>
      <c r="H50" s="556" t="e">
        <f t="shared" si="1"/>
        <v>#VALUE!</v>
      </c>
      <c r="I50" s="556" t="e">
        <f t="shared" si="1"/>
        <v>#VALUE!</v>
      </c>
      <c r="J50" s="556" t="e">
        <f t="shared" si="1"/>
        <v>#VALUE!</v>
      </c>
      <c r="K50" s="556" t="e">
        <f t="shared" si="1"/>
        <v>#VALUE!</v>
      </c>
      <c r="L50" s="556" t="e">
        <f t="shared" si="1"/>
        <v>#VALUE!</v>
      </c>
      <c r="M50" s="556" t="e">
        <f t="shared" si="1"/>
        <v>#VALUE!</v>
      </c>
      <c r="O50" s="592"/>
      <c r="P50" s="716"/>
      <c r="Q50" s="716"/>
      <c r="R50" s="716"/>
      <c r="S50" s="716"/>
      <c r="T50" s="716"/>
      <c r="U50" s="716"/>
      <c r="V50" s="716"/>
      <c r="W50" s="716"/>
      <c r="X50" s="716"/>
      <c r="Y50" s="716"/>
      <c r="Z50" s="716"/>
      <c r="AA50" s="716"/>
    </row>
    <row r="51" spans="1:27" hidden="1">
      <c r="B51" s="556"/>
      <c r="C51" s="556"/>
      <c r="D51" s="556"/>
      <c r="E51" s="556"/>
      <c r="F51" s="556"/>
      <c r="G51" s="556"/>
      <c r="H51" s="556"/>
      <c r="I51" s="556"/>
      <c r="J51" s="556"/>
      <c r="K51" s="556"/>
      <c r="L51" s="556"/>
      <c r="M51" s="556"/>
      <c r="O51" s="592"/>
      <c r="P51" s="716"/>
      <c r="Q51" s="716"/>
      <c r="R51" s="716"/>
      <c r="S51" s="716"/>
      <c r="T51" s="716"/>
      <c r="U51" s="716"/>
      <c r="V51" s="716"/>
      <c r="W51" s="716"/>
      <c r="X51" s="716"/>
      <c r="Y51" s="716"/>
      <c r="Z51" s="716"/>
      <c r="AA51" s="716"/>
    </row>
    <row r="52" spans="1:27" hidden="1">
      <c r="F52" s="560"/>
      <c r="G52" s="560"/>
      <c r="H52" s="560"/>
      <c r="I52" s="560"/>
      <c r="J52" s="560"/>
      <c r="K52" s="560"/>
      <c r="L52" s="560"/>
      <c r="M52" s="560"/>
      <c r="O52" s="592"/>
      <c r="P52" s="716"/>
      <c r="Q52" s="716"/>
      <c r="R52" s="716"/>
      <c r="S52" s="716"/>
      <c r="T52" s="716"/>
      <c r="U52" s="716"/>
      <c r="V52" s="716"/>
      <c r="W52" s="716"/>
      <c r="X52" s="716"/>
      <c r="Y52" s="716"/>
      <c r="Z52" s="716"/>
      <c r="AA52" s="716"/>
    </row>
    <row r="53" spans="1:27" hidden="1">
      <c r="F53" s="560"/>
      <c r="G53" s="560"/>
      <c r="H53" s="560"/>
      <c r="I53" s="560"/>
      <c r="J53" s="560"/>
      <c r="K53" s="560"/>
      <c r="L53" s="560"/>
      <c r="M53" s="560"/>
      <c r="O53" s="592"/>
      <c r="P53" s="716"/>
      <c r="Q53" s="716"/>
      <c r="R53" s="716"/>
      <c r="S53" s="716"/>
      <c r="T53" s="716"/>
      <c r="U53" s="716"/>
      <c r="V53" s="716"/>
      <c r="W53" s="716"/>
      <c r="X53" s="716"/>
      <c r="Y53" s="716"/>
      <c r="Z53" s="716"/>
      <c r="AA53" s="716"/>
    </row>
    <row r="54" spans="1:27" hidden="1">
      <c r="F54" s="560"/>
      <c r="G54" s="560"/>
      <c r="H54" s="560"/>
      <c r="I54" s="560"/>
      <c r="J54" s="560"/>
      <c r="K54" s="560"/>
      <c r="L54" s="560"/>
      <c r="M54" s="560"/>
      <c r="O54" s="592"/>
      <c r="P54" s="716"/>
      <c r="Q54" s="716"/>
      <c r="R54" s="716"/>
      <c r="S54" s="716"/>
      <c r="T54" s="716"/>
      <c r="U54" s="716"/>
      <c r="V54" s="716"/>
      <c r="W54" s="716"/>
      <c r="X54" s="716"/>
      <c r="Y54" s="716"/>
      <c r="Z54" s="716"/>
      <c r="AA54" s="716"/>
    </row>
    <row r="55" spans="1:27">
      <c r="F55" s="560"/>
      <c r="G55" s="560"/>
      <c r="H55" s="560"/>
      <c r="I55" s="560"/>
      <c r="J55" s="560"/>
      <c r="K55" s="560"/>
      <c r="L55" s="560"/>
      <c r="M55" s="560"/>
      <c r="O55" s="560"/>
      <c r="P55" s="716"/>
      <c r="Q55" s="716"/>
      <c r="R55" s="716"/>
      <c r="S55" s="716"/>
      <c r="T55" s="716"/>
      <c r="U55" s="716"/>
      <c r="V55" s="716"/>
      <c r="W55" s="716"/>
      <c r="X55" s="716"/>
      <c r="Y55" s="716"/>
      <c r="Z55" s="716"/>
      <c r="AA55" s="716"/>
    </row>
    <row r="56" spans="1:27">
      <c r="O56" s="560"/>
      <c r="P56" s="716"/>
      <c r="Q56" s="716"/>
      <c r="R56" s="716"/>
      <c r="S56" s="716"/>
      <c r="T56" s="716"/>
      <c r="U56" s="716"/>
      <c r="V56" s="716"/>
      <c r="W56" s="716"/>
      <c r="X56" s="716"/>
      <c r="Y56" s="716"/>
      <c r="Z56" s="716"/>
      <c r="AA56" s="716"/>
    </row>
    <row r="57" spans="1:27">
      <c r="O57" s="560"/>
    </row>
    <row r="58" spans="1:27">
      <c r="O58" s="560"/>
    </row>
    <row r="59" spans="1:27">
      <c r="O59" s="560"/>
    </row>
    <row r="60" spans="1:27">
      <c r="A60" s="716"/>
      <c r="O60" s="560"/>
    </row>
    <row r="61" spans="1:27">
      <c r="O61" s="560"/>
    </row>
    <row r="62" spans="1:27">
      <c r="O62" s="560"/>
    </row>
    <row r="63" spans="1:27">
      <c r="O63" s="560"/>
    </row>
    <row r="64" spans="1:27">
      <c r="O64" s="560"/>
    </row>
    <row r="65" spans="15:15">
      <c r="O65" s="560"/>
    </row>
  </sheetData>
  <mergeCells count="3">
    <mergeCell ref="A3:B3"/>
    <mergeCell ref="B4:B5"/>
    <mergeCell ref="C4:M4"/>
  </mergeCells>
  <pageMargins left="0.78740157480314965" right="0.62992125984251968" top="0.78740157480314965" bottom="0.78740157480314965" header="0.51181102362204722" footer="0.62992125984251968"/>
  <pageSetup paperSize="9" firstPageNumber="127" orientation="portrait" useFirstPageNumber="1" r:id="rId1"/>
  <headerFooter alignWithMargins="0">
    <oddFooter>&amp;C&amp;"Times New Roman,обычный"&amp;9&amp;P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G103"/>
  <sheetViews>
    <sheetView workbookViewId="0">
      <pane xSplit="1" ySplit="4" topLeftCell="B20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ColWidth="9.109375" defaultRowHeight="13.2"/>
  <cols>
    <col min="1" max="1" width="27.109375" style="1005" customWidth="1"/>
    <col min="2" max="2" width="12.33203125" style="581" customWidth="1"/>
    <col min="3" max="3" width="7.44140625" style="581" customWidth="1"/>
    <col min="4" max="5" width="11.77734375" style="581" customWidth="1"/>
    <col min="6" max="6" width="15.88671875" style="1034" customWidth="1"/>
    <col min="7" max="7" width="3.33203125" style="1005" customWidth="1"/>
    <col min="8" max="9" width="9.109375" style="1005" customWidth="1"/>
    <col min="10" max="243" width="9.109375" style="1005"/>
    <col min="244" max="244" width="25.33203125" style="1005" customWidth="1"/>
    <col min="245" max="245" width="12.33203125" style="1005" customWidth="1"/>
    <col min="246" max="246" width="7.44140625" style="1005" customWidth="1"/>
    <col min="247" max="247" width="11.109375" style="1005" customWidth="1"/>
    <col min="248" max="248" width="10.5546875" style="1005" customWidth="1"/>
    <col min="249" max="249" width="15.88671875" style="1005" customWidth="1"/>
    <col min="250" max="265" width="0" style="1005" hidden="1" customWidth="1"/>
    <col min="266" max="499" width="9.109375" style="1005"/>
    <col min="500" max="500" width="25.33203125" style="1005" customWidth="1"/>
    <col min="501" max="501" width="12.33203125" style="1005" customWidth="1"/>
    <col min="502" max="502" width="7.44140625" style="1005" customWidth="1"/>
    <col min="503" max="503" width="11.109375" style="1005" customWidth="1"/>
    <col min="504" max="504" width="10.5546875" style="1005" customWidth="1"/>
    <col min="505" max="505" width="15.88671875" style="1005" customWidth="1"/>
    <col min="506" max="521" width="0" style="1005" hidden="1" customWidth="1"/>
    <col min="522" max="755" width="9.109375" style="1005"/>
    <col min="756" max="756" width="25.33203125" style="1005" customWidth="1"/>
    <col min="757" max="757" width="12.33203125" style="1005" customWidth="1"/>
    <col min="758" max="758" width="7.44140625" style="1005" customWidth="1"/>
    <col min="759" max="759" width="11.109375" style="1005" customWidth="1"/>
    <col min="760" max="760" width="10.5546875" style="1005" customWidth="1"/>
    <col min="761" max="761" width="15.88671875" style="1005" customWidth="1"/>
    <col min="762" max="777" width="0" style="1005" hidden="1" customWidth="1"/>
    <col min="778" max="1011" width="9.109375" style="1005"/>
    <col min="1012" max="1012" width="25.33203125" style="1005" customWidth="1"/>
    <col min="1013" max="1013" width="12.33203125" style="1005" customWidth="1"/>
    <col min="1014" max="1014" width="7.44140625" style="1005" customWidth="1"/>
    <col min="1015" max="1015" width="11.109375" style="1005" customWidth="1"/>
    <col min="1016" max="1016" width="10.5546875" style="1005" customWidth="1"/>
    <col min="1017" max="1017" width="15.88671875" style="1005" customWidth="1"/>
    <col min="1018" max="1033" width="0" style="1005" hidden="1" customWidth="1"/>
    <col min="1034" max="1267" width="9.109375" style="1005"/>
    <col min="1268" max="1268" width="25.33203125" style="1005" customWidth="1"/>
    <col min="1269" max="1269" width="12.33203125" style="1005" customWidth="1"/>
    <col min="1270" max="1270" width="7.44140625" style="1005" customWidth="1"/>
    <col min="1271" max="1271" width="11.109375" style="1005" customWidth="1"/>
    <col min="1272" max="1272" width="10.5546875" style="1005" customWidth="1"/>
    <col min="1273" max="1273" width="15.88671875" style="1005" customWidth="1"/>
    <col min="1274" max="1289" width="0" style="1005" hidden="1" customWidth="1"/>
    <col min="1290" max="1523" width="9.109375" style="1005"/>
    <col min="1524" max="1524" width="25.33203125" style="1005" customWidth="1"/>
    <col min="1525" max="1525" width="12.33203125" style="1005" customWidth="1"/>
    <col min="1526" max="1526" width="7.44140625" style="1005" customWidth="1"/>
    <col min="1527" max="1527" width="11.109375" style="1005" customWidth="1"/>
    <col min="1528" max="1528" width="10.5546875" style="1005" customWidth="1"/>
    <col min="1529" max="1529" width="15.88671875" style="1005" customWidth="1"/>
    <col min="1530" max="1545" width="0" style="1005" hidden="1" customWidth="1"/>
    <col min="1546" max="1779" width="9.109375" style="1005"/>
    <col min="1780" max="1780" width="25.33203125" style="1005" customWidth="1"/>
    <col min="1781" max="1781" width="12.33203125" style="1005" customWidth="1"/>
    <col min="1782" max="1782" width="7.44140625" style="1005" customWidth="1"/>
    <col min="1783" max="1783" width="11.109375" style="1005" customWidth="1"/>
    <col min="1784" max="1784" width="10.5546875" style="1005" customWidth="1"/>
    <col min="1785" max="1785" width="15.88671875" style="1005" customWidth="1"/>
    <col min="1786" max="1801" width="0" style="1005" hidden="1" customWidth="1"/>
    <col min="1802" max="2035" width="9.109375" style="1005"/>
    <col min="2036" max="2036" width="25.33203125" style="1005" customWidth="1"/>
    <col min="2037" max="2037" width="12.33203125" style="1005" customWidth="1"/>
    <col min="2038" max="2038" width="7.44140625" style="1005" customWidth="1"/>
    <col min="2039" max="2039" width="11.109375" style="1005" customWidth="1"/>
    <col min="2040" max="2040" width="10.5546875" style="1005" customWidth="1"/>
    <col min="2041" max="2041" width="15.88671875" style="1005" customWidth="1"/>
    <col min="2042" max="2057" width="0" style="1005" hidden="1" customWidth="1"/>
    <col min="2058" max="2291" width="9.109375" style="1005"/>
    <col min="2292" max="2292" width="25.33203125" style="1005" customWidth="1"/>
    <col min="2293" max="2293" width="12.33203125" style="1005" customWidth="1"/>
    <col min="2294" max="2294" width="7.44140625" style="1005" customWidth="1"/>
    <col min="2295" max="2295" width="11.109375" style="1005" customWidth="1"/>
    <col min="2296" max="2296" width="10.5546875" style="1005" customWidth="1"/>
    <col min="2297" max="2297" width="15.88671875" style="1005" customWidth="1"/>
    <col min="2298" max="2313" width="0" style="1005" hidden="1" customWidth="1"/>
    <col min="2314" max="2547" width="9.109375" style="1005"/>
    <col min="2548" max="2548" width="25.33203125" style="1005" customWidth="1"/>
    <col min="2549" max="2549" width="12.33203125" style="1005" customWidth="1"/>
    <col min="2550" max="2550" width="7.44140625" style="1005" customWidth="1"/>
    <col min="2551" max="2551" width="11.109375" style="1005" customWidth="1"/>
    <col min="2552" max="2552" width="10.5546875" style="1005" customWidth="1"/>
    <col min="2553" max="2553" width="15.88671875" style="1005" customWidth="1"/>
    <col min="2554" max="2569" width="0" style="1005" hidden="1" customWidth="1"/>
    <col min="2570" max="2803" width="9.109375" style="1005"/>
    <col min="2804" max="2804" width="25.33203125" style="1005" customWidth="1"/>
    <col min="2805" max="2805" width="12.33203125" style="1005" customWidth="1"/>
    <col min="2806" max="2806" width="7.44140625" style="1005" customWidth="1"/>
    <col min="2807" max="2807" width="11.109375" style="1005" customWidth="1"/>
    <col min="2808" max="2808" width="10.5546875" style="1005" customWidth="1"/>
    <col min="2809" max="2809" width="15.88671875" style="1005" customWidth="1"/>
    <col min="2810" max="2825" width="0" style="1005" hidden="1" customWidth="1"/>
    <col min="2826" max="3059" width="9.109375" style="1005"/>
    <col min="3060" max="3060" width="25.33203125" style="1005" customWidth="1"/>
    <col min="3061" max="3061" width="12.33203125" style="1005" customWidth="1"/>
    <col min="3062" max="3062" width="7.44140625" style="1005" customWidth="1"/>
    <col min="3063" max="3063" width="11.109375" style="1005" customWidth="1"/>
    <col min="3064" max="3064" width="10.5546875" style="1005" customWidth="1"/>
    <col min="3065" max="3065" width="15.88671875" style="1005" customWidth="1"/>
    <col min="3066" max="3081" width="0" style="1005" hidden="1" customWidth="1"/>
    <col min="3082" max="3315" width="9.109375" style="1005"/>
    <col min="3316" max="3316" width="25.33203125" style="1005" customWidth="1"/>
    <col min="3317" max="3317" width="12.33203125" style="1005" customWidth="1"/>
    <col min="3318" max="3318" width="7.44140625" style="1005" customWidth="1"/>
    <col min="3319" max="3319" width="11.109375" style="1005" customWidth="1"/>
    <col min="3320" max="3320" width="10.5546875" style="1005" customWidth="1"/>
    <col min="3321" max="3321" width="15.88671875" style="1005" customWidth="1"/>
    <col min="3322" max="3337" width="0" style="1005" hidden="1" customWidth="1"/>
    <col min="3338" max="3571" width="9.109375" style="1005"/>
    <col min="3572" max="3572" width="25.33203125" style="1005" customWidth="1"/>
    <col min="3573" max="3573" width="12.33203125" style="1005" customWidth="1"/>
    <col min="3574" max="3574" width="7.44140625" style="1005" customWidth="1"/>
    <col min="3575" max="3575" width="11.109375" style="1005" customWidth="1"/>
    <col min="3576" max="3576" width="10.5546875" style="1005" customWidth="1"/>
    <col min="3577" max="3577" width="15.88671875" style="1005" customWidth="1"/>
    <col min="3578" max="3593" width="0" style="1005" hidden="1" customWidth="1"/>
    <col min="3594" max="3827" width="9.109375" style="1005"/>
    <col min="3828" max="3828" width="25.33203125" style="1005" customWidth="1"/>
    <col min="3829" max="3829" width="12.33203125" style="1005" customWidth="1"/>
    <col min="3830" max="3830" width="7.44140625" style="1005" customWidth="1"/>
    <col min="3831" max="3831" width="11.109375" style="1005" customWidth="1"/>
    <col min="3832" max="3832" width="10.5546875" style="1005" customWidth="1"/>
    <col min="3833" max="3833" width="15.88671875" style="1005" customWidth="1"/>
    <col min="3834" max="3849" width="0" style="1005" hidden="1" customWidth="1"/>
    <col min="3850" max="4083" width="9.109375" style="1005"/>
    <col min="4084" max="4084" width="25.33203125" style="1005" customWidth="1"/>
    <col min="4085" max="4085" width="12.33203125" style="1005" customWidth="1"/>
    <col min="4086" max="4086" width="7.44140625" style="1005" customWidth="1"/>
    <col min="4087" max="4087" width="11.109375" style="1005" customWidth="1"/>
    <col min="4088" max="4088" width="10.5546875" style="1005" customWidth="1"/>
    <col min="4089" max="4089" width="15.88671875" style="1005" customWidth="1"/>
    <col min="4090" max="4105" width="0" style="1005" hidden="1" customWidth="1"/>
    <col min="4106" max="4339" width="9.109375" style="1005"/>
    <col min="4340" max="4340" width="25.33203125" style="1005" customWidth="1"/>
    <col min="4341" max="4341" width="12.33203125" style="1005" customWidth="1"/>
    <col min="4342" max="4342" width="7.44140625" style="1005" customWidth="1"/>
    <col min="4343" max="4343" width="11.109375" style="1005" customWidth="1"/>
    <col min="4344" max="4344" width="10.5546875" style="1005" customWidth="1"/>
    <col min="4345" max="4345" width="15.88671875" style="1005" customWidth="1"/>
    <col min="4346" max="4361" width="0" style="1005" hidden="1" customWidth="1"/>
    <col min="4362" max="4595" width="9.109375" style="1005"/>
    <col min="4596" max="4596" width="25.33203125" style="1005" customWidth="1"/>
    <col min="4597" max="4597" width="12.33203125" style="1005" customWidth="1"/>
    <col min="4598" max="4598" width="7.44140625" style="1005" customWidth="1"/>
    <col min="4599" max="4599" width="11.109375" style="1005" customWidth="1"/>
    <col min="4600" max="4600" width="10.5546875" style="1005" customWidth="1"/>
    <col min="4601" max="4601" width="15.88671875" style="1005" customWidth="1"/>
    <col min="4602" max="4617" width="0" style="1005" hidden="1" customWidth="1"/>
    <col min="4618" max="4851" width="9.109375" style="1005"/>
    <col min="4852" max="4852" width="25.33203125" style="1005" customWidth="1"/>
    <col min="4853" max="4853" width="12.33203125" style="1005" customWidth="1"/>
    <col min="4854" max="4854" width="7.44140625" style="1005" customWidth="1"/>
    <col min="4855" max="4855" width="11.109375" style="1005" customWidth="1"/>
    <col min="4856" max="4856" width="10.5546875" style="1005" customWidth="1"/>
    <col min="4857" max="4857" width="15.88671875" style="1005" customWidth="1"/>
    <col min="4858" max="4873" width="0" style="1005" hidden="1" customWidth="1"/>
    <col min="4874" max="5107" width="9.109375" style="1005"/>
    <col min="5108" max="5108" width="25.33203125" style="1005" customWidth="1"/>
    <col min="5109" max="5109" width="12.33203125" style="1005" customWidth="1"/>
    <col min="5110" max="5110" width="7.44140625" style="1005" customWidth="1"/>
    <col min="5111" max="5111" width="11.109375" style="1005" customWidth="1"/>
    <col min="5112" max="5112" width="10.5546875" style="1005" customWidth="1"/>
    <col min="5113" max="5113" width="15.88671875" style="1005" customWidth="1"/>
    <col min="5114" max="5129" width="0" style="1005" hidden="1" customWidth="1"/>
    <col min="5130" max="5363" width="9.109375" style="1005"/>
    <col min="5364" max="5364" width="25.33203125" style="1005" customWidth="1"/>
    <col min="5365" max="5365" width="12.33203125" style="1005" customWidth="1"/>
    <col min="5366" max="5366" width="7.44140625" style="1005" customWidth="1"/>
    <col min="5367" max="5367" width="11.109375" style="1005" customWidth="1"/>
    <col min="5368" max="5368" width="10.5546875" style="1005" customWidth="1"/>
    <col min="5369" max="5369" width="15.88671875" style="1005" customWidth="1"/>
    <col min="5370" max="5385" width="0" style="1005" hidden="1" customWidth="1"/>
    <col min="5386" max="5619" width="9.109375" style="1005"/>
    <col min="5620" max="5620" width="25.33203125" style="1005" customWidth="1"/>
    <col min="5621" max="5621" width="12.33203125" style="1005" customWidth="1"/>
    <col min="5622" max="5622" width="7.44140625" style="1005" customWidth="1"/>
    <col min="5623" max="5623" width="11.109375" style="1005" customWidth="1"/>
    <col min="5624" max="5624" width="10.5546875" style="1005" customWidth="1"/>
    <col min="5625" max="5625" width="15.88671875" style="1005" customWidth="1"/>
    <col min="5626" max="5641" width="0" style="1005" hidden="1" customWidth="1"/>
    <col min="5642" max="5875" width="9.109375" style="1005"/>
    <col min="5876" max="5876" width="25.33203125" style="1005" customWidth="1"/>
    <col min="5877" max="5877" width="12.33203125" style="1005" customWidth="1"/>
    <col min="5878" max="5878" width="7.44140625" style="1005" customWidth="1"/>
    <col min="5879" max="5879" width="11.109375" style="1005" customWidth="1"/>
    <col min="5880" max="5880" width="10.5546875" style="1005" customWidth="1"/>
    <col min="5881" max="5881" width="15.88671875" style="1005" customWidth="1"/>
    <col min="5882" max="5897" width="0" style="1005" hidden="1" customWidth="1"/>
    <col min="5898" max="6131" width="9.109375" style="1005"/>
    <col min="6132" max="6132" width="25.33203125" style="1005" customWidth="1"/>
    <col min="6133" max="6133" width="12.33203125" style="1005" customWidth="1"/>
    <col min="6134" max="6134" width="7.44140625" style="1005" customWidth="1"/>
    <col min="6135" max="6135" width="11.109375" style="1005" customWidth="1"/>
    <col min="6136" max="6136" width="10.5546875" style="1005" customWidth="1"/>
    <col min="6137" max="6137" width="15.88671875" style="1005" customWidth="1"/>
    <col min="6138" max="6153" width="0" style="1005" hidden="1" customWidth="1"/>
    <col min="6154" max="6387" width="9.109375" style="1005"/>
    <col min="6388" max="6388" width="25.33203125" style="1005" customWidth="1"/>
    <col min="6389" max="6389" width="12.33203125" style="1005" customWidth="1"/>
    <col min="6390" max="6390" width="7.44140625" style="1005" customWidth="1"/>
    <col min="6391" max="6391" width="11.109375" style="1005" customWidth="1"/>
    <col min="6392" max="6392" width="10.5546875" style="1005" customWidth="1"/>
    <col min="6393" max="6393" width="15.88671875" style="1005" customWidth="1"/>
    <col min="6394" max="6409" width="0" style="1005" hidden="1" customWidth="1"/>
    <col min="6410" max="6643" width="9.109375" style="1005"/>
    <col min="6644" max="6644" width="25.33203125" style="1005" customWidth="1"/>
    <col min="6645" max="6645" width="12.33203125" style="1005" customWidth="1"/>
    <col min="6646" max="6646" width="7.44140625" style="1005" customWidth="1"/>
    <col min="6647" max="6647" width="11.109375" style="1005" customWidth="1"/>
    <col min="6648" max="6648" width="10.5546875" style="1005" customWidth="1"/>
    <col min="6649" max="6649" width="15.88671875" style="1005" customWidth="1"/>
    <col min="6650" max="6665" width="0" style="1005" hidden="1" customWidth="1"/>
    <col min="6666" max="6899" width="9.109375" style="1005"/>
    <col min="6900" max="6900" width="25.33203125" style="1005" customWidth="1"/>
    <col min="6901" max="6901" width="12.33203125" style="1005" customWidth="1"/>
    <col min="6902" max="6902" width="7.44140625" style="1005" customWidth="1"/>
    <col min="6903" max="6903" width="11.109375" style="1005" customWidth="1"/>
    <col min="6904" max="6904" width="10.5546875" style="1005" customWidth="1"/>
    <col min="6905" max="6905" width="15.88671875" style="1005" customWidth="1"/>
    <col min="6906" max="6921" width="0" style="1005" hidden="1" customWidth="1"/>
    <col min="6922" max="7155" width="9.109375" style="1005"/>
    <col min="7156" max="7156" width="25.33203125" style="1005" customWidth="1"/>
    <col min="7157" max="7157" width="12.33203125" style="1005" customWidth="1"/>
    <col min="7158" max="7158" width="7.44140625" style="1005" customWidth="1"/>
    <col min="7159" max="7159" width="11.109375" style="1005" customWidth="1"/>
    <col min="7160" max="7160" width="10.5546875" style="1005" customWidth="1"/>
    <col min="7161" max="7161" width="15.88671875" style="1005" customWidth="1"/>
    <col min="7162" max="7177" width="0" style="1005" hidden="1" customWidth="1"/>
    <col min="7178" max="7411" width="9.109375" style="1005"/>
    <col min="7412" max="7412" width="25.33203125" style="1005" customWidth="1"/>
    <col min="7413" max="7413" width="12.33203125" style="1005" customWidth="1"/>
    <col min="7414" max="7414" width="7.44140625" style="1005" customWidth="1"/>
    <col min="7415" max="7415" width="11.109375" style="1005" customWidth="1"/>
    <col min="7416" max="7416" width="10.5546875" style="1005" customWidth="1"/>
    <col min="7417" max="7417" width="15.88671875" style="1005" customWidth="1"/>
    <col min="7418" max="7433" width="0" style="1005" hidden="1" customWidth="1"/>
    <col min="7434" max="7667" width="9.109375" style="1005"/>
    <col min="7668" max="7668" width="25.33203125" style="1005" customWidth="1"/>
    <col min="7669" max="7669" width="12.33203125" style="1005" customWidth="1"/>
    <col min="7670" max="7670" width="7.44140625" style="1005" customWidth="1"/>
    <col min="7671" max="7671" width="11.109375" style="1005" customWidth="1"/>
    <col min="7672" max="7672" width="10.5546875" style="1005" customWidth="1"/>
    <col min="7673" max="7673" width="15.88671875" style="1005" customWidth="1"/>
    <col min="7674" max="7689" width="0" style="1005" hidden="1" customWidth="1"/>
    <col min="7690" max="7923" width="9.109375" style="1005"/>
    <col min="7924" max="7924" width="25.33203125" style="1005" customWidth="1"/>
    <col min="7925" max="7925" width="12.33203125" style="1005" customWidth="1"/>
    <col min="7926" max="7926" width="7.44140625" style="1005" customWidth="1"/>
    <col min="7927" max="7927" width="11.109375" style="1005" customWidth="1"/>
    <col min="7928" max="7928" width="10.5546875" style="1005" customWidth="1"/>
    <col min="7929" max="7929" width="15.88671875" style="1005" customWidth="1"/>
    <col min="7930" max="7945" width="0" style="1005" hidden="1" customWidth="1"/>
    <col min="7946" max="8179" width="9.109375" style="1005"/>
    <col min="8180" max="8180" width="25.33203125" style="1005" customWidth="1"/>
    <col min="8181" max="8181" width="12.33203125" style="1005" customWidth="1"/>
    <col min="8182" max="8182" width="7.44140625" style="1005" customWidth="1"/>
    <col min="8183" max="8183" width="11.109375" style="1005" customWidth="1"/>
    <col min="8184" max="8184" width="10.5546875" style="1005" customWidth="1"/>
    <col min="8185" max="8185" width="15.88671875" style="1005" customWidth="1"/>
    <col min="8186" max="8201" width="0" style="1005" hidden="1" customWidth="1"/>
    <col min="8202" max="8435" width="9.109375" style="1005"/>
    <col min="8436" max="8436" width="25.33203125" style="1005" customWidth="1"/>
    <col min="8437" max="8437" width="12.33203125" style="1005" customWidth="1"/>
    <col min="8438" max="8438" width="7.44140625" style="1005" customWidth="1"/>
    <col min="8439" max="8439" width="11.109375" style="1005" customWidth="1"/>
    <col min="8440" max="8440" width="10.5546875" style="1005" customWidth="1"/>
    <col min="8441" max="8441" width="15.88671875" style="1005" customWidth="1"/>
    <col min="8442" max="8457" width="0" style="1005" hidden="1" customWidth="1"/>
    <col min="8458" max="8691" width="9.109375" style="1005"/>
    <col min="8692" max="8692" width="25.33203125" style="1005" customWidth="1"/>
    <col min="8693" max="8693" width="12.33203125" style="1005" customWidth="1"/>
    <col min="8694" max="8694" width="7.44140625" style="1005" customWidth="1"/>
    <col min="8695" max="8695" width="11.109375" style="1005" customWidth="1"/>
    <col min="8696" max="8696" width="10.5546875" style="1005" customWidth="1"/>
    <col min="8697" max="8697" width="15.88671875" style="1005" customWidth="1"/>
    <col min="8698" max="8713" width="0" style="1005" hidden="1" customWidth="1"/>
    <col min="8714" max="8947" width="9.109375" style="1005"/>
    <col min="8948" max="8948" width="25.33203125" style="1005" customWidth="1"/>
    <col min="8949" max="8949" width="12.33203125" style="1005" customWidth="1"/>
    <col min="8950" max="8950" width="7.44140625" style="1005" customWidth="1"/>
    <col min="8951" max="8951" width="11.109375" style="1005" customWidth="1"/>
    <col min="8952" max="8952" width="10.5546875" style="1005" customWidth="1"/>
    <col min="8953" max="8953" width="15.88671875" style="1005" customWidth="1"/>
    <col min="8954" max="8969" width="0" style="1005" hidden="1" customWidth="1"/>
    <col min="8970" max="9203" width="9.109375" style="1005"/>
    <col min="9204" max="9204" width="25.33203125" style="1005" customWidth="1"/>
    <col min="9205" max="9205" width="12.33203125" style="1005" customWidth="1"/>
    <col min="9206" max="9206" width="7.44140625" style="1005" customWidth="1"/>
    <col min="9207" max="9207" width="11.109375" style="1005" customWidth="1"/>
    <col min="9208" max="9208" width="10.5546875" style="1005" customWidth="1"/>
    <col min="9209" max="9209" width="15.88671875" style="1005" customWidth="1"/>
    <col min="9210" max="9225" width="0" style="1005" hidden="1" customWidth="1"/>
    <col min="9226" max="9459" width="9.109375" style="1005"/>
    <col min="9460" max="9460" width="25.33203125" style="1005" customWidth="1"/>
    <col min="9461" max="9461" width="12.33203125" style="1005" customWidth="1"/>
    <col min="9462" max="9462" width="7.44140625" style="1005" customWidth="1"/>
    <col min="9463" max="9463" width="11.109375" style="1005" customWidth="1"/>
    <col min="9464" max="9464" width="10.5546875" style="1005" customWidth="1"/>
    <col min="9465" max="9465" width="15.88671875" style="1005" customWidth="1"/>
    <col min="9466" max="9481" width="0" style="1005" hidden="1" customWidth="1"/>
    <col min="9482" max="9715" width="9.109375" style="1005"/>
    <col min="9716" max="9716" width="25.33203125" style="1005" customWidth="1"/>
    <col min="9717" max="9717" width="12.33203125" style="1005" customWidth="1"/>
    <col min="9718" max="9718" width="7.44140625" style="1005" customWidth="1"/>
    <col min="9719" max="9719" width="11.109375" style="1005" customWidth="1"/>
    <col min="9720" max="9720" width="10.5546875" style="1005" customWidth="1"/>
    <col min="9721" max="9721" width="15.88671875" style="1005" customWidth="1"/>
    <col min="9722" max="9737" width="0" style="1005" hidden="1" customWidth="1"/>
    <col min="9738" max="9971" width="9.109375" style="1005"/>
    <col min="9972" max="9972" width="25.33203125" style="1005" customWidth="1"/>
    <col min="9973" max="9973" width="12.33203125" style="1005" customWidth="1"/>
    <col min="9974" max="9974" width="7.44140625" style="1005" customWidth="1"/>
    <col min="9975" max="9975" width="11.109375" style="1005" customWidth="1"/>
    <col min="9976" max="9976" width="10.5546875" style="1005" customWidth="1"/>
    <col min="9977" max="9977" width="15.88671875" style="1005" customWidth="1"/>
    <col min="9978" max="9993" width="0" style="1005" hidden="1" customWidth="1"/>
    <col min="9994" max="10227" width="9.109375" style="1005"/>
    <col min="10228" max="10228" width="25.33203125" style="1005" customWidth="1"/>
    <col min="10229" max="10229" width="12.33203125" style="1005" customWidth="1"/>
    <col min="10230" max="10230" width="7.44140625" style="1005" customWidth="1"/>
    <col min="10231" max="10231" width="11.109375" style="1005" customWidth="1"/>
    <col min="10232" max="10232" width="10.5546875" style="1005" customWidth="1"/>
    <col min="10233" max="10233" width="15.88671875" style="1005" customWidth="1"/>
    <col min="10234" max="10249" width="0" style="1005" hidden="1" customWidth="1"/>
    <col min="10250" max="10483" width="9.109375" style="1005"/>
    <col min="10484" max="10484" width="25.33203125" style="1005" customWidth="1"/>
    <col min="10485" max="10485" width="12.33203125" style="1005" customWidth="1"/>
    <col min="10486" max="10486" width="7.44140625" style="1005" customWidth="1"/>
    <col min="10487" max="10487" width="11.109375" style="1005" customWidth="1"/>
    <col min="10488" max="10488" width="10.5546875" style="1005" customWidth="1"/>
    <col min="10489" max="10489" width="15.88671875" style="1005" customWidth="1"/>
    <col min="10490" max="10505" width="0" style="1005" hidden="1" customWidth="1"/>
    <col min="10506" max="10739" width="9.109375" style="1005"/>
    <col min="10740" max="10740" width="25.33203125" style="1005" customWidth="1"/>
    <col min="10741" max="10741" width="12.33203125" style="1005" customWidth="1"/>
    <col min="10742" max="10742" width="7.44140625" style="1005" customWidth="1"/>
    <col min="10743" max="10743" width="11.109375" style="1005" customWidth="1"/>
    <col min="10744" max="10744" width="10.5546875" style="1005" customWidth="1"/>
    <col min="10745" max="10745" width="15.88671875" style="1005" customWidth="1"/>
    <col min="10746" max="10761" width="0" style="1005" hidden="1" customWidth="1"/>
    <col min="10762" max="10995" width="9.109375" style="1005"/>
    <col min="10996" max="10996" width="25.33203125" style="1005" customWidth="1"/>
    <col min="10997" max="10997" width="12.33203125" style="1005" customWidth="1"/>
    <col min="10998" max="10998" width="7.44140625" style="1005" customWidth="1"/>
    <col min="10999" max="10999" width="11.109375" style="1005" customWidth="1"/>
    <col min="11000" max="11000" width="10.5546875" style="1005" customWidth="1"/>
    <col min="11001" max="11001" width="15.88671875" style="1005" customWidth="1"/>
    <col min="11002" max="11017" width="0" style="1005" hidden="1" customWidth="1"/>
    <col min="11018" max="11251" width="9.109375" style="1005"/>
    <col min="11252" max="11252" width="25.33203125" style="1005" customWidth="1"/>
    <col min="11253" max="11253" width="12.33203125" style="1005" customWidth="1"/>
    <col min="11254" max="11254" width="7.44140625" style="1005" customWidth="1"/>
    <col min="11255" max="11255" width="11.109375" style="1005" customWidth="1"/>
    <col min="11256" max="11256" width="10.5546875" style="1005" customWidth="1"/>
    <col min="11257" max="11257" width="15.88671875" style="1005" customWidth="1"/>
    <col min="11258" max="11273" width="0" style="1005" hidden="1" customWidth="1"/>
    <col min="11274" max="11507" width="9.109375" style="1005"/>
    <col min="11508" max="11508" width="25.33203125" style="1005" customWidth="1"/>
    <col min="11509" max="11509" width="12.33203125" style="1005" customWidth="1"/>
    <col min="11510" max="11510" width="7.44140625" style="1005" customWidth="1"/>
    <col min="11511" max="11511" width="11.109375" style="1005" customWidth="1"/>
    <col min="11512" max="11512" width="10.5546875" style="1005" customWidth="1"/>
    <col min="11513" max="11513" width="15.88671875" style="1005" customWidth="1"/>
    <col min="11514" max="11529" width="0" style="1005" hidden="1" customWidth="1"/>
    <col min="11530" max="11763" width="9.109375" style="1005"/>
    <col min="11764" max="11764" width="25.33203125" style="1005" customWidth="1"/>
    <col min="11765" max="11765" width="12.33203125" style="1005" customWidth="1"/>
    <col min="11766" max="11766" width="7.44140625" style="1005" customWidth="1"/>
    <col min="11767" max="11767" width="11.109375" style="1005" customWidth="1"/>
    <col min="11768" max="11768" width="10.5546875" style="1005" customWidth="1"/>
    <col min="11769" max="11769" width="15.88671875" style="1005" customWidth="1"/>
    <col min="11770" max="11785" width="0" style="1005" hidden="1" customWidth="1"/>
    <col min="11786" max="12019" width="9.109375" style="1005"/>
    <col min="12020" max="12020" width="25.33203125" style="1005" customWidth="1"/>
    <col min="12021" max="12021" width="12.33203125" style="1005" customWidth="1"/>
    <col min="12022" max="12022" width="7.44140625" style="1005" customWidth="1"/>
    <col min="12023" max="12023" width="11.109375" style="1005" customWidth="1"/>
    <col min="12024" max="12024" width="10.5546875" style="1005" customWidth="1"/>
    <col min="12025" max="12025" width="15.88671875" style="1005" customWidth="1"/>
    <col min="12026" max="12041" width="0" style="1005" hidden="1" customWidth="1"/>
    <col min="12042" max="12275" width="9.109375" style="1005"/>
    <col min="12276" max="12276" width="25.33203125" style="1005" customWidth="1"/>
    <col min="12277" max="12277" width="12.33203125" style="1005" customWidth="1"/>
    <col min="12278" max="12278" width="7.44140625" style="1005" customWidth="1"/>
    <col min="12279" max="12279" width="11.109375" style="1005" customWidth="1"/>
    <col min="12280" max="12280" width="10.5546875" style="1005" customWidth="1"/>
    <col min="12281" max="12281" width="15.88671875" style="1005" customWidth="1"/>
    <col min="12282" max="12297" width="0" style="1005" hidden="1" customWidth="1"/>
    <col min="12298" max="12531" width="9.109375" style="1005"/>
    <col min="12532" max="12532" width="25.33203125" style="1005" customWidth="1"/>
    <col min="12533" max="12533" width="12.33203125" style="1005" customWidth="1"/>
    <col min="12534" max="12534" width="7.44140625" style="1005" customWidth="1"/>
    <col min="12535" max="12535" width="11.109375" style="1005" customWidth="1"/>
    <col min="12536" max="12536" width="10.5546875" style="1005" customWidth="1"/>
    <col min="12537" max="12537" width="15.88671875" style="1005" customWidth="1"/>
    <col min="12538" max="12553" width="0" style="1005" hidden="1" customWidth="1"/>
    <col min="12554" max="12787" width="9.109375" style="1005"/>
    <col min="12788" max="12788" width="25.33203125" style="1005" customWidth="1"/>
    <col min="12789" max="12789" width="12.33203125" style="1005" customWidth="1"/>
    <col min="12790" max="12790" width="7.44140625" style="1005" customWidth="1"/>
    <col min="12791" max="12791" width="11.109375" style="1005" customWidth="1"/>
    <col min="12792" max="12792" width="10.5546875" style="1005" customWidth="1"/>
    <col min="12793" max="12793" width="15.88671875" style="1005" customWidth="1"/>
    <col min="12794" max="12809" width="0" style="1005" hidden="1" customWidth="1"/>
    <col min="12810" max="13043" width="9.109375" style="1005"/>
    <col min="13044" max="13044" width="25.33203125" style="1005" customWidth="1"/>
    <col min="13045" max="13045" width="12.33203125" style="1005" customWidth="1"/>
    <col min="13046" max="13046" width="7.44140625" style="1005" customWidth="1"/>
    <col min="13047" max="13047" width="11.109375" style="1005" customWidth="1"/>
    <col min="13048" max="13048" width="10.5546875" style="1005" customWidth="1"/>
    <col min="13049" max="13049" width="15.88671875" style="1005" customWidth="1"/>
    <col min="13050" max="13065" width="0" style="1005" hidden="1" customWidth="1"/>
    <col min="13066" max="13299" width="9.109375" style="1005"/>
    <col min="13300" max="13300" width="25.33203125" style="1005" customWidth="1"/>
    <col min="13301" max="13301" width="12.33203125" style="1005" customWidth="1"/>
    <col min="13302" max="13302" width="7.44140625" style="1005" customWidth="1"/>
    <col min="13303" max="13303" width="11.109375" style="1005" customWidth="1"/>
    <col min="13304" max="13304" width="10.5546875" style="1005" customWidth="1"/>
    <col min="13305" max="13305" width="15.88671875" style="1005" customWidth="1"/>
    <col min="13306" max="13321" width="0" style="1005" hidden="1" customWidth="1"/>
    <col min="13322" max="13555" width="9.109375" style="1005"/>
    <col min="13556" max="13556" width="25.33203125" style="1005" customWidth="1"/>
    <col min="13557" max="13557" width="12.33203125" style="1005" customWidth="1"/>
    <col min="13558" max="13558" width="7.44140625" style="1005" customWidth="1"/>
    <col min="13559" max="13559" width="11.109375" style="1005" customWidth="1"/>
    <col min="13560" max="13560" width="10.5546875" style="1005" customWidth="1"/>
    <col min="13561" max="13561" width="15.88671875" style="1005" customWidth="1"/>
    <col min="13562" max="13577" width="0" style="1005" hidden="1" customWidth="1"/>
    <col min="13578" max="13811" width="9.109375" style="1005"/>
    <col min="13812" max="13812" width="25.33203125" style="1005" customWidth="1"/>
    <col min="13813" max="13813" width="12.33203125" style="1005" customWidth="1"/>
    <col min="13814" max="13814" width="7.44140625" style="1005" customWidth="1"/>
    <col min="13815" max="13815" width="11.109375" style="1005" customWidth="1"/>
    <col min="13816" max="13816" width="10.5546875" style="1005" customWidth="1"/>
    <col min="13817" max="13817" width="15.88671875" style="1005" customWidth="1"/>
    <col min="13818" max="13833" width="0" style="1005" hidden="1" customWidth="1"/>
    <col min="13834" max="14067" width="9.109375" style="1005"/>
    <col min="14068" max="14068" width="25.33203125" style="1005" customWidth="1"/>
    <col min="14069" max="14069" width="12.33203125" style="1005" customWidth="1"/>
    <col min="14070" max="14070" width="7.44140625" style="1005" customWidth="1"/>
    <col min="14071" max="14071" width="11.109375" style="1005" customWidth="1"/>
    <col min="14072" max="14072" width="10.5546875" style="1005" customWidth="1"/>
    <col min="14073" max="14073" width="15.88671875" style="1005" customWidth="1"/>
    <col min="14074" max="14089" width="0" style="1005" hidden="1" customWidth="1"/>
    <col min="14090" max="14323" width="9.109375" style="1005"/>
    <col min="14324" max="14324" width="25.33203125" style="1005" customWidth="1"/>
    <col min="14325" max="14325" width="12.33203125" style="1005" customWidth="1"/>
    <col min="14326" max="14326" width="7.44140625" style="1005" customWidth="1"/>
    <col min="14327" max="14327" width="11.109375" style="1005" customWidth="1"/>
    <col min="14328" max="14328" width="10.5546875" style="1005" customWidth="1"/>
    <col min="14329" max="14329" width="15.88671875" style="1005" customWidth="1"/>
    <col min="14330" max="14345" width="0" style="1005" hidden="1" customWidth="1"/>
    <col min="14346" max="14579" width="9.109375" style="1005"/>
    <col min="14580" max="14580" width="25.33203125" style="1005" customWidth="1"/>
    <col min="14581" max="14581" width="12.33203125" style="1005" customWidth="1"/>
    <col min="14582" max="14582" width="7.44140625" style="1005" customWidth="1"/>
    <col min="14583" max="14583" width="11.109375" style="1005" customWidth="1"/>
    <col min="14584" max="14584" width="10.5546875" style="1005" customWidth="1"/>
    <col min="14585" max="14585" width="15.88671875" style="1005" customWidth="1"/>
    <col min="14586" max="14601" width="0" style="1005" hidden="1" customWidth="1"/>
    <col min="14602" max="14835" width="9.109375" style="1005"/>
    <col min="14836" max="14836" width="25.33203125" style="1005" customWidth="1"/>
    <col min="14837" max="14837" width="12.33203125" style="1005" customWidth="1"/>
    <col min="14838" max="14838" width="7.44140625" style="1005" customWidth="1"/>
    <col min="14839" max="14839" width="11.109375" style="1005" customWidth="1"/>
    <col min="14840" max="14840" width="10.5546875" style="1005" customWidth="1"/>
    <col min="14841" max="14841" width="15.88671875" style="1005" customWidth="1"/>
    <col min="14842" max="14857" width="0" style="1005" hidden="1" customWidth="1"/>
    <col min="14858" max="15091" width="9.109375" style="1005"/>
    <col min="15092" max="15092" width="25.33203125" style="1005" customWidth="1"/>
    <col min="15093" max="15093" width="12.33203125" style="1005" customWidth="1"/>
    <col min="15094" max="15094" width="7.44140625" style="1005" customWidth="1"/>
    <col min="15095" max="15095" width="11.109375" style="1005" customWidth="1"/>
    <col min="15096" max="15096" width="10.5546875" style="1005" customWidth="1"/>
    <col min="15097" max="15097" width="15.88671875" style="1005" customWidth="1"/>
    <col min="15098" max="15113" width="0" style="1005" hidden="1" customWidth="1"/>
    <col min="15114" max="15347" width="9.109375" style="1005"/>
    <col min="15348" max="15348" width="25.33203125" style="1005" customWidth="1"/>
    <col min="15349" max="15349" width="12.33203125" style="1005" customWidth="1"/>
    <col min="15350" max="15350" width="7.44140625" style="1005" customWidth="1"/>
    <col min="15351" max="15351" width="11.109375" style="1005" customWidth="1"/>
    <col min="15352" max="15352" width="10.5546875" style="1005" customWidth="1"/>
    <col min="15353" max="15353" width="15.88671875" style="1005" customWidth="1"/>
    <col min="15354" max="15369" width="0" style="1005" hidden="1" customWidth="1"/>
    <col min="15370" max="15603" width="9.109375" style="1005"/>
    <col min="15604" max="15604" width="25.33203125" style="1005" customWidth="1"/>
    <col min="15605" max="15605" width="12.33203125" style="1005" customWidth="1"/>
    <col min="15606" max="15606" width="7.44140625" style="1005" customWidth="1"/>
    <col min="15607" max="15607" width="11.109375" style="1005" customWidth="1"/>
    <col min="15608" max="15608" width="10.5546875" style="1005" customWidth="1"/>
    <col min="15609" max="15609" width="15.88671875" style="1005" customWidth="1"/>
    <col min="15610" max="15625" width="0" style="1005" hidden="1" customWidth="1"/>
    <col min="15626" max="15859" width="9.109375" style="1005"/>
    <col min="15860" max="15860" width="25.33203125" style="1005" customWidth="1"/>
    <col min="15861" max="15861" width="12.33203125" style="1005" customWidth="1"/>
    <col min="15862" max="15862" width="7.44140625" style="1005" customWidth="1"/>
    <col min="15863" max="15863" width="11.109375" style="1005" customWidth="1"/>
    <col min="15864" max="15864" width="10.5546875" style="1005" customWidth="1"/>
    <col min="15865" max="15865" width="15.88671875" style="1005" customWidth="1"/>
    <col min="15866" max="15881" width="0" style="1005" hidden="1" customWidth="1"/>
    <col min="15882" max="16115" width="9.109375" style="1005"/>
    <col min="16116" max="16116" width="25.33203125" style="1005" customWidth="1"/>
    <col min="16117" max="16117" width="12.33203125" style="1005" customWidth="1"/>
    <col min="16118" max="16118" width="7.44140625" style="1005" customWidth="1"/>
    <col min="16119" max="16119" width="11.109375" style="1005" customWidth="1"/>
    <col min="16120" max="16120" width="10.5546875" style="1005" customWidth="1"/>
    <col min="16121" max="16121" width="15.88671875" style="1005" customWidth="1"/>
    <col min="16122" max="16137" width="0" style="1005" hidden="1" customWidth="1"/>
    <col min="16138" max="16384" width="9.109375" style="1005"/>
  </cols>
  <sheetData>
    <row r="1" spans="1:6" ht="18" customHeight="1">
      <c r="A1" s="1002" t="s">
        <v>516</v>
      </c>
      <c r="B1" s="1003"/>
      <c r="C1" s="1003"/>
      <c r="D1" s="1003"/>
      <c r="E1" s="1003"/>
      <c r="F1" s="1004"/>
    </row>
    <row r="2" spans="1:6" ht="18" customHeight="1">
      <c r="A2" s="1006" t="s">
        <v>486</v>
      </c>
      <c r="B2" s="1007"/>
      <c r="C2" s="1007"/>
      <c r="D2" s="1007"/>
      <c r="E2" s="1007"/>
      <c r="F2" s="1008"/>
    </row>
    <row r="3" spans="1:6" ht="18" customHeight="1">
      <c r="A3" s="1009"/>
      <c r="B3" s="2439" t="s">
        <v>517</v>
      </c>
      <c r="C3" s="2439"/>
      <c r="D3" s="2441" t="s">
        <v>518</v>
      </c>
      <c r="E3" s="2441"/>
      <c r="F3" s="2441"/>
    </row>
    <row r="4" spans="1:6" ht="25.5" customHeight="1">
      <c r="A4" s="1010"/>
      <c r="B4" s="2440"/>
      <c r="C4" s="2440"/>
      <c r="D4" s="1011" t="s">
        <v>519</v>
      </c>
      <c r="E4" s="1011" t="s">
        <v>520</v>
      </c>
      <c r="F4" s="1011" t="s">
        <v>521</v>
      </c>
    </row>
    <row r="5" spans="1:6" ht="18" customHeight="1">
      <c r="A5" s="1012"/>
      <c r="B5" s="1013"/>
      <c r="C5" s="1013"/>
      <c r="D5" s="1013"/>
      <c r="E5" s="1013"/>
      <c r="F5" s="1014"/>
    </row>
    <row r="6" spans="1:6" ht="12.9" customHeight="1">
      <c r="A6" s="2442" t="s">
        <v>11</v>
      </c>
      <c r="B6" s="2442"/>
      <c r="C6" s="2442"/>
      <c r="D6" s="2442"/>
      <c r="E6" s="2442"/>
      <c r="F6" s="2442"/>
    </row>
    <row r="7" spans="1:6" s="1016" customFormat="1" ht="12.9" customHeight="1">
      <c r="A7" s="1005"/>
      <c r="B7" s="1015"/>
      <c r="C7" s="1015"/>
      <c r="D7" s="1015"/>
      <c r="E7" s="1015"/>
      <c r="F7" s="1015"/>
    </row>
    <row r="8" spans="1:6" ht="12.9" customHeight="1">
      <c r="A8" s="1017" t="s">
        <v>0</v>
      </c>
      <c r="B8" s="595">
        <v>158047</v>
      </c>
      <c r="C8" s="595"/>
      <c r="D8" s="595">
        <v>156597</v>
      </c>
      <c r="E8" s="595">
        <v>1436</v>
      </c>
      <c r="F8" s="595">
        <v>14</v>
      </c>
    </row>
    <row r="9" spans="1:6" s="1016" customFormat="1" ht="12.9" customHeight="1">
      <c r="A9" s="552"/>
      <c r="B9" s="1018"/>
      <c r="C9" s="590"/>
      <c r="D9" s="595"/>
      <c r="E9" s="595"/>
      <c r="F9" s="595"/>
    </row>
    <row r="10" spans="1:6" ht="12.9" customHeight="1">
      <c r="A10" s="556" t="s">
        <v>1</v>
      </c>
      <c r="B10" s="764">
        <v>14132</v>
      </c>
      <c r="C10" s="764"/>
      <c r="D10" s="764">
        <v>14034</v>
      </c>
      <c r="E10" s="764">
        <v>98</v>
      </c>
      <c r="F10" s="764" t="s">
        <v>15</v>
      </c>
    </row>
    <row r="11" spans="1:6" ht="12.9" customHeight="1">
      <c r="A11" s="556" t="s">
        <v>10</v>
      </c>
      <c r="B11" s="764">
        <v>30057</v>
      </c>
      <c r="C11" s="764"/>
      <c r="D11" s="764">
        <v>29788</v>
      </c>
      <c r="E11" s="764">
        <v>267</v>
      </c>
      <c r="F11" s="764">
        <v>2</v>
      </c>
    </row>
    <row r="12" spans="1:6" ht="12.9" customHeight="1">
      <c r="A12" s="556" t="s">
        <v>339</v>
      </c>
      <c r="B12" s="563">
        <v>9975</v>
      </c>
      <c r="C12" s="563"/>
      <c r="D12" s="764">
        <v>9907</v>
      </c>
      <c r="E12" s="596">
        <v>68</v>
      </c>
      <c r="F12" s="596" t="s">
        <v>15</v>
      </c>
    </row>
    <row r="13" spans="1:6" ht="12.9" customHeight="1">
      <c r="A13" s="556" t="s">
        <v>2</v>
      </c>
      <c r="B13" s="764">
        <v>5703</v>
      </c>
      <c r="C13" s="764"/>
      <c r="D13" s="764">
        <v>5662</v>
      </c>
      <c r="E13" s="764">
        <v>41</v>
      </c>
      <c r="F13" s="764" t="s">
        <v>15</v>
      </c>
    </row>
    <row r="14" spans="1:6" ht="12.9" customHeight="1">
      <c r="A14" s="556" t="s">
        <v>3</v>
      </c>
      <c r="B14" s="764">
        <v>32587</v>
      </c>
      <c r="C14" s="764"/>
      <c r="D14" s="764">
        <v>32318</v>
      </c>
      <c r="E14" s="764">
        <v>265</v>
      </c>
      <c r="F14" s="764">
        <v>4</v>
      </c>
    </row>
    <row r="15" spans="1:6" ht="12.9" customHeight="1">
      <c r="A15" s="556" t="s">
        <v>4</v>
      </c>
      <c r="B15" s="715">
        <v>5787</v>
      </c>
      <c r="C15" s="764"/>
      <c r="D15" s="764">
        <v>5735</v>
      </c>
      <c r="E15" s="715">
        <v>52</v>
      </c>
      <c r="F15" s="764" t="s">
        <v>15</v>
      </c>
    </row>
    <row r="16" spans="1:6" ht="12.9" customHeight="1">
      <c r="A16" s="556" t="s">
        <v>5</v>
      </c>
      <c r="B16" s="715">
        <v>21737</v>
      </c>
      <c r="C16" s="764"/>
      <c r="D16" s="764">
        <v>21592</v>
      </c>
      <c r="E16" s="715">
        <v>145</v>
      </c>
      <c r="F16" s="764" t="s">
        <v>15</v>
      </c>
    </row>
    <row r="17" spans="1:7" ht="12.9" customHeight="1">
      <c r="A17" s="556" t="s">
        <v>352</v>
      </c>
      <c r="B17" s="563">
        <v>26102</v>
      </c>
      <c r="C17" s="591"/>
      <c r="D17" s="764">
        <v>25782</v>
      </c>
      <c r="E17" s="596">
        <v>313</v>
      </c>
      <c r="F17" s="596">
        <v>7</v>
      </c>
    </row>
    <row r="18" spans="1:7" ht="12.9" customHeight="1">
      <c r="A18" s="556" t="s">
        <v>353</v>
      </c>
      <c r="B18" s="715">
        <v>11967</v>
      </c>
      <c r="C18" s="764"/>
      <c r="D18" s="764">
        <v>11779</v>
      </c>
      <c r="E18" s="715">
        <v>187</v>
      </c>
      <c r="F18" s="715">
        <v>1</v>
      </c>
    </row>
    <row r="19" spans="1:7" ht="12.9" customHeight="1">
      <c r="A19" s="19"/>
      <c r="B19" s="596"/>
      <c r="C19" s="596"/>
      <c r="D19" s="596"/>
      <c r="E19" s="596"/>
      <c r="F19" s="596"/>
      <c r="G19" s="1019"/>
    </row>
    <row r="20" spans="1:7" s="1016" customFormat="1" ht="12.9" customHeight="1">
      <c r="A20" s="2443" t="s">
        <v>13</v>
      </c>
      <c r="B20" s="2443"/>
      <c r="C20" s="2443"/>
      <c r="D20" s="2443"/>
      <c r="E20" s="2443"/>
      <c r="F20" s="2443"/>
      <c r="G20" s="1020"/>
    </row>
    <row r="21" spans="1:7" s="1016" customFormat="1" ht="12.9" customHeight="1">
      <c r="A21" s="1021"/>
      <c r="B21" s="556"/>
      <c r="C21" s="556"/>
      <c r="D21" s="556"/>
      <c r="E21" s="764"/>
      <c r="F21" s="764"/>
      <c r="G21" s="715"/>
    </row>
    <row r="22" spans="1:7" ht="12.9" customHeight="1">
      <c r="A22" s="1022" t="s">
        <v>0</v>
      </c>
      <c r="B22" s="552">
        <v>60828</v>
      </c>
      <c r="C22" s="590"/>
      <c r="D22" s="595">
        <v>60130</v>
      </c>
      <c r="E22" s="595">
        <v>690</v>
      </c>
      <c r="F22" s="595">
        <v>8</v>
      </c>
    </row>
    <row r="23" spans="1:7" ht="12.9" customHeight="1">
      <c r="A23" s="552"/>
      <c r="B23" s="563"/>
      <c r="C23" s="591"/>
      <c r="D23" s="596"/>
      <c r="E23" s="596"/>
      <c r="F23" s="596"/>
    </row>
    <row r="24" spans="1:7" ht="12.9" customHeight="1">
      <c r="A24" s="556" t="s">
        <v>1</v>
      </c>
      <c r="B24" s="764">
        <v>3312</v>
      </c>
      <c r="C24" s="764"/>
      <c r="D24" s="764">
        <v>3281</v>
      </c>
      <c r="E24" s="764">
        <v>31</v>
      </c>
      <c r="F24" s="596" t="s">
        <v>15</v>
      </c>
    </row>
    <row r="25" spans="1:7" ht="12.9" customHeight="1">
      <c r="A25" s="556" t="s">
        <v>10</v>
      </c>
      <c r="B25" s="764">
        <v>6341</v>
      </c>
      <c r="C25" s="764"/>
      <c r="D25" s="764">
        <v>6288</v>
      </c>
      <c r="E25" s="764">
        <v>53</v>
      </c>
      <c r="F25" s="596" t="s">
        <v>15</v>
      </c>
    </row>
    <row r="26" spans="1:7" ht="12.9" customHeight="1">
      <c r="A26" s="556" t="s">
        <v>339</v>
      </c>
      <c r="B26" s="563">
        <v>3941</v>
      </c>
      <c r="C26" s="591"/>
      <c r="D26" s="596">
        <v>3911</v>
      </c>
      <c r="E26" s="596">
        <v>30</v>
      </c>
      <c r="F26" s="596" t="s">
        <v>15</v>
      </c>
    </row>
    <row r="27" spans="1:7" ht="12.9" customHeight="1">
      <c r="A27" s="556" t="s">
        <v>2</v>
      </c>
      <c r="B27" s="563">
        <v>946</v>
      </c>
      <c r="C27" s="591"/>
      <c r="D27" s="596">
        <v>937</v>
      </c>
      <c r="E27" s="596">
        <v>9</v>
      </c>
      <c r="F27" s="596" t="s">
        <v>15</v>
      </c>
    </row>
    <row r="28" spans="1:7" ht="12.9" customHeight="1">
      <c r="A28" s="556" t="s">
        <v>3</v>
      </c>
      <c r="B28" s="764">
        <v>3290</v>
      </c>
      <c r="C28" s="764"/>
      <c r="D28" s="764">
        <v>3253</v>
      </c>
      <c r="E28" s="764">
        <v>37</v>
      </c>
      <c r="F28" s="596" t="s">
        <v>15</v>
      </c>
    </row>
    <row r="29" spans="1:7" ht="12.9" customHeight="1">
      <c r="A29" s="556" t="s">
        <v>4</v>
      </c>
      <c r="B29" s="715">
        <v>976</v>
      </c>
      <c r="C29" s="764"/>
      <c r="D29" s="764">
        <v>967</v>
      </c>
      <c r="E29" s="715">
        <v>9</v>
      </c>
      <c r="F29" s="596" t="s">
        <v>15</v>
      </c>
    </row>
    <row r="30" spans="1:7" ht="12.9" customHeight="1">
      <c r="A30" s="556" t="s">
        <v>5</v>
      </c>
      <c r="B30" s="715">
        <v>4203</v>
      </c>
      <c r="C30" s="764"/>
      <c r="D30" s="764">
        <v>4177</v>
      </c>
      <c r="E30" s="715">
        <v>26</v>
      </c>
      <c r="F30" s="596" t="s">
        <v>15</v>
      </c>
    </row>
    <row r="31" spans="1:7" ht="12.9" customHeight="1">
      <c r="A31" s="556" t="s">
        <v>352</v>
      </c>
      <c r="B31" s="764">
        <v>26025</v>
      </c>
      <c r="C31" s="559"/>
      <c r="D31" s="559">
        <v>25707</v>
      </c>
      <c r="E31" s="559">
        <v>311</v>
      </c>
      <c r="F31" s="674">
        <v>7</v>
      </c>
    </row>
    <row r="32" spans="1:7" ht="12.9" customHeight="1">
      <c r="A32" s="556" t="s">
        <v>353</v>
      </c>
      <c r="B32" s="715">
        <v>11794</v>
      </c>
      <c r="C32" s="764"/>
      <c r="D32" s="764">
        <v>11609</v>
      </c>
      <c r="E32" s="715">
        <v>184</v>
      </c>
      <c r="F32" s="715">
        <v>1</v>
      </c>
      <c r="G32" s="715"/>
    </row>
    <row r="33" spans="1:7" s="1016" customFormat="1" ht="12.9" customHeight="1">
      <c r="A33" s="1023"/>
      <c r="B33" s="1024"/>
      <c r="C33" s="1024"/>
      <c r="D33" s="1024"/>
      <c r="E33" s="1024"/>
      <c r="F33" s="1024"/>
      <c r="G33" s="1020"/>
    </row>
    <row r="34" spans="1:7" s="1016" customFormat="1" ht="12.9" customHeight="1">
      <c r="A34" s="2444" t="s">
        <v>14</v>
      </c>
      <c r="B34" s="2444"/>
      <c r="C34" s="2444"/>
      <c r="D34" s="2444"/>
      <c r="E34" s="2444"/>
      <c r="F34" s="2444"/>
      <c r="G34" s="1020"/>
    </row>
    <row r="35" spans="1:7" s="1016" customFormat="1" ht="12.9" customHeight="1">
      <c r="A35" s="1021"/>
      <c r="B35" s="596"/>
      <c r="C35" s="596"/>
      <c r="D35" s="596"/>
      <c r="E35" s="596"/>
      <c r="F35" s="596"/>
      <c r="G35" s="1020"/>
    </row>
    <row r="36" spans="1:7" ht="12.9" customHeight="1">
      <c r="A36" s="1022" t="s">
        <v>0</v>
      </c>
      <c r="B36" s="595">
        <v>97219</v>
      </c>
      <c r="C36" s="590"/>
      <c r="D36" s="595">
        <v>96467</v>
      </c>
      <c r="E36" s="595">
        <v>746</v>
      </c>
      <c r="F36" s="595">
        <v>6</v>
      </c>
    </row>
    <row r="37" spans="1:7" ht="12.9" customHeight="1">
      <c r="A37" s="552"/>
      <c r="B37" s="563"/>
      <c r="C37" s="590"/>
      <c r="D37" s="596"/>
      <c r="E37" s="596"/>
      <c r="F37" s="596"/>
    </row>
    <row r="38" spans="1:7" ht="12.9" customHeight="1">
      <c r="A38" s="556" t="s">
        <v>1</v>
      </c>
      <c r="B38" s="764">
        <v>10820</v>
      </c>
      <c r="C38" s="764"/>
      <c r="D38" s="764">
        <v>10753</v>
      </c>
      <c r="E38" s="764">
        <v>67</v>
      </c>
      <c r="F38" s="764" t="s">
        <v>15</v>
      </c>
    </row>
    <row r="39" spans="1:7" ht="12.9" customHeight="1">
      <c r="A39" s="556" t="s">
        <v>10</v>
      </c>
      <c r="B39" s="591">
        <v>23716</v>
      </c>
      <c r="C39" s="591"/>
      <c r="D39" s="596">
        <v>23500</v>
      </c>
      <c r="E39" s="596">
        <v>214</v>
      </c>
      <c r="F39" s="596">
        <v>2</v>
      </c>
    </row>
    <row r="40" spans="1:7" ht="12.9" customHeight="1">
      <c r="A40" s="556" t="s">
        <v>339</v>
      </c>
      <c r="B40" s="591">
        <v>6034</v>
      </c>
      <c r="C40" s="591"/>
      <c r="D40" s="596">
        <v>5996</v>
      </c>
      <c r="E40" s="596">
        <v>38</v>
      </c>
      <c r="F40" s="596" t="s">
        <v>15</v>
      </c>
    </row>
    <row r="41" spans="1:7" ht="12.9" customHeight="1">
      <c r="A41" s="556" t="s">
        <v>2</v>
      </c>
      <c r="B41" s="764">
        <v>4757</v>
      </c>
      <c r="C41" s="764"/>
      <c r="D41" s="764">
        <v>4725</v>
      </c>
      <c r="E41" s="764">
        <v>32</v>
      </c>
      <c r="F41" s="596" t="s">
        <v>15</v>
      </c>
    </row>
    <row r="42" spans="1:7" ht="12.9" customHeight="1">
      <c r="A42" s="556" t="s">
        <v>3</v>
      </c>
      <c r="B42" s="715">
        <v>29297</v>
      </c>
      <c r="C42" s="764"/>
      <c r="D42" s="764">
        <v>29065</v>
      </c>
      <c r="E42" s="715">
        <v>228</v>
      </c>
      <c r="F42" s="715">
        <v>4</v>
      </c>
    </row>
    <row r="43" spans="1:7" ht="12.9" customHeight="1">
      <c r="A43" s="556" t="s">
        <v>4</v>
      </c>
      <c r="B43" s="715">
        <v>4811</v>
      </c>
      <c r="C43" s="764"/>
      <c r="D43" s="764">
        <v>4768</v>
      </c>
      <c r="E43" s="715">
        <v>43</v>
      </c>
      <c r="F43" s="596" t="s">
        <v>15</v>
      </c>
    </row>
    <row r="44" spans="1:7" ht="12.9" customHeight="1">
      <c r="A44" s="556" t="s">
        <v>5</v>
      </c>
      <c r="B44" s="715">
        <v>17534</v>
      </c>
      <c r="C44" s="764"/>
      <c r="D44" s="764">
        <v>17415</v>
      </c>
      <c r="E44" s="715">
        <v>119</v>
      </c>
      <c r="F44" s="596" t="s">
        <v>15</v>
      </c>
    </row>
    <row r="45" spans="1:7" ht="12.9" customHeight="1">
      <c r="A45" s="556" t="s">
        <v>352</v>
      </c>
      <c r="B45" s="591">
        <v>77</v>
      </c>
      <c r="C45" s="591"/>
      <c r="D45" s="596">
        <v>75</v>
      </c>
      <c r="E45" s="596">
        <v>2</v>
      </c>
      <c r="F45" s="596" t="s">
        <v>15</v>
      </c>
    </row>
    <row r="46" spans="1:7" ht="12.9" customHeight="1">
      <c r="A46" s="556" t="s">
        <v>353</v>
      </c>
      <c r="B46" s="715">
        <v>173</v>
      </c>
      <c r="C46" s="764"/>
      <c r="D46" s="764">
        <v>170</v>
      </c>
      <c r="E46" s="715">
        <v>3</v>
      </c>
      <c r="F46" s="596" t="s">
        <v>15</v>
      </c>
    </row>
    <row r="47" spans="1:7" ht="12.9" customHeight="1">
      <c r="A47" s="1025"/>
      <c r="B47" s="1026"/>
      <c r="C47" s="1026"/>
      <c r="D47" s="1026"/>
      <c r="E47" s="1026"/>
      <c r="F47" s="1026"/>
    </row>
    <row r="48" spans="1:7" ht="12.9" customHeight="1">
      <c r="A48" s="1027"/>
      <c r="B48" s="1028"/>
      <c r="C48" s="1028"/>
      <c r="D48" s="1028"/>
      <c r="E48" s="1028"/>
      <c r="F48" s="1028"/>
    </row>
    <row r="49" spans="1:6" hidden="1">
      <c r="A49" s="1027"/>
      <c r="B49" s="724">
        <f t="shared" ref="B49:F59" si="0">B36+B22-B8</f>
        <v>0</v>
      </c>
      <c r="C49" s="724">
        <f t="shared" si="0"/>
        <v>0</v>
      </c>
      <c r="D49" s="724">
        <f t="shared" si="0"/>
        <v>0</v>
      </c>
      <c r="E49" s="724">
        <f t="shared" si="0"/>
        <v>0</v>
      </c>
      <c r="F49" s="724">
        <f t="shared" si="0"/>
        <v>0</v>
      </c>
    </row>
    <row r="50" spans="1:6" hidden="1">
      <c r="A50" s="1029"/>
      <c r="B50" s="1030">
        <f t="shared" si="0"/>
        <v>0</v>
      </c>
      <c r="C50" s="1030">
        <f t="shared" si="0"/>
        <v>0</v>
      </c>
      <c r="D50" s="1030">
        <f t="shared" si="0"/>
        <v>0</v>
      </c>
      <c r="E50" s="1030">
        <f t="shared" si="0"/>
        <v>0</v>
      </c>
      <c r="F50" s="1030">
        <f t="shared" si="0"/>
        <v>0</v>
      </c>
    </row>
    <row r="51" spans="1:6" hidden="1">
      <c r="A51" s="1029"/>
      <c r="B51" s="1030">
        <f t="shared" si="0"/>
        <v>0</v>
      </c>
      <c r="C51" s="1030">
        <f t="shared" si="0"/>
        <v>0</v>
      </c>
      <c r="D51" s="1030">
        <f t="shared" si="0"/>
        <v>0</v>
      </c>
      <c r="E51" s="1030">
        <f t="shared" si="0"/>
        <v>0</v>
      </c>
      <c r="F51" s="1030" t="e">
        <f t="shared" si="0"/>
        <v>#VALUE!</v>
      </c>
    </row>
    <row r="52" spans="1:6" hidden="1">
      <c r="A52" s="1029"/>
      <c r="B52" s="1030">
        <f t="shared" si="0"/>
        <v>0</v>
      </c>
      <c r="C52" s="1030">
        <f t="shared" si="0"/>
        <v>0</v>
      </c>
      <c r="D52" s="1030">
        <f t="shared" si="0"/>
        <v>0</v>
      </c>
      <c r="E52" s="1030">
        <f t="shared" si="0"/>
        <v>0</v>
      </c>
      <c r="F52" s="1030" t="e">
        <f t="shared" si="0"/>
        <v>#VALUE!</v>
      </c>
    </row>
    <row r="53" spans="1:6" hidden="1">
      <c r="A53" s="1029"/>
      <c r="B53" s="1030">
        <f t="shared" si="0"/>
        <v>0</v>
      </c>
      <c r="C53" s="1030">
        <f t="shared" si="0"/>
        <v>0</v>
      </c>
      <c r="D53" s="1030">
        <f t="shared" si="0"/>
        <v>0</v>
      </c>
      <c r="E53" s="1030">
        <f t="shared" si="0"/>
        <v>0</v>
      </c>
      <c r="F53" s="1030" t="e">
        <f t="shared" si="0"/>
        <v>#VALUE!</v>
      </c>
    </row>
    <row r="54" spans="1:6" hidden="1">
      <c r="A54" s="1029"/>
      <c r="B54" s="1030">
        <f t="shared" si="0"/>
        <v>0</v>
      </c>
      <c r="C54" s="1030">
        <f t="shared" si="0"/>
        <v>0</v>
      </c>
      <c r="D54" s="1030">
        <f t="shared" si="0"/>
        <v>0</v>
      </c>
      <c r="E54" s="1030">
        <f t="shared" si="0"/>
        <v>0</v>
      </c>
      <c r="F54" s="1030" t="e">
        <f t="shared" si="0"/>
        <v>#VALUE!</v>
      </c>
    </row>
    <row r="55" spans="1:6" hidden="1">
      <c r="A55" s="1029"/>
      <c r="B55" s="1030">
        <f t="shared" si="0"/>
        <v>0</v>
      </c>
      <c r="C55" s="1030">
        <f t="shared" si="0"/>
        <v>0</v>
      </c>
      <c r="D55" s="1030">
        <f t="shared" si="0"/>
        <v>0</v>
      </c>
      <c r="E55" s="1030">
        <f t="shared" si="0"/>
        <v>0</v>
      </c>
      <c r="F55" s="1030" t="e">
        <f t="shared" si="0"/>
        <v>#VALUE!</v>
      </c>
    </row>
    <row r="56" spans="1:6" hidden="1">
      <c r="A56" s="1029"/>
      <c r="B56" s="1030">
        <f t="shared" si="0"/>
        <v>0</v>
      </c>
      <c r="C56" s="1030">
        <f t="shared" si="0"/>
        <v>0</v>
      </c>
      <c r="D56" s="1030">
        <f t="shared" si="0"/>
        <v>0</v>
      </c>
      <c r="E56" s="1030">
        <f t="shared" si="0"/>
        <v>0</v>
      </c>
      <c r="F56" s="1030" t="e">
        <f t="shared" si="0"/>
        <v>#VALUE!</v>
      </c>
    </row>
    <row r="57" spans="1:6" hidden="1">
      <c r="A57" s="1029"/>
      <c r="B57" s="1030">
        <f t="shared" si="0"/>
        <v>0</v>
      </c>
      <c r="C57" s="1030">
        <f t="shared" si="0"/>
        <v>0</v>
      </c>
      <c r="D57" s="1030">
        <f t="shared" si="0"/>
        <v>0</v>
      </c>
      <c r="E57" s="1030">
        <f t="shared" si="0"/>
        <v>0</v>
      </c>
      <c r="F57" s="1030" t="e">
        <f t="shared" si="0"/>
        <v>#VALUE!</v>
      </c>
    </row>
    <row r="58" spans="1:6" hidden="1">
      <c r="A58" s="1029"/>
      <c r="B58" s="1030" t="e">
        <f>B45+B17-#REF!</f>
        <v>#REF!</v>
      </c>
      <c r="C58" s="1030" t="e">
        <f>C45+C17-#REF!</f>
        <v>#REF!</v>
      </c>
      <c r="D58" s="1030" t="e">
        <f>D45+D17-#REF!</f>
        <v>#REF!</v>
      </c>
      <c r="E58" s="1030" t="e">
        <f>E45+E17-#REF!</f>
        <v>#REF!</v>
      </c>
      <c r="F58" s="1030" t="e">
        <f>F45+F17-#REF!</f>
        <v>#VALUE!</v>
      </c>
    </row>
    <row r="59" spans="1:6" hidden="1">
      <c r="A59" s="1029"/>
      <c r="B59" s="1030">
        <f t="shared" si="0"/>
        <v>0</v>
      </c>
      <c r="C59" s="1030">
        <f t="shared" si="0"/>
        <v>0</v>
      </c>
      <c r="D59" s="1030">
        <f t="shared" si="0"/>
        <v>0</v>
      </c>
      <c r="E59" s="1030">
        <f t="shared" si="0"/>
        <v>0</v>
      </c>
      <c r="F59" s="1030" t="e">
        <f t="shared" si="0"/>
        <v>#VALUE!</v>
      </c>
    </row>
    <row r="60" spans="1:6" hidden="1">
      <c r="A60" s="1027"/>
      <c r="B60" s="1028"/>
      <c r="C60" s="1028"/>
      <c r="D60" s="1028"/>
      <c r="E60" s="1028"/>
      <c r="F60" s="1028"/>
    </row>
    <row r="61" spans="1:6" hidden="1">
      <c r="A61" s="1027"/>
      <c r="B61" s="1028">
        <f>SUM(B10:B18)-B8</f>
        <v>0</v>
      </c>
      <c r="C61" s="1028">
        <f>SUM(C10:C18)-C8</f>
        <v>0</v>
      </c>
      <c r="D61" s="1028">
        <f>SUM(D10:D18)-D8</f>
        <v>0</v>
      </c>
      <c r="E61" s="1028">
        <f>SUM(E10:E18)-E8</f>
        <v>0</v>
      </c>
      <c r="F61" s="1028">
        <f>SUM(F10:F18)-F8</f>
        <v>0</v>
      </c>
    </row>
    <row r="62" spans="1:6" hidden="1">
      <c r="A62" s="1027"/>
      <c r="B62" s="1028">
        <f>SUM(B24:B32)-B22</f>
        <v>0</v>
      </c>
      <c r="C62" s="1028">
        <f>SUM(C24:C32)-C22</f>
        <v>0</v>
      </c>
      <c r="D62" s="1028">
        <f>SUM(D24:D32)-D22</f>
        <v>0</v>
      </c>
      <c r="E62" s="1028">
        <f>SUM(E24:E32)-E22</f>
        <v>0</v>
      </c>
      <c r="F62" s="1028">
        <f>SUM(F24:F32)-F22</f>
        <v>0</v>
      </c>
    </row>
    <row r="63" spans="1:6" hidden="1">
      <c r="A63" s="1027"/>
      <c r="B63" s="1028">
        <f>SUM(B38:B46)-B36</f>
        <v>0</v>
      </c>
      <c r="C63" s="1028">
        <f>SUM(C38:C46)-C36</f>
        <v>0</v>
      </c>
      <c r="D63" s="1028">
        <f>SUM(D38:D46)-D36</f>
        <v>0</v>
      </c>
      <c r="E63" s="1028">
        <f>SUM(E38:E46)-E36</f>
        <v>0</v>
      </c>
      <c r="F63" s="1028">
        <f>SUM(F38:F46)-F36</f>
        <v>0</v>
      </c>
    </row>
    <row r="64" spans="1:6" hidden="1">
      <c r="A64" s="1027"/>
      <c r="B64" s="1028">
        <f t="shared" ref="B64:F77" si="1">B8-B22-B36</f>
        <v>0</v>
      </c>
      <c r="C64" s="1028">
        <f t="shared" si="1"/>
        <v>0</v>
      </c>
      <c r="D64" s="1028">
        <f t="shared" si="1"/>
        <v>0</v>
      </c>
      <c r="E64" s="1028">
        <f t="shared" si="1"/>
        <v>0</v>
      </c>
      <c r="F64" s="1028">
        <f t="shared" si="1"/>
        <v>0</v>
      </c>
    </row>
    <row r="65" spans="1:6" hidden="1">
      <c r="A65" s="1027"/>
      <c r="B65" s="1028">
        <f t="shared" si="1"/>
        <v>0</v>
      </c>
      <c r="C65" s="1028">
        <f t="shared" si="1"/>
        <v>0</v>
      </c>
      <c r="D65" s="1028">
        <f t="shared" si="1"/>
        <v>0</v>
      </c>
      <c r="E65" s="1028">
        <f t="shared" si="1"/>
        <v>0</v>
      </c>
      <c r="F65" s="1028">
        <f t="shared" si="1"/>
        <v>0</v>
      </c>
    </row>
    <row r="66" spans="1:6" hidden="1">
      <c r="A66" s="1027"/>
      <c r="B66" s="1028">
        <f t="shared" si="1"/>
        <v>0</v>
      </c>
      <c r="C66" s="1028">
        <f t="shared" si="1"/>
        <v>0</v>
      </c>
      <c r="D66" s="1028">
        <f t="shared" si="1"/>
        <v>0</v>
      </c>
      <c r="E66" s="1028">
        <f t="shared" si="1"/>
        <v>0</v>
      </c>
      <c r="F66" s="1028" t="e">
        <f t="shared" si="1"/>
        <v>#VALUE!</v>
      </c>
    </row>
    <row r="67" spans="1:6" hidden="1">
      <c r="A67" s="1027"/>
      <c r="B67" s="1028">
        <f t="shared" si="1"/>
        <v>0</v>
      </c>
      <c r="C67" s="1028">
        <f t="shared" si="1"/>
        <v>0</v>
      </c>
      <c r="D67" s="1028">
        <f t="shared" si="1"/>
        <v>0</v>
      </c>
      <c r="E67" s="1028">
        <f t="shared" si="1"/>
        <v>0</v>
      </c>
      <c r="F67" s="1028" t="e">
        <f t="shared" si="1"/>
        <v>#VALUE!</v>
      </c>
    </row>
    <row r="68" spans="1:6" hidden="1">
      <c r="A68" s="1027"/>
      <c r="B68" s="1028">
        <f t="shared" si="1"/>
        <v>0</v>
      </c>
      <c r="C68" s="1028">
        <f t="shared" si="1"/>
        <v>0</v>
      </c>
      <c r="D68" s="1028">
        <f t="shared" si="1"/>
        <v>0</v>
      </c>
      <c r="E68" s="1028">
        <f t="shared" si="1"/>
        <v>0</v>
      </c>
      <c r="F68" s="1028" t="e">
        <f t="shared" si="1"/>
        <v>#VALUE!</v>
      </c>
    </row>
    <row r="69" spans="1:6" hidden="1">
      <c r="A69" s="1027"/>
      <c r="B69" s="1028">
        <f t="shared" si="1"/>
        <v>0</v>
      </c>
      <c r="C69" s="1028">
        <f t="shared" si="1"/>
        <v>0</v>
      </c>
      <c r="D69" s="1028">
        <f t="shared" si="1"/>
        <v>0</v>
      </c>
      <c r="E69" s="1028">
        <f t="shared" si="1"/>
        <v>0</v>
      </c>
      <c r="F69" s="1028" t="e">
        <f t="shared" si="1"/>
        <v>#VALUE!</v>
      </c>
    </row>
    <row r="70" spans="1:6" hidden="1">
      <c r="A70" s="1027"/>
      <c r="B70" s="1028">
        <f t="shared" si="1"/>
        <v>0</v>
      </c>
      <c r="C70" s="1028">
        <f t="shared" si="1"/>
        <v>0</v>
      </c>
      <c r="D70" s="1028">
        <f t="shared" si="1"/>
        <v>0</v>
      </c>
      <c r="E70" s="1028">
        <f t="shared" si="1"/>
        <v>0</v>
      </c>
      <c r="F70" s="1028" t="e">
        <f t="shared" si="1"/>
        <v>#VALUE!</v>
      </c>
    </row>
    <row r="71" spans="1:6" hidden="1">
      <c r="A71" s="1027"/>
      <c r="B71" s="1028">
        <f t="shared" si="1"/>
        <v>0</v>
      </c>
      <c r="C71" s="1028">
        <f t="shared" si="1"/>
        <v>0</v>
      </c>
      <c r="D71" s="1028">
        <f t="shared" si="1"/>
        <v>0</v>
      </c>
      <c r="E71" s="1028">
        <f t="shared" si="1"/>
        <v>0</v>
      </c>
      <c r="F71" s="1028" t="e">
        <f t="shared" si="1"/>
        <v>#VALUE!</v>
      </c>
    </row>
    <row r="72" spans="1:6" hidden="1">
      <c r="A72" s="1027"/>
      <c r="B72" s="1028">
        <f t="shared" si="1"/>
        <v>0</v>
      </c>
      <c r="C72" s="1028">
        <f t="shared" si="1"/>
        <v>0</v>
      </c>
      <c r="D72" s="1028">
        <f t="shared" si="1"/>
        <v>0</v>
      </c>
      <c r="E72" s="1028">
        <f t="shared" si="1"/>
        <v>0</v>
      </c>
      <c r="F72" s="1028" t="e">
        <f t="shared" si="1"/>
        <v>#VALUE!</v>
      </c>
    </row>
    <row r="73" spans="1:6" hidden="1">
      <c r="A73" s="1027"/>
      <c r="B73" s="1028" t="e">
        <f>#REF!-B17-B45</f>
        <v>#REF!</v>
      </c>
      <c r="C73" s="1028" t="e">
        <f>#REF!-C17-C45</f>
        <v>#REF!</v>
      </c>
      <c r="D73" s="1028" t="e">
        <f>#REF!-D17-D45</f>
        <v>#REF!</v>
      </c>
      <c r="E73" s="1028" t="e">
        <f>#REF!-E17-E45</f>
        <v>#REF!</v>
      </c>
      <c r="F73" s="1028" t="e">
        <f>#REF!-F17-F45</f>
        <v>#REF!</v>
      </c>
    </row>
    <row r="74" spans="1:6" hidden="1">
      <c r="A74" s="1027"/>
      <c r="B74" s="1028">
        <f t="shared" si="1"/>
        <v>0</v>
      </c>
      <c r="C74" s="1028">
        <f t="shared" si="1"/>
        <v>0</v>
      </c>
      <c r="D74" s="1028">
        <f t="shared" si="1"/>
        <v>0</v>
      </c>
      <c r="E74" s="1028">
        <f t="shared" si="1"/>
        <v>0</v>
      </c>
      <c r="F74" s="1028" t="e">
        <f t="shared" si="1"/>
        <v>#VALUE!</v>
      </c>
    </row>
    <row r="75" spans="1:6" hidden="1">
      <c r="A75" s="1027"/>
      <c r="B75" s="1028">
        <f t="shared" si="1"/>
        <v>0</v>
      </c>
      <c r="C75" s="1028">
        <f t="shared" si="1"/>
        <v>0</v>
      </c>
      <c r="D75" s="1028">
        <f t="shared" si="1"/>
        <v>0</v>
      </c>
      <c r="E75" s="1028">
        <f t="shared" si="1"/>
        <v>0</v>
      </c>
      <c r="F75" s="1028">
        <f t="shared" si="1"/>
        <v>0</v>
      </c>
    </row>
    <row r="76" spans="1:6" hidden="1">
      <c r="A76" s="1027"/>
      <c r="B76" s="1028">
        <f t="shared" si="1"/>
        <v>0</v>
      </c>
      <c r="C76" s="1028">
        <f t="shared" si="1"/>
        <v>0</v>
      </c>
      <c r="D76" s="1028">
        <f t="shared" si="1"/>
        <v>0</v>
      </c>
      <c r="E76" s="1028">
        <f t="shared" si="1"/>
        <v>0</v>
      </c>
      <c r="F76" s="1028">
        <f t="shared" si="1"/>
        <v>0</v>
      </c>
    </row>
    <row r="77" spans="1:6" hidden="1">
      <c r="A77" s="1027"/>
      <c r="B77" s="1028">
        <f t="shared" si="1"/>
        <v>0</v>
      </c>
      <c r="C77" s="1028">
        <f t="shared" si="1"/>
        <v>0</v>
      </c>
      <c r="D77" s="1028">
        <f t="shared" si="1"/>
        <v>0</v>
      </c>
      <c r="E77" s="1028">
        <f t="shared" si="1"/>
        <v>0</v>
      </c>
      <c r="F77" s="1028">
        <f t="shared" si="1"/>
        <v>0</v>
      </c>
    </row>
    <row r="78" spans="1:6" hidden="1">
      <c r="A78" s="1027"/>
      <c r="B78" s="1028"/>
      <c r="C78" s="1028"/>
      <c r="D78" s="1028"/>
      <c r="E78" s="1028"/>
      <c r="F78" s="1028"/>
    </row>
    <row r="79" spans="1:6" hidden="1">
      <c r="A79" s="1027"/>
      <c r="B79" s="1028"/>
      <c r="C79" s="1028"/>
      <c r="D79" s="1028"/>
      <c r="E79" s="1028"/>
      <c r="F79" s="1028"/>
    </row>
    <row r="80" spans="1:6" hidden="1">
      <c r="A80" s="1031"/>
      <c r="B80" s="640"/>
      <c r="C80" s="640"/>
      <c r="D80" s="640"/>
      <c r="E80" s="640"/>
      <c r="F80" s="640"/>
    </row>
    <row r="81" spans="1:6" hidden="1">
      <c r="A81" s="1031"/>
      <c r="B81" s="640"/>
      <c r="C81" s="640"/>
      <c r="D81" s="640"/>
      <c r="E81" s="640"/>
      <c r="F81" s="640"/>
    </row>
    <row r="82" spans="1:6" hidden="1">
      <c r="A82" s="1031"/>
      <c r="B82" s="640"/>
      <c r="C82" s="640"/>
      <c r="D82" s="640"/>
      <c r="E82" s="640"/>
      <c r="F82" s="640"/>
    </row>
    <row r="83" spans="1:6" hidden="1">
      <c r="A83" s="1031"/>
      <c r="B83" s="640"/>
      <c r="C83" s="640"/>
      <c r="D83" s="640"/>
      <c r="E83" s="640"/>
      <c r="F83" s="640"/>
    </row>
    <row r="84" spans="1:6" hidden="1">
      <c r="A84" s="1031"/>
      <c r="B84" s="640"/>
      <c r="C84" s="640"/>
      <c r="D84" s="640"/>
      <c r="E84" s="640"/>
      <c r="F84" s="640"/>
    </row>
    <row r="85" spans="1:6" hidden="1">
      <c r="A85" s="1031"/>
      <c r="B85" s="640"/>
      <c r="C85" s="640"/>
      <c r="D85" s="640"/>
      <c r="E85" s="640"/>
      <c r="F85" s="640"/>
    </row>
    <row r="86" spans="1:6" hidden="1">
      <c r="A86" s="1031"/>
      <c r="B86" s="640"/>
      <c r="C86" s="640"/>
      <c r="D86" s="640"/>
      <c r="E86" s="640"/>
      <c r="F86" s="640"/>
    </row>
    <row r="87" spans="1:6" hidden="1">
      <c r="A87" s="1032"/>
      <c r="B87" s="1033"/>
      <c r="C87" s="1033"/>
      <c r="D87" s="1033"/>
      <c r="E87" s="1033"/>
      <c r="F87" s="1033"/>
    </row>
    <row r="88" spans="1:6" hidden="1">
      <c r="A88" s="1032"/>
      <c r="B88" s="1033"/>
      <c r="C88" s="1033"/>
      <c r="D88" s="1033"/>
      <c r="E88" s="1033"/>
      <c r="F88" s="1033"/>
    </row>
    <row r="89" spans="1:6" hidden="1">
      <c r="A89" s="1032"/>
      <c r="B89" s="1033"/>
      <c r="C89" s="1033"/>
      <c r="D89" s="1033"/>
      <c r="E89" s="1033"/>
      <c r="F89" s="1033"/>
    </row>
    <row r="90" spans="1:6" hidden="1">
      <c r="A90" s="1032"/>
      <c r="B90" s="1033"/>
      <c r="C90" s="1033"/>
      <c r="D90" s="1033"/>
      <c r="E90" s="1033"/>
      <c r="F90" s="1033"/>
    </row>
    <row r="91" spans="1:6" hidden="1">
      <c r="A91" s="1032"/>
      <c r="B91" s="1033"/>
      <c r="C91" s="1033"/>
      <c r="D91" s="1033"/>
      <c r="E91" s="1033"/>
      <c r="F91" s="1033"/>
    </row>
    <row r="92" spans="1:6">
      <c r="A92" s="1032"/>
      <c r="B92" s="1033"/>
      <c r="C92" s="1033"/>
      <c r="D92" s="1033"/>
      <c r="E92" s="1033"/>
      <c r="F92" s="1033"/>
    </row>
    <row r="93" spans="1:6">
      <c r="A93" s="1032"/>
      <c r="B93" s="1033"/>
      <c r="C93" s="1033"/>
      <c r="D93" s="1033"/>
      <c r="E93" s="1033"/>
      <c r="F93" s="1033"/>
    </row>
    <row r="94" spans="1:6">
      <c r="A94" s="1032"/>
      <c r="B94" s="1033"/>
      <c r="C94" s="1033"/>
      <c r="D94" s="1033"/>
      <c r="E94" s="1033"/>
      <c r="F94" s="1033"/>
    </row>
    <row r="95" spans="1:6">
      <c r="A95" s="1032"/>
      <c r="B95" s="1033"/>
      <c r="C95" s="1033"/>
      <c r="D95" s="1033"/>
      <c r="E95" s="1033"/>
      <c r="F95" s="1033"/>
    </row>
    <row r="96" spans="1:6">
      <c r="A96" s="1032"/>
      <c r="B96" s="1015"/>
      <c r="C96" s="1015"/>
      <c r="D96" s="1015"/>
      <c r="E96" s="1015"/>
      <c r="F96" s="1015"/>
    </row>
    <row r="97" spans="1:6">
      <c r="A97" s="1032"/>
      <c r="B97" s="1015"/>
      <c r="C97" s="1015"/>
      <c r="D97" s="1015"/>
      <c r="E97" s="1015"/>
      <c r="F97" s="1015"/>
    </row>
    <row r="98" spans="1:6">
      <c r="A98" s="1032"/>
      <c r="B98" s="1015"/>
      <c r="C98" s="1015"/>
      <c r="D98" s="1015"/>
      <c r="E98" s="1015"/>
      <c r="F98" s="1015"/>
    </row>
    <row r="99" spans="1:6">
      <c r="A99" s="1032"/>
      <c r="B99" s="1015"/>
      <c r="C99" s="1015"/>
      <c r="D99" s="1015"/>
      <c r="E99" s="1015"/>
      <c r="F99" s="1015"/>
    </row>
    <row r="100" spans="1:6">
      <c r="B100" s="1015"/>
      <c r="C100" s="1015"/>
      <c r="D100" s="1015"/>
      <c r="E100" s="1015"/>
      <c r="F100" s="1015"/>
    </row>
    <row r="101" spans="1:6">
      <c r="B101" s="1015"/>
      <c r="C101" s="1015"/>
      <c r="D101" s="1015"/>
      <c r="E101" s="1015"/>
      <c r="F101" s="1015"/>
    </row>
    <row r="102" spans="1:6">
      <c r="B102" s="1015"/>
      <c r="C102" s="1015"/>
      <c r="D102" s="1015"/>
      <c r="E102" s="1015"/>
      <c r="F102" s="1015"/>
    </row>
    <row r="103" spans="1:6">
      <c r="B103" s="1015"/>
      <c r="C103" s="1015"/>
      <c r="D103" s="1015"/>
      <c r="E103" s="1015"/>
      <c r="F103" s="1015"/>
    </row>
  </sheetData>
  <mergeCells count="5">
    <mergeCell ref="B3:C4"/>
    <mergeCell ref="D3:F3"/>
    <mergeCell ref="A6:F6"/>
    <mergeCell ref="A20:F20"/>
    <mergeCell ref="A34:F34"/>
  </mergeCells>
  <pageMargins left="0.78740157480314965" right="0.78740157480314965" top="0.78740157480314965" bottom="0.78740157480314965" header="0.51181102362204722" footer="0.62992125984251968"/>
  <pageSetup paperSize="9" firstPageNumber="128" orientation="portrait" useFirstPageNumber="1" r:id="rId1"/>
  <headerFooter alignWithMargins="0">
    <oddFooter>&amp;C&amp;"Times New Roman Cyr,обычный"&amp;9&amp;P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G47"/>
  <sheetViews>
    <sheetView workbookViewId="0">
      <pane xSplit="1" ySplit="4" topLeftCell="B5" activePane="bottomRight" state="frozen"/>
      <selection activeCell="J19" sqref="J19"/>
      <selection pane="topRight" activeCell="J19" sqref="J19"/>
      <selection pane="bottomLeft" activeCell="J19" sqref="J19"/>
      <selection pane="bottomRight" activeCell="J19" sqref="J19"/>
    </sheetView>
  </sheetViews>
  <sheetFormatPr defaultColWidth="9.109375" defaultRowHeight="13.2"/>
  <cols>
    <col min="1" max="1" width="28.88671875" style="578" customWidth="1"/>
    <col min="2" max="4" width="18.6640625" style="578" customWidth="1"/>
    <col min="5" max="12" width="9.109375" style="578" customWidth="1"/>
    <col min="13" max="250" width="9.109375" style="578"/>
    <col min="251" max="251" width="28.88671875" style="578" customWidth="1"/>
    <col min="252" max="252" width="19.109375" style="578" customWidth="1"/>
    <col min="253" max="253" width="18.6640625" style="578" customWidth="1"/>
    <col min="254" max="254" width="17" style="578" customWidth="1"/>
    <col min="255" max="255" width="9.109375" style="578" customWidth="1"/>
    <col min="256" max="506" width="9.109375" style="578"/>
    <col min="507" max="507" width="28.88671875" style="578" customWidth="1"/>
    <col min="508" max="508" width="19.109375" style="578" customWidth="1"/>
    <col min="509" max="509" width="18.6640625" style="578" customWidth="1"/>
    <col min="510" max="510" width="17" style="578" customWidth="1"/>
    <col min="511" max="511" width="9.109375" style="578" customWidth="1"/>
    <col min="512" max="762" width="9.109375" style="578"/>
    <col min="763" max="763" width="28.88671875" style="578" customWidth="1"/>
    <col min="764" max="764" width="19.109375" style="578" customWidth="1"/>
    <col min="765" max="765" width="18.6640625" style="578" customWidth="1"/>
    <col min="766" max="766" width="17" style="578" customWidth="1"/>
    <col min="767" max="767" width="9.109375" style="578" customWidth="1"/>
    <col min="768" max="1018" width="9.109375" style="578"/>
    <col min="1019" max="1019" width="28.88671875" style="578" customWidth="1"/>
    <col min="1020" max="1020" width="19.109375" style="578" customWidth="1"/>
    <col min="1021" max="1021" width="18.6640625" style="578" customWidth="1"/>
    <col min="1022" max="1022" width="17" style="578" customWidth="1"/>
    <col min="1023" max="1023" width="9.109375" style="578" customWidth="1"/>
    <col min="1024" max="1274" width="9.109375" style="578"/>
    <col min="1275" max="1275" width="28.88671875" style="578" customWidth="1"/>
    <col min="1276" max="1276" width="19.109375" style="578" customWidth="1"/>
    <col min="1277" max="1277" width="18.6640625" style="578" customWidth="1"/>
    <col min="1278" max="1278" width="17" style="578" customWidth="1"/>
    <col min="1279" max="1279" width="9.109375" style="578" customWidth="1"/>
    <col min="1280" max="1530" width="9.109375" style="578"/>
    <col min="1531" max="1531" width="28.88671875" style="578" customWidth="1"/>
    <col min="1532" max="1532" width="19.109375" style="578" customWidth="1"/>
    <col min="1533" max="1533" width="18.6640625" style="578" customWidth="1"/>
    <col min="1534" max="1534" width="17" style="578" customWidth="1"/>
    <col min="1535" max="1535" width="9.109375" style="578" customWidth="1"/>
    <col min="1536" max="1786" width="9.109375" style="578"/>
    <col min="1787" max="1787" width="28.88671875" style="578" customWidth="1"/>
    <col min="1788" max="1788" width="19.109375" style="578" customWidth="1"/>
    <col min="1789" max="1789" width="18.6640625" style="578" customWidth="1"/>
    <col min="1790" max="1790" width="17" style="578" customWidth="1"/>
    <col min="1791" max="1791" width="9.109375" style="578" customWidth="1"/>
    <col min="1792" max="2042" width="9.109375" style="578"/>
    <col min="2043" max="2043" width="28.88671875" style="578" customWidth="1"/>
    <col min="2044" max="2044" width="19.109375" style="578" customWidth="1"/>
    <col min="2045" max="2045" width="18.6640625" style="578" customWidth="1"/>
    <col min="2046" max="2046" width="17" style="578" customWidth="1"/>
    <col min="2047" max="2047" width="9.109375" style="578" customWidth="1"/>
    <col min="2048" max="2298" width="9.109375" style="578"/>
    <col min="2299" max="2299" width="28.88671875" style="578" customWidth="1"/>
    <col min="2300" max="2300" width="19.109375" style="578" customWidth="1"/>
    <col min="2301" max="2301" width="18.6640625" style="578" customWidth="1"/>
    <col min="2302" max="2302" width="17" style="578" customWidth="1"/>
    <col min="2303" max="2303" width="9.109375" style="578" customWidth="1"/>
    <col min="2304" max="2554" width="9.109375" style="578"/>
    <col min="2555" max="2555" width="28.88671875" style="578" customWidth="1"/>
    <col min="2556" max="2556" width="19.109375" style="578" customWidth="1"/>
    <col min="2557" max="2557" width="18.6640625" style="578" customWidth="1"/>
    <col min="2558" max="2558" width="17" style="578" customWidth="1"/>
    <col min="2559" max="2559" width="9.109375" style="578" customWidth="1"/>
    <col min="2560" max="2810" width="9.109375" style="578"/>
    <col min="2811" max="2811" width="28.88671875" style="578" customWidth="1"/>
    <col min="2812" max="2812" width="19.109375" style="578" customWidth="1"/>
    <col min="2813" max="2813" width="18.6640625" style="578" customWidth="1"/>
    <col min="2814" max="2814" width="17" style="578" customWidth="1"/>
    <col min="2815" max="2815" width="9.109375" style="578" customWidth="1"/>
    <col min="2816" max="3066" width="9.109375" style="578"/>
    <col min="3067" max="3067" width="28.88671875" style="578" customWidth="1"/>
    <col min="3068" max="3068" width="19.109375" style="578" customWidth="1"/>
    <col min="3069" max="3069" width="18.6640625" style="578" customWidth="1"/>
    <col min="3070" max="3070" width="17" style="578" customWidth="1"/>
    <col min="3071" max="3071" width="9.109375" style="578" customWidth="1"/>
    <col min="3072" max="3322" width="9.109375" style="578"/>
    <col min="3323" max="3323" width="28.88671875" style="578" customWidth="1"/>
    <col min="3324" max="3324" width="19.109375" style="578" customWidth="1"/>
    <col min="3325" max="3325" width="18.6640625" style="578" customWidth="1"/>
    <col min="3326" max="3326" width="17" style="578" customWidth="1"/>
    <col min="3327" max="3327" width="9.109375" style="578" customWidth="1"/>
    <col min="3328" max="3578" width="9.109375" style="578"/>
    <col min="3579" max="3579" width="28.88671875" style="578" customWidth="1"/>
    <col min="3580" max="3580" width="19.109375" style="578" customWidth="1"/>
    <col min="3581" max="3581" width="18.6640625" style="578" customWidth="1"/>
    <col min="3582" max="3582" width="17" style="578" customWidth="1"/>
    <col min="3583" max="3583" width="9.109375" style="578" customWidth="1"/>
    <col min="3584" max="3834" width="9.109375" style="578"/>
    <col min="3835" max="3835" width="28.88671875" style="578" customWidth="1"/>
    <col min="3836" max="3836" width="19.109375" style="578" customWidth="1"/>
    <col min="3837" max="3837" width="18.6640625" style="578" customWidth="1"/>
    <col min="3838" max="3838" width="17" style="578" customWidth="1"/>
    <col min="3839" max="3839" width="9.109375" style="578" customWidth="1"/>
    <col min="3840" max="4090" width="9.109375" style="578"/>
    <col min="4091" max="4091" width="28.88671875" style="578" customWidth="1"/>
    <col min="4092" max="4092" width="19.109375" style="578" customWidth="1"/>
    <col min="4093" max="4093" width="18.6640625" style="578" customWidth="1"/>
    <col min="4094" max="4094" width="17" style="578" customWidth="1"/>
    <col min="4095" max="4095" width="9.109375" style="578" customWidth="1"/>
    <col min="4096" max="4346" width="9.109375" style="578"/>
    <col min="4347" max="4347" width="28.88671875" style="578" customWidth="1"/>
    <col min="4348" max="4348" width="19.109375" style="578" customWidth="1"/>
    <col min="4349" max="4349" width="18.6640625" style="578" customWidth="1"/>
    <col min="4350" max="4350" width="17" style="578" customWidth="1"/>
    <col min="4351" max="4351" width="9.109375" style="578" customWidth="1"/>
    <col min="4352" max="4602" width="9.109375" style="578"/>
    <col min="4603" max="4603" width="28.88671875" style="578" customWidth="1"/>
    <col min="4604" max="4604" width="19.109375" style="578" customWidth="1"/>
    <col min="4605" max="4605" width="18.6640625" style="578" customWidth="1"/>
    <col min="4606" max="4606" width="17" style="578" customWidth="1"/>
    <col min="4607" max="4607" width="9.109375" style="578" customWidth="1"/>
    <col min="4608" max="4858" width="9.109375" style="578"/>
    <col min="4859" max="4859" width="28.88671875" style="578" customWidth="1"/>
    <col min="4860" max="4860" width="19.109375" style="578" customWidth="1"/>
    <col min="4861" max="4861" width="18.6640625" style="578" customWidth="1"/>
    <col min="4862" max="4862" width="17" style="578" customWidth="1"/>
    <col min="4863" max="4863" width="9.109375" style="578" customWidth="1"/>
    <col min="4864" max="5114" width="9.109375" style="578"/>
    <col min="5115" max="5115" width="28.88671875" style="578" customWidth="1"/>
    <col min="5116" max="5116" width="19.109375" style="578" customWidth="1"/>
    <col min="5117" max="5117" width="18.6640625" style="578" customWidth="1"/>
    <col min="5118" max="5118" width="17" style="578" customWidth="1"/>
    <col min="5119" max="5119" width="9.109375" style="578" customWidth="1"/>
    <col min="5120" max="5370" width="9.109375" style="578"/>
    <col min="5371" max="5371" width="28.88671875" style="578" customWidth="1"/>
    <col min="5372" max="5372" width="19.109375" style="578" customWidth="1"/>
    <col min="5373" max="5373" width="18.6640625" style="578" customWidth="1"/>
    <col min="5374" max="5374" width="17" style="578" customWidth="1"/>
    <col min="5375" max="5375" width="9.109375" style="578" customWidth="1"/>
    <col min="5376" max="5626" width="9.109375" style="578"/>
    <col min="5627" max="5627" width="28.88671875" style="578" customWidth="1"/>
    <col min="5628" max="5628" width="19.109375" style="578" customWidth="1"/>
    <col min="5629" max="5629" width="18.6640625" style="578" customWidth="1"/>
    <col min="5630" max="5630" width="17" style="578" customWidth="1"/>
    <col min="5631" max="5631" width="9.109375" style="578" customWidth="1"/>
    <col min="5632" max="5882" width="9.109375" style="578"/>
    <col min="5883" max="5883" width="28.88671875" style="578" customWidth="1"/>
    <col min="5884" max="5884" width="19.109375" style="578" customWidth="1"/>
    <col min="5885" max="5885" width="18.6640625" style="578" customWidth="1"/>
    <col min="5886" max="5886" width="17" style="578" customWidth="1"/>
    <col min="5887" max="5887" width="9.109375" style="578" customWidth="1"/>
    <col min="5888" max="6138" width="9.109375" style="578"/>
    <col min="6139" max="6139" width="28.88671875" style="578" customWidth="1"/>
    <col min="6140" max="6140" width="19.109375" style="578" customWidth="1"/>
    <col min="6141" max="6141" width="18.6640625" style="578" customWidth="1"/>
    <col min="6142" max="6142" width="17" style="578" customWidth="1"/>
    <col min="6143" max="6143" width="9.109375" style="578" customWidth="1"/>
    <col min="6144" max="6394" width="9.109375" style="578"/>
    <col min="6395" max="6395" width="28.88671875" style="578" customWidth="1"/>
    <col min="6396" max="6396" width="19.109375" style="578" customWidth="1"/>
    <col min="6397" max="6397" width="18.6640625" style="578" customWidth="1"/>
    <col min="6398" max="6398" width="17" style="578" customWidth="1"/>
    <col min="6399" max="6399" width="9.109375" style="578" customWidth="1"/>
    <col min="6400" max="6650" width="9.109375" style="578"/>
    <col min="6651" max="6651" width="28.88671875" style="578" customWidth="1"/>
    <col min="6652" max="6652" width="19.109375" style="578" customWidth="1"/>
    <col min="6653" max="6653" width="18.6640625" style="578" customWidth="1"/>
    <col min="6654" max="6654" width="17" style="578" customWidth="1"/>
    <col min="6655" max="6655" width="9.109375" style="578" customWidth="1"/>
    <col min="6656" max="6906" width="9.109375" style="578"/>
    <col min="6907" max="6907" width="28.88671875" style="578" customWidth="1"/>
    <col min="6908" max="6908" width="19.109375" style="578" customWidth="1"/>
    <col min="6909" max="6909" width="18.6640625" style="578" customWidth="1"/>
    <col min="6910" max="6910" width="17" style="578" customWidth="1"/>
    <col min="6911" max="6911" width="9.109375" style="578" customWidth="1"/>
    <col min="6912" max="7162" width="9.109375" style="578"/>
    <col min="7163" max="7163" width="28.88671875" style="578" customWidth="1"/>
    <col min="7164" max="7164" width="19.109375" style="578" customWidth="1"/>
    <col min="7165" max="7165" width="18.6640625" style="578" customWidth="1"/>
    <col min="7166" max="7166" width="17" style="578" customWidth="1"/>
    <col min="7167" max="7167" width="9.109375" style="578" customWidth="1"/>
    <col min="7168" max="7418" width="9.109375" style="578"/>
    <col min="7419" max="7419" width="28.88671875" style="578" customWidth="1"/>
    <col min="7420" max="7420" width="19.109375" style="578" customWidth="1"/>
    <col min="7421" max="7421" width="18.6640625" style="578" customWidth="1"/>
    <col min="7422" max="7422" width="17" style="578" customWidth="1"/>
    <col min="7423" max="7423" width="9.109375" style="578" customWidth="1"/>
    <col min="7424" max="7674" width="9.109375" style="578"/>
    <col min="7675" max="7675" width="28.88671875" style="578" customWidth="1"/>
    <col min="7676" max="7676" width="19.109375" style="578" customWidth="1"/>
    <col min="7677" max="7677" width="18.6640625" style="578" customWidth="1"/>
    <col min="7678" max="7678" width="17" style="578" customWidth="1"/>
    <col min="7679" max="7679" width="9.109375" style="578" customWidth="1"/>
    <col min="7680" max="7930" width="9.109375" style="578"/>
    <col min="7931" max="7931" width="28.88671875" style="578" customWidth="1"/>
    <col min="7932" max="7932" width="19.109375" style="578" customWidth="1"/>
    <col min="7933" max="7933" width="18.6640625" style="578" customWidth="1"/>
    <col min="7934" max="7934" width="17" style="578" customWidth="1"/>
    <col min="7935" max="7935" width="9.109375" style="578" customWidth="1"/>
    <col min="7936" max="8186" width="9.109375" style="578"/>
    <col min="8187" max="8187" width="28.88671875" style="578" customWidth="1"/>
    <col min="8188" max="8188" width="19.109375" style="578" customWidth="1"/>
    <col min="8189" max="8189" width="18.6640625" style="578" customWidth="1"/>
    <col min="8190" max="8190" width="17" style="578" customWidth="1"/>
    <col min="8191" max="8191" width="9.109375" style="578" customWidth="1"/>
    <col min="8192" max="8442" width="9.109375" style="578"/>
    <col min="8443" max="8443" width="28.88671875" style="578" customWidth="1"/>
    <col min="8444" max="8444" width="19.109375" style="578" customWidth="1"/>
    <col min="8445" max="8445" width="18.6640625" style="578" customWidth="1"/>
    <col min="8446" max="8446" width="17" style="578" customWidth="1"/>
    <col min="8447" max="8447" width="9.109375" style="578" customWidth="1"/>
    <col min="8448" max="8698" width="9.109375" style="578"/>
    <col min="8699" max="8699" width="28.88671875" style="578" customWidth="1"/>
    <col min="8700" max="8700" width="19.109375" style="578" customWidth="1"/>
    <col min="8701" max="8701" width="18.6640625" style="578" customWidth="1"/>
    <col min="8702" max="8702" width="17" style="578" customWidth="1"/>
    <col min="8703" max="8703" width="9.109375" style="578" customWidth="1"/>
    <col min="8704" max="8954" width="9.109375" style="578"/>
    <col min="8955" max="8955" width="28.88671875" style="578" customWidth="1"/>
    <col min="8956" max="8956" width="19.109375" style="578" customWidth="1"/>
    <col min="8957" max="8957" width="18.6640625" style="578" customWidth="1"/>
    <col min="8958" max="8958" width="17" style="578" customWidth="1"/>
    <col min="8959" max="8959" width="9.109375" style="578" customWidth="1"/>
    <col min="8960" max="9210" width="9.109375" style="578"/>
    <col min="9211" max="9211" width="28.88671875" style="578" customWidth="1"/>
    <col min="9212" max="9212" width="19.109375" style="578" customWidth="1"/>
    <col min="9213" max="9213" width="18.6640625" style="578" customWidth="1"/>
    <col min="9214" max="9214" width="17" style="578" customWidth="1"/>
    <col min="9215" max="9215" width="9.109375" style="578" customWidth="1"/>
    <col min="9216" max="9466" width="9.109375" style="578"/>
    <col min="9467" max="9467" width="28.88671875" style="578" customWidth="1"/>
    <col min="9468" max="9468" width="19.109375" style="578" customWidth="1"/>
    <col min="9469" max="9469" width="18.6640625" style="578" customWidth="1"/>
    <col min="9470" max="9470" width="17" style="578" customWidth="1"/>
    <col min="9471" max="9471" width="9.109375" style="578" customWidth="1"/>
    <col min="9472" max="9722" width="9.109375" style="578"/>
    <col min="9723" max="9723" width="28.88671875" style="578" customWidth="1"/>
    <col min="9724" max="9724" width="19.109375" style="578" customWidth="1"/>
    <col min="9725" max="9725" width="18.6640625" style="578" customWidth="1"/>
    <col min="9726" max="9726" width="17" style="578" customWidth="1"/>
    <col min="9727" max="9727" width="9.109375" style="578" customWidth="1"/>
    <col min="9728" max="9978" width="9.109375" style="578"/>
    <col min="9979" max="9979" width="28.88671875" style="578" customWidth="1"/>
    <col min="9980" max="9980" width="19.109375" style="578" customWidth="1"/>
    <col min="9981" max="9981" width="18.6640625" style="578" customWidth="1"/>
    <col min="9982" max="9982" width="17" style="578" customWidth="1"/>
    <col min="9983" max="9983" width="9.109375" style="578" customWidth="1"/>
    <col min="9984" max="10234" width="9.109375" style="578"/>
    <col min="10235" max="10235" width="28.88671875" style="578" customWidth="1"/>
    <col min="10236" max="10236" width="19.109375" style="578" customWidth="1"/>
    <col min="10237" max="10237" width="18.6640625" style="578" customWidth="1"/>
    <col min="10238" max="10238" width="17" style="578" customWidth="1"/>
    <col min="10239" max="10239" width="9.109375" style="578" customWidth="1"/>
    <col min="10240" max="10490" width="9.109375" style="578"/>
    <col min="10491" max="10491" width="28.88671875" style="578" customWidth="1"/>
    <col min="10492" max="10492" width="19.109375" style="578" customWidth="1"/>
    <col min="10493" max="10493" width="18.6640625" style="578" customWidth="1"/>
    <col min="10494" max="10494" width="17" style="578" customWidth="1"/>
    <col min="10495" max="10495" width="9.109375" style="578" customWidth="1"/>
    <col min="10496" max="10746" width="9.109375" style="578"/>
    <col min="10747" max="10747" width="28.88671875" style="578" customWidth="1"/>
    <col min="10748" max="10748" width="19.109375" style="578" customWidth="1"/>
    <col min="10749" max="10749" width="18.6640625" style="578" customWidth="1"/>
    <col min="10750" max="10750" width="17" style="578" customWidth="1"/>
    <col min="10751" max="10751" width="9.109375" style="578" customWidth="1"/>
    <col min="10752" max="11002" width="9.109375" style="578"/>
    <col min="11003" max="11003" width="28.88671875" style="578" customWidth="1"/>
    <col min="11004" max="11004" width="19.109375" style="578" customWidth="1"/>
    <col min="11005" max="11005" width="18.6640625" style="578" customWidth="1"/>
    <col min="11006" max="11006" width="17" style="578" customWidth="1"/>
    <col min="11007" max="11007" width="9.109375" style="578" customWidth="1"/>
    <col min="11008" max="11258" width="9.109375" style="578"/>
    <col min="11259" max="11259" width="28.88671875" style="578" customWidth="1"/>
    <col min="11260" max="11260" width="19.109375" style="578" customWidth="1"/>
    <col min="11261" max="11261" width="18.6640625" style="578" customWidth="1"/>
    <col min="11262" max="11262" width="17" style="578" customWidth="1"/>
    <col min="11263" max="11263" width="9.109375" style="578" customWidth="1"/>
    <col min="11264" max="11514" width="9.109375" style="578"/>
    <col min="11515" max="11515" width="28.88671875" style="578" customWidth="1"/>
    <col min="11516" max="11516" width="19.109375" style="578" customWidth="1"/>
    <col min="11517" max="11517" width="18.6640625" style="578" customWidth="1"/>
    <col min="11518" max="11518" width="17" style="578" customWidth="1"/>
    <col min="11519" max="11519" width="9.109375" style="578" customWidth="1"/>
    <col min="11520" max="11770" width="9.109375" style="578"/>
    <col min="11771" max="11771" width="28.88671875" style="578" customWidth="1"/>
    <col min="11772" max="11772" width="19.109375" style="578" customWidth="1"/>
    <col min="11773" max="11773" width="18.6640625" style="578" customWidth="1"/>
    <col min="11774" max="11774" width="17" style="578" customWidth="1"/>
    <col min="11775" max="11775" width="9.109375" style="578" customWidth="1"/>
    <col min="11776" max="12026" width="9.109375" style="578"/>
    <col min="12027" max="12027" width="28.88671875" style="578" customWidth="1"/>
    <col min="12028" max="12028" width="19.109375" style="578" customWidth="1"/>
    <col min="12029" max="12029" width="18.6640625" style="578" customWidth="1"/>
    <col min="12030" max="12030" width="17" style="578" customWidth="1"/>
    <col min="12031" max="12031" width="9.109375" style="578" customWidth="1"/>
    <col min="12032" max="12282" width="9.109375" style="578"/>
    <col min="12283" max="12283" width="28.88671875" style="578" customWidth="1"/>
    <col min="12284" max="12284" width="19.109375" style="578" customWidth="1"/>
    <col min="12285" max="12285" width="18.6640625" style="578" customWidth="1"/>
    <col min="12286" max="12286" width="17" style="578" customWidth="1"/>
    <col min="12287" max="12287" width="9.109375" style="578" customWidth="1"/>
    <col min="12288" max="12538" width="9.109375" style="578"/>
    <col min="12539" max="12539" width="28.88671875" style="578" customWidth="1"/>
    <col min="12540" max="12540" width="19.109375" style="578" customWidth="1"/>
    <col min="12541" max="12541" width="18.6640625" style="578" customWidth="1"/>
    <col min="12542" max="12542" width="17" style="578" customWidth="1"/>
    <col min="12543" max="12543" width="9.109375" style="578" customWidth="1"/>
    <col min="12544" max="12794" width="9.109375" style="578"/>
    <col min="12795" max="12795" width="28.88671875" style="578" customWidth="1"/>
    <col min="12796" max="12796" width="19.109375" style="578" customWidth="1"/>
    <col min="12797" max="12797" width="18.6640625" style="578" customWidth="1"/>
    <col min="12798" max="12798" width="17" style="578" customWidth="1"/>
    <col min="12799" max="12799" width="9.109375" style="578" customWidth="1"/>
    <col min="12800" max="13050" width="9.109375" style="578"/>
    <col min="13051" max="13051" width="28.88671875" style="578" customWidth="1"/>
    <col min="13052" max="13052" width="19.109375" style="578" customWidth="1"/>
    <col min="13053" max="13053" width="18.6640625" style="578" customWidth="1"/>
    <col min="13054" max="13054" width="17" style="578" customWidth="1"/>
    <col min="13055" max="13055" width="9.109375" style="578" customWidth="1"/>
    <col min="13056" max="13306" width="9.109375" style="578"/>
    <col min="13307" max="13307" width="28.88671875" style="578" customWidth="1"/>
    <col min="13308" max="13308" width="19.109375" style="578" customWidth="1"/>
    <col min="13309" max="13309" width="18.6640625" style="578" customWidth="1"/>
    <col min="13310" max="13310" width="17" style="578" customWidth="1"/>
    <col min="13311" max="13311" width="9.109375" style="578" customWidth="1"/>
    <col min="13312" max="13562" width="9.109375" style="578"/>
    <col min="13563" max="13563" width="28.88671875" style="578" customWidth="1"/>
    <col min="13564" max="13564" width="19.109375" style="578" customWidth="1"/>
    <col min="13565" max="13565" width="18.6640625" style="578" customWidth="1"/>
    <col min="13566" max="13566" width="17" style="578" customWidth="1"/>
    <col min="13567" max="13567" width="9.109375" style="578" customWidth="1"/>
    <col min="13568" max="13818" width="9.109375" style="578"/>
    <col min="13819" max="13819" width="28.88671875" style="578" customWidth="1"/>
    <col min="13820" max="13820" width="19.109375" style="578" customWidth="1"/>
    <col min="13821" max="13821" width="18.6640625" style="578" customWidth="1"/>
    <col min="13822" max="13822" width="17" style="578" customWidth="1"/>
    <col min="13823" max="13823" width="9.109375" style="578" customWidth="1"/>
    <col min="13824" max="14074" width="9.109375" style="578"/>
    <col min="14075" max="14075" width="28.88671875" style="578" customWidth="1"/>
    <col min="14076" max="14076" width="19.109375" style="578" customWidth="1"/>
    <col min="14077" max="14077" width="18.6640625" style="578" customWidth="1"/>
    <col min="14078" max="14078" width="17" style="578" customWidth="1"/>
    <col min="14079" max="14079" width="9.109375" style="578" customWidth="1"/>
    <col min="14080" max="14330" width="9.109375" style="578"/>
    <col min="14331" max="14331" width="28.88671875" style="578" customWidth="1"/>
    <col min="14332" max="14332" width="19.109375" style="578" customWidth="1"/>
    <col min="14333" max="14333" width="18.6640625" style="578" customWidth="1"/>
    <col min="14334" max="14334" width="17" style="578" customWidth="1"/>
    <col min="14335" max="14335" width="9.109375" style="578" customWidth="1"/>
    <col min="14336" max="14586" width="9.109375" style="578"/>
    <col min="14587" max="14587" width="28.88671875" style="578" customWidth="1"/>
    <col min="14588" max="14588" width="19.109375" style="578" customWidth="1"/>
    <col min="14589" max="14589" width="18.6640625" style="578" customWidth="1"/>
    <col min="14590" max="14590" width="17" style="578" customWidth="1"/>
    <col min="14591" max="14591" width="9.109375" style="578" customWidth="1"/>
    <col min="14592" max="14842" width="9.109375" style="578"/>
    <col min="14843" max="14843" width="28.88671875" style="578" customWidth="1"/>
    <col min="14844" max="14844" width="19.109375" style="578" customWidth="1"/>
    <col min="14845" max="14845" width="18.6640625" style="578" customWidth="1"/>
    <col min="14846" max="14846" width="17" style="578" customWidth="1"/>
    <col min="14847" max="14847" width="9.109375" style="578" customWidth="1"/>
    <col min="14848" max="15098" width="9.109375" style="578"/>
    <col min="15099" max="15099" width="28.88671875" style="578" customWidth="1"/>
    <col min="15100" max="15100" width="19.109375" style="578" customWidth="1"/>
    <col min="15101" max="15101" width="18.6640625" style="578" customWidth="1"/>
    <col min="15102" max="15102" width="17" style="578" customWidth="1"/>
    <col min="15103" max="15103" width="9.109375" style="578" customWidth="1"/>
    <col min="15104" max="15354" width="9.109375" style="578"/>
    <col min="15355" max="15355" width="28.88671875" style="578" customWidth="1"/>
    <col min="15356" max="15356" width="19.109375" style="578" customWidth="1"/>
    <col min="15357" max="15357" width="18.6640625" style="578" customWidth="1"/>
    <col min="15358" max="15358" width="17" style="578" customWidth="1"/>
    <col min="15359" max="15359" width="9.109375" style="578" customWidth="1"/>
    <col min="15360" max="15610" width="9.109375" style="578"/>
    <col min="15611" max="15611" width="28.88671875" style="578" customWidth="1"/>
    <col min="15612" max="15612" width="19.109375" style="578" customWidth="1"/>
    <col min="15613" max="15613" width="18.6640625" style="578" customWidth="1"/>
    <col min="15614" max="15614" width="17" style="578" customWidth="1"/>
    <col min="15615" max="15615" width="9.109375" style="578" customWidth="1"/>
    <col min="15616" max="15866" width="9.109375" style="578"/>
    <col min="15867" max="15867" width="28.88671875" style="578" customWidth="1"/>
    <col min="15868" max="15868" width="19.109375" style="578" customWidth="1"/>
    <col min="15869" max="15869" width="18.6640625" style="578" customWidth="1"/>
    <col min="15870" max="15870" width="17" style="578" customWidth="1"/>
    <col min="15871" max="15871" width="9.109375" style="578" customWidth="1"/>
    <col min="15872" max="16122" width="9.109375" style="578"/>
    <col min="16123" max="16123" width="28.88671875" style="578" customWidth="1"/>
    <col min="16124" max="16124" width="19.109375" style="578" customWidth="1"/>
    <col min="16125" max="16125" width="18.6640625" style="578" customWidth="1"/>
    <col min="16126" max="16126" width="17" style="578" customWidth="1"/>
    <col min="16127" max="16127" width="9.109375" style="578" customWidth="1"/>
    <col min="16128" max="16384" width="9.109375" style="578"/>
  </cols>
  <sheetData>
    <row r="1" spans="1:7" ht="18" customHeight="1">
      <c r="A1" s="648" t="s">
        <v>522</v>
      </c>
      <c r="B1" s="648"/>
      <c r="C1" s="648"/>
      <c r="D1" s="648"/>
    </row>
    <row r="2" spans="1:7" s="1037" customFormat="1" ht="18" customHeight="1">
      <c r="A2" s="1035" t="s">
        <v>338</v>
      </c>
      <c r="B2" s="1036"/>
      <c r="C2" s="1036"/>
      <c r="D2" s="1036"/>
    </row>
    <row r="3" spans="1:7" s="597" customFormat="1" ht="15" customHeight="1">
      <c r="A3" s="966"/>
      <c r="B3" s="2445" t="s">
        <v>523</v>
      </c>
      <c r="C3" s="2412" t="s">
        <v>524</v>
      </c>
      <c r="D3" s="2412"/>
    </row>
    <row r="4" spans="1:7" s="597" customFormat="1" ht="18" customHeight="1">
      <c r="A4" s="627"/>
      <c r="B4" s="2446"/>
      <c r="C4" s="1038" t="s">
        <v>525</v>
      </c>
      <c r="D4" s="1038" t="s">
        <v>526</v>
      </c>
    </row>
    <row r="5" spans="1:7" s="597" customFormat="1" ht="12.9" customHeight="1">
      <c r="A5" s="569"/>
      <c r="B5" s="608"/>
      <c r="C5" s="608"/>
      <c r="D5" s="1039"/>
    </row>
    <row r="6" spans="1:7" s="597" customFormat="1" ht="12.9" customHeight="1">
      <c r="A6" s="2434" t="s">
        <v>11</v>
      </c>
      <c r="B6" s="2434"/>
      <c r="C6" s="2434"/>
      <c r="D6" s="2434"/>
    </row>
    <row r="7" spans="1:7" s="597" customFormat="1" ht="12.9" customHeight="1">
      <c r="A7" s="602"/>
      <c r="B7" s="1040"/>
      <c r="C7" s="1040"/>
      <c r="D7" s="1040"/>
    </row>
    <row r="8" spans="1:7" s="597" customFormat="1" ht="12.9" customHeight="1">
      <c r="A8" s="1022" t="s">
        <v>0</v>
      </c>
      <c r="B8" s="561">
        <v>159511</v>
      </c>
      <c r="C8" s="561">
        <v>158112</v>
      </c>
      <c r="D8" s="561">
        <v>1399</v>
      </c>
    </row>
    <row r="9" spans="1:7" s="597" customFormat="1" ht="12.9" customHeight="1">
      <c r="A9" s="552"/>
      <c r="B9" s="561"/>
      <c r="C9" s="561"/>
      <c r="D9" s="1041"/>
      <c r="E9" s="1042"/>
    </row>
    <row r="10" spans="1:7" s="597" customFormat="1" ht="12.9" customHeight="1">
      <c r="A10" s="556" t="s">
        <v>1</v>
      </c>
      <c r="B10" s="563">
        <v>14230</v>
      </c>
      <c r="C10" s="764">
        <v>14144</v>
      </c>
      <c r="D10" s="764">
        <v>86</v>
      </c>
      <c r="E10" s="1042"/>
    </row>
    <row r="11" spans="1:7" s="597" customFormat="1" ht="12.9" customHeight="1">
      <c r="A11" s="556" t="s">
        <v>10</v>
      </c>
      <c r="B11" s="563">
        <v>30328</v>
      </c>
      <c r="C11" s="764">
        <v>30061</v>
      </c>
      <c r="D11" s="764">
        <v>267</v>
      </c>
      <c r="E11" s="1042"/>
    </row>
    <row r="12" spans="1:7" s="597" customFormat="1" ht="12.9" customHeight="1">
      <c r="A12" s="556" t="s">
        <v>339</v>
      </c>
      <c r="B12" s="563">
        <v>10043</v>
      </c>
      <c r="C12" s="764">
        <v>9938</v>
      </c>
      <c r="D12" s="764">
        <v>105</v>
      </c>
      <c r="E12" s="1042"/>
    </row>
    <row r="13" spans="1:7" s="597" customFormat="1" ht="12.9" customHeight="1">
      <c r="A13" s="556" t="s">
        <v>2</v>
      </c>
      <c r="B13" s="563">
        <v>5744</v>
      </c>
      <c r="C13" s="764">
        <v>5701</v>
      </c>
      <c r="D13" s="764">
        <v>43</v>
      </c>
      <c r="E13" s="1042"/>
      <c r="G13" s="1042"/>
    </row>
    <row r="14" spans="1:7" s="597" customFormat="1" ht="12.9" customHeight="1">
      <c r="A14" s="556" t="s">
        <v>3</v>
      </c>
      <c r="B14" s="563">
        <v>32860</v>
      </c>
      <c r="C14" s="764">
        <v>32716</v>
      </c>
      <c r="D14" s="764">
        <v>144</v>
      </c>
      <c r="E14" s="1042"/>
    </row>
    <row r="15" spans="1:7" s="597" customFormat="1" ht="12.9" customHeight="1">
      <c r="A15" s="556" t="s">
        <v>4</v>
      </c>
      <c r="B15" s="563">
        <v>5839</v>
      </c>
      <c r="C15" s="764">
        <v>5785</v>
      </c>
      <c r="D15" s="764">
        <v>54</v>
      </c>
      <c r="E15" s="1042"/>
    </row>
    <row r="16" spans="1:7" s="597" customFormat="1" ht="12.9" customHeight="1">
      <c r="A16" s="556" t="s">
        <v>5</v>
      </c>
      <c r="B16" s="563">
        <v>21882</v>
      </c>
      <c r="C16" s="764">
        <v>21710</v>
      </c>
      <c r="D16" s="764">
        <v>172</v>
      </c>
      <c r="E16" s="1042"/>
    </row>
    <row r="17" spans="1:5" s="597" customFormat="1" ht="12.9" customHeight="1">
      <c r="A17" s="556" t="s">
        <v>352</v>
      </c>
      <c r="B17" s="563">
        <v>26429</v>
      </c>
      <c r="C17" s="764">
        <v>26143</v>
      </c>
      <c r="D17" s="764">
        <v>286</v>
      </c>
      <c r="E17" s="1042"/>
    </row>
    <row r="18" spans="1:5" s="597" customFormat="1" ht="12.9" customHeight="1">
      <c r="A18" s="556" t="s">
        <v>353</v>
      </c>
      <c r="B18" s="563">
        <v>12156</v>
      </c>
      <c r="C18" s="764">
        <v>11914</v>
      </c>
      <c r="D18" s="764">
        <v>242</v>
      </c>
      <c r="E18" s="1042"/>
    </row>
    <row r="19" spans="1:5" s="597" customFormat="1" ht="12.9" customHeight="1">
      <c r="A19" s="586"/>
      <c r="B19" s="586"/>
      <c r="C19" s="586"/>
      <c r="D19" s="586"/>
    </row>
    <row r="20" spans="1:5" s="597" customFormat="1" ht="12.9" customHeight="1">
      <c r="A20" s="2447" t="s">
        <v>13</v>
      </c>
      <c r="B20" s="2447"/>
      <c r="C20" s="2447"/>
      <c r="D20" s="2447"/>
    </row>
    <row r="21" spans="1:5" s="597" customFormat="1" ht="12.9" customHeight="1">
      <c r="A21" s="586"/>
      <c r="B21" s="586"/>
      <c r="C21" s="586"/>
      <c r="D21" s="586"/>
    </row>
    <row r="22" spans="1:5" s="597" customFormat="1" ht="12.9" customHeight="1">
      <c r="A22" s="1022" t="s">
        <v>0</v>
      </c>
      <c r="B22" s="561">
        <v>61534</v>
      </c>
      <c r="C22" s="804">
        <v>60506</v>
      </c>
      <c r="D22" s="804">
        <v>1028</v>
      </c>
      <c r="E22" s="1042"/>
    </row>
    <row r="23" spans="1:5" s="597" customFormat="1" ht="12.9" customHeight="1">
      <c r="A23" s="552"/>
      <c r="B23" s="561"/>
      <c r="C23" s="561"/>
      <c r="D23" s="561"/>
      <c r="E23" s="1042"/>
    </row>
    <row r="24" spans="1:5" s="597" customFormat="1" ht="12.9" customHeight="1">
      <c r="A24" s="556" t="s">
        <v>1</v>
      </c>
      <c r="B24" s="563">
        <v>3343</v>
      </c>
      <c r="C24" s="764">
        <v>3305</v>
      </c>
      <c r="D24" s="764">
        <v>38</v>
      </c>
      <c r="E24" s="1042"/>
    </row>
    <row r="25" spans="1:5" s="597" customFormat="1" ht="12.9" customHeight="1">
      <c r="A25" s="556" t="s">
        <v>10</v>
      </c>
      <c r="B25" s="563">
        <v>6394</v>
      </c>
      <c r="C25" s="764">
        <v>6221</v>
      </c>
      <c r="D25" s="764">
        <v>173</v>
      </c>
      <c r="E25" s="1042"/>
    </row>
    <row r="26" spans="1:5" s="597" customFormat="1" ht="12.9" customHeight="1">
      <c r="A26" s="556" t="s">
        <v>339</v>
      </c>
      <c r="B26" s="563">
        <v>3971</v>
      </c>
      <c r="C26" s="764">
        <v>3894</v>
      </c>
      <c r="D26" s="764">
        <v>77</v>
      </c>
      <c r="E26" s="1042"/>
    </row>
    <row r="27" spans="1:5" s="597" customFormat="1" ht="12.9" customHeight="1">
      <c r="A27" s="556" t="s">
        <v>2</v>
      </c>
      <c r="B27" s="563">
        <v>955</v>
      </c>
      <c r="C27" s="764">
        <v>932</v>
      </c>
      <c r="D27" s="764">
        <v>23</v>
      </c>
      <c r="E27" s="1042"/>
    </row>
    <row r="28" spans="1:5" s="597" customFormat="1" ht="12.9" customHeight="1">
      <c r="A28" s="556" t="s">
        <v>3</v>
      </c>
      <c r="B28" s="563">
        <v>3327</v>
      </c>
      <c r="C28" s="764">
        <v>3212</v>
      </c>
      <c r="D28" s="764">
        <v>115</v>
      </c>
      <c r="E28" s="1042"/>
    </row>
    <row r="29" spans="1:5" s="597" customFormat="1" ht="12.9" customHeight="1">
      <c r="A29" s="556" t="s">
        <v>4</v>
      </c>
      <c r="B29" s="563">
        <v>985</v>
      </c>
      <c r="C29" s="764">
        <v>941</v>
      </c>
      <c r="D29" s="764">
        <v>44</v>
      </c>
      <c r="E29" s="1042"/>
    </row>
    <row r="30" spans="1:5" s="597" customFormat="1" ht="12.9" customHeight="1">
      <c r="A30" s="556" t="s">
        <v>5</v>
      </c>
      <c r="B30" s="563">
        <v>4229</v>
      </c>
      <c r="C30" s="764">
        <v>4199</v>
      </c>
      <c r="D30" s="764">
        <v>30</v>
      </c>
      <c r="E30" s="1042"/>
    </row>
    <row r="31" spans="1:5" s="597" customFormat="1" ht="12.9" customHeight="1">
      <c r="A31" s="556" t="s">
        <v>352</v>
      </c>
      <c r="B31" s="563">
        <v>26350</v>
      </c>
      <c r="C31" s="764">
        <v>26064</v>
      </c>
      <c r="D31" s="764">
        <v>286</v>
      </c>
      <c r="E31" s="1042"/>
    </row>
    <row r="32" spans="1:5" s="597" customFormat="1" ht="12.9" customHeight="1">
      <c r="A32" s="556" t="s">
        <v>353</v>
      </c>
      <c r="B32" s="563">
        <v>11980</v>
      </c>
      <c r="C32" s="764">
        <v>11738</v>
      </c>
      <c r="D32" s="764">
        <v>242</v>
      </c>
      <c r="E32" s="1042"/>
    </row>
    <row r="33" spans="1:5" s="597" customFormat="1" ht="12.9" customHeight="1">
      <c r="A33" s="586"/>
      <c r="B33" s="586"/>
      <c r="C33" s="586"/>
      <c r="D33" s="586"/>
    </row>
    <row r="34" spans="1:5" s="597" customFormat="1" ht="12.9" customHeight="1">
      <c r="A34" s="2447" t="s">
        <v>14</v>
      </c>
      <c r="B34" s="2447"/>
      <c r="C34" s="2447"/>
      <c r="D34" s="2447"/>
    </row>
    <row r="35" spans="1:5" s="597" customFormat="1" ht="12.9" customHeight="1">
      <c r="A35" s="586"/>
      <c r="B35" s="1043"/>
      <c r="C35" s="1043"/>
      <c r="D35" s="1043"/>
    </row>
    <row r="36" spans="1:5" s="597" customFormat="1" ht="12.9" customHeight="1">
      <c r="A36" s="1022" t="s">
        <v>0</v>
      </c>
      <c r="B36" s="561">
        <v>97977</v>
      </c>
      <c r="C36" s="804">
        <v>97606</v>
      </c>
      <c r="D36" s="804">
        <v>371</v>
      </c>
      <c r="E36" s="1042"/>
    </row>
    <row r="37" spans="1:5" s="597" customFormat="1" ht="12.9" customHeight="1">
      <c r="A37" s="552"/>
      <c r="B37" s="561"/>
      <c r="C37" s="561"/>
      <c r="D37" s="1042"/>
      <c r="E37" s="1042"/>
    </row>
    <row r="38" spans="1:5" s="597" customFormat="1" ht="12.9" customHeight="1">
      <c r="A38" s="556" t="s">
        <v>1</v>
      </c>
      <c r="B38" s="563">
        <v>10887</v>
      </c>
      <c r="C38" s="764">
        <v>10839</v>
      </c>
      <c r="D38" s="764">
        <v>48</v>
      </c>
      <c r="E38" s="1042"/>
    </row>
    <row r="39" spans="1:5" s="597" customFormat="1" ht="12.9" customHeight="1">
      <c r="A39" s="556" t="s">
        <v>10</v>
      </c>
      <c r="B39" s="563">
        <v>23934</v>
      </c>
      <c r="C39" s="764">
        <v>23840</v>
      </c>
      <c r="D39" s="764">
        <v>94</v>
      </c>
      <c r="E39" s="1042"/>
    </row>
    <row r="40" spans="1:5" s="597" customFormat="1" ht="12.9" customHeight="1">
      <c r="A40" s="556" t="s">
        <v>339</v>
      </c>
      <c r="B40" s="563">
        <v>6072</v>
      </c>
      <c r="C40" s="764">
        <v>6044</v>
      </c>
      <c r="D40" s="764">
        <v>28</v>
      </c>
      <c r="E40" s="1042"/>
    </row>
    <row r="41" spans="1:5" s="597" customFormat="1" ht="12.9" customHeight="1">
      <c r="A41" s="556" t="s">
        <v>2</v>
      </c>
      <c r="B41" s="563">
        <v>4789</v>
      </c>
      <c r="C41" s="764">
        <v>4769</v>
      </c>
      <c r="D41" s="764">
        <v>20</v>
      </c>
      <c r="E41" s="1042"/>
    </row>
    <row r="42" spans="1:5" s="597" customFormat="1" ht="12.9" customHeight="1">
      <c r="A42" s="556" t="s">
        <v>3</v>
      </c>
      <c r="B42" s="563">
        <v>29533</v>
      </c>
      <c r="C42" s="764">
        <v>29504</v>
      </c>
      <c r="D42" s="764">
        <v>29</v>
      </c>
      <c r="E42" s="1042"/>
    </row>
    <row r="43" spans="1:5" s="597" customFormat="1" ht="12.9" customHeight="1">
      <c r="A43" s="556" t="s">
        <v>4</v>
      </c>
      <c r="B43" s="563">
        <v>4854</v>
      </c>
      <c r="C43" s="764">
        <v>4844</v>
      </c>
      <c r="D43" s="764">
        <v>10</v>
      </c>
      <c r="E43" s="1042"/>
    </row>
    <row r="44" spans="1:5" s="597" customFormat="1" ht="12.9" customHeight="1">
      <c r="A44" s="556" t="s">
        <v>5</v>
      </c>
      <c r="B44" s="563">
        <v>17653</v>
      </c>
      <c r="C44" s="764">
        <v>17511</v>
      </c>
      <c r="D44" s="764">
        <v>142</v>
      </c>
      <c r="E44" s="1042"/>
    </row>
    <row r="45" spans="1:5" s="597" customFormat="1" ht="12.9" customHeight="1">
      <c r="A45" s="556" t="s">
        <v>352</v>
      </c>
      <c r="B45" s="563">
        <v>79</v>
      </c>
      <c r="C45" s="764">
        <v>79</v>
      </c>
      <c r="D45" s="591" t="s">
        <v>15</v>
      </c>
      <c r="E45" s="1042"/>
    </row>
    <row r="46" spans="1:5" s="597" customFormat="1" ht="12.9" customHeight="1">
      <c r="A46" s="556" t="s">
        <v>353</v>
      </c>
      <c r="B46" s="563">
        <v>176</v>
      </c>
      <c r="C46" s="764">
        <v>176</v>
      </c>
      <c r="D46" s="591" t="s">
        <v>15</v>
      </c>
      <c r="E46" s="1042"/>
    </row>
    <row r="47" spans="1:5" s="597" customFormat="1" ht="12.9" customHeight="1">
      <c r="A47" s="1026"/>
      <c r="B47" s="1044"/>
      <c r="C47" s="1044"/>
      <c r="D47" s="1044"/>
    </row>
  </sheetData>
  <mergeCells count="5">
    <mergeCell ref="B3:B4"/>
    <mergeCell ref="C3:D3"/>
    <mergeCell ref="A6:D6"/>
    <mergeCell ref="A20:D20"/>
    <mergeCell ref="A34:D34"/>
  </mergeCells>
  <pageMargins left="0.78740157480314965" right="0.78740157480314965" top="0.78740157480314965" bottom="0.78740157480314965" header="0.51181102362204722" footer="0.62992125984251968"/>
  <pageSetup paperSize="9" firstPageNumber="129" orientation="portrait" useFirstPageNumber="1" r:id="rId1"/>
  <headerFooter alignWithMargins="0">
    <oddFooter>&amp;C&amp;"Times New Roman Cyr,обычный"&amp;9&amp;P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K60"/>
  <sheetViews>
    <sheetView topLeftCell="A10" workbookViewId="0">
      <selection activeCell="N35" sqref="N35"/>
    </sheetView>
  </sheetViews>
  <sheetFormatPr defaultColWidth="9.109375" defaultRowHeight="13.2"/>
  <cols>
    <col min="1" max="1" width="17.109375" style="1049" customWidth="1"/>
    <col min="2" max="2" width="7.5546875" style="1048" customWidth="1"/>
    <col min="3" max="10" width="6.109375" style="1048" customWidth="1"/>
    <col min="11" max="11" width="12" style="1048" customWidth="1"/>
    <col min="12" max="253" width="9.109375" style="1049"/>
    <col min="254" max="254" width="17.109375" style="1049" customWidth="1"/>
    <col min="255" max="255" width="7.5546875" style="1049" customWidth="1"/>
    <col min="256" max="263" width="6.109375" style="1049" customWidth="1"/>
    <col min="264" max="264" width="12" style="1049" customWidth="1"/>
    <col min="265" max="266" width="0" style="1049" hidden="1" customWidth="1"/>
    <col min="267" max="509" width="9.109375" style="1049"/>
    <col min="510" max="510" width="17.109375" style="1049" customWidth="1"/>
    <col min="511" max="511" width="7.5546875" style="1049" customWidth="1"/>
    <col min="512" max="519" width="6.109375" style="1049" customWidth="1"/>
    <col min="520" max="520" width="12" style="1049" customWidth="1"/>
    <col min="521" max="522" width="0" style="1049" hidden="1" customWidth="1"/>
    <col min="523" max="765" width="9.109375" style="1049"/>
    <col min="766" max="766" width="17.109375" style="1049" customWidth="1"/>
    <col min="767" max="767" width="7.5546875" style="1049" customWidth="1"/>
    <col min="768" max="775" width="6.109375" style="1049" customWidth="1"/>
    <col min="776" max="776" width="12" style="1049" customWidth="1"/>
    <col min="777" max="778" width="0" style="1049" hidden="1" customWidth="1"/>
    <col min="779" max="1021" width="9.109375" style="1049"/>
    <col min="1022" max="1022" width="17.109375" style="1049" customWidth="1"/>
    <col min="1023" max="1023" width="7.5546875" style="1049" customWidth="1"/>
    <col min="1024" max="1031" width="6.109375" style="1049" customWidth="1"/>
    <col min="1032" max="1032" width="12" style="1049" customWidth="1"/>
    <col min="1033" max="1034" width="0" style="1049" hidden="1" customWidth="1"/>
    <col min="1035" max="1277" width="9.109375" style="1049"/>
    <col min="1278" max="1278" width="17.109375" style="1049" customWidth="1"/>
    <col min="1279" max="1279" width="7.5546875" style="1049" customWidth="1"/>
    <col min="1280" max="1287" width="6.109375" style="1049" customWidth="1"/>
    <col min="1288" max="1288" width="12" style="1049" customWidth="1"/>
    <col min="1289" max="1290" width="0" style="1049" hidden="1" customWidth="1"/>
    <col min="1291" max="1533" width="9.109375" style="1049"/>
    <col min="1534" max="1534" width="17.109375" style="1049" customWidth="1"/>
    <col min="1535" max="1535" width="7.5546875" style="1049" customWidth="1"/>
    <col min="1536" max="1543" width="6.109375" style="1049" customWidth="1"/>
    <col min="1544" max="1544" width="12" style="1049" customWidth="1"/>
    <col min="1545" max="1546" width="0" style="1049" hidden="1" customWidth="1"/>
    <col min="1547" max="1789" width="9.109375" style="1049"/>
    <col min="1790" max="1790" width="17.109375" style="1049" customWidth="1"/>
    <col min="1791" max="1791" width="7.5546875" style="1049" customWidth="1"/>
    <col min="1792" max="1799" width="6.109375" style="1049" customWidth="1"/>
    <col min="1800" max="1800" width="12" style="1049" customWidth="1"/>
    <col min="1801" max="1802" width="0" style="1049" hidden="1" customWidth="1"/>
    <col min="1803" max="2045" width="9.109375" style="1049"/>
    <col min="2046" max="2046" width="17.109375" style="1049" customWidth="1"/>
    <col min="2047" max="2047" width="7.5546875" style="1049" customWidth="1"/>
    <col min="2048" max="2055" width="6.109375" style="1049" customWidth="1"/>
    <col min="2056" max="2056" width="12" style="1049" customWidth="1"/>
    <col min="2057" max="2058" width="0" style="1049" hidden="1" customWidth="1"/>
    <col min="2059" max="2301" width="9.109375" style="1049"/>
    <col min="2302" max="2302" width="17.109375" style="1049" customWidth="1"/>
    <col min="2303" max="2303" width="7.5546875" style="1049" customWidth="1"/>
    <col min="2304" max="2311" width="6.109375" style="1049" customWidth="1"/>
    <col min="2312" max="2312" width="12" style="1049" customWidth="1"/>
    <col min="2313" max="2314" width="0" style="1049" hidden="1" customWidth="1"/>
    <col min="2315" max="2557" width="9.109375" style="1049"/>
    <col min="2558" max="2558" width="17.109375" style="1049" customWidth="1"/>
    <col min="2559" max="2559" width="7.5546875" style="1049" customWidth="1"/>
    <col min="2560" max="2567" width="6.109375" style="1049" customWidth="1"/>
    <col min="2568" max="2568" width="12" style="1049" customWidth="1"/>
    <col min="2569" max="2570" width="0" style="1049" hidden="1" customWidth="1"/>
    <col min="2571" max="2813" width="9.109375" style="1049"/>
    <col min="2814" max="2814" width="17.109375" style="1049" customWidth="1"/>
    <col min="2815" max="2815" width="7.5546875" style="1049" customWidth="1"/>
    <col min="2816" max="2823" width="6.109375" style="1049" customWidth="1"/>
    <col min="2824" max="2824" width="12" style="1049" customWidth="1"/>
    <col min="2825" max="2826" width="0" style="1049" hidden="1" customWidth="1"/>
    <col min="2827" max="3069" width="9.109375" style="1049"/>
    <col min="3070" max="3070" width="17.109375" style="1049" customWidth="1"/>
    <col min="3071" max="3071" width="7.5546875" style="1049" customWidth="1"/>
    <col min="3072" max="3079" width="6.109375" style="1049" customWidth="1"/>
    <col min="3080" max="3080" width="12" style="1049" customWidth="1"/>
    <col min="3081" max="3082" width="0" style="1049" hidden="1" customWidth="1"/>
    <col min="3083" max="3325" width="9.109375" style="1049"/>
    <col min="3326" max="3326" width="17.109375" style="1049" customWidth="1"/>
    <col min="3327" max="3327" width="7.5546875" style="1049" customWidth="1"/>
    <col min="3328" max="3335" width="6.109375" style="1049" customWidth="1"/>
    <col min="3336" max="3336" width="12" style="1049" customWidth="1"/>
    <col min="3337" max="3338" width="0" style="1049" hidden="1" customWidth="1"/>
    <col min="3339" max="3581" width="9.109375" style="1049"/>
    <col min="3582" max="3582" width="17.109375" style="1049" customWidth="1"/>
    <col min="3583" max="3583" width="7.5546875" style="1049" customWidth="1"/>
    <col min="3584" max="3591" width="6.109375" style="1049" customWidth="1"/>
    <col min="3592" max="3592" width="12" style="1049" customWidth="1"/>
    <col min="3593" max="3594" width="0" style="1049" hidden="1" customWidth="1"/>
    <col min="3595" max="3837" width="9.109375" style="1049"/>
    <col min="3838" max="3838" width="17.109375" style="1049" customWidth="1"/>
    <col min="3839" max="3839" width="7.5546875" style="1049" customWidth="1"/>
    <col min="3840" max="3847" width="6.109375" style="1049" customWidth="1"/>
    <col min="3848" max="3848" width="12" style="1049" customWidth="1"/>
    <col min="3849" max="3850" width="0" style="1049" hidden="1" customWidth="1"/>
    <col min="3851" max="4093" width="9.109375" style="1049"/>
    <col min="4094" max="4094" width="17.109375" style="1049" customWidth="1"/>
    <col min="4095" max="4095" width="7.5546875" style="1049" customWidth="1"/>
    <col min="4096" max="4103" width="6.109375" style="1049" customWidth="1"/>
    <col min="4104" max="4104" width="12" style="1049" customWidth="1"/>
    <col min="4105" max="4106" width="0" style="1049" hidden="1" customWidth="1"/>
    <col min="4107" max="4349" width="9.109375" style="1049"/>
    <col min="4350" max="4350" width="17.109375" style="1049" customWidth="1"/>
    <col min="4351" max="4351" width="7.5546875" style="1049" customWidth="1"/>
    <col min="4352" max="4359" width="6.109375" style="1049" customWidth="1"/>
    <col min="4360" max="4360" width="12" style="1049" customWidth="1"/>
    <col min="4361" max="4362" width="0" style="1049" hidden="1" customWidth="1"/>
    <col min="4363" max="4605" width="9.109375" style="1049"/>
    <col min="4606" max="4606" width="17.109375" style="1049" customWidth="1"/>
    <col min="4607" max="4607" width="7.5546875" style="1049" customWidth="1"/>
    <col min="4608" max="4615" width="6.109375" style="1049" customWidth="1"/>
    <col min="4616" max="4616" width="12" style="1049" customWidth="1"/>
    <col min="4617" max="4618" width="0" style="1049" hidden="1" customWidth="1"/>
    <col min="4619" max="4861" width="9.109375" style="1049"/>
    <col min="4862" max="4862" width="17.109375" style="1049" customWidth="1"/>
    <col min="4863" max="4863" width="7.5546875" style="1049" customWidth="1"/>
    <col min="4864" max="4871" width="6.109375" style="1049" customWidth="1"/>
    <col min="4872" max="4872" width="12" style="1049" customWidth="1"/>
    <col min="4873" max="4874" width="0" style="1049" hidden="1" customWidth="1"/>
    <col min="4875" max="5117" width="9.109375" style="1049"/>
    <col min="5118" max="5118" width="17.109375" style="1049" customWidth="1"/>
    <col min="5119" max="5119" width="7.5546875" style="1049" customWidth="1"/>
    <col min="5120" max="5127" width="6.109375" style="1049" customWidth="1"/>
    <col min="5128" max="5128" width="12" style="1049" customWidth="1"/>
    <col min="5129" max="5130" width="0" style="1049" hidden="1" customWidth="1"/>
    <col min="5131" max="5373" width="9.109375" style="1049"/>
    <col min="5374" max="5374" width="17.109375" style="1049" customWidth="1"/>
    <col min="5375" max="5375" width="7.5546875" style="1049" customWidth="1"/>
    <col min="5376" max="5383" width="6.109375" style="1049" customWidth="1"/>
    <col min="5384" max="5384" width="12" style="1049" customWidth="1"/>
    <col min="5385" max="5386" width="0" style="1049" hidden="1" customWidth="1"/>
    <col min="5387" max="5629" width="9.109375" style="1049"/>
    <col min="5630" max="5630" width="17.109375" style="1049" customWidth="1"/>
    <col min="5631" max="5631" width="7.5546875" style="1049" customWidth="1"/>
    <col min="5632" max="5639" width="6.109375" style="1049" customWidth="1"/>
    <col min="5640" max="5640" width="12" style="1049" customWidth="1"/>
    <col min="5641" max="5642" width="0" style="1049" hidden="1" customWidth="1"/>
    <col min="5643" max="5885" width="9.109375" style="1049"/>
    <col min="5886" max="5886" width="17.109375" style="1049" customWidth="1"/>
    <col min="5887" max="5887" width="7.5546875" style="1049" customWidth="1"/>
    <col min="5888" max="5895" width="6.109375" style="1049" customWidth="1"/>
    <col min="5896" max="5896" width="12" style="1049" customWidth="1"/>
    <col min="5897" max="5898" width="0" style="1049" hidden="1" customWidth="1"/>
    <col min="5899" max="6141" width="9.109375" style="1049"/>
    <col min="6142" max="6142" width="17.109375" style="1049" customWidth="1"/>
    <col min="6143" max="6143" width="7.5546875" style="1049" customWidth="1"/>
    <col min="6144" max="6151" width="6.109375" style="1049" customWidth="1"/>
    <col min="6152" max="6152" width="12" style="1049" customWidth="1"/>
    <col min="6153" max="6154" width="0" style="1049" hidden="1" customWidth="1"/>
    <col min="6155" max="6397" width="9.109375" style="1049"/>
    <col min="6398" max="6398" width="17.109375" style="1049" customWidth="1"/>
    <col min="6399" max="6399" width="7.5546875" style="1049" customWidth="1"/>
    <col min="6400" max="6407" width="6.109375" style="1049" customWidth="1"/>
    <col min="6408" max="6408" width="12" style="1049" customWidth="1"/>
    <col min="6409" max="6410" width="0" style="1049" hidden="1" customWidth="1"/>
    <col min="6411" max="6653" width="9.109375" style="1049"/>
    <col min="6654" max="6654" width="17.109375" style="1049" customWidth="1"/>
    <col min="6655" max="6655" width="7.5546875" style="1049" customWidth="1"/>
    <col min="6656" max="6663" width="6.109375" style="1049" customWidth="1"/>
    <col min="6664" max="6664" width="12" style="1049" customWidth="1"/>
    <col min="6665" max="6666" width="0" style="1049" hidden="1" customWidth="1"/>
    <col min="6667" max="6909" width="9.109375" style="1049"/>
    <col min="6910" max="6910" width="17.109375" style="1049" customWidth="1"/>
    <col min="6911" max="6911" width="7.5546875" style="1049" customWidth="1"/>
    <col min="6912" max="6919" width="6.109375" style="1049" customWidth="1"/>
    <col min="6920" max="6920" width="12" style="1049" customWidth="1"/>
    <col min="6921" max="6922" width="0" style="1049" hidden="1" customWidth="1"/>
    <col min="6923" max="7165" width="9.109375" style="1049"/>
    <col min="7166" max="7166" width="17.109375" style="1049" customWidth="1"/>
    <col min="7167" max="7167" width="7.5546875" style="1049" customWidth="1"/>
    <col min="7168" max="7175" width="6.109375" style="1049" customWidth="1"/>
    <col min="7176" max="7176" width="12" style="1049" customWidth="1"/>
    <col min="7177" max="7178" width="0" style="1049" hidden="1" customWidth="1"/>
    <col min="7179" max="7421" width="9.109375" style="1049"/>
    <col min="7422" max="7422" width="17.109375" style="1049" customWidth="1"/>
    <col min="7423" max="7423" width="7.5546875" style="1049" customWidth="1"/>
    <col min="7424" max="7431" width="6.109375" style="1049" customWidth="1"/>
    <col min="7432" max="7432" width="12" style="1049" customWidth="1"/>
    <col min="7433" max="7434" width="0" style="1049" hidden="1" customWidth="1"/>
    <col min="7435" max="7677" width="9.109375" style="1049"/>
    <col min="7678" max="7678" width="17.109375" style="1049" customWidth="1"/>
    <col min="7679" max="7679" width="7.5546875" style="1049" customWidth="1"/>
    <col min="7680" max="7687" width="6.109375" style="1049" customWidth="1"/>
    <col min="7688" max="7688" width="12" style="1049" customWidth="1"/>
    <col min="7689" max="7690" width="0" style="1049" hidden="1" customWidth="1"/>
    <col min="7691" max="7933" width="9.109375" style="1049"/>
    <col min="7934" max="7934" width="17.109375" style="1049" customWidth="1"/>
    <col min="7935" max="7935" width="7.5546875" style="1049" customWidth="1"/>
    <col min="7936" max="7943" width="6.109375" style="1049" customWidth="1"/>
    <col min="7944" max="7944" width="12" style="1049" customWidth="1"/>
    <col min="7945" max="7946" width="0" style="1049" hidden="1" customWidth="1"/>
    <col min="7947" max="8189" width="9.109375" style="1049"/>
    <col min="8190" max="8190" width="17.109375" style="1049" customWidth="1"/>
    <col min="8191" max="8191" width="7.5546875" style="1049" customWidth="1"/>
    <col min="8192" max="8199" width="6.109375" style="1049" customWidth="1"/>
    <col min="8200" max="8200" width="12" style="1049" customWidth="1"/>
    <col min="8201" max="8202" width="0" style="1049" hidden="1" customWidth="1"/>
    <col min="8203" max="8445" width="9.109375" style="1049"/>
    <col min="8446" max="8446" width="17.109375" style="1049" customWidth="1"/>
    <col min="8447" max="8447" width="7.5546875" style="1049" customWidth="1"/>
    <col min="8448" max="8455" width="6.109375" style="1049" customWidth="1"/>
    <col min="8456" max="8456" width="12" style="1049" customWidth="1"/>
    <col min="8457" max="8458" width="0" style="1049" hidden="1" customWidth="1"/>
    <col min="8459" max="8701" width="9.109375" style="1049"/>
    <col min="8702" max="8702" width="17.109375" style="1049" customWidth="1"/>
    <col min="8703" max="8703" width="7.5546875" style="1049" customWidth="1"/>
    <col min="8704" max="8711" width="6.109375" style="1049" customWidth="1"/>
    <col min="8712" max="8712" width="12" style="1049" customWidth="1"/>
    <col min="8713" max="8714" width="0" style="1049" hidden="1" customWidth="1"/>
    <col min="8715" max="8957" width="9.109375" style="1049"/>
    <col min="8958" max="8958" width="17.109375" style="1049" customWidth="1"/>
    <col min="8959" max="8959" width="7.5546875" style="1049" customWidth="1"/>
    <col min="8960" max="8967" width="6.109375" style="1049" customWidth="1"/>
    <col min="8968" max="8968" width="12" style="1049" customWidth="1"/>
    <col min="8969" max="8970" width="0" style="1049" hidden="1" customWidth="1"/>
    <col min="8971" max="9213" width="9.109375" style="1049"/>
    <col min="9214" max="9214" width="17.109375" style="1049" customWidth="1"/>
    <col min="9215" max="9215" width="7.5546875" style="1049" customWidth="1"/>
    <col min="9216" max="9223" width="6.109375" style="1049" customWidth="1"/>
    <col min="9224" max="9224" width="12" style="1049" customWidth="1"/>
    <col min="9225" max="9226" width="0" style="1049" hidden="1" customWidth="1"/>
    <col min="9227" max="9469" width="9.109375" style="1049"/>
    <col min="9470" max="9470" width="17.109375" style="1049" customWidth="1"/>
    <col min="9471" max="9471" width="7.5546875" style="1049" customWidth="1"/>
    <col min="9472" max="9479" width="6.109375" style="1049" customWidth="1"/>
    <col min="9480" max="9480" width="12" style="1049" customWidth="1"/>
    <col min="9481" max="9482" width="0" style="1049" hidden="1" customWidth="1"/>
    <col min="9483" max="9725" width="9.109375" style="1049"/>
    <col min="9726" max="9726" width="17.109375" style="1049" customWidth="1"/>
    <col min="9727" max="9727" width="7.5546875" style="1049" customWidth="1"/>
    <col min="9728" max="9735" width="6.109375" style="1049" customWidth="1"/>
    <col min="9736" max="9736" width="12" style="1049" customWidth="1"/>
    <col min="9737" max="9738" width="0" style="1049" hidden="1" customWidth="1"/>
    <col min="9739" max="9981" width="9.109375" style="1049"/>
    <col min="9982" max="9982" width="17.109375" style="1049" customWidth="1"/>
    <col min="9983" max="9983" width="7.5546875" style="1049" customWidth="1"/>
    <col min="9984" max="9991" width="6.109375" style="1049" customWidth="1"/>
    <col min="9992" max="9992" width="12" style="1049" customWidth="1"/>
    <col min="9993" max="9994" width="0" style="1049" hidden="1" customWidth="1"/>
    <col min="9995" max="10237" width="9.109375" style="1049"/>
    <col min="10238" max="10238" width="17.109375" style="1049" customWidth="1"/>
    <col min="10239" max="10239" width="7.5546875" style="1049" customWidth="1"/>
    <col min="10240" max="10247" width="6.109375" style="1049" customWidth="1"/>
    <col min="10248" max="10248" width="12" style="1049" customWidth="1"/>
    <col min="10249" max="10250" width="0" style="1049" hidden="1" customWidth="1"/>
    <col min="10251" max="10493" width="9.109375" style="1049"/>
    <col min="10494" max="10494" width="17.109375" style="1049" customWidth="1"/>
    <col min="10495" max="10495" width="7.5546875" style="1049" customWidth="1"/>
    <col min="10496" max="10503" width="6.109375" style="1049" customWidth="1"/>
    <col min="10504" max="10504" width="12" style="1049" customWidth="1"/>
    <col min="10505" max="10506" width="0" style="1049" hidden="1" customWidth="1"/>
    <col min="10507" max="10749" width="9.109375" style="1049"/>
    <col min="10750" max="10750" width="17.109375" style="1049" customWidth="1"/>
    <col min="10751" max="10751" width="7.5546875" style="1049" customWidth="1"/>
    <col min="10752" max="10759" width="6.109375" style="1049" customWidth="1"/>
    <col min="10760" max="10760" width="12" style="1049" customWidth="1"/>
    <col min="10761" max="10762" width="0" style="1049" hidden="1" customWidth="1"/>
    <col min="10763" max="11005" width="9.109375" style="1049"/>
    <col min="11006" max="11006" width="17.109375" style="1049" customWidth="1"/>
    <col min="11007" max="11007" width="7.5546875" style="1049" customWidth="1"/>
    <col min="11008" max="11015" width="6.109375" style="1049" customWidth="1"/>
    <col min="11016" max="11016" width="12" style="1049" customWidth="1"/>
    <col min="11017" max="11018" width="0" style="1049" hidden="1" customWidth="1"/>
    <col min="11019" max="11261" width="9.109375" style="1049"/>
    <col min="11262" max="11262" width="17.109375" style="1049" customWidth="1"/>
    <col min="11263" max="11263" width="7.5546875" style="1049" customWidth="1"/>
    <col min="11264" max="11271" width="6.109375" style="1049" customWidth="1"/>
    <col min="11272" max="11272" width="12" style="1049" customWidth="1"/>
    <col min="11273" max="11274" width="0" style="1049" hidden="1" customWidth="1"/>
    <col min="11275" max="11517" width="9.109375" style="1049"/>
    <col min="11518" max="11518" width="17.109375" style="1049" customWidth="1"/>
    <col min="11519" max="11519" width="7.5546875" style="1049" customWidth="1"/>
    <col min="11520" max="11527" width="6.109375" style="1049" customWidth="1"/>
    <col min="11528" max="11528" width="12" style="1049" customWidth="1"/>
    <col min="11529" max="11530" width="0" style="1049" hidden="1" customWidth="1"/>
    <col min="11531" max="11773" width="9.109375" style="1049"/>
    <col min="11774" max="11774" width="17.109375" style="1049" customWidth="1"/>
    <col min="11775" max="11775" width="7.5546875" style="1049" customWidth="1"/>
    <col min="11776" max="11783" width="6.109375" style="1049" customWidth="1"/>
    <col min="11784" max="11784" width="12" style="1049" customWidth="1"/>
    <col min="11785" max="11786" width="0" style="1049" hidden="1" customWidth="1"/>
    <col min="11787" max="12029" width="9.109375" style="1049"/>
    <col min="12030" max="12030" width="17.109375" style="1049" customWidth="1"/>
    <col min="12031" max="12031" width="7.5546875" style="1049" customWidth="1"/>
    <col min="12032" max="12039" width="6.109375" style="1049" customWidth="1"/>
    <col min="12040" max="12040" width="12" style="1049" customWidth="1"/>
    <col min="12041" max="12042" width="0" style="1049" hidden="1" customWidth="1"/>
    <col min="12043" max="12285" width="9.109375" style="1049"/>
    <col min="12286" max="12286" width="17.109375" style="1049" customWidth="1"/>
    <col min="12287" max="12287" width="7.5546875" style="1049" customWidth="1"/>
    <col min="12288" max="12295" width="6.109375" style="1049" customWidth="1"/>
    <col min="12296" max="12296" width="12" style="1049" customWidth="1"/>
    <col min="12297" max="12298" width="0" style="1049" hidden="1" customWidth="1"/>
    <col min="12299" max="12541" width="9.109375" style="1049"/>
    <col min="12542" max="12542" width="17.109375" style="1049" customWidth="1"/>
    <col min="12543" max="12543" width="7.5546875" style="1049" customWidth="1"/>
    <col min="12544" max="12551" width="6.109375" style="1049" customWidth="1"/>
    <col min="12552" max="12552" width="12" style="1049" customWidth="1"/>
    <col min="12553" max="12554" width="0" style="1049" hidden="1" customWidth="1"/>
    <col min="12555" max="12797" width="9.109375" style="1049"/>
    <col min="12798" max="12798" width="17.109375" style="1049" customWidth="1"/>
    <col min="12799" max="12799" width="7.5546875" style="1049" customWidth="1"/>
    <col min="12800" max="12807" width="6.109375" style="1049" customWidth="1"/>
    <col min="12808" max="12808" width="12" style="1049" customWidth="1"/>
    <col min="12809" max="12810" width="0" style="1049" hidden="1" customWidth="1"/>
    <col min="12811" max="13053" width="9.109375" style="1049"/>
    <col min="13054" max="13054" width="17.109375" style="1049" customWidth="1"/>
    <col min="13055" max="13055" width="7.5546875" style="1049" customWidth="1"/>
    <col min="13056" max="13063" width="6.109375" style="1049" customWidth="1"/>
    <col min="13064" max="13064" width="12" style="1049" customWidth="1"/>
    <col min="13065" max="13066" width="0" style="1049" hidden="1" customWidth="1"/>
    <col min="13067" max="13309" width="9.109375" style="1049"/>
    <col min="13310" max="13310" width="17.109375" style="1049" customWidth="1"/>
    <col min="13311" max="13311" width="7.5546875" style="1049" customWidth="1"/>
    <col min="13312" max="13319" width="6.109375" style="1049" customWidth="1"/>
    <col min="13320" max="13320" width="12" style="1049" customWidth="1"/>
    <col min="13321" max="13322" width="0" style="1049" hidden="1" customWidth="1"/>
    <col min="13323" max="13565" width="9.109375" style="1049"/>
    <col min="13566" max="13566" width="17.109375" style="1049" customWidth="1"/>
    <col min="13567" max="13567" width="7.5546875" style="1049" customWidth="1"/>
    <col min="13568" max="13575" width="6.109375" style="1049" customWidth="1"/>
    <col min="13576" max="13576" width="12" style="1049" customWidth="1"/>
    <col min="13577" max="13578" width="0" style="1049" hidden="1" customWidth="1"/>
    <col min="13579" max="13821" width="9.109375" style="1049"/>
    <col min="13822" max="13822" width="17.109375" style="1049" customWidth="1"/>
    <col min="13823" max="13823" width="7.5546875" style="1049" customWidth="1"/>
    <col min="13824" max="13831" width="6.109375" style="1049" customWidth="1"/>
    <col min="13832" max="13832" width="12" style="1049" customWidth="1"/>
    <col min="13833" max="13834" width="0" style="1049" hidden="1" customWidth="1"/>
    <col min="13835" max="14077" width="9.109375" style="1049"/>
    <col min="14078" max="14078" width="17.109375" style="1049" customWidth="1"/>
    <col min="14079" max="14079" width="7.5546875" style="1049" customWidth="1"/>
    <col min="14080" max="14087" width="6.109375" style="1049" customWidth="1"/>
    <col min="14088" max="14088" width="12" style="1049" customWidth="1"/>
    <col min="14089" max="14090" width="0" style="1049" hidden="1" customWidth="1"/>
    <col min="14091" max="14333" width="9.109375" style="1049"/>
    <col min="14334" max="14334" width="17.109375" style="1049" customWidth="1"/>
    <col min="14335" max="14335" width="7.5546875" style="1049" customWidth="1"/>
    <col min="14336" max="14343" width="6.109375" style="1049" customWidth="1"/>
    <col min="14344" max="14344" width="12" style="1049" customWidth="1"/>
    <col min="14345" max="14346" width="0" style="1049" hidden="1" customWidth="1"/>
    <col min="14347" max="14589" width="9.109375" style="1049"/>
    <col min="14590" max="14590" width="17.109375" style="1049" customWidth="1"/>
    <col min="14591" max="14591" width="7.5546875" style="1049" customWidth="1"/>
    <col min="14592" max="14599" width="6.109375" style="1049" customWidth="1"/>
    <col min="14600" max="14600" width="12" style="1049" customWidth="1"/>
    <col min="14601" max="14602" width="0" style="1049" hidden="1" customWidth="1"/>
    <col min="14603" max="14845" width="9.109375" style="1049"/>
    <col min="14846" max="14846" width="17.109375" style="1049" customWidth="1"/>
    <col min="14847" max="14847" width="7.5546875" style="1049" customWidth="1"/>
    <col min="14848" max="14855" width="6.109375" style="1049" customWidth="1"/>
    <col min="14856" max="14856" width="12" style="1049" customWidth="1"/>
    <col min="14857" max="14858" width="0" style="1049" hidden="1" customWidth="1"/>
    <col min="14859" max="15101" width="9.109375" style="1049"/>
    <col min="15102" max="15102" width="17.109375" style="1049" customWidth="1"/>
    <col min="15103" max="15103" width="7.5546875" style="1049" customWidth="1"/>
    <col min="15104" max="15111" width="6.109375" style="1049" customWidth="1"/>
    <col min="15112" max="15112" width="12" style="1049" customWidth="1"/>
    <col min="15113" max="15114" width="0" style="1049" hidden="1" customWidth="1"/>
    <col min="15115" max="15357" width="9.109375" style="1049"/>
    <col min="15358" max="15358" width="17.109375" style="1049" customWidth="1"/>
    <col min="15359" max="15359" width="7.5546875" style="1049" customWidth="1"/>
    <col min="15360" max="15367" width="6.109375" style="1049" customWidth="1"/>
    <col min="15368" max="15368" width="12" style="1049" customWidth="1"/>
    <col min="15369" max="15370" width="0" style="1049" hidden="1" customWidth="1"/>
    <col min="15371" max="15613" width="9.109375" style="1049"/>
    <col min="15614" max="15614" width="17.109375" style="1049" customWidth="1"/>
    <col min="15615" max="15615" width="7.5546875" style="1049" customWidth="1"/>
    <col min="15616" max="15623" width="6.109375" style="1049" customWidth="1"/>
    <col min="15624" max="15624" width="12" style="1049" customWidth="1"/>
    <col min="15625" max="15626" width="0" style="1049" hidden="1" customWidth="1"/>
    <col min="15627" max="15869" width="9.109375" style="1049"/>
    <col min="15870" max="15870" width="17.109375" style="1049" customWidth="1"/>
    <col min="15871" max="15871" width="7.5546875" style="1049" customWidth="1"/>
    <col min="15872" max="15879" width="6.109375" style="1049" customWidth="1"/>
    <col min="15880" max="15880" width="12" style="1049" customWidth="1"/>
    <col min="15881" max="15882" width="0" style="1049" hidden="1" customWidth="1"/>
    <col min="15883" max="16125" width="9.109375" style="1049"/>
    <col min="16126" max="16126" width="17.109375" style="1049" customWidth="1"/>
    <col min="16127" max="16127" width="7.5546875" style="1049" customWidth="1"/>
    <col min="16128" max="16135" width="6.109375" style="1049" customWidth="1"/>
    <col min="16136" max="16136" width="12" style="1049" customWidth="1"/>
    <col min="16137" max="16138" width="0" style="1049" hidden="1" customWidth="1"/>
    <col min="16139" max="16384" width="9.109375" style="1049"/>
  </cols>
  <sheetData>
    <row r="1" spans="1:11" ht="18" customHeight="1">
      <c r="A1" s="1045" t="s">
        <v>527</v>
      </c>
      <c r="B1" s="1046"/>
      <c r="C1" s="1046"/>
      <c r="D1" s="1047"/>
      <c r="E1" s="1047"/>
      <c r="F1" s="1047"/>
      <c r="G1" s="1047"/>
      <c r="H1" s="1047"/>
      <c r="I1" s="1047"/>
      <c r="J1" s="1047"/>
    </row>
    <row r="2" spans="1:11" ht="8.4" customHeight="1">
      <c r="A2" s="1050"/>
      <c r="B2" s="1047"/>
      <c r="C2" s="1047"/>
      <c r="D2" s="1047"/>
      <c r="E2" s="1047"/>
      <c r="F2" s="1047"/>
      <c r="G2" s="1047"/>
      <c r="H2" s="1047"/>
      <c r="I2" s="1047"/>
      <c r="J2" s="1047"/>
    </row>
    <row r="3" spans="1:11" ht="24.75" customHeight="1">
      <c r="A3" s="1051"/>
      <c r="B3" s="2448" t="s">
        <v>528</v>
      </c>
      <c r="C3" s="2448"/>
      <c r="D3" s="2448"/>
      <c r="E3" s="2448"/>
      <c r="F3" s="2448"/>
      <c r="G3" s="2448"/>
      <c r="H3" s="2448"/>
      <c r="I3" s="2448"/>
      <c r="J3" s="2448"/>
      <c r="K3" s="2449" t="s">
        <v>529</v>
      </c>
    </row>
    <row r="4" spans="1:11" ht="13.5" customHeight="1">
      <c r="A4" s="1052"/>
      <c r="B4" s="2450" t="s">
        <v>530</v>
      </c>
      <c r="C4" s="2450" t="s">
        <v>531</v>
      </c>
      <c r="D4" s="2450" t="s">
        <v>532</v>
      </c>
      <c r="E4" s="2450" t="s">
        <v>533</v>
      </c>
      <c r="F4" s="2450" t="s">
        <v>534</v>
      </c>
      <c r="G4" s="2450" t="s">
        <v>535</v>
      </c>
      <c r="H4" s="2450" t="s">
        <v>536</v>
      </c>
      <c r="I4" s="2450" t="s">
        <v>95</v>
      </c>
      <c r="J4" s="2450" t="s">
        <v>537</v>
      </c>
      <c r="K4" s="2450"/>
    </row>
    <row r="5" spans="1:11" ht="12" customHeight="1">
      <c r="A5" s="1053"/>
      <c r="B5" s="2452"/>
      <c r="C5" s="2452"/>
      <c r="D5" s="2452"/>
      <c r="E5" s="2452"/>
      <c r="F5" s="2452"/>
      <c r="G5" s="2452"/>
      <c r="H5" s="2452"/>
      <c r="I5" s="2452"/>
      <c r="J5" s="2452"/>
      <c r="K5" s="2451"/>
    </row>
    <row r="6" spans="1:11" ht="11.25" customHeight="1">
      <c r="A6" s="1052"/>
      <c r="B6" s="1054"/>
      <c r="C6" s="1054"/>
      <c r="D6" s="1054"/>
      <c r="E6" s="1054"/>
      <c r="F6" s="1054"/>
      <c r="G6" s="1054"/>
      <c r="H6" s="1054"/>
      <c r="I6" s="1054"/>
      <c r="J6" s="1054"/>
      <c r="K6" s="1055"/>
    </row>
    <row r="7" spans="1:11" ht="12.9" customHeight="1">
      <c r="A7" s="2454">
        <v>2016</v>
      </c>
      <c r="B7" s="2454"/>
      <c r="C7" s="2454"/>
      <c r="D7" s="2454"/>
      <c r="E7" s="2454"/>
      <c r="F7" s="2454"/>
      <c r="G7" s="2454"/>
      <c r="H7" s="2454"/>
      <c r="I7" s="2454"/>
      <c r="J7" s="2454"/>
      <c r="K7" s="2454"/>
    </row>
    <row r="8" spans="1:11" ht="9" customHeight="1">
      <c r="A8" s="1052"/>
      <c r="B8" s="1056"/>
      <c r="C8" s="1056"/>
      <c r="D8" s="1056"/>
      <c r="E8" s="1056"/>
      <c r="F8" s="1056"/>
      <c r="G8" s="1056"/>
      <c r="H8" s="1056"/>
      <c r="I8" s="1056"/>
      <c r="J8" s="1056"/>
      <c r="K8" s="1057"/>
    </row>
    <row r="9" spans="1:11" ht="14.1" customHeight="1">
      <c r="A9" s="2455" t="s">
        <v>0</v>
      </c>
      <c r="B9" s="2455"/>
      <c r="C9" s="2455"/>
      <c r="D9" s="2455"/>
      <c r="E9" s="2455"/>
      <c r="F9" s="2455"/>
      <c r="G9" s="2455"/>
      <c r="H9" s="2455"/>
      <c r="I9" s="2455"/>
      <c r="J9" s="2455"/>
      <c r="K9" s="2455"/>
    </row>
    <row r="10" spans="1:11" ht="12.9" customHeight="1">
      <c r="A10" s="1058" t="s">
        <v>11</v>
      </c>
      <c r="B10" s="1059">
        <v>38.130000000000003</v>
      </c>
      <c r="C10" s="1059">
        <v>192.84</v>
      </c>
      <c r="D10" s="1059">
        <v>167.83</v>
      </c>
      <c r="E10" s="1059">
        <v>123.77</v>
      </c>
      <c r="F10" s="1059">
        <v>70.7</v>
      </c>
      <c r="G10" s="1059">
        <v>20.07</v>
      </c>
      <c r="H10" s="1059">
        <v>1.63</v>
      </c>
      <c r="I10" s="1059">
        <v>0.14000000000000001</v>
      </c>
      <c r="J10" s="1059">
        <v>100.3</v>
      </c>
      <c r="K10" s="1060">
        <v>3.0597099999999999</v>
      </c>
    </row>
    <row r="11" spans="1:11" ht="12.9" customHeight="1">
      <c r="A11" s="1061" t="s">
        <v>6</v>
      </c>
      <c r="B11" s="1062">
        <v>37.64</v>
      </c>
      <c r="C11" s="1062">
        <v>180.92</v>
      </c>
      <c r="D11" s="1062">
        <v>132.19</v>
      </c>
      <c r="E11" s="1062">
        <v>113.76</v>
      </c>
      <c r="F11" s="1062">
        <v>68.5</v>
      </c>
      <c r="G11" s="1062">
        <v>20.82</v>
      </c>
      <c r="H11" s="1062">
        <v>1.43</v>
      </c>
      <c r="I11" s="1062">
        <v>0.16</v>
      </c>
      <c r="J11" s="1062">
        <v>89.91</v>
      </c>
      <c r="K11" s="1063">
        <v>2.7622100000000001</v>
      </c>
    </row>
    <row r="12" spans="1:11" ht="12.9" customHeight="1">
      <c r="A12" s="1061" t="s">
        <v>7</v>
      </c>
      <c r="B12" s="1062">
        <v>38.33</v>
      </c>
      <c r="C12" s="1062">
        <v>198.22</v>
      </c>
      <c r="D12" s="1062">
        <v>195.03</v>
      </c>
      <c r="E12" s="1062">
        <v>129.97999999999999</v>
      </c>
      <c r="F12" s="1062">
        <v>72.069999999999993</v>
      </c>
      <c r="G12" s="1062">
        <v>19.600000000000001</v>
      </c>
      <c r="H12" s="1062">
        <v>1.75</v>
      </c>
      <c r="I12" s="1062">
        <v>0.12</v>
      </c>
      <c r="J12" s="1062">
        <v>106.24</v>
      </c>
      <c r="K12" s="1063">
        <v>3.2601499999999999</v>
      </c>
    </row>
    <row r="13" spans="1:11" ht="9" customHeight="1">
      <c r="A13" s="1061"/>
      <c r="B13" s="1062"/>
      <c r="C13" s="1062"/>
      <c r="D13" s="1062"/>
      <c r="E13" s="1062"/>
      <c r="F13" s="1062"/>
      <c r="G13" s="1062"/>
      <c r="H13" s="1062"/>
      <c r="I13" s="1062"/>
      <c r="J13" s="1062"/>
      <c r="K13" s="1062"/>
    </row>
    <row r="14" spans="1:11" ht="14.1" customHeight="1">
      <c r="A14" s="2456" t="s">
        <v>1</v>
      </c>
      <c r="B14" s="2456"/>
      <c r="C14" s="2456"/>
      <c r="D14" s="2456"/>
      <c r="E14" s="2456"/>
      <c r="F14" s="2456"/>
      <c r="G14" s="2456"/>
      <c r="H14" s="2456"/>
      <c r="I14" s="2456"/>
      <c r="J14" s="2456"/>
      <c r="K14" s="2456"/>
    </row>
    <row r="15" spans="1:11" ht="12.9" customHeight="1">
      <c r="A15" s="1058" t="s">
        <v>11</v>
      </c>
      <c r="B15" s="1059">
        <v>36.46</v>
      </c>
      <c r="C15" s="1059">
        <v>223.52</v>
      </c>
      <c r="D15" s="1059">
        <v>208.51</v>
      </c>
      <c r="E15" s="1059">
        <v>132.83000000000001</v>
      </c>
      <c r="F15" s="1059">
        <v>68.489999999999995</v>
      </c>
      <c r="G15" s="1059">
        <v>17.71</v>
      </c>
      <c r="H15" s="1059">
        <v>1.43</v>
      </c>
      <c r="I15" s="1059">
        <v>0.09</v>
      </c>
      <c r="J15" s="1059">
        <v>114.4</v>
      </c>
      <c r="K15" s="1060">
        <v>3.4242199999999996</v>
      </c>
    </row>
    <row r="16" spans="1:11" ht="12.9" customHeight="1">
      <c r="A16" s="1061" t="s">
        <v>6</v>
      </c>
      <c r="B16" s="1062">
        <v>34.96</v>
      </c>
      <c r="C16" s="1062">
        <v>235.99</v>
      </c>
      <c r="D16" s="1062">
        <v>207.87</v>
      </c>
      <c r="E16" s="1062">
        <v>129.13999999999999</v>
      </c>
      <c r="F16" s="1062">
        <v>73.900000000000006</v>
      </c>
      <c r="G16" s="1062">
        <v>22.08</v>
      </c>
      <c r="H16" s="1062">
        <v>0.99</v>
      </c>
      <c r="I16" s="1062" t="s">
        <v>15</v>
      </c>
      <c r="J16" s="1062">
        <v>116.63</v>
      </c>
      <c r="K16" s="1063">
        <v>3.5117099999999999</v>
      </c>
    </row>
    <row r="17" spans="1:11" ht="12.9" customHeight="1">
      <c r="A17" s="1061" t="s">
        <v>7</v>
      </c>
      <c r="B17" s="1062">
        <v>36.85</v>
      </c>
      <c r="C17" s="1062">
        <v>220.17</v>
      </c>
      <c r="D17" s="1062">
        <v>208.74</v>
      </c>
      <c r="E17" s="1062">
        <v>134.01</v>
      </c>
      <c r="F17" s="1062">
        <v>66.709999999999994</v>
      </c>
      <c r="G17" s="1062">
        <v>16.29</v>
      </c>
      <c r="H17" s="1062">
        <v>1.57</v>
      </c>
      <c r="I17" s="1062">
        <v>0.12</v>
      </c>
      <c r="J17" s="1062">
        <v>113.72</v>
      </c>
      <c r="K17" s="1063">
        <v>3.4010500000000001</v>
      </c>
    </row>
    <row r="18" spans="1:11" ht="9" customHeight="1">
      <c r="A18" s="1061"/>
      <c r="B18" s="1062"/>
      <c r="C18" s="1062"/>
      <c r="D18" s="1062"/>
      <c r="E18" s="1062"/>
      <c r="F18" s="1062"/>
      <c r="G18" s="1062"/>
      <c r="H18" s="1062"/>
      <c r="I18" s="1062"/>
      <c r="J18" s="1062"/>
      <c r="K18" s="1062"/>
    </row>
    <row r="19" spans="1:11" ht="14.1" customHeight="1">
      <c r="A19" s="2457" t="s">
        <v>10</v>
      </c>
      <c r="B19" s="2457"/>
      <c r="C19" s="2457"/>
      <c r="D19" s="2457"/>
      <c r="E19" s="2457"/>
      <c r="F19" s="2457"/>
      <c r="G19" s="2457"/>
      <c r="H19" s="2457"/>
      <c r="I19" s="2457"/>
      <c r="J19" s="2457"/>
      <c r="K19" s="2457"/>
    </row>
    <row r="20" spans="1:11" ht="12.9" customHeight="1">
      <c r="A20" s="1058" t="s">
        <v>11</v>
      </c>
      <c r="B20" s="1064">
        <v>39.26</v>
      </c>
      <c r="C20" s="1064">
        <v>195.18</v>
      </c>
      <c r="D20" s="1064">
        <v>166.08</v>
      </c>
      <c r="E20" s="1064">
        <v>118.14</v>
      </c>
      <c r="F20" s="1064">
        <v>61.97</v>
      </c>
      <c r="G20" s="1064">
        <v>15.62</v>
      </c>
      <c r="H20" s="1064">
        <v>1.45</v>
      </c>
      <c r="I20" s="1064">
        <v>0.19</v>
      </c>
      <c r="J20" s="1064">
        <v>99.83</v>
      </c>
      <c r="K20" s="1065">
        <v>2.9704999999999999</v>
      </c>
    </row>
    <row r="21" spans="1:11" ht="12.9" customHeight="1">
      <c r="A21" s="1061" t="s">
        <v>6</v>
      </c>
      <c r="B21" s="1062">
        <v>44.24</v>
      </c>
      <c r="C21" s="1062">
        <v>182.26</v>
      </c>
      <c r="D21" s="1062">
        <v>113.39</v>
      </c>
      <c r="E21" s="1062">
        <v>108.81</v>
      </c>
      <c r="F21" s="1062">
        <v>64.650000000000006</v>
      </c>
      <c r="G21" s="1062">
        <v>19.510000000000002</v>
      </c>
      <c r="H21" s="1062">
        <v>1.1499999999999999</v>
      </c>
      <c r="I21" s="1062" t="s">
        <v>15</v>
      </c>
      <c r="J21" s="1062">
        <v>89.15</v>
      </c>
      <c r="K21" s="1063">
        <v>2.65808</v>
      </c>
    </row>
    <row r="22" spans="1:11" ht="12.9" customHeight="1">
      <c r="A22" s="1061" t="s">
        <v>7</v>
      </c>
      <c r="B22" s="1062">
        <v>38.159999999999997</v>
      </c>
      <c r="C22" s="1062">
        <v>198.55</v>
      </c>
      <c r="D22" s="1062">
        <v>189.01</v>
      </c>
      <c r="E22" s="1062">
        <v>120.97</v>
      </c>
      <c r="F22" s="1062">
        <v>61.21</v>
      </c>
      <c r="G22" s="1062">
        <v>14.51</v>
      </c>
      <c r="H22" s="1062">
        <v>1.55</v>
      </c>
      <c r="I22" s="1062">
        <v>0.25</v>
      </c>
      <c r="J22" s="1062">
        <v>103.02</v>
      </c>
      <c r="K22" s="1063">
        <v>3.1039499999999998</v>
      </c>
    </row>
    <row r="23" spans="1:11" ht="9" customHeight="1">
      <c r="A23" s="1061"/>
      <c r="B23" s="1062"/>
      <c r="C23" s="1062"/>
      <c r="D23" s="1062"/>
      <c r="E23" s="1062"/>
      <c r="F23" s="1062"/>
      <c r="G23" s="1062"/>
      <c r="H23" s="1062"/>
      <c r="I23" s="1062"/>
      <c r="J23" s="1062"/>
      <c r="K23" s="1062"/>
    </row>
    <row r="24" spans="1:11" ht="14.1" customHeight="1">
      <c r="A24" s="2457" t="s">
        <v>12</v>
      </c>
      <c r="B24" s="2457"/>
      <c r="C24" s="2457"/>
      <c r="D24" s="2457"/>
      <c r="E24" s="2457"/>
      <c r="F24" s="2457"/>
      <c r="G24" s="2457"/>
      <c r="H24" s="2457"/>
      <c r="I24" s="2457"/>
      <c r="J24" s="2457"/>
      <c r="K24" s="2457"/>
    </row>
    <row r="25" spans="1:11" ht="12.9" customHeight="1">
      <c r="A25" s="1058" t="s">
        <v>11</v>
      </c>
      <c r="B25" s="1059">
        <v>32.83</v>
      </c>
      <c r="C25" s="1059">
        <v>165.52</v>
      </c>
      <c r="D25" s="1059">
        <v>194.6</v>
      </c>
      <c r="E25" s="1059">
        <v>135.56</v>
      </c>
      <c r="F25" s="1059">
        <v>90.53</v>
      </c>
      <c r="G25" s="1059">
        <v>26.93</v>
      </c>
      <c r="H25" s="1059">
        <v>2.23</v>
      </c>
      <c r="I25" s="1059">
        <v>0.08</v>
      </c>
      <c r="J25" s="1059">
        <v>99.51</v>
      </c>
      <c r="K25" s="1060">
        <v>3.2361900000000001</v>
      </c>
    </row>
    <row r="26" spans="1:11" ht="12.9" customHeight="1">
      <c r="A26" s="1061" t="s">
        <v>6</v>
      </c>
      <c r="B26" s="1062">
        <v>46.03</v>
      </c>
      <c r="C26" s="1062">
        <v>213.24</v>
      </c>
      <c r="D26" s="1062">
        <v>189.81</v>
      </c>
      <c r="E26" s="1062">
        <v>138.04</v>
      </c>
      <c r="F26" s="1062">
        <v>93.67</v>
      </c>
      <c r="G26" s="1062">
        <v>28.03</v>
      </c>
      <c r="H26" s="1062">
        <v>2.2000000000000002</v>
      </c>
      <c r="I26" s="1062" t="s">
        <v>15</v>
      </c>
      <c r="J26" s="1062">
        <v>112.56</v>
      </c>
      <c r="K26" s="1063">
        <v>3.55186</v>
      </c>
    </row>
    <row r="27" spans="1:11" ht="12.9" customHeight="1">
      <c r="A27" s="1061" t="s">
        <v>7</v>
      </c>
      <c r="B27" s="1062">
        <v>28.9</v>
      </c>
      <c r="C27" s="1062">
        <v>149.62</v>
      </c>
      <c r="D27" s="1062">
        <v>197.34</v>
      </c>
      <c r="E27" s="1062">
        <v>134.36000000000001</v>
      </c>
      <c r="F27" s="1062">
        <v>89.04</v>
      </c>
      <c r="G27" s="1062">
        <v>26.46</v>
      </c>
      <c r="H27" s="1062">
        <v>2.25</v>
      </c>
      <c r="I27" s="1062">
        <v>0.11</v>
      </c>
      <c r="J27" s="1062">
        <v>94.03</v>
      </c>
      <c r="K27" s="1063">
        <v>3.1404299999999998</v>
      </c>
    </row>
    <row r="28" spans="1:11" ht="9" customHeight="1">
      <c r="A28" s="1066"/>
      <c r="B28" s="1062"/>
      <c r="C28" s="1062"/>
      <c r="D28" s="1062"/>
      <c r="E28" s="1062"/>
      <c r="F28" s="1062"/>
      <c r="G28" s="1062"/>
      <c r="H28" s="1062"/>
      <c r="I28" s="1062"/>
      <c r="J28" s="1062"/>
      <c r="K28" s="1062"/>
    </row>
    <row r="29" spans="1:11" ht="14.1" customHeight="1">
      <c r="A29" s="2456" t="s">
        <v>2</v>
      </c>
      <c r="B29" s="2456"/>
      <c r="C29" s="2456"/>
      <c r="D29" s="2456"/>
      <c r="E29" s="2456"/>
      <c r="F29" s="2456"/>
      <c r="G29" s="2456"/>
      <c r="H29" s="2456"/>
      <c r="I29" s="2456"/>
      <c r="J29" s="2456"/>
      <c r="K29" s="2456"/>
    </row>
    <row r="30" spans="1:11" ht="12.9" customHeight="1">
      <c r="A30" s="1058" t="s">
        <v>11</v>
      </c>
      <c r="B30" s="1059">
        <v>29.06</v>
      </c>
      <c r="C30" s="1059">
        <v>155.24</v>
      </c>
      <c r="D30" s="1059">
        <v>228.77</v>
      </c>
      <c r="E30" s="1059">
        <v>164.09</v>
      </c>
      <c r="F30" s="1059">
        <v>98.67</v>
      </c>
      <c r="G30" s="1059">
        <v>31.68</v>
      </c>
      <c r="H30" s="1059">
        <v>3.08</v>
      </c>
      <c r="I30" s="1059">
        <v>0.15</v>
      </c>
      <c r="J30" s="1059">
        <v>103.99</v>
      </c>
      <c r="K30" s="1060">
        <v>3.56108</v>
      </c>
    </row>
    <row r="31" spans="1:11" ht="12.9" customHeight="1">
      <c r="A31" s="1061" t="s">
        <v>6</v>
      </c>
      <c r="B31" s="1062">
        <v>38.65</v>
      </c>
      <c r="C31" s="1062">
        <v>160.26</v>
      </c>
      <c r="D31" s="1062">
        <v>209.88</v>
      </c>
      <c r="E31" s="1062">
        <v>185.12</v>
      </c>
      <c r="F31" s="1062">
        <v>105.08</v>
      </c>
      <c r="G31" s="1062">
        <v>43.82</v>
      </c>
      <c r="H31" s="1062">
        <v>2.64</v>
      </c>
      <c r="I31" s="1062" t="s">
        <v>15</v>
      </c>
      <c r="J31" s="960">
        <v>113.36</v>
      </c>
      <c r="K31" s="1063">
        <v>3.7014999999999998</v>
      </c>
    </row>
    <row r="32" spans="1:11" ht="12.9" customHeight="1">
      <c r="A32" s="1061" t="s">
        <v>7</v>
      </c>
      <c r="B32" s="1062">
        <v>27.76</v>
      </c>
      <c r="C32" s="1062">
        <v>154.37</v>
      </c>
      <c r="D32" s="1062">
        <v>232.91</v>
      </c>
      <c r="E32" s="1062">
        <v>160.65</v>
      </c>
      <c r="F32" s="1062">
        <v>97.6</v>
      </c>
      <c r="G32" s="1062">
        <v>29.67</v>
      </c>
      <c r="H32" s="1062">
        <v>3.16</v>
      </c>
      <c r="I32" s="1062">
        <v>0.18</v>
      </c>
      <c r="J32" s="960">
        <v>102.39</v>
      </c>
      <c r="K32" s="1063">
        <v>3.5437699999999999</v>
      </c>
    </row>
    <row r="33" spans="1:11" ht="9" customHeight="1">
      <c r="A33" s="1061"/>
      <c r="B33" s="1062"/>
      <c r="C33" s="1062"/>
      <c r="D33" s="1062"/>
      <c r="E33" s="1062"/>
      <c r="F33" s="1062"/>
      <c r="G33" s="1062"/>
      <c r="H33" s="1062"/>
      <c r="I33" s="1062"/>
      <c r="J33" s="1062"/>
      <c r="K33" s="1062"/>
    </row>
    <row r="34" spans="1:11" ht="14.1" customHeight="1">
      <c r="A34" s="2456" t="s">
        <v>538</v>
      </c>
      <c r="B34" s="2456"/>
      <c r="C34" s="2456"/>
      <c r="D34" s="2456"/>
      <c r="E34" s="2456"/>
      <c r="F34" s="2456"/>
      <c r="G34" s="2456"/>
      <c r="H34" s="2456"/>
      <c r="I34" s="2456"/>
      <c r="J34" s="2456"/>
      <c r="K34" s="2456"/>
    </row>
    <row r="35" spans="1:11" ht="12.9" customHeight="1">
      <c r="A35" s="1058" t="s">
        <v>11</v>
      </c>
      <c r="B35" s="1059">
        <v>41.57</v>
      </c>
      <c r="C35" s="1059">
        <v>216.63</v>
      </c>
      <c r="D35" s="1059">
        <v>200.42</v>
      </c>
      <c r="E35" s="1059">
        <v>129.41999999999999</v>
      </c>
      <c r="F35" s="1059">
        <v>65.94</v>
      </c>
      <c r="G35" s="1059">
        <v>17.48</v>
      </c>
      <c r="H35" s="1059">
        <v>1.32</v>
      </c>
      <c r="I35" s="1059">
        <v>0.03</v>
      </c>
      <c r="J35" s="2557">
        <v>112.37</v>
      </c>
      <c r="K35" s="1060">
        <v>3.3407300000000002</v>
      </c>
    </row>
    <row r="36" spans="1:11" ht="12.9" customHeight="1">
      <c r="A36" s="1061" t="s">
        <v>6</v>
      </c>
      <c r="B36" s="1062">
        <v>63.04</v>
      </c>
      <c r="C36" s="1062">
        <v>220.89</v>
      </c>
      <c r="D36" s="1062">
        <v>158.41</v>
      </c>
      <c r="E36" s="1062">
        <v>116.45</v>
      </c>
      <c r="F36" s="1062">
        <v>53.01</v>
      </c>
      <c r="G36" s="1062">
        <v>13.36</v>
      </c>
      <c r="H36" s="1062">
        <v>1.58</v>
      </c>
      <c r="I36" s="1062" t="s">
        <v>15</v>
      </c>
      <c r="J36" s="1062">
        <v>103.78</v>
      </c>
      <c r="K36" s="1063">
        <v>3.1135000000000002</v>
      </c>
    </row>
    <row r="37" spans="1:11" ht="12.9" customHeight="1">
      <c r="A37" s="1061" t="s">
        <v>7</v>
      </c>
      <c r="B37" s="1062">
        <v>39.86</v>
      </c>
      <c r="C37" s="1062">
        <v>216.29</v>
      </c>
      <c r="D37" s="1062">
        <v>204</v>
      </c>
      <c r="E37" s="1062">
        <v>130.55000000000001</v>
      </c>
      <c r="F37" s="1062">
        <v>67.099999999999994</v>
      </c>
      <c r="G37" s="1062">
        <v>17.850000000000001</v>
      </c>
      <c r="H37" s="1062">
        <v>1.3</v>
      </c>
      <c r="I37" s="1062">
        <v>0.04</v>
      </c>
      <c r="J37" s="1062">
        <v>113.1</v>
      </c>
      <c r="K37" s="1063">
        <v>3.3614499999999996</v>
      </c>
    </row>
    <row r="38" spans="1:11" ht="9" customHeight="1">
      <c r="A38" s="1066"/>
      <c r="B38" s="1062"/>
      <c r="C38" s="1062"/>
      <c r="D38" s="1062"/>
      <c r="E38" s="1062"/>
      <c r="F38" s="1062"/>
      <c r="G38" s="1062"/>
      <c r="H38" s="1062"/>
      <c r="I38" s="1062"/>
      <c r="J38" s="1062"/>
      <c r="K38" s="1062"/>
    </row>
    <row r="39" spans="1:11" ht="14.1" customHeight="1">
      <c r="A39" s="2456" t="s">
        <v>4</v>
      </c>
      <c r="B39" s="2456"/>
      <c r="C39" s="2456"/>
      <c r="D39" s="2456"/>
      <c r="E39" s="2456"/>
      <c r="F39" s="2456"/>
      <c r="G39" s="2456"/>
      <c r="H39" s="2456"/>
      <c r="I39" s="2456"/>
      <c r="J39" s="2456"/>
      <c r="K39" s="2456"/>
    </row>
    <row r="40" spans="1:11" ht="12.9" customHeight="1">
      <c r="A40" s="1058" t="s">
        <v>11</v>
      </c>
      <c r="B40" s="1059">
        <v>41.93</v>
      </c>
      <c r="C40" s="1059">
        <v>190.37</v>
      </c>
      <c r="D40" s="1059">
        <v>201.48</v>
      </c>
      <c r="E40" s="1059">
        <v>142.22</v>
      </c>
      <c r="F40" s="1059">
        <v>81.81</v>
      </c>
      <c r="G40" s="1059">
        <v>20.57</v>
      </c>
      <c r="H40" s="1059">
        <v>1.34</v>
      </c>
      <c r="I40" s="1059" t="s">
        <v>15</v>
      </c>
      <c r="J40" s="2557">
        <v>107.27</v>
      </c>
      <c r="K40" s="1060">
        <v>3.39669</v>
      </c>
    </row>
    <row r="41" spans="1:11" ht="12.9" customHeight="1">
      <c r="A41" s="1061" t="s">
        <v>6</v>
      </c>
      <c r="B41" s="1062">
        <v>40.17</v>
      </c>
      <c r="C41" s="1062">
        <v>137.86000000000001</v>
      </c>
      <c r="D41" s="1062">
        <v>139.91999999999999</v>
      </c>
      <c r="E41" s="1062">
        <v>102.74</v>
      </c>
      <c r="F41" s="1062">
        <v>68.239999999999995</v>
      </c>
      <c r="G41" s="1062">
        <v>9.14</v>
      </c>
      <c r="H41" s="1062">
        <v>1.72</v>
      </c>
      <c r="I41" s="1062" t="s">
        <v>15</v>
      </c>
      <c r="J41" s="1062">
        <v>80.2</v>
      </c>
      <c r="K41" s="1063">
        <v>2.4849000000000001</v>
      </c>
    </row>
    <row r="42" spans="1:11" ht="12.9" customHeight="1">
      <c r="A42" s="1061" t="s">
        <v>7</v>
      </c>
      <c r="B42" s="1062" t="s">
        <v>539</v>
      </c>
      <c r="C42" s="1062" t="s">
        <v>540</v>
      </c>
      <c r="D42" s="1062">
        <v>215.92</v>
      </c>
      <c r="E42" s="1062" t="s">
        <v>541</v>
      </c>
      <c r="F42" s="1062" t="s">
        <v>542</v>
      </c>
      <c r="G42" s="1062" t="s">
        <v>543</v>
      </c>
      <c r="H42" s="1062" t="s">
        <v>544</v>
      </c>
      <c r="I42" s="1062" t="s">
        <v>15</v>
      </c>
      <c r="J42" s="1062">
        <v>112.9</v>
      </c>
      <c r="K42" s="1063">
        <v>3.5975700000000002</v>
      </c>
    </row>
    <row r="43" spans="1:11" ht="9" customHeight="1">
      <c r="A43" s="1066"/>
      <c r="B43" s="1062"/>
      <c r="C43" s="1062"/>
      <c r="D43" s="1062"/>
      <c r="E43" s="1062"/>
      <c r="F43" s="1062"/>
      <c r="G43" s="1062"/>
      <c r="H43" s="1062"/>
      <c r="I43" s="1062"/>
      <c r="J43" s="1062"/>
      <c r="K43" s="1063"/>
    </row>
    <row r="44" spans="1:11" ht="14.1" customHeight="1">
      <c r="A44" s="2456" t="s">
        <v>5</v>
      </c>
      <c r="B44" s="2456"/>
      <c r="C44" s="2456"/>
      <c r="D44" s="2456"/>
      <c r="E44" s="2456"/>
      <c r="F44" s="2456"/>
      <c r="G44" s="2456"/>
      <c r="H44" s="2456"/>
      <c r="I44" s="2456"/>
      <c r="J44" s="2456"/>
      <c r="K44" s="2456"/>
    </row>
    <row r="45" spans="1:11" ht="12.9" customHeight="1">
      <c r="A45" s="1058" t="s">
        <v>11</v>
      </c>
      <c r="B45" s="1059">
        <v>47.76</v>
      </c>
      <c r="C45" s="1059">
        <v>196.19</v>
      </c>
      <c r="D45" s="1059">
        <v>179.51</v>
      </c>
      <c r="E45" s="1059">
        <v>129.05000000000001</v>
      </c>
      <c r="F45" s="1059">
        <v>77.56</v>
      </c>
      <c r="G45" s="1059">
        <v>22.27</v>
      </c>
      <c r="H45" s="1059">
        <v>2.04</v>
      </c>
      <c r="I45" s="1059">
        <v>0.19</v>
      </c>
      <c r="J45" s="2557">
        <v>102.77</v>
      </c>
      <c r="K45" s="1060">
        <v>3.2640799999999999</v>
      </c>
    </row>
    <row r="46" spans="1:11" ht="12.9" customHeight="1">
      <c r="A46" s="1061" t="s">
        <v>6</v>
      </c>
      <c r="B46" s="1062">
        <v>60.62</v>
      </c>
      <c r="C46" s="1062">
        <v>230.46</v>
      </c>
      <c r="D46" s="1062">
        <v>245.55</v>
      </c>
      <c r="E46" s="1062">
        <v>157.74</v>
      </c>
      <c r="F46" s="1062">
        <v>84.11</v>
      </c>
      <c r="G46" s="1062">
        <v>23.72</v>
      </c>
      <c r="H46" s="1062">
        <v>1.48</v>
      </c>
      <c r="I46" s="1062">
        <v>0.37</v>
      </c>
      <c r="J46" s="1062">
        <v>117.75</v>
      </c>
      <c r="K46" s="1063">
        <v>4.0167900000000003</v>
      </c>
    </row>
    <row r="47" spans="1:11" ht="12.9" customHeight="1">
      <c r="A47" s="1061" t="s">
        <v>7</v>
      </c>
      <c r="B47" s="1062">
        <v>45.25</v>
      </c>
      <c r="C47" s="1062">
        <v>189.47</v>
      </c>
      <c r="D47" s="1062">
        <v>168.21</v>
      </c>
      <c r="E47" s="1062">
        <v>123.56</v>
      </c>
      <c r="F47" s="1062">
        <v>76.11</v>
      </c>
      <c r="G47" s="1062">
        <v>21.9</v>
      </c>
      <c r="H47" s="1062">
        <v>2.19</v>
      </c>
      <c r="I47" s="1062">
        <v>0.14000000000000001</v>
      </c>
      <c r="J47" s="1062">
        <v>99.65</v>
      </c>
      <c r="K47" s="1063">
        <v>3.125</v>
      </c>
    </row>
    <row r="48" spans="1:11" ht="9" customHeight="1">
      <c r="A48" s="1066"/>
      <c r="B48" s="1062"/>
      <c r="C48" s="1062"/>
      <c r="D48" s="1062"/>
      <c r="E48" s="1062"/>
      <c r="F48" s="1062"/>
      <c r="G48" s="1062"/>
      <c r="H48" s="1062"/>
      <c r="I48" s="1062"/>
      <c r="J48" s="1062"/>
      <c r="K48" s="1062"/>
    </row>
    <row r="49" spans="1:11" ht="14.1" customHeight="1">
      <c r="A49" s="2453" t="s">
        <v>545</v>
      </c>
      <c r="B49" s="2453"/>
      <c r="C49" s="2453"/>
      <c r="D49" s="2453"/>
      <c r="E49" s="2453"/>
      <c r="F49" s="2453"/>
      <c r="G49" s="2453"/>
      <c r="H49" s="2453"/>
      <c r="I49" s="2453"/>
      <c r="J49" s="2453"/>
      <c r="K49" s="2453"/>
    </row>
    <row r="50" spans="1:11" ht="12.9" customHeight="1">
      <c r="A50" s="1058" t="s">
        <v>11</v>
      </c>
      <c r="B50" s="1059">
        <v>21.42</v>
      </c>
      <c r="C50" s="1059">
        <v>153.93</v>
      </c>
      <c r="D50" s="1059">
        <v>120.43</v>
      </c>
      <c r="E50" s="1059">
        <v>105.61</v>
      </c>
      <c r="F50" s="1059">
        <v>66.22</v>
      </c>
      <c r="G50" s="1059">
        <v>21.71</v>
      </c>
      <c r="H50" s="1059">
        <v>1.48</v>
      </c>
      <c r="I50" s="1059">
        <v>0.26</v>
      </c>
      <c r="J50" s="2557">
        <v>79.48</v>
      </c>
      <c r="K50" s="1060">
        <v>2.4347399999999997</v>
      </c>
    </row>
    <row r="51" spans="1:11" ht="12.9" customHeight="1">
      <c r="A51" s="1061" t="s">
        <v>6</v>
      </c>
      <c r="B51" s="1062">
        <v>21.49</v>
      </c>
      <c r="C51" s="1062">
        <v>154.41</v>
      </c>
      <c r="D51" s="1062">
        <v>120.29</v>
      </c>
      <c r="E51" s="1062">
        <v>105.72</v>
      </c>
      <c r="F51" s="1062">
        <v>66.2</v>
      </c>
      <c r="G51" s="1062">
        <v>21.65</v>
      </c>
      <c r="H51" s="1062">
        <v>1.48</v>
      </c>
      <c r="I51" s="1062">
        <v>0.26</v>
      </c>
      <c r="J51" s="1062">
        <v>79.53</v>
      </c>
      <c r="K51" s="1063">
        <v>2.43682</v>
      </c>
    </row>
    <row r="52" spans="1:11" ht="12.9" customHeight="1">
      <c r="A52" s="1061" t="s">
        <v>7</v>
      </c>
      <c r="B52" s="1062">
        <v>7.35</v>
      </c>
      <c r="C52" s="1062">
        <v>58.82</v>
      </c>
      <c r="D52" s="1062">
        <v>163.46</v>
      </c>
      <c r="E52" s="1062">
        <v>81.55</v>
      </c>
      <c r="F52" s="1062">
        <v>69.31</v>
      </c>
      <c r="G52" s="1062">
        <v>37.04</v>
      </c>
      <c r="H52" s="1062" t="s">
        <v>15</v>
      </c>
      <c r="I52" s="1062" t="s">
        <v>15</v>
      </c>
      <c r="J52" s="1062">
        <v>69.48</v>
      </c>
      <c r="K52" s="1063">
        <v>2.1021100000000001</v>
      </c>
    </row>
    <row r="53" spans="1:11" ht="9" customHeight="1">
      <c r="A53" s="1061"/>
      <c r="B53" s="1062"/>
      <c r="C53" s="1062"/>
      <c r="D53" s="1062"/>
      <c r="E53" s="1062"/>
      <c r="F53" s="1062"/>
      <c r="G53" s="1062"/>
      <c r="H53" s="1062"/>
      <c r="I53" s="1062"/>
      <c r="J53" s="1062"/>
      <c r="K53" s="1063"/>
    </row>
    <row r="54" spans="1:11" ht="14.1" customHeight="1">
      <c r="A54" s="2453" t="s">
        <v>9</v>
      </c>
      <c r="B54" s="2453"/>
      <c r="C54" s="2453"/>
      <c r="D54" s="2453"/>
      <c r="E54" s="2453"/>
      <c r="F54" s="2453"/>
      <c r="G54" s="2453"/>
      <c r="H54" s="2453"/>
      <c r="I54" s="2453"/>
      <c r="J54" s="2453"/>
      <c r="K54" s="2453"/>
    </row>
    <row r="55" spans="1:11" ht="12.9" customHeight="1">
      <c r="A55" s="1058" t="s">
        <v>11</v>
      </c>
      <c r="B55" s="1059">
        <v>52.59</v>
      </c>
      <c r="C55" s="1059">
        <v>200.8</v>
      </c>
      <c r="D55" s="1059">
        <v>107.24</v>
      </c>
      <c r="E55" s="1059">
        <v>108.83</v>
      </c>
      <c r="F55" s="1059">
        <v>60.62</v>
      </c>
      <c r="G55" s="1059">
        <v>14.01</v>
      </c>
      <c r="H55" s="1059">
        <v>0.9</v>
      </c>
      <c r="I55" s="1059" t="s">
        <v>15</v>
      </c>
      <c r="J55" s="2557">
        <v>91.65</v>
      </c>
      <c r="K55" s="1060">
        <v>2.7030100000000004</v>
      </c>
    </row>
    <row r="56" spans="1:11" ht="12.9" customHeight="1">
      <c r="A56" s="1061" t="s">
        <v>6</v>
      </c>
      <c r="B56" s="1062">
        <v>53.54</v>
      </c>
      <c r="C56" s="1062">
        <v>195.24</v>
      </c>
      <c r="D56" s="1062">
        <v>100.75</v>
      </c>
      <c r="E56" s="1062">
        <v>105.9</v>
      </c>
      <c r="F56" s="1062">
        <v>57.52</v>
      </c>
      <c r="G56" s="1062">
        <v>12.72</v>
      </c>
      <c r="H56" s="1062">
        <v>0.85</v>
      </c>
      <c r="I56" s="1062" t="s">
        <v>15</v>
      </c>
      <c r="J56" s="1062">
        <v>88.39</v>
      </c>
      <c r="K56" s="1063">
        <v>2.6107</v>
      </c>
    </row>
    <row r="57" spans="1:11" ht="12.9" customHeight="1">
      <c r="A57" s="1061" t="s">
        <v>7</v>
      </c>
      <c r="B57" s="1062">
        <v>44.76</v>
      </c>
      <c r="C57" s="1062">
        <v>251.9</v>
      </c>
      <c r="D57" s="1062">
        <v>202.39</v>
      </c>
      <c r="E57" s="1062">
        <v>135.38999999999999</v>
      </c>
      <c r="F57" s="1062">
        <v>88.54</v>
      </c>
      <c r="G57" s="1062">
        <v>25.91</v>
      </c>
      <c r="H57" s="1062">
        <v>1.39</v>
      </c>
      <c r="I57" s="1062" t="s">
        <v>15</v>
      </c>
      <c r="J57" s="1062">
        <v>124.44</v>
      </c>
      <c r="K57" s="1063">
        <v>3.7348000000000003</v>
      </c>
    </row>
    <row r="58" spans="1:11" ht="12.9" customHeight="1">
      <c r="A58" s="1068"/>
      <c r="B58" s="1068"/>
      <c r="C58" s="1068"/>
      <c r="D58" s="1068"/>
      <c r="E58" s="1068"/>
      <c r="F58" s="1068"/>
      <c r="G58" s="1068"/>
      <c r="H58" s="1068"/>
      <c r="I58" s="1068"/>
      <c r="J58" s="1068"/>
      <c r="K58" s="1068"/>
    </row>
    <row r="59" spans="1:11">
      <c r="A59" s="1069"/>
      <c r="B59" s="1070"/>
      <c r="C59" s="1070"/>
      <c r="D59" s="1070"/>
      <c r="E59" s="1070"/>
      <c r="F59" s="1070"/>
      <c r="G59" s="1070"/>
      <c r="H59" s="1070"/>
      <c r="I59" s="1070"/>
      <c r="J59" s="1070"/>
      <c r="K59" s="1070"/>
    </row>
    <row r="60" spans="1:11">
      <c r="A60" s="1069"/>
      <c r="B60" s="1070"/>
      <c r="C60" s="1070"/>
      <c r="D60" s="1070"/>
      <c r="E60" s="1070"/>
      <c r="F60" s="1070"/>
      <c r="G60" s="1070"/>
      <c r="H60" s="1070"/>
      <c r="I60" s="1070"/>
      <c r="J60" s="1070"/>
      <c r="K60" s="1070"/>
    </row>
  </sheetData>
  <mergeCells count="22">
    <mergeCell ref="A54:K54"/>
    <mergeCell ref="J4:J5"/>
    <mergeCell ref="A7:K7"/>
    <mergeCell ref="A9:K9"/>
    <mergeCell ref="A14:K14"/>
    <mergeCell ref="A19:K19"/>
    <mergeCell ref="A24:K24"/>
    <mergeCell ref="A29:K29"/>
    <mergeCell ref="A34:K34"/>
    <mergeCell ref="A39:K39"/>
    <mergeCell ref="A44:K44"/>
    <mergeCell ref="A49:K49"/>
    <mergeCell ref="B3:J3"/>
    <mergeCell ref="K3:K5"/>
    <mergeCell ref="B4:B5"/>
    <mergeCell ref="C4:C5"/>
    <mergeCell ref="D4:D5"/>
    <mergeCell ref="E4:E5"/>
    <mergeCell ref="F4:F5"/>
    <mergeCell ref="G4:G5"/>
    <mergeCell ref="H4:H5"/>
    <mergeCell ref="I4:I5"/>
  </mergeCells>
  <pageMargins left="0.78740157480314965" right="0.78740157480314965" top="0.78740157480314965" bottom="0.78740157480314965" header="0.51181102362204722" footer="0.62992125984251968"/>
  <pageSetup paperSize="9" firstPageNumber="130" orientation="portrait" useFirstPageNumber="1" r:id="rId1"/>
  <headerFooter alignWithMargins="0">
    <oddFooter>&amp;C&amp;"Times New Roman,обычный"&amp;9&amp;P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K60"/>
  <sheetViews>
    <sheetView zoomScaleNormal="100" workbookViewId="0">
      <selection activeCell="O22" sqref="O22"/>
    </sheetView>
  </sheetViews>
  <sheetFormatPr defaultColWidth="9.109375" defaultRowHeight="12"/>
  <cols>
    <col min="1" max="1" width="17.109375" style="559" customWidth="1"/>
    <col min="2" max="2" width="7.5546875" style="559" customWidth="1"/>
    <col min="3" max="10" width="6.109375" style="559" customWidth="1"/>
    <col min="11" max="11" width="12" style="559" customWidth="1"/>
    <col min="12" max="12" width="9.109375" style="559" customWidth="1"/>
    <col min="13" max="16384" width="9.109375" style="559"/>
  </cols>
  <sheetData>
    <row r="1" spans="1:11" ht="15.6">
      <c r="A1" s="1071" t="s">
        <v>546</v>
      </c>
      <c r="B1" s="1072"/>
      <c r="C1" s="1072"/>
      <c r="D1" s="1073"/>
      <c r="E1" s="1073"/>
      <c r="F1" s="1073"/>
      <c r="G1" s="1073"/>
      <c r="H1" s="1073"/>
      <c r="I1" s="1073"/>
      <c r="J1" s="1074"/>
      <c r="K1" s="1075"/>
    </row>
    <row r="2" spans="1:11" ht="9.75" customHeight="1">
      <c r="A2" s="1076"/>
      <c r="B2" s="1073"/>
      <c r="C2" s="1073"/>
      <c r="D2" s="1073"/>
      <c r="E2" s="1073"/>
      <c r="F2" s="1073"/>
      <c r="G2" s="1073"/>
      <c r="H2" s="1073"/>
      <c r="I2" s="1073"/>
      <c r="J2" s="1074"/>
      <c r="K2" s="1075"/>
    </row>
    <row r="3" spans="1:11" ht="22.5" customHeight="1">
      <c r="A3" s="1051"/>
      <c r="B3" s="2448" t="s">
        <v>528</v>
      </c>
      <c r="C3" s="2448"/>
      <c r="D3" s="2448"/>
      <c r="E3" s="2448"/>
      <c r="F3" s="2448"/>
      <c r="G3" s="2448"/>
      <c r="H3" s="2448"/>
      <c r="I3" s="2448"/>
      <c r="J3" s="2448"/>
      <c r="K3" s="2449" t="s">
        <v>529</v>
      </c>
    </row>
    <row r="4" spans="1:11" ht="18.75" customHeight="1">
      <c r="A4" s="1052"/>
      <c r="B4" s="2450" t="s">
        <v>530</v>
      </c>
      <c r="C4" s="2450" t="s">
        <v>531</v>
      </c>
      <c r="D4" s="2450" t="s">
        <v>532</v>
      </c>
      <c r="E4" s="2450" t="s">
        <v>533</v>
      </c>
      <c r="F4" s="2450" t="s">
        <v>534</v>
      </c>
      <c r="G4" s="2450" t="s">
        <v>535</v>
      </c>
      <c r="H4" s="2450" t="s">
        <v>536</v>
      </c>
      <c r="I4" s="2450" t="s">
        <v>95</v>
      </c>
      <c r="J4" s="2458" t="s">
        <v>537</v>
      </c>
      <c r="K4" s="2450"/>
    </row>
    <row r="5" spans="1:11" ht="18" customHeight="1">
      <c r="A5" s="1053"/>
      <c r="B5" s="2452"/>
      <c r="C5" s="2452"/>
      <c r="D5" s="2452"/>
      <c r="E5" s="2452"/>
      <c r="F5" s="2452"/>
      <c r="G5" s="2452"/>
      <c r="H5" s="2452"/>
      <c r="I5" s="2452"/>
      <c r="J5" s="2459"/>
      <c r="K5" s="2451"/>
    </row>
    <row r="6" spans="1:11">
      <c r="A6" s="1052"/>
      <c r="B6" s="1054"/>
      <c r="C6" s="1054"/>
      <c r="D6" s="1054"/>
      <c r="E6" s="1054"/>
      <c r="F6" s="1054"/>
      <c r="G6" s="1054"/>
      <c r="H6" s="1054"/>
      <c r="I6" s="1054"/>
      <c r="J6" s="1056"/>
      <c r="K6" s="1055"/>
    </row>
    <row r="7" spans="1:11">
      <c r="A7" s="2454">
        <v>2017</v>
      </c>
      <c r="B7" s="2454"/>
      <c r="C7" s="2454"/>
      <c r="D7" s="2454"/>
      <c r="E7" s="2454"/>
      <c r="F7" s="2454"/>
      <c r="G7" s="2454"/>
      <c r="H7" s="2454"/>
      <c r="I7" s="2454"/>
      <c r="J7" s="2454"/>
      <c r="K7" s="2454"/>
    </row>
    <row r="8" spans="1:11">
      <c r="A8" s="1052"/>
      <c r="B8" s="1054"/>
      <c r="C8" s="1054"/>
      <c r="D8" s="1054"/>
      <c r="E8" s="1054"/>
      <c r="F8" s="1054"/>
      <c r="G8" s="1054"/>
      <c r="H8" s="1054"/>
      <c r="I8" s="1054"/>
      <c r="J8" s="1054"/>
      <c r="K8" s="1055"/>
    </row>
    <row r="9" spans="1:11" ht="14.1" customHeight="1">
      <c r="A9" s="2455" t="s">
        <v>0</v>
      </c>
      <c r="B9" s="2455"/>
      <c r="C9" s="2455"/>
      <c r="D9" s="2455"/>
      <c r="E9" s="2455"/>
      <c r="F9" s="2455"/>
      <c r="G9" s="2455"/>
      <c r="H9" s="2455"/>
      <c r="I9" s="2455"/>
      <c r="J9" s="2455"/>
      <c r="K9" s="2455"/>
    </row>
    <row r="10" spans="1:11" ht="12.9" customHeight="1">
      <c r="A10" s="1058" t="s">
        <v>11</v>
      </c>
      <c r="B10" s="1059">
        <v>33.86</v>
      </c>
      <c r="C10" s="1059">
        <v>187.34</v>
      </c>
      <c r="D10" s="1059">
        <v>164.86</v>
      </c>
      <c r="E10" s="1059">
        <v>118.42</v>
      </c>
      <c r="F10" s="1059">
        <v>69.5</v>
      </c>
      <c r="G10" s="1059">
        <v>18.86</v>
      </c>
      <c r="H10" s="1059">
        <v>1.18</v>
      </c>
      <c r="I10" s="1059">
        <v>0.04</v>
      </c>
      <c r="J10" s="2558">
        <v>96.63</v>
      </c>
      <c r="K10" s="1060">
        <v>2.95</v>
      </c>
    </row>
    <row r="11" spans="1:11" ht="12.9" customHeight="1">
      <c r="A11" s="1061" t="s">
        <v>6</v>
      </c>
      <c r="B11" s="1062" t="s">
        <v>547</v>
      </c>
      <c r="C11" s="1062">
        <v>193.09</v>
      </c>
      <c r="D11" s="1062">
        <v>138.72999999999999</v>
      </c>
      <c r="E11" s="1062">
        <v>109.67</v>
      </c>
      <c r="F11" s="1062">
        <v>69.33</v>
      </c>
      <c r="G11" s="1062">
        <v>20.75</v>
      </c>
      <c r="H11" s="1062" t="s">
        <v>548</v>
      </c>
      <c r="I11" s="1062">
        <v>0.05</v>
      </c>
      <c r="J11" s="1062">
        <v>91.29</v>
      </c>
      <c r="K11" s="1063">
        <v>2.84</v>
      </c>
    </row>
    <row r="12" spans="1:11" ht="12.9" customHeight="1">
      <c r="A12" s="1061" t="s">
        <v>7</v>
      </c>
      <c r="B12" s="1062">
        <v>33.19</v>
      </c>
      <c r="C12" s="1062">
        <v>184.85</v>
      </c>
      <c r="D12" s="1062">
        <v>183.94</v>
      </c>
      <c r="E12" s="1062">
        <v>124.15</v>
      </c>
      <c r="F12" s="1062">
        <v>69.61</v>
      </c>
      <c r="G12" s="1062">
        <v>17.690000000000001</v>
      </c>
      <c r="H12" s="1062">
        <v>1.1100000000000001</v>
      </c>
      <c r="I12" s="1062">
        <v>0.03</v>
      </c>
      <c r="J12" s="1062">
        <v>99.69</v>
      </c>
      <c r="K12" s="1063">
        <v>3.05</v>
      </c>
    </row>
    <row r="13" spans="1:11" ht="9" customHeight="1">
      <c r="A13" s="1061"/>
      <c r="B13" s="1063"/>
      <c r="C13" s="1063"/>
      <c r="D13" s="1063"/>
      <c r="E13" s="1063"/>
      <c r="F13" s="1063"/>
      <c r="G13" s="1063"/>
      <c r="H13" s="1063"/>
      <c r="I13" s="1063"/>
      <c r="J13" s="1063"/>
      <c r="K13" s="1063"/>
    </row>
    <row r="14" spans="1:11" ht="14.1" customHeight="1">
      <c r="A14" s="2456" t="s">
        <v>1</v>
      </c>
      <c r="B14" s="2456"/>
      <c r="C14" s="2456"/>
      <c r="D14" s="2456"/>
      <c r="E14" s="2456"/>
      <c r="F14" s="2456"/>
      <c r="G14" s="2456"/>
      <c r="H14" s="2456"/>
      <c r="I14" s="2456"/>
      <c r="J14" s="2456"/>
      <c r="K14" s="2456"/>
    </row>
    <row r="15" spans="1:11" ht="12.9" customHeight="1">
      <c r="A15" s="1058" t="s">
        <v>11</v>
      </c>
      <c r="B15" s="1059">
        <v>31.15</v>
      </c>
      <c r="C15" s="1059">
        <v>207.16</v>
      </c>
      <c r="D15" s="1059">
        <v>195.88</v>
      </c>
      <c r="E15" s="1059">
        <v>128.37</v>
      </c>
      <c r="F15" s="1059">
        <v>66.55</v>
      </c>
      <c r="G15" s="1059">
        <v>13.49</v>
      </c>
      <c r="H15" s="1059">
        <v>0.5</v>
      </c>
      <c r="I15" s="1059" t="s">
        <v>15</v>
      </c>
      <c r="J15" s="2558">
        <v>106.75</v>
      </c>
      <c r="K15" s="1060">
        <v>3.19</v>
      </c>
    </row>
    <row r="16" spans="1:11" ht="12.9" customHeight="1">
      <c r="A16" s="1061" t="s">
        <v>6</v>
      </c>
      <c r="B16" s="1062">
        <v>29.94</v>
      </c>
      <c r="C16" s="1062">
        <v>207.1</v>
      </c>
      <c r="D16" s="1062">
        <v>174.05</v>
      </c>
      <c r="E16" s="1062">
        <v>124.56</v>
      </c>
      <c r="F16" s="1062">
        <v>63.33</v>
      </c>
      <c r="G16" s="1062">
        <v>15.45</v>
      </c>
      <c r="H16" s="1062">
        <v>0.64</v>
      </c>
      <c r="I16" s="1062" t="s">
        <v>15</v>
      </c>
      <c r="J16" s="1062">
        <v>101.02</v>
      </c>
      <c r="K16" s="1063">
        <v>3.06</v>
      </c>
    </row>
    <row r="17" spans="1:11" ht="12.9" customHeight="1">
      <c r="A17" s="1061" t="s">
        <v>7</v>
      </c>
      <c r="B17" s="1062">
        <v>31.47</v>
      </c>
      <c r="C17" s="1062">
        <v>207.17</v>
      </c>
      <c r="D17" s="1062">
        <v>203.38</v>
      </c>
      <c r="E17" s="1062">
        <v>129.61000000000001</v>
      </c>
      <c r="F17" s="1062">
        <v>67.63</v>
      </c>
      <c r="G17" s="1062">
        <v>12.88</v>
      </c>
      <c r="H17" s="1062">
        <v>0.45</v>
      </c>
      <c r="I17" s="1062" t="s">
        <v>15</v>
      </c>
      <c r="J17" s="1062">
        <v>108.51</v>
      </c>
      <c r="K17" s="1063">
        <v>3.23</v>
      </c>
    </row>
    <row r="18" spans="1:11" ht="9" customHeight="1">
      <c r="A18" s="1061"/>
      <c r="B18" s="1063"/>
      <c r="C18" s="1063"/>
      <c r="D18" s="1063"/>
      <c r="E18" s="1063"/>
      <c r="F18" s="1063"/>
      <c r="G18" s="1063"/>
      <c r="H18" s="1063"/>
      <c r="I18" s="1063"/>
      <c r="J18" s="1063"/>
      <c r="K18" s="1063"/>
    </row>
    <row r="19" spans="1:11" ht="14.1" customHeight="1">
      <c r="A19" s="2457" t="s">
        <v>10</v>
      </c>
      <c r="B19" s="2457"/>
      <c r="C19" s="2457"/>
      <c r="D19" s="2457"/>
      <c r="E19" s="2457"/>
      <c r="F19" s="2457"/>
      <c r="G19" s="2457"/>
      <c r="H19" s="2457"/>
      <c r="I19" s="2457"/>
      <c r="J19" s="2457"/>
      <c r="K19" s="2457"/>
    </row>
    <row r="20" spans="1:11" ht="12.9" customHeight="1">
      <c r="A20" s="1058" t="s">
        <v>11</v>
      </c>
      <c r="B20" s="1059">
        <v>34.71</v>
      </c>
      <c r="C20" s="1059">
        <v>194.29</v>
      </c>
      <c r="D20" s="1059">
        <v>168.05</v>
      </c>
      <c r="E20" s="1059">
        <v>114.26</v>
      </c>
      <c r="F20" s="1059">
        <v>64.27</v>
      </c>
      <c r="G20" s="1059">
        <v>15.88</v>
      </c>
      <c r="H20" s="1059">
        <v>0.98</v>
      </c>
      <c r="I20" s="1059">
        <v>7.0000000000000007E-2</v>
      </c>
      <c r="J20" s="2558">
        <v>98.86</v>
      </c>
      <c r="K20" s="1060">
        <v>2.94</v>
      </c>
    </row>
    <row r="21" spans="1:11" ht="12.9" customHeight="1">
      <c r="A21" s="1061" t="s">
        <v>6</v>
      </c>
      <c r="B21" s="1062">
        <v>36.69</v>
      </c>
      <c r="C21" s="1062">
        <v>181.87</v>
      </c>
      <c r="D21" s="1062">
        <v>117.1</v>
      </c>
      <c r="E21" s="1062">
        <v>97.35</v>
      </c>
      <c r="F21" s="1062">
        <v>64.38</v>
      </c>
      <c r="G21" s="1062" t="s">
        <v>549</v>
      </c>
      <c r="H21" s="1062">
        <v>0.72</v>
      </c>
      <c r="I21" s="1062">
        <v>0.15</v>
      </c>
      <c r="J21" s="1062">
        <v>86.66</v>
      </c>
      <c r="K21" s="1063">
        <v>2.59</v>
      </c>
    </row>
    <row r="22" spans="1:11" ht="12.9" customHeight="1">
      <c r="A22" s="1061" t="s">
        <v>7</v>
      </c>
      <c r="B22" s="1062">
        <v>34.270000000000003</v>
      </c>
      <c r="C22" s="1062">
        <v>197.42</v>
      </c>
      <c r="D22" s="1062">
        <v>189.28</v>
      </c>
      <c r="E22" s="1062">
        <v>119.96</v>
      </c>
      <c r="F22" s="1062">
        <v>64.239999999999995</v>
      </c>
      <c r="G22" s="1062">
        <v>14.68</v>
      </c>
      <c r="H22" s="1062">
        <v>1.07</v>
      </c>
      <c r="I22" s="1062">
        <v>0.05</v>
      </c>
      <c r="J22" s="1062">
        <v>102.52</v>
      </c>
      <c r="K22" s="1063">
        <v>3.08</v>
      </c>
    </row>
    <row r="23" spans="1:11" ht="9" customHeight="1">
      <c r="A23" s="1061"/>
      <c r="B23" s="1063"/>
      <c r="C23" s="1063"/>
      <c r="D23" s="1063"/>
      <c r="E23" s="1063"/>
      <c r="F23" s="1063"/>
      <c r="G23" s="1063"/>
      <c r="H23" s="1063"/>
      <c r="I23" s="1063"/>
      <c r="J23" s="1063"/>
      <c r="K23" s="1063"/>
    </row>
    <row r="24" spans="1:11" ht="14.1" customHeight="1">
      <c r="A24" s="2457" t="s">
        <v>12</v>
      </c>
      <c r="B24" s="2457"/>
      <c r="C24" s="2457"/>
      <c r="D24" s="2457"/>
      <c r="E24" s="2457"/>
      <c r="F24" s="2457"/>
      <c r="G24" s="2457"/>
      <c r="H24" s="2457"/>
      <c r="I24" s="2457"/>
      <c r="J24" s="2457"/>
      <c r="K24" s="2457"/>
    </row>
    <row r="25" spans="1:11" ht="12.9" customHeight="1">
      <c r="A25" s="1058" t="s">
        <v>11</v>
      </c>
      <c r="B25" s="1059">
        <v>25.51</v>
      </c>
      <c r="C25" s="1059">
        <v>151.37</v>
      </c>
      <c r="D25" s="1059">
        <v>182.98</v>
      </c>
      <c r="E25" s="1059">
        <v>132.88</v>
      </c>
      <c r="F25" s="1059">
        <v>85.59</v>
      </c>
      <c r="G25" s="1059">
        <v>27.02</v>
      </c>
      <c r="H25" s="1059">
        <v>2.08</v>
      </c>
      <c r="I25" s="1059" t="s">
        <v>15</v>
      </c>
      <c r="J25" s="1059">
        <v>93.12</v>
      </c>
      <c r="K25" s="1060">
        <v>3.03</v>
      </c>
    </row>
    <row r="26" spans="1:11" ht="12.9" customHeight="1">
      <c r="A26" s="1061" t="s">
        <v>6</v>
      </c>
      <c r="B26" s="1062">
        <v>42.47</v>
      </c>
      <c r="C26" s="1062">
        <v>226.76</v>
      </c>
      <c r="D26" s="1062">
        <v>209.26</v>
      </c>
      <c r="E26" s="1062">
        <v>157.16999999999999</v>
      </c>
      <c r="F26" s="1062">
        <v>105.2</v>
      </c>
      <c r="G26" s="1062">
        <v>30.76</v>
      </c>
      <c r="H26" s="1062">
        <v>3.68</v>
      </c>
      <c r="I26" s="1062" t="s">
        <v>15</v>
      </c>
      <c r="J26" s="1062">
        <v>122.26</v>
      </c>
      <c r="K26" s="1063">
        <v>3.88</v>
      </c>
    </row>
    <row r="27" spans="1:11" ht="12.9" customHeight="1">
      <c r="A27" s="1061" t="s">
        <v>7</v>
      </c>
      <c r="B27" s="1062">
        <v>20.49</v>
      </c>
      <c r="C27" s="1062">
        <v>126.5</v>
      </c>
      <c r="D27" s="1062">
        <v>169.13</v>
      </c>
      <c r="E27" s="1062">
        <v>120.56</v>
      </c>
      <c r="F27" s="1062">
        <v>76.02</v>
      </c>
      <c r="G27" s="1062">
        <v>25.42</v>
      </c>
      <c r="H27" s="1062">
        <v>1.35</v>
      </c>
      <c r="I27" s="1062" t="s">
        <v>15</v>
      </c>
      <c r="J27" s="2559">
        <v>80.930000000000007</v>
      </c>
      <c r="K27" s="1063">
        <v>2.7</v>
      </c>
    </row>
    <row r="28" spans="1:11" ht="9" customHeight="1">
      <c r="A28" s="1066"/>
      <c r="B28" s="1063"/>
      <c r="C28" s="1063"/>
      <c r="D28" s="1063"/>
      <c r="E28" s="1063"/>
      <c r="F28" s="1063"/>
      <c r="G28" s="1063"/>
      <c r="H28" s="1063"/>
      <c r="I28" s="1063"/>
      <c r="J28" s="1063"/>
      <c r="K28" s="1063"/>
    </row>
    <row r="29" spans="1:11" ht="14.1" customHeight="1">
      <c r="A29" s="2456" t="s">
        <v>2</v>
      </c>
      <c r="B29" s="2456"/>
      <c r="C29" s="2456"/>
      <c r="D29" s="2456"/>
      <c r="E29" s="2456"/>
      <c r="F29" s="2456"/>
      <c r="G29" s="2456"/>
      <c r="H29" s="2456"/>
      <c r="I29" s="2456"/>
      <c r="J29" s="2456"/>
      <c r="K29" s="2456"/>
    </row>
    <row r="30" spans="1:11" ht="12.9" customHeight="1">
      <c r="A30" s="1058" t="s">
        <v>11</v>
      </c>
      <c r="B30" s="1059">
        <v>20.21</v>
      </c>
      <c r="C30" s="1059">
        <v>142.09</v>
      </c>
      <c r="D30" s="1059">
        <v>205.84</v>
      </c>
      <c r="E30" s="1059">
        <v>166.65</v>
      </c>
      <c r="F30" s="1059">
        <v>99.22</v>
      </c>
      <c r="G30" s="1059">
        <v>27.22</v>
      </c>
      <c r="H30" s="1059">
        <v>1.6</v>
      </c>
      <c r="I30" s="1059" t="s">
        <v>15</v>
      </c>
      <c r="J30" s="1059">
        <v>96.68</v>
      </c>
      <c r="K30" s="1060">
        <v>3.33</v>
      </c>
    </row>
    <row r="31" spans="1:11" ht="12.9" customHeight="1">
      <c r="A31" s="1061" t="s">
        <v>6</v>
      </c>
      <c r="B31" s="1062">
        <v>29</v>
      </c>
      <c r="C31" s="1062">
        <v>172.65</v>
      </c>
      <c r="D31" s="1062">
        <v>176.29</v>
      </c>
      <c r="E31" s="1062">
        <v>199.84</v>
      </c>
      <c r="F31" s="1062">
        <v>110.02</v>
      </c>
      <c r="G31" s="1062">
        <v>35.36</v>
      </c>
      <c r="H31" s="1062">
        <v>1.82</v>
      </c>
      <c r="I31" s="1062" t="s">
        <v>15</v>
      </c>
      <c r="J31" s="2559">
        <v>111.23</v>
      </c>
      <c r="K31" s="1063">
        <v>3.6</v>
      </c>
    </row>
    <row r="32" spans="1:11" ht="12.9" customHeight="1">
      <c r="A32" s="1061" t="s">
        <v>7</v>
      </c>
      <c r="B32" s="1062">
        <v>19.03</v>
      </c>
      <c r="C32" s="1062">
        <v>137.02000000000001</v>
      </c>
      <c r="D32" s="1062">
        <v>212.27</v>
      </c>
      <c r="E32" s="1062">
        <v>160.97999999999999</v>
      </c>
      <c r="F32" s="1062">
        <v>97.43</v>
      </c>
      <c r="G32" s="1062">
        <v>25.91</v>
      </c>
      <c r="H32" s="1062">
        <v>1.56</v>
      </c>
      <c r="I32" s="1062" t="s">
        <v>15</v>
      </c>
      <c r="J32" s="2559">
        <v>94.23</v>
      </c>
      <c r="K32" s="1063">
        <v>3.29</v>
      </c>
    </row>
    <row r="33" spans="1:11" ht="9" customHeight="1">
      <c r="A33" s="1061"/>
      <c r="B33" s="1063"/>
      <c r="C33" s="1063"/>
      <c r="D33" s="1063"/>
      <c r="E33" s="1063"/>
      <c r="F33" s="1063"/>
      <c r="G33" s="1063"/>
      <c r="H33" s="1063"/>
      <c r="I33" s="1063"/>
      <c r="J33" s="1063"/>
      <c r="K33" s="1063"/>
    </row>
    <row r="34" spans="1:11" ht="14.1" customHeight="1">
      <c r="A34" s="2456" t="s">
        <v>538</v>
      </c>
      <c r="B34" s="2456"/>
      <c r="C34" s="2456"/>
      <c r="D34" s="2456"/>
      <c r="E34" s="2456"/>
      <c r="F34" s="2456"/>
      <c r="G34" s="2456"/>
      <c r="H34" s="2456"/>
      <c r="I34" s="2456"/>
      <c r="J34" s="2456"/>
      <c r="K34" s="2456"/>
    </row>
    <row r="35" spans="1:11" ht="12.9" customHeight="1">
      <c r="A35" s="1058" t="s">
        <v>11</v>
      </c>
      <c r="B35" s="1059">
        <v>38.54</v>
      </c>
      <c r="C35" s="1059">
        <v>207.57</v>
      </c>
      <c r="D35" s="1059">
        <v>191.94</v>
      </c>
      <c r="E35" s="1059">
        <v>125.93</v>
      </c>
      <c r="F35" s="1059">
        <v>66.510000000000005</v>
      </c>
      <c r="G35" s="1059">
        <v>16.04</v>
      </c>
      <c r="H35" s="1059">
        <v>1.08</v>
      </c>
      <c r="I35" s="1059" t="s">
        <v>15</v>
      </c>
      <c r="J35" s="2558">
        <v>108.34</v>
      </c>
      <c r="K35" s="1060">
        <v>3.21</v>
      </c>
    </row>
    <row r="36" spans="1:11" ht="12.9" customHeight="1">
      <c r="A36" s="1061" t="s">
        <v>6</v>
      </c>
      <c r="B36" s="1062">
        <v>87.37</v>
      </c>
      <c r="C36" s="1062">
        <v>311.08</v>
      </c>
      <c r="D36" s="1062">
        <v>225.08</v>
      </c>
      <c r="E36" s="1062">
        <v>127.38</v>
      </c>
      <c r="F36" s="1062">
        <v>63.89</v>
      </c>
      <c r="G36" s="1062">
        <v>14.54</v>
      </c>
      <c r="H36" s="1062">
        <v>1.1399999999999999</v>
      </c>
      <c r="I36" s="1062" t="s">
        <v>15</v>
      </c>
      <c r="J36" s="1062">
        <v>138.35</v>
      </c>
      <c r="K36" s="1063">
        <v>4.12</v>
      </c>
    </row>
    <row r="37" spans="1:11" ht="12.9" customHeight="1">
      <c r="A37" s="1061" t="s">
        <v>7</v>
      </c>
      <c r="B37" s="1062">
        <v>34.6</v>
      </c>
      <c r="C37" s="1062">
        <v>199.35</v>
      </c>
      <c r="D37" s="1062">
        <v>189.17</v>
      </c>
      <c r="E37" s="1062">
        <v>125.8</v>
      </c>
      <c r="F37" s="1062">
        <v>66.739999999999995</v>
      </c>
      <c r="G37" s="1062">
        <v>16.170000000000002</v>
      </c>
      <c r="H37" s="1062">
        <v>1.07</v>
      </c>
      <c r="I37" s="1062" t="s">
        <v>15</v>
      </c>
      <c r="J37" s="1062">
        <v>105.78</v>
      </c>
      <c r="K37" s="1063">
        <v>3.14</v>
      </c>
    </row>
    <row r="38" spans="1:11" ht="9" customHeight="1">
      <c r="A38" s="1066"/>
      <c r="B38" s="1063"/>
      <c r="C38" s="1063"/>
      <c r="D38" s="1063"/>
      <c r="E38" s="1063"/>
      <c r="F38" s="1063"/>
      <c r="G38" s="1063"/>
      <c r="H38" s="1063"/>
      <c r="I38" s="1063"/>
      <c r="J38" s="1063"/>
      <c r="K38" s="1063"/>
    </row>
    <row r="39" spans="1:11" ht="14.1" customHeight="1">
      <c r="A39" s="2456" t="s">
        <v>4</v>
      </c>
      <c r="B39" s="2456"/>
      <c r="C39" s="2456"/>
      <c r="D39" s="2456"/>
      <c r="E39" s="2456"/>
      <c r="F39" s="2456"/>
      <c r="G39" s="2456"/>
      <c r="H39" s="2456"/>
      <c r="I39" s="2456"/>
      <c r="J39" s="2456"/>
      <c r="K39" s="2456"/>
    </row>
    <row r="40" spans="1:11">
      <c r="A40" s="1058" t="s">
        <v>11</v>
      </c>
      <c r="B40" s="1059">
        <v>34.869999999999997</v>
      </c>
      <c r="C40" s="1059">
        <v>172.01</v>
      </c>
      <c r="D40" s="1059">
        <v>190.97</v>
      </c>
      <c r="E40" s="1059">
        <v>137.37</v>
      </c>
      <c r="F40" s="1059">
        <v>82.56</v>
      </c>
      <c r="G40" s="1059">
        <v>20.05</v>
      </c>
      <c r="H40" s="1059">
        <v>1.33</v>
      </c>
      <c r="I40" s="1059" t="s">
        <v>15</v>
      </c>
      <c r="J40" s="2558">
        <v>100.09</v>
      </c>
      <c r="K40" s="1060">
        <v>3.2</v>
      </c>
    </row>
    <row r="41" spans="1:11">
      <c r="A41" s="1061" t="s">
        <v>6</v>
      </c>
      <c r="B41" s="1062">
        <v>27.61</v>
      </c>
      <c r="C41" s="1062">
        <v>142.19</v>
      </c>
      <c r="D41" s="1062">
        <v>107.86</v>
      </c>
      <c r="E41" s="1062">
        <v>105.06</v>
      </c>
      <c r="F41" s="1062">
        <v>60.96</v>
      </c>
      <c r="G41" s="1062">
        <v>15.45</v>
      </c>
      <c r="H41" s="1062" t="s">
        <v>15</v>
      </c>
      <c r="I41" s="1062" t="s">
        <v>15</v>
      </c>
      <c r="J41" s="1062">
        <v>73.94</v>
      </c>
      <c r="K41" s="1063">
        <v>2.2999999999999998</v>
      </c>
    </row>
    <row r="42" spans="1:11">
      <c r="A42" s="1061" t="s">
        <v>7</v>
      </c>
      <c r="B42" s="1062">
        <v>35.96</v>
      </c>
      <c r="C42" s="1062">
        <v>178.05</v>
      </c>
      <c r="D42" s="1062">
        <v>212.37</v>
      </c>
      <c r="E42" s="1062">
        <v>144.71</v>
      </c>
      <c r="F42" s="1062">
        <v>87.31</v>
      </c>
      <c r="G42" s="1062">
        <v>21.1</v>
      </c>
      <c r="H42" s="1062">
        <v>1.66</v>
      </c>
      <c r="I42" s="1062" t="s">
        <v>15</v>
      </c>
      <c r="J42" s="1062">
        <v>105.66</v>
      </c>
      <c r="K42" s="1063">
        <v>3.41</v>
      </c>
    </row>
    <row r="43" spans="1:11">
      <c r="A43" s="1066"/>
      <c r="B43" s="1063"/>
      <c r="C43" s="1063"/>
      <c r="D43" s="1063"/>
      <c r="E43" s="1063"/>
      <c r="F43" s="1063"/>
      <c r="G43" s="1063"/>
      <c r="H43" s="1063"/>
      <c r="I43" s="1063"/>
      <c r="J43" s="1063"/>
      <c r="K43" s="1063"/>
    </row>
    <row r="44" spans="1:11" ht="14.1" customHeight="1">
      <c r="A44" s="2456" t="s">
        <v>5</v>
      </c>
      <c r="B44" s="2456"/>
      <c r="C44" s="2456"/>
      <c r="D44" s="2456"/>
      <c r="E44" s="2456"/>
      <c r="F44" s="2456"/>
      <c r="G44" s="2456"/>
      <c r="H44" s="2456"/>
      <c r="I44" s="2456"/>
      <c r="J44" s="2456"/>
      <c r="K44" s="2456"/>
    </row>
    <row r="45" spans="1:11" ht="12.9" customHeight="1">
      <c r="A45" s="1058" t="s">
        <v>11</v>
      </c>
      <c r="B45" s="1059">
        <v>46.38</v>
      </c>
      <c r="C45" s="1059">
        <v>188.52</v>
      </c>
      <c r="D45" s="1059">
        <v>170.33</v>
      </c>
      <c r="E45" s="1059">
        <v>122.85</v>
      </c>
      <c r="F45" s="1059">
        <v>69.67</v>
      </c>
      <c r="G45" s="1059">
        <v>20.29</v>
      </c>
      <c r="H45" s="1059">
        <v>1.19</v>
      </c>
      <c r="I45" s="1059">
        <v>0.08</v>
      </c>
      <c r="J45" s="2557">
        <v>96.92</v>
      </c>
      <c r="K45" s="1060">
        <v>3.08</v>
      </c>
    </row>
    <row r="46" spans="1:11" ht="12.9" customHeight="1">
      <c r="A46" s="1061" t="s">
        <v>6</v>
      </c>
      <c r="B46" s="1062">
        <v>61.48</v>
      </c>
      <c r="C46" s="1062">
        <v>242.05</v>
      </c>
      <c r="D46" s="1062">
        <v>253.01</v>
      </c>
      <c r="E46" s="1062">
        <v>169.34</v>
      </c>
      <c r="F46" s="1062">
        <v>81.38</v>
      </c>
      <c r="G46" s="1062">
        <v>25.55</v>
      </c>
      <c r="H46" s="1062">
        <v>1.27</v>
      </c>
      <c r="I46" s="1062" t="s">
        <v>15</v>
      </c>
      <c r="J46" s="1062">
        <v>122.39</v>
      </c>
      <c r="K46" s="1063">
        <v>4.16</v>
      </c>
    </row>
    <row r="47" spans="1:11" ht="12.9" customHeight="1">
      <c r="A47" s="1061" t="s">
        <v>7</v>
      </c>
      <c r="B47" s="1062">
        <v>43.43</v>
      </c>
      <c r="C47" s="1062">
        <v>177.87</v>
      </c>
      <c r="D47" s="1062">
        <v>155.91</v>
      </c>
      <c r="E47" s="1062">
        <v>114.24</v>
      </c>
      <c r="F47" s="1062">
        <v>67.13</v>
      </c>
      <c r="G47" s="1062">
        <v>18.97</v>
      </c>
      <c r="H47" s="1062">
        <v>1.17</v>
      </c>
      <c r="I47" s="1062">
        <v>0.1</v>
      </c>
      <c r="J47" s="1062">
        <v>91.64</v>
      </c>
      <c r="K47" s="1063">
        <v>2.88</v>
      </c>
    </row>
    <row r="48" spans="1:11" ht="9" customHeight="1">
      <c r="A48" s="1066"/>
      <c r="B48" s="1063"/>
      <c r="C48" s="1063"/>
      <c r="D48" s="1063"/>
      <c r="E48" s="1063"/>
      <c r="F48" s="1063"/>
      <c r="G48" s="1063"/>
      <c r="H48" s="1063"/>
      <c r="I48" s="1063"/>
      <c r="J48" s="1063"/>
      <c r="K48" s="1063"/>
    </row>
    <row r="49" spans="1:11" ht="14.1" customHeight="1">
      <c r="A49" s="2453" t="s">
        <v>545</v>
      </c>
      <c r="B49" s="2453"/>
      <c r="C49" s="2453"/>
      <c r="D49" s="2453"/>
      <c r="E49" s="2453"/>
      <c r="F49" s="2453"/>
      <c r="G49" s="2453"/>
      <c r="H49" s="2453"/>
      <c r="I49" s="2453"/>
      <c r="J49" s="2453"/>
      <c r="K49" s="2453"/>
    </row>
    <row r="50" spans="1:11" ht="12.9" customHeight="1">
      <c r="A50" s="1058" t="s">
        <v>11</v>
      </c>
      <c r="B50" s="1059">
        <v>17.38</v>
      </c>
      <c r="C50" s="1059">
        <v>157.63</v>
      </c>
      <c r="D50" s="1059">
        <v>124.73</v>
      </c>
      <c r="E50" s="1059">
        <v>97.36</v>
      </c>
      <c r="F50" s="1059">
        <v>66.77</v>
      </c>
      <c r="G50" s="1059">
        <v>21.04</v>
      </c>
      <c r="H50" s="1059">
        <v>1.1200000000000001</v>
      </c>
      <c r="I50" s="1059" t="s">
        <v>15</v>
      </c>
      <c r="J50" s="2558" t="s">
        <v>550</v>
      </c>
      <c r="K50" s="1060">
        <v>2.42</v>
      </c>
    </row>
    <row r="51" spans="1:11" ht="12.9" customHeight="1">
      <c r="A51" s="1061" t="s">
        <v>6</v>
      </c>
      <c r="B51" s="1062">
        <v>17.440000000000001</v>
      </c>
      <c r="C51" s="1062">
        <v>158.22</v>
      </c>
      <c r="D51" s="1062">
        <v>124.72</v>
      </c>
      <c r="E51" s="1062">
        <v>97.43</v>
      </c>
      <c r="F51" s="1062">
        <v>66.900000000000006</v>
      </c>
      <c r="G51" s="1062">
        <v>21.09</v>
      </c>
      <c r="H51" s="1062">
        <v>1.1200000000000001</v>
      </c>
      <c r="I51" s="1062" t="s">
        <v>15</v>
      </c>
      <c r="J51" s="1062">
        <v>77.91</v>
      </c>
      <c r="K51" s="1063">
        <v>2.4300000000000002</v>
      </c>
    </row>
    <row r="52" spans="1:11" ht="12.9" customHeight="1">
      <c r="A52" s="1061" t="s">
        <v>7</v>
      </c>
      <c r="B52" s="1062">
        <v>6.94</v>
      </c>
      <c r="C52" s="1062">
        <v>40</v>
      </c>
      <c r="D52" s="1062">
        <v>127.85</v>
      </c>
      <c r="E52" s="1062">
        <v>82.99</v>
      </c>
      <c r="F52" s="1062">
        <v>43.67</v>
      </c>
      <c r="G52" s="1062">
        <v>7.63</v>
      </c>
      <c r="H52" s="1062" t="s">
        <v>15</v>
      </c>
      <c r="I52" s="1062" t="s">
        <v>15</v>
      </c>
      <c r="J52" s="1062">
        <v>53.17</v>
      </c>
      <c r="K52" s="1063">
        <v>1.54</v>
      </c>
    </row>
    <row r="53" spans="1:11" ht="9" customHeight="1">
      <c r="A53" s="1061"/>
      <c r="B53" s="1060"/>
      <c r="C53" s="1060"/>
      <c r="D53" s="1060"/>
      <c r="E53" s="1060"/>
      <c r="F53" s="1060"/>
      <c r="G53" s="1060"/>
      <c r="H53" s="1060"/>
      <c r="I53" s="1060"/>
      <c r="J53" s="1067"/>
      <c r="K53" s="1060"/>
    </row>
    <row r="54" spans="1:11" ht="14.1" customHeight="1">
      <c r="A54" s="2453" t="s">
        <v>9</v>
      </c>
      <c r="B54" s="2453"/>
      <c r="C54" s="2453"/>
      <c r="D54" s="2453"/>
      <c r="E54" s="2453"/>
      <c r="F54" s="2453"/>
      <c r="G54" s="2453"/>
      <c r="H54" s="2453"/>
      <c r="I54" s="2453"/>
      <c r="J54" s="2453"/>
      <c r="K54" s="2453"/>
    </row>
    <row r="55" spans="1:11" ht="12.9" customHeight="1">
      <c r="A55" s="1058" t="s">
        <v>11</v>
      </c>
      <c r="B55" s="1059">
        <v>51.56</v>
      </c>
      <c r="C55" s="1059">
        <v>219.36</v>
      </c>
      <c r="D55" s="1059">
        <v>114.92</v>
      </c>
      <c r="E55" s="1059">
        <v>101.72</v>
      </c>
      <c r="F55" s="1059">
        <v>58.28</v>
      </c>
      <c r="G55" s="1059">
        <v>13.73</v>
      </c>
      <c r="H55" s="1059">
        <v>1.65</v>
      </c>
      <c r="I55" s="1059">
        <v>0.27</v>
      </c>
      <c r="J55" s="2558">
        <v>94.05</v>
      </c>
      <c r="K55" s="1060">
        <v>2.81</v>
      </c>
    </row>
    <row r="56" spans="1:11" ht="12.9" customHeight="1">
      <c r="A56" s="1061" t="s">
        <v>6</v>
      </c>
      <c r="B56" s="1062">
        <v>55.56</v>
      </c>
      <c r="C56" s="1062">
        <v>228.36</v>
      </c>
      <c r="D56" s="1062">
        <v>114.32</v>
      </c>
      <c r="E56" s="1062">
        <v>104.77</v>
      </c>
      <c r="F56" s="1062">
        <v>59.27</v>
      </c>
      <c r="G56" s="1062">
        <v>13.96</v>
      </c>
      <c r="H56" s="1062">
        <v>1.82</v>
      </c>
      <c r="I56" s="1062">
        <v>0.3</v>
      </c>
      <c r="J56" s="1062">
        <v>96.59</v>
      </c>
      <c r="K56" s="1063">
        <v>2.9</v>
      </c>
    </row>
    <row r="57" spans="1:11" ht="12.9" customHeight="1">
      <c r="A57" s="1061" t="s">
        <v>7</v>
      </c>
      <c r="B57" s="1062">
        <v>18.52</v>
      </c>
      <c r="C57" s="1062">
        <v>139.06</v>
      </c>
      <c r="D57" s="1062">
        <v>123.5</v>
      </c>
      <c r="E57" s="1062">
        <v>71.72</v>
      </c>
      <c r="F57" s="1062">
        <v>49.34</v>
      </c>
      <c r="G57" s="1062">
        <v>11.58</v>
      </c>
      <c r="H57" s="1062" t="s">
        <v>15</v>
      </c>
      <c r="I57" s="1062" t="s">
        <v>15</v>
      </c>
      <c r="J57" s="1062">
        <v>68.5</v>
      </c>
      <c r="K57" s="1063">
        <v>2.0499999999999998</v>
      </c>
    </row>
    <row r="58" spans="1:11" s="588" customFormat="1" ht="9" customHeight="1">
      <c r="A58" s="1077"/>
      <c r="B58" s="1078"/>
      <c r="C58" s="1078"/>
      <c r="D58" s="1078"/>
      <c r="E58" s="1078"/>
      <c r="F58" s="1078"/>
      <c r="G58" s="1078"/>
      <c r="H58" s="1078"/>
      <c r="I58" s="1078"/>
      <c r="J58" s="1078"/>
      <c r="K58" s="1079"/>
    </row>
    <row r="59" spans="1:11">
      <c r="A59" s="1052"/>
      <c r="B59" s="1055"/>
      <c r="C59" s="1055"/>
      <c r="D59" s="1055"/>
      <c r="E59" s="1055"/>
      <c r="F59" s="1055"/>
      <c r="G59" s="1055"/>
      <c r="H59" s="1055"/>
      <c r="I59" s="1055"/>
      <c r="J59" s="1057"/>
      <c r="K59" s="1080"/>
    </row>
    <row r="60" spans="1:11">
      <c r="B60" s="588"/>
      <c r="C60" s="588"/>
      <c r="D60" s="588"/>
      <c r="E60" s="588"/>
      <c r="F60" s="588"/>
      <c r="G60" s="588"/>
      <c r="H60" s="588"/>
      <c r="I60" s="588"/>
      <c r="J60" s="588"/>
    </row>
  </sheetData>
  <mergeCells count="22">
    <mergeCell ref="A54:K54"/>
    <mergeCell ref="J4:J5"/>
    <mergeCell ref="A7:K7"/>
    <mergeCell ref="A9:K9"/>
    <mergeCell ref="A14:K14"/>
    <mergeCell ref="A19:K19"/>
    <mergeCell ref="A24:K24"/>
    <mergeCell ref="A29:K29"/>
    <mergeCell ref="A34:K34"/>
    <mergeCell ref="A39:K39"/>
    <mergeCell ref="A44:K44"/>
    <mergeCell ref="A49:K49"/>
    <mergeCell ref="B3:J3"/>
    <mergeCell ref="K3:K5"/>
    <mergeCell ref="B4:B5"/>
    <mergeCell ref="C4:C5"/>
    <mergeCell ref="D4:D5"/>
    <mergeCell ref="E4:E5"/>
    <mergeCell ref="F4:F5"/>
    <mergeCell ref="G4:G5"/>
    <mergeCell ref="H4:H5"/>
    <mergeCell ref="I4:I5"/>
  </mergeCells>
  <pageMargins left="0.78740157480314965" right="0.78740157480314965" top="0.78740157480314965" bottom="0.78740157480314965" header="0.51181102362204722" footer="0.62992125984251968"/>
  <pageSetup paperSize="9" firstPageNumber="131" orientation="portrait" useFirstPageNumber="1" r:id="rId1"/>
  <headerFooter>
    <oddFooter>&amp;C&amp;"Times New Roman,обычный"&amp;9&amp;P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opLeftCell="A28" workbookViewId="0">
      <selection activeCell="M55" sqref="M55"/>
    </sheetView>
  </sheetViews>
  <sheetFormatPr defaultColWidth="8.88671875" defaultRowHeight="12"/>
  <cols>
    <col min="1" max="1" width="17.109375" style="559" customWidth="1"/>
    <col min="2" max="2" width="7.5546875" style="559" customWidth="1"/>
    <col min="3" max="10" width="6.109375" style="559" customWidth="1"/>
    <col min="11" max="11" width="12" style="559" customWidth="1"/>
    <col min="12" max="16384" width="8.88671875" style="559"/>
  </cols>
  <sheetData>
    <row r="1" spans="1:11" ht="15.6">
      <c r="A1" s="1071" t="s">
        <v>551</v>
      </c>
      <c r="B1" s="1072"/>
      <c r="C1" s="1072"/>
      <c r="D1" s="1073"/>
      <c r="E1" s="1073"/>
      <c r="F1" s="1073"/>
      <c r="G1" s="1073"/>
      <c r="H1" s="1073"/>
      <c r="I1" s="1073"/>
      <c r="J1" s="1074"/>
      <c r="K1" s="1075"/>
    </row>
    <row r="2" spans="1:11" ht="9.75" customHeight="1">
      <c r="A2" s="1076"/>
      <c r="B2" s="1073"/>
      <c r="C2" s="1073"/>
      <c r="D2" s="1073"/>
      <c r="E2" s="1073"/>
      <c r="F2" s="1073"/>
      <c r="G2" s="1073"/>
      <c r="H2" s="1073"/>
      <c r="I2" s="1073"/>
      <c r="J2" s="1074"/>
      <c r="K2" s="1075"/>
    </row>
    <row r="3" spans="1:11" ht="22.5" customHeight="1">
      <c r="A3" s="1051"/>
      <c r="B3" s="2448" t="s">
        <v>528</v>
      </c>
      <c r="C3" s="2448"/>
      <c r="D3" s="2448"/>
      <c r="E3" s="2448"/>
      <c r="F3" s="2448"/>
      <c r="G3" s="2448"/>
      <c r="H3" s="2448"/>
      <c r="I3" s="2448"/>
      <c r="J3" s="2448"/>
      <c r="K3" s="2449" t="s">
        <v>529</v>
      </c>
    </row>
    <row r="4" spans="1:11" ht="18.75" customHeight="1">
      <c r="A4" s="1052"/>
      <c r="B4" s="2450" t="s">
        <v>530</v>
      </c>
      <c r="C4" s="2450" t="s">
        <v>531</v>
      </c>
      <c r="D4" s="2450" t="s">
        <v>532</v>
      </c>
      <c r="E4" s="2450" t="s">
        <v>533</v>
      </c>
      <c r="F4" s="2450" t="s">
        <v>534</v>
      </c>
      <c r="G4" s="2450" t="s">
        <v>535</v>
      </c>
      <c r="H4" s="2450" t="s">
        <v>536</v>
      </c>
      <c r="I4" s="2450" t="s">
        <v>95</v>
      </c>
      <c r="J4" s="2458" t="s">
        <v>537</v>
      </c>
      <c r="K4" s="2450"/>
    </row>
    <row r="5" spans="1:11" ht="18" customHeight="1">
      <c r="A5" s="1053"/>
      <c r="B5" s="2452"/>
      <c r="C5" s="2452"/>
      <c r="D5" s="2452"/>
      <c r="E5" s="2452"/>
      <c r="F5" s="2452"/>
      <c r="G5" s="2452"/>
      <c r="H5" s="2452"/>
      <c r="I5" s="2452"/>
      <c r="J5" s="2459"/>
      <c r="K5" s="2451"/>
    </row>
    <row r="6" spans="1:11">
      <c r="A6" s="1052"/>
      <c r="B6" s="1054"/>
      <c r="C6" s="1054"/>
      <c r="D6" s="1054"/>
      <c r="E6" s="1054"/>
      <c r="F6" s="1054"/>
      <c r="G6" s="1054"/>
      <c r="H6" s="1054"/>
      <c r="I6" s="1054"/>
      <c r="J6" s="1056"/>
      <c r="K6" s="1055"/>
    </row>
    <row r="7" spans="1:11">
      <c r="A7" s="2454">
        <v>2018</v>
      </c>
      <c r="B7" s="2454"/>
      <c r="C7" s="2454"/>
      <c r="D7" s="2454"/>
      <c r="E7" s="2454"/>
      <c r="F7" s="2454"/>
      <c r="G7" s="2454"/>
      <c r="H7" s="2454"/>
      <c r="I7" s="2454"/>
      <c r="J7" s="2454"/>
      <c r="K7" s="2454"/>
    </row>
    <row r="8" spans="1:11">
      <c r="A8" s="1052"/>
      <c r="B8" s="1054"/>
      <c r="C8" s="1054"/>
      <c r="D8" s="1054"/>
      <c r="E8" s="1054"/>
      <c r="F8" s="1054"/>
      <c r="G8" s="1054"/>
      <c r="H8" s="1054"/>
      <c r="I8" s="1054"/>
      <c r="J8" s="1054"/>
      <c r="K8" s="1055"/>
    </row>
    <row r="9" spans="1:11" ht="14.1" customHeight="1">
      <c r="A9" s="2455" t="s">
        <v>0</v>
      </c>
      <c r="B9" s="2455"/>
      <c r="C9" s="2455"/>
      <c r="D9" s="2455"/>
      <c r="E9" s="2455"/>
      <c r="F9" s="2455"/>
      <c r="G9" s="2455"/>
      <c r="H9" s="2455"/>
      <c r="I9" s="2455"/>
      <c r="J9" s="2455"/>
      <c r="K9" s="2455"/>
    </row>
    <row r="10" spans="1:11" ht="12.9" customHeight="1">
      <c r="A10" s="1058" t="s">
        <v>11</v>
      </c>
      <c r="B10" s="1059">
        <v>35.909999999999997</v>
      </c>
      <c r="C10" s="1059">
        <v>207.85</v>
      </c>
      <c r="D10" s="1059">
        <v>185.92</v>
      </c>
      <c r="E10" s="1059">
        <v>130.38</v>
      </c>
      <c r="F10" s="1059">
        <v>77.489999999999995</v>
      </c>
      <c r="G10" s="1059">
        <v>21.26</v>
      </c>
      <c r="H10" s="1059">
        <v>1.33</v>
      </c>
      <c r="I10" s="1059">
        <v>0.04</v>
      </c>
      <c r="J10" s="1059">
        <v>106.79</v>
      </c>
      <c r="K10" s="1060">
        <v>3.3</v>
      </c>
    </row>
    <row r="11" spans="1:11" ht="12.9" customHeight="1">
      <c r="A11" s="1061" t="s">
        <v>6</v>
      </c>
      <c r="B11" s="1083">
        <v>38.770000000000003</v>
      </c>
      <c r="C11" s="1083">
        <v>226.47</v>
      </c>
      <c r="D11" s="1083">
        <v>173.21</v>
      </c>
      <c r="E11" s="1083" t="s">
        <v>1050</v>
      </c>
      <c r="F11" s="1083">
        <v>81.03</v>
      </c>
      <c r="G11" s="1083">
        <v>24.03</v>
      </c>
      <c r="H11" s="1083">
        <v>1.63</v>
      </c>
      <c r="I11" s="1083">
        <v>7.0000000000000007E-2</v>
      </c>
      <c r="J11" s="1084">
        <v>106.49</v>
      </c>
      <c r="K11" s="1063">
        <v>3.36</v>
      </c>
    </row>
    <row r="12" spans="1:11" ht="12.9" customHeight="1">
      <c r="A12" s="1061" t="s">
        <v>7</v>
      </c>
      <c r="B12" s="1083">
        <v>34.78</v>
      </c>
      <c r="C12" s="1083" t="s">
        <v>552</v>
      </c>
      <c r="D12" s="1083">
        <v>194.45</v>
      </c>
      <c r="E12" s="1083" t="s">
        <v>1051</v>
      </c>
      <c r="F12" s="1083">
        <v>75.25</v>
      </c>
      <c r="G12" s="1083">
        <v>19.55</v>
      </c>
      <c r="H12" s="1083">
        <v>1.1200000000000001</v>
      </c>
      <c r="I12" s="1083">
        <v>0.02</v>
      </c>
      <c r="J12" s="1084">
        <v>106.96</v>
      </c>
      <c r="K12" s="1063">
        <v>3.28</v>
      </c>
    </row>
    <row r="13" spans="1:11" ht="9" customHeight="1">
      <c r="A13" s="1061"/>
      <c r="B13" s="1063"/>
      <c r="C13" s="1063"/>
      <c r="D13" s="1063"/>
      <c r="E13" s="1063"/>
      <c r="F13" s="1063"/>
      <c r="G13" s="1063"/>
      <c r="H13" s="1063"/>
      <c r="I13" s="1063"/>
      <c r="J13" s="1063"/>
      <c r="K13" s="1063"/>
    </row>
    <row r="14" spans="1:11" ht="14.1" customHeight="1">
      <c r="A14" s="2456" t="s">
        <v>1</v>
      </c>
      <c r="B14" s="2456"/>
      <c r="C14" s="2456"/>
      <c r="D14" s="2456"/>
      <c r="E14" s="2456"/>
      <c r="F14" s="2456"/>
      <c r="G14" s="2456"/>
      <c r="H14" s="2456"/>
      <c r="I14" s="2456"/>
      <c r="J14" s="2456"/>
      <c r="K14" s="2456"/>
    </row>
    <row r="15" spans="1:11" ht="12.9" customHeight="1">
      <c r="A15" s="1058" t="s">
        <v>11</v>
      </c>
      <c r="B15" s="1081">
        <v>30.15</v>
      </c>
      <c r="C15" s="1081">
        <v>232.92</v>
      </c>
      <c r="D15" s="1081">
        <v>206.39</v>
      </c>
      <c r="E15" s="1081" t="s">
        <v>1054</v>
      </c>
      <c r="F15" s="1081" t="s">
        <v>1053</v>
      </c>
      <c r="G15" s="1081">
        <v>16.2</v>
      </c>
      <c r="H15" s="1081">
        <v>0.91</v>
      </c>
      <c r="I15" s="1081">
        <v>0.09</v>
      </c>
      <c r="J15" s="1082">
        <v>117.03</v>
      </c>
      <c r="K15" s="1060">
        <v>3.51</v>
      </c>
    </row>
    <row r="16" spans="1:11" ht="12.9" customHeight="1">
      <c r="A16" s="1061" t="s">
        <v>6</v>
      </c>
      <c r="B16" s="1083">
        <v>32.58</v>
      </c>
      <c r="C16" s="1083">
        <v>230.96</v>
      </c>
      <c r="D16" s="1083">
        <v>181.21</v>
      </c>
      <c r="E16" s="1083">
        <v>137.43</v>
      </c>
      <c r="F16" s="1083">
        <v>70.97</v>
      </c>
      <c r="G16" s="1083">
        <v>14.79</v>
      </c>
      <c r="H16" s="1083">
        <v>0.64</v>
      </c>
      <c r="I16" s="1083">
        <v>0.35</v>
      </c>
      <c r="J16" s="1084">
        <v>108.72</v>
      </c>
      <c r="K16" s="1063">
        <v>3.32</v>
      </c>
    </row>
    <row r="17" spans="1:11" ht="12.9" customHeight="1">
      <c r="A17" s="1061" t="s">
        <v>7</v>
      </c>
      <c r="B17" s="1083" t="s">
        <v>1052</v>
      </c>
      <c r="C17" s="1083">
        <v>233.43</v>
      </c>
      <c r="D17" s="1083">
        <v>214.74</v>
      </c>
      <c r="E17" s="1083">
        <v>149.04</v>
      </c>
      <c r="F17" s="1083">
        <v>76.650000000000006</v>
      </c>
      <c r="G17" s="1083">
        <v>16.64</v>
      </c>
      <c r="H17" s="1083">
        <v>1.01</v>
      </c>
      <c r="I17" s="1083" t="s">
        <v>15</v>
      </c>
      <c r="J17" s="1084" t="s">
        <v>1049</v>
      </c>
      <c r="K17" s="1063">
        <v>3.58</v>
      </c>
    </row>
    <row r="18" spans="1:11" ht="9" customHeight="1">
      <c r="A18" s="1061"/>
      <c r="B18" s="1063"/>
      <c r="C18" s="1063"/>
      <c r="D18" s="1063"/>
      <c r="E18" s="1063"/>
      <c r="F18" s="1063"/>
      <c r="G18" s="1063"/>
      <c r="H18" s="1063"/>
      <c r="I18" s="1063"/>
      <c r="J18" s="1063"/>
      <c r="K18" s="1063"/>
    </row>
    <row r="19" spans="1:11" ht="14.1" customHeight="1">
      <c r="A19" s="2457" t="s">
        <v>10</v>
      </c>
      <c r="B19" s="2457"/>
      <c r="C19" s="2457"/>
      <c r="D19" s="2457"/>
      <c r="E19" s="2457"/>
      <c r="F19" s="2457"/>
      <c r="G19" s="2457"/>
      <c r="H19" s="2457"/>
      <c r="I19" s="2457"/>
      <c r="J19" s="2457"/>
      <c r="K19" s="2457"/>
    </row>
    <row r="20" spans="1:11" ht="12.9" customHeight="1">
      <c r="A20" s="1058" t="s">
        <v>11</v>
      </c>
      <c r="B20" s="2560">
        <v>36.19</v>
      </c>
      <c r="C20" s="2560" t="s">
        <v>1055</v>
      </c>
      <c r="D20" s="2560">
        <v>176.62</v>
      </c>
      <c r="E20" s="2560">
        <v>121.48</v>
      </c>
      <c r="F20" s="2560">
        <v>67.09</v>
      </c>
      <c r="G20" s="2560">
        <v>17.03</v>
      </c>
      <c r="H20" s="2560">
        <v>0.74</v>
      </c>
      <c r="I20" s="2560" t="s">
        <v>15</v>
      </c>
      <c r="J20" s="2560">
        <v>103.07</v>
      </c>
      <c r="K20" s="1060">
        <v>3.08</v>
      </c>
    </row>
    <row r="21" spans="1:11" ht="12.9" customHeight="1">
      <c r="A21" s="1061" t="s">
        <v>6</v>
      </c>
      <c r="B21" s="921">
        <v>38.03</v>
      </c>
      <c r="C21" s="921">
        <v>192.74</v>
      </c>
      <c r="D21" s="921">
        <v>132.57</v>
      </c>
      <c r="E21" s="921">
        <v>100.33</v>
      </c>
      <c r="F21" s="921">
        <v>74.88</v>
      </c>
      <c r="G21" s="921">
        <v>20.93</v>
      </c>
      <c r="H21" s="921">
        <v>0.74</v>
      </c>
      <c r="I21" s="2560" t="s">
        <v>15</v>
      </c>
      <c r="J21" s="921" t="s">
        <v>1045</v>
      </c>
      <c r="K21" s="1063">
        <v>2.8</v>
      </c>
    </row>
    <row r="22" spans="1:11" ht="12.9" customHeight="1">
      <c r="A22" s="1061" t="s">
        <v>7</v>
      </c>
      <c r="B22" s="921">
        <v>35.78</v>
      </c>
      <c r="C22" s="921">
        <v>202.51</v>
      </c>
      <c r="D22" s="921" t="s">
        <v>1056</v>
      </c>
      <c r="E22" s="921">
        <v>129.43</v>
      </c>
      <c r="F22" s="921">
        <v>64.84</v>
      </c>
      <c r="G22" s="921">
        <v>15.92</v>
      </c>
      <c r="H22" s="921">
        <v>0.74</v>
      </c>
      <c r="I22" s="2560" t="s">
        <v>15</v>
      </c>
      <c r="J22" s="921">
        <v>106.11</v>
      </c>
      <c r="K22" s="1063">
        <v>3.19</v>
      </c>
    </row>
    <row r="23" spans="1:11" ht="9" customHeight="1">
      <c r="A23" s="1061"/>
      <c r="B23" s="1063"/>
      <c r="C23" s="1063"/>
      <c r="D23" s="1063"/>
      <c r="E23" s="1063"/>
      <c r="F23" s="1063"/>
      <c r="G23" s="1063"/>
      <c r="H23" s="1063"/>
      <c r="I23" s="1063"/>
      <c r="J23" s="1063"/>
      <c r="K23" s="1063"/>
    </row>
    <row r="24" spans="1:11" ht="14.1" customHeight="1">
      <c r="A24" s="2457" t="s">
        <v>12</v>
      </c>
      <c r="B24" s="2457"/>
      <c r="C24" s="2457"/>
      <c r="D24" s="2457"/>
      <c r="E24" s="2457"/>
      <c r="F24" s="2457"/>
      <c r="G24" s="2457"/>
      <c r="H24" s="2457"/>
      <c r="I24" s="2457"/>
      <c r="J24" s="2457"/>
      <c r="K24" s="2457"/>
    </row>
    <row r="25" spans="1:11" ht="12.9" customHeight="1">
      <c r="A25" s="1058" t="s">
        <v>11</v>
      </c>
      <c r="B25" s="2560">
        <v>28.81</v>
      </c>
      <c r="C25" s="2560">
        <v>151.13999999999999</v>
      </c>
      <c r="D25" s="2560">
        <v>182.43</v>
      </c>
      <c r="E25" s="2560">
        <v>142.65</v>
      </c>
      <c r="F25" s="2560">
        <v>92.74</v>
      </c>
      <c r="G25" s="2560" t="s">
        <v>1057</v>
      </c>
      <c r="H25" s="2560">
        <v>2.2400000000000002</v>
      </c>
      <c r="I25" s="2560" t="s">
        <v>15</v>
      </c>
      <c r="J25" s="2560">
        <v>96.23</v>
      </c>
      <c r="K25" s="1060">
        <v>3.13</v>
      </c>
    </row>
    <row r="26" spans="1:11" ht="12.9" customHeight="1">
      <c r="A26" s="1061" t="s">
        <v>6</v>
      </c>
      <c r="B26" s="921">
        <v>38.76</v>
      </c>
      <c r="C26" s="921">
        <v>205.47</v>
      </c>
      <c r="D26" s="921">
        <v>211.91</v>
      </c>
      <c r="E26" s="921">
        <v>149.49</v>
      </c>
      <c r="F26" s="921">
        <v>104.64</v>
      </c>
      <c r="G26" s="921">
        <v>32.47</v>
      </c>
      <c r="H26" s="921">
        <v>2.23</v>
      </c>
      <c r="I26" s="2560" t="s">
        <v>15</v>
      </c>
      <c r="J26" s="921" t="s">
        <v>1046</v>
      </c>
      <c r="K26" s="1063">
        <v>3.73</v>
      </c>
    </row>
    <row r="27" spans="1:11" ht="12.9" customHeight="1">
      <c r="A27" s="1061" t="s">
        <v>7</v>
      </c>
      <c r="B27" s="921">
        <v>25.86</v>
      </c>
      <c r="C27" s="921">
        <v>133.51</v>
      </c>
      <c r="D27" s="921">
        <v>168.7</v>
      </c>
      <c r="E27" s="921">
        <v>138.94999999999999</v>
      </c>
      <c r="F27" s="921">
        <v>86.72</v>
      </c>
      <c r="G27" s="921">
        <v>25.34</v>
      </c>
      <c r="H27" s="921">
        <v>2.2400000000000002</v>
      </c>
      <c r="I27" s="2560" t="s">
        <v>15</v>
      </c>
      <c r="J27" s="921">
        <v>87.74</v>
      </c>
      <c r="K27" s="1063">
        <v>2.93</v>
      </c>
    </row>
    <row r="28" spans="1:11" ht="9" customHeight="1">
      <c r="A28" s="1066"/>
      <c r="B28" s="1063"/>
      <c r="C28" s="1063"/>
      <c r="D28" s="1063"/>
      <c r="E28" s="1063"/>
      <c r="F28" s="1063"/>
      <c r="G28" s="1063"/>
      <c r="H28" s="1063"/>
      <c r="I28" s="1063"/>
      <c r="J28" s="1063"/>
      <c r="K28" s="1063"/>
    </row>
    <row r="29" spans="1:11" ht="14.1" customHeight="1">
      <c r="A29" s="2456" t="s">
        <v>2</v>
      </c>
      <c r="B29" s="2456"/>
      <c r="C29" s="2456"/>
      <c r="D29" s="2456"/>
      <c r="E29" s="2456"/>
      <c r="F29" s="2456"/>
      <c r="G29" s="2456"/>
      <c r="H29" s="2456"/>
      <c r="I29" s="2456"/>
      <c r="J29" s="2456"/>
      <c r="K29" s="2456"/>
    </row>
    <row r="30" spans="1:11" ht="12.9" customHeight="1">
      <c r="A30" s="1058" t="s">
        <v>11</v>
      </c>
      <c r="B30" s="2560">
        <v>22.72</v>
      </c>
      <c r="C30" s="2560">
        <v>140.09</v>
      </c>
      <c r="D30" s="2560">
        <v>200.37</v>
      </c>
      <c r="E30" s="2560">
        <v>177.99</v>
      </c>
      <c r="F30" s="2560">
        <v>107.02</v>
      </c>
      <c r="G30" s="2560">
        <v>31.89</v>
      </c>
      <c r="H30" s="2560">
        <v>2.61</v>
      </c>
      <c r="I30" s="2560" t="s">
        <v>15</v>
      </c>
      <c r="J30" s="2560">
        <v>99.38</v>
      </c>
      <c r="K30" s="1060">
        <v>3.45</v>
      </c>
    </row>
    <row r="31" spans="1:11" ht="12.9" customHeight="1">
      <c r="A31" s="1061" t="s">
        <v>6</v>
      </c>
      <c r="B31" s="921">
        <v>27.45</v>
      </c>
      <c r="C31" s="921">
        <v>148.71</v>
      </c>
      <c r="D31" s="921">
        <v>196.01</v>
      </c>
      <c r="E31" s="921">
        <v>174.58</v>
      </c>
      <c r="F31" s="921">
        <v>111.01</v>
      </c>
      <c r="G31" s="921">
        <v>42.41</v>
      </c>
      <c r="H31" s="921">
        <v>2.91</v>
      </c>
      <c r="I31" s="2560" t="s">
        <v>15</v>
      </c>
      <c r="J31" s="921">
        <v>108.51</v>
      </c>
      <c r="K31" s="1063">
        <v>3.51</v>
      </c>
    </row>
    <row r="32" spans="1:11" ht="12.9" customHeight="1">
      <c r="A32" s="1061" t="s">
        <v>7</v>
      </c>
      <c r="B32" s="921">
        <v>22.09</v>
      </c>
      <c r="C32" s="921">
        <v>138.72</v>
      </c>
      <c r="D32" s="921">
        <v>201.29</v>
      </c>
      <c r="E32" s="921">
        <v>178.61</v>
      </c>
      <c r="F32" s="921">
        <v>106.34</v>
      </c>
      <c r="G32" s="921">
        <v>30.21</v>
      </c>
      <c r="H32" s="921">
        <v>2.56</v>
      </c>
      <c r="I32" s="2560" t="s">
        <v>15</v>
      </c>
      <c r="J32" s="921">
        <v>97.86</v>
      </c>
      <c r="K32" s="1063">
        <v>3.45</v>
      </c>
    </row>
    <row r="33" spans="1:11" ht="9" customHeight="1">
      <c r="A33" s="1061"/>
      <c r="B33" s="1063"/>
      <c r="C33" s="1063"/>
      <c r="D33" s="1063"/>
      <c r="E33" s="1063"/>
      <c r="F33" s="1063"/>
      <c r="G33" s="1063"/>
      <c r="H33" s="1063"/>
      <c r="I33" s="1063"/>
      <c r="J33" s="1063"/>
      <c r="K33" s="1063"/>
    </row>
    <row r="34" spans="1:11" ht="14.1" customHeight="1">
      <c r="A34" s="2456" t="s">
        <v>538</v>
      </c>
      <c r="B34" s="2456"/>
      <c r="C34" s="2456"/>
      <c r="D34" s="2456"/>
      <c r="E34" s="2456"/>
      <c r="F34" s="2456"/>
      <c r="G34" s="2456"/>
      <c r="H34" s="2456"/>
      <c r="I34" s="2456"/>
      <c r="J34" s="2456"/>
      <c r="K34" s="2456"/>
    </row>
    <row r="35" spans="1:11" ht="12.9" customHeight="1">
      <c r="A35" s="1058" t="s">
        <v>11</v>
      </c>
      <c r="B35" s="2560">
        <v>35.19</v>
      </c>
      <c r="C35" s="2560">
        <v>213.54</v>
      </c>
      <c r="D35" s="2560">
        <v>195.59</v>
      </c>
      <c r="E35" s="2560">
        <v>127.61</v>
      </c>
      <c r="F35" s="2560">
        <v>65.95</v>
      </c>
      <c r="G35" s="2560">
        <v>14.64</v>
      </c>
      <c r="H35" s="2560">
        <v>1.07</v>
      </c>
      <c r="I35" s="2560" t="s">
        <v>15</v>
      </c>
      <c r="J35" s="2560">
        <v>109.69</v>
      </c>
      <c r="K35" s="1060">
        <v>3.27</v>
      </c>
    </row>
    <row r="36" spans="1:11" ht="12.9" customHeight="1">
      <c r="A36" s="1061" t="s">
        <v>6</v>
      </c>
      <c r="B36" s="921" t="s">
        <v>1044</v>
      </c>
      <c r="C36" s="921">
        <v>240.12</v>
      </c>
      <c r="D36" s="921">
        <v>167.39</v>
      </c>
      <c r="E36" s="921">
        <v>106.46</v>
      </c>
      <c r="F36" s="921">
        <v>53.92</v>
      </c>
      <c r="G36" s="921">
        <v>9.94</v>
      </c>
      <c r="H36" s="921">
        <v>0.75</v>
      </c>
      <c r="I36" s="2560" t="s">
        <v>15</v>
      </c>
      <c r="J36" s="921">
        <v>105.35</v>
      </c>
      <c r="K36" s="1063">
        <v>3.17</v>
      </c>
    </row>
    <row r="37" spans="1:11" ht="12.9" customHeight="1">
      <c r="A37" s="1061" t="s">
        <v>7</v>
      </c>
      <c r="B37" s="921">
        <v>33.229999999999997</v>
      </c>
      <c r="C37" s="921">
        <v>211.43</v>
      </c>
      <c r="D37" s="921">
        <v>197.93</v>
      </c>
      <c r="E37" s="921">
        <v>129.47999999999999</v>
      </c>
      <c r="F37" s="921">
        <v>67.02</v>
      </c>
      <c r="G37" s="921">
        <v>15.06</v>
      </c>
      <c r="H37" s="921">
        <v>1.1100000000000001</v>
      </c>
      <c r="I37" s="2560" t="s">
        <v>15</v>
      </c>
      <c r="J37" s="921">
        <v>110.06</v>
      </c>
      <c r="K37" s="1063">
        <v>3.25</v>
      </c>
    </row>
    <row r="38" spans="1:11" ht="9" customHeight="1">
      <c r="A38" s="1066"/>
      <c r="B38" s="1063"/>
      <c r="C38" s="1063"/>
      <c r="D38" s="1063"/>
      <c r="E38" s="1063"/>
      <c r="F38" s="1063"/>
      <c r="G38" s="1063"/>
      <c r="H38" s="1063"/>
      <c r="I38" s="1063"/>
      <c r="J38" s="1063"/>
      <c r="K38" s="1063"/>
    </row>
    <row r="39" spans="1:11" ht="14.1" customHeight="1">
      <c r="A39" s="2456" t="s">
        <v>4</v>
      </c>
      <c r="B39" s="2456"/>
      <c r="C39" s="2456"/>
      <c r="D39" s="2456"/>
      <c r="E39" s="2456"/>
      <c r="F39" s="2456"/>
      <c r="G39" s="2456"/>
      <c r="H39" s="2456"/>
      <c r="I39" s="2456"/>
      <c r="J39" s="2456"/>
      <c r="K39" s="2456"/>
    </row>
    <row r="40" spans="1:11">
      <c r="A40" s="1058" t="s">
        <v>11</v>
      </c>
      <c r="B40" s="2560">
        <v>37.07</v>
      </c>
      <c r="C40" s="2560">
        <v>179.28</v>
      </c>
      <c r="D40" s="2560">
        <v>194.58</v>
      </c>
      <c r="E40" s="2560">
        <v>148.82</v>
      </c>
      <c r="F40" s="2560">
        <v>87.68</v>
      </c>
      <c r="G40" s="2560">
        <v>26.34</v>
      </c>
      <c r="H40" s="2560">
        <v>0.82</v>
      </c>
      <c r="I40" s="2560" t="s">
        <v>15</v>
      </c>
      <c r="J40" s="2560">
        <v>105.13</v>
      </c>
      <c r="K40" s="1060">
        <v>3.37</v>
      </c>
    </row>
    <row r="41" spans="1:11">
      <c r="A41" s="1061" t="s">
        <v>6</v>
      </c>
      <c r="B41" s="921">
        <v>34.229999999999997</v>
      </c>
      <c r="C41" s="921">
        <v>129.71</v>
      </c>
      <c r="D41" s="921">
        <v>125.61</v>
      </c>
      <c r="E41" s="921">
        <v>101.56</v>
      </c>
      <c r="F41" s="921">
        <v>62.73</v>
      </c>
      <c r="G41" s="921">
        <v>15.86</v>
      </c>
      <c r="H41" s="921">
        <v>1.66</v>
      </c>
      <c r="I41" s="921" t="s">
        <v>15</v>
      </c>
      <c r="J41" s="921">
        <v>75.83</v>
      </c>
      <c r="K41" s="1063">
        <v>2.36</v>
      </c>
    </row>
    <row r="42" spans="1:11">
      <c r="A42" s="1061" t="s">
        <v>7</v>
      </c>
      <c r="B42" s="921">
        <v>37.49</v>
      </c>
      <c r="C42" s="921">
        <v>189.06</v>
      </c>
      <c r="D42" s="921">
        <v>213.28</v>
      </c>
      <c r="E42" s="921">
        <v>160.16999999999999</v>
      </c>
      <c r="F42" s="921">
        <v>93.32</v>
      </c>
      <c r="G42" s="921">
        <v>28.75</v>
      </c>
      <c r="H42" s="921">
        <v>0.62</v>
      </c>
      <c r="I42" s="921" t="s">
        <v>15</v>
      </c>
      <c r="J42" s="921">
        <v>111.48</v>
      </c>
      <c r="K42" s="1063">
        <v>3.61</v>
      </c>
    </row>
    <row r="43" spans="1:11">
      <c r="A43" s="1066"/>
      <c r="B43" s="1063"/>
      <c r="C43" s="1063"/>
      <c r="D43" s="1063"/>
      <c r="E43" s="1063"/>
      <c r="F43" s="1063"/>
      <c r="G43" s="1063"/>
      <c r="H43" s="1063"/>
      <c r="I43" s="1063"/>
      <c r="J43" s="1063"/>
      <c r="K43" s="1063"/>
    </row>
    <row r="44" spans="1:11" ht="14.1" customHeight="1">
      <c r="A44" s="2456" t="s">
        <v>5</v>
      </c>
      <c r="B44" s="2456"/>
      <c r="C44" s="2456"/>
      <c r="D44" s="2456"/>
      <c r="E44" s="2456"/>
      <c r="F44" s="2456"/>
      <c r="G44" s="2456"/>
      <c r="H44" s="2456"/>
      <c r="I44" s="2456"/>
      <c r="J44" s="2456"/>
      <c r="K44" s="2456"/>
    </row>
    <row r="45" spans="1:11" ht="12.9" customHeight="1">
      <c r="A45" s="1058" t="s">
        <v>11</v>
      </c>
      <c r="B45" s="2560">
        <v>52.06</v>
      </c>
      <c r="C45" s="2560">
        <v>220.46</v>
      </c>
      <c r="D45" s="2560">
        <v>194.48</v>
      </c>
      <c r="E45" s="2560">
        <v>132.47</v>
      </c>
      <c r="F45" s="2560">
        <v>82.93</v>
      </c>
      <c r="G45" s="2560">
        <v>23.76</v>
      </c>
      <c r="H45" s="2560">
        <v>0.89</v>
      </c>
      <c r="I45" s="2560">
        <v>0.12</v>
      </c>
      <c r="J45" s="2560">
        <v>109.76</v>
      </c>
      <c r="K45" s="1060">
        <v>3.52</v>
      </c>
    </row>
    <row r="46" spans="1:11" ht="12.9" customHeight="1">
      <c r="A46" s="1061" t="s">
        <v>6</v>
      </c>
      <c r="B46" s="921">
        <v>58.07</v>
      </c>
      <c r="C46" s="921">
        <v>222.18</v>
      </c>
      <c r="D46" s="921">
        <v>228.95</v>
      </c>
      <c r="E46" s="921">
        <v>160.94</v>
      </c>
      <c r="F46" s="921">
        <v>81.14</v>
      </c>
      <c r="G46" s="921">
        <v>23.25</v>
      </c>
      <c r="H46" s="921" t="s">
        <v>1043</v>
      </c>
      <c r="I46" s="921">
        <v>0.19</v>
      </c>
      <c r="J46" s="921">
        <v>113.59</v>
      </c>
      <c r="K46" s="1063">
        <v>3.87</v>
      </c>
    </row>
    <row r="47" spans="1:11" ht="12.9" customHeight="1">
      <c r="A47" s="1061" t="s">
        <v>7</v>
      </c>
      <c r="B47" s="921">
        <v>50.88</v>
      </c>
      <c r="C47" s="921">
        <v>220.12</v>
      </c>
      <c r="D47" s="921">
        <v>188.27</v>
      </c>
      <c r="E47" s="921">
        <v>127.42</v>
      </c>
      <c r="F47" s="921">
        <v>83.31</v>
      </c>
      <c r="G47" s="921">
        <v>23.88</v>
      </c>
      <c r="H47" s="921">
        <v>0.89</v>
      </c>
      <c r="I47" s="921" t="s">
        <v>1048</v>
      </c>
      <c r="J47" s="921">
        <v>108.97</v>
      </c>
      <c r="K47" s="1063">
        <v>3.46</v>
      </c>
    </row>
    <row r="48" spans="1:11" ht="9" customHeight="1">
      <c r="A48" s="1066"/>
      <c r="B48" s="1062"/>
      <c r="C48" s="1062"/>
      <c r="D48" s="1062"/>
      <c r="E48" s="1062"/>
      <c r="F48" s="1062"/>
      <c r="G48" s="1062"/>
      <c r="H48" s="1062"/>
      <c r="I48" s="1062"/>
      <c r="J48" s="1062"/>
      <c r="K48" s="1063"/>
    </row>
    <row r="49" spans="1:11" ht="14.1" customHeight="1">
      <c r="A49" s="2453" t="s">
        <v>545</v>
      </c>
      <c r="B49" s="2453"/>
      <c r="C49" s="2453"/>
      <c r="D49" s="2453"/>
      <c r="E49" s="2453"/>
      <c r="F49" s="2453"/>
      <c r="G49" s="2453"/>
      <c r="H49" s="2453"/>
      <c r="I49" s="2453"/>
      <c r="J49" s="2453"/>
      <c r="K49" s="2453"/>
    </row>
    <row r="50" spans="1:11" ht="12.9" customHeight="1">
      <c r="A50" s="1058" t="s">
        <v>11</v>
      </c>
      <c r="B50" s="1081">
        <v>24.34</v>
      </c>
      <c r="C50" s="1081">
        <v>198.16</v>
      </c>
      <c r="D50" s="1081">
        <v>166.94</v>
      </c>
      <c r="E50" s="1081">
        <v>116.59</v>
      </c>
      <c r="F50" s="1081">
        <v>76.58</v>
      </c>
      <c r="G50" s="1081">
        <v>24.92</v>
      </c>
      <c r="H50" s="1081">
        <v>1.97</v>
      </c>
      <c r="I50" s="1081">
        <v>7.0000000000000007E-2</v>
      </c>
      <c r="J50" s="1082">
        <v>95.92</v>
      </c>
      <c r="K50" s="1060">
        <v>3.05</v>
      </c>
    </row>
    <row r="51" spans="1:11" ht="12.9" customHeight="1">
      <c r="A51" s="1061" t="s">
        <v>6</v>
      </c>
      <c r="B51" s="1083" t="s">
        <v>553</v>
      </c>
      <c r="C51" s="1083">
        <v>198.56</v>
      </c>
      <c r="D51" s="1083">
        <v>166.87</v>
      </c>
      <c r="E51" s="1083" t="s">
        <v>1058</v>
      </c>
      <c r="F51" s="1083">
        <v>76.77</v>
      </c>
      <c r="G51" s="1083">
        <v>25.02</v>
      </c>
      <c r="H51" s="1083">
        <v>1.98</v>
      </c>
      <c r="I51" s="1083">
        <v>7.0000000000000007E-2</v>
      </c>
      <c r="J51" s="1084">
        <v>96.03</v>
      </c>
      <c r="K51" s="1063">
        <v>3.05</v>
      </c>
    </row>
    <row r="52" spans="1:11" ht="12.9" customHeight="1">
      <c r="A52" s="1061" t="s">
        <v>7</v>
      </c>
      <c r="B52" s="1083">
        <v>13.16</v>
      </c>
      <c r="C52" s="1083">
        <v>110.39</v>
      </c>
      <c r="D52" s="1083">
        <v>183.04</v>
      </c>
      <c r="E52" s="1083">
        <v>89.36</v>
      </c>
      <c r="F52" s="1083">
        <v>39.82</v>
      </c>
      <c r="G52" s="1083" t="s">
        <v>15</v>
      </c>
      <c r="H52" s="1083" t="s">
        <v>15</v>
      </c>
      <c r="I52" s="1083" t="s">
        <v>15</v>
      </c>
      <c r="J52" s="1084" t="s">
        <v>1047</v>
      </c>
      <c r="K52" s="1063">
        <v>3.3</v>
      </c>
    </row>
    <row r="53" spans="1:11" ht="9" customHeight="1">
      <c r="A53" s="1061"/>
      <c r="B53" s="1060"/>
      <c r="C53" s="1060"/>
      <c r="D53" s="1060"/>
      <c r="E53" s="1060"/>
      <c r="F53" s="1060"/>
      <c r="G53" s="1060"/>
      <c r="H53" s="1060"/>
      <c r="I53" s="1060"/>
      <c r="J53" s="1067"/>
      <c r="K53" s="1060"/>
    </row>
    <row r="54" spans="1:11" ht="14.1" customHeight="1">
      <c r="A54" s="2453" t="s">
        <v>9</v>
      </c>
      <c r="B54" s="2453"/>
      <c r="C54" s="2453"/>
      <c r="D54" s="2453"/>
      <c r="E54" s="2453"/>
      <c r="F54" s="2453"/>
      <c r="G54" s="2453"/>
      <c r="H54" s="2453"/>
      <c r="I54" s="2453"/>
      <c r="J54" s="2453"/>
      <c r="K54" s="2453"/>
    </row>
    <row r="55" spans="1:11" ht="12.9" customHeight="1">
      <c r="A55" s="1058" t="s">
        <v>11</v>
      </c>
      <c r="B55" s="2560">
        <v>65.02</v>
      </c>
      <c r="C55" s="2560">
        <v>350.31</v>
      </c>
      <c r="D55" s="2560">
        <v>190.56</v>
      </c>
      <c r="E55" s="2560">
        <v>144.4</v>
      </c>
      <c r="F55" s="2560">
        <v>100.19</v>
      </c>
      <c r="G55" s="2560">
        <v>24.22</v>
      </c>
      <c r="H55" s="2560">
        <v>1.52</v>
      </c>
      <c r="I55" s="2560" t="s">
        <v>15</v>
      </c>
      <c r="J55" s="2557">
        <v>145.36000000000001</v>
      </c>
      <c r="K55" s="1060">
        <v>4.43</v>
      </c>
    </row>
    <row r="56" spans="1:11" ht="12.9" customHeight="1">
      <c r="A56" s="1061" t="s">
        <v>6</v>
      </c>
      <c r="B56" s="921">
        <v>71.53</v>
      </c>
      <c r="C56" s="921">
        <v>378.29</v>
      </c>
      <c r="D56" s="921">
        <v>197.99</v>
      </c>
      <c r="E56" s="921">
        <v>151.51</v>
      </c>
      <c r="F56" s="921">
        <v>107.91</v>
      </c>
      <c r="G56" s="921">
        <v>26.21</v>
      </c>
      <c r="H56" s="921">
        <v>1.68</v>
      </c>
      <c r="I56" s="2560" t="s">
        <v>15</v>
      </c>
      <c r="J56" s="960">
        <v>154.69</v>
      </c>
      <c r="K56" s="1063">
        <v>4.74</v>
      </c>
    </row>
    <row r="57" spans="1:11" ht="12.9" customHeight="1">
      <c r="A57" s="1061" t="s">
        <v>7</v>
      </c>
      <c r="B57" s="921">
        <v>9.59</v>
      </c>
      <c r="C57" s="921">
        <v>107.14</v>
      </c>
      <c r="D57" s="921">
        <v>90.98</v>
      </c>
      <c r="E57" s="921">
        <v>64.84</v>
      </c>
      <c r="F57" s="921">
        <v>31.02</v>
      </c>
      <c r="G57" s="921">
        <v>6.19</v>
      </c>
      <c r="H57" s="921" t="s">
        <v>15</v>
      </c>
      <c r="I57" s="2560" t="s">
        <v>15</v>
      </c>
      <c r="J57" s="960">
        <v>51.47</v>
      </c>
      <c r="K57" s="1063">
        <v>1.53</v>
      </c>
    </row>
    <row r="58" spans="1:11" s="588" customFormat="1" ht="9" customHeight="1">
      <c r="A58" s="1077"/>
      <c r="B58" s="1078"/>
      <c r="C58" s="1078"/>
      <c r="D58" s="1078"/>
      <c r="E58" s="1078"/>
      <c r="F58" s="1078"/>
      <c r="G58" s="1078"/>
      <c r="H58" s="1078"/>
      <c r="I58" s="1078"/>
      <c r="J58" s="1078"/>
      <c r="K58" s="1079"/>
    </row>
    <row r="59" spans="1:11">
      <c r="A59" s="1052"/>
      <c r="B59" s="1055"/>
      <c r="C59" s="1055"/>
      <c r="D59" s="1055"/>
      <c r="E59" s="1055"/>
      <c r="F59" s="1055"/>
      <c r="G59" s="1055"/>
      <c r="H59" s="1055"/>
      <c r="I59" s="1055"/>
      <c r="J59" s="1057"/>
      <c r="K59" s="1080"/>
    </row>
    <row r="60" spans="1:11">
      <c r="B60" s="588"/>
      <c r="C60" s="588"/>
      <c r="D60" s="588"/>
      <c r="E60" s="588"/>
      <c r="F60" s="588"/>
      <c r="G60" s="588"/>
      <c r="H60" s="588"/>
      <c r="I60" s="588"/>
      <c r="J60" s="588"/>
    </row>
  </sheetData>
  <mergeCells count="22">
    <mergeCell ref="A54:K54"/>
    <mergeCell ref="J4:J5"/>
    <mergeCell ref="A7:K7"/>
    <mergeCell ref="A9:K9"/>
    <mergeCell ref="A14:K14"/>
    <mergeCell ref="A19:K19"/>
    <mergeCell ref="A24:K24"/>
    <mergeCell ref="A29:K29"/>
    <mergeCell ref="A34:K34"/>
    <mergeCell ref="A39:K39"/>
    <mergeCell ref="A44:K44"/>
    <mergeCell ref="A49:K49"/>
    <mergeCell ref="B3:J3"/>
    <mergeCell ref="K3:K5"/>
    <mergeCell ref="B4:B5"/>
    <mergeCell ref="C4:C5"/>
    <mergeCell ref="D4:D5"/>
    <mergeCell ref="E4:E5"/>
    <mergeCell ref="F4:F5"/>
    <mergeCell ref="G4:G5"/>
    <mergeCell ref="H4:H5"/>
    <mergeCell ref="I4:I5"/>
  </mergeCells>
  <pageMargins left="0.70866141732283472" right="0.70866141732283472" top="0.74803149606299213" bottom="0.74803149606299213" header="0.51181102362204722" footer="0.62992125984251968"/>
  <pageSetup paperSize="9" firstPageNumber="132" orientation="portrait" useFirstPageNumber="1" r:id="rId1"/>
  <headerFooter>
    <oddFooter>&amp;C&amp;"Times New Roman,обычный"&amp;9 132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workbookViewId="0">
      <selection activeCell="P56" sqref="P56"/>
    </sheetView>
  </sheetViews>
  <sheetFormatPr defaultColWidth="8.88671875" defaultRowHeight="12"/>
  <cols>
    <col min="1" max="1" width="18.33203125" style="559" customWidth="1"/>
    <col min="2" max="2" width="7.5546875" style="559" customWidth="1"/>
    <col min="3" max="10" width="6.109375" style="559" customWidth="1"/>
    <col min="11" max="11" width="12" style="559" customWidth="1"/>
    <col min="12" max="16384" width="8.88671875" style="559"/>
  </cols>
  <sheetData>
    <row r="1" spans="1:11" ht="15.6">
      <c r="A1" s="1071" t="s">
        <v>551</v>
      </c>
      <c r="B1" s="1072"/>
      <c r="C1" s="1072"/>
      <c r="D1" s="1073"/>
      <c r="E1" s="1073"/>
      <c r="F1" s="1073"/>
      <c r="G1" s="1073"/>
      <c r="H1" s="1073"/>
      <c r="I1" s="1073"/>
      <c r="J1" s="1074"/>
      <c r="K1" s="1075"/>
    </row>
    <row r="2" spans="1:11" ht="9.75" customHeight="1">
      <c r="A2" s="1076"/>
      <c r="B2" s="1073"/>
      <c r="C2" s="1073"/>
      <c r="D2" s="1073"/>
      <c r="E2" s="1073"/>
      <c r="F2" s="1073"/>
      <c r="G2" s="1073"/>
      <c r="H2" s="1073"/>
      <c r="I2" s="1073"/>
      <c r="J2" s="1074"/>
      <c r="K2" s="1075"/>
    </row>
    <row r="3" spans="1:11" ht="22.5" customHeight="1">
      <c r="A3" s="1051"/>
      <c r="B3" s="2448" t="s">
        <v>528</v>
      </c>
      <c r="C3" s="2448"/>
      <c r="D3" s="2448"/>
      <c r="E3" s="2448"/>
      <c r="F3" s="2448"/>
      <c r="G3" s="2448"/>
      <c r="H3" s="2448"/>
      <c r="I3" s="2448"/>
      <c r="J3" s="2448"/>
      <c r="K3" s="2449" t="s">
        <v>529</v>
      </c>
    </row>
    <row r="4" spans="1:11" ht="18.75" customHeight="1">
      <c r="A4" s="1052"/>
      <c r="B4" s="2450" t="s">
        <v>530</v>
      </c>
      <c r="C4" s="2450" t="s">
        <v>531</v>
      </c>
      <c r="D4" s="2450" t="s">
        <v>532</v>
      </c>
      <c r="E4" s="2450" t="s">
        <v>533</v>
      </c>
      <c r="F4" s="2450" t="s">
        <v>534</v>
      </c>
      <c r="G4" s="2450" t="s">
        <v>535</v>
      </c>
      <c r="H4" s="2450" t="s">
        <v>536</v>
      </c>
      <c r="I4" s="2450" t="s">
        <v>95</v>
      </c>
      <c r="J4" s="2458" t="s">
        <v>537</v>
      </c>
      <c r="K4" s="2450"/>
    </row>
    <row r="5" spans="1:11" ht="18" customHeight="1">
      <c r="A5" s="1053"/>
      <c r="B5" s="2452"/>
      <c r="C5" s="2452"/>
      <c r="D5" s="2452"/>
      <c r="E5" s="2452"/>
      <c r="F5" s="2452"/>
      <c r="G5" s="2452"/>
      <c r="H5" s="2452"/>
      <c r="I5" s="2452"/>
      <c r="J5" s="2459"/>
      <c r="K5" s="2451"/>
    </row>
    <row r="6" spans="1:11">
      <c r="A6" s="1052"/>
      <c r="B6" s="1054"/>
      <c r="C6" s="1054"/>
      <c r="D6" s="1054"/>
      <c r="E6" s="1054"/>
      <c r="F6" s="1054"/>
      <c r="G6" s="1054"/>
      <c r="H6" s="1054"/>
      <c r="I6" s="1054"/>
      <c r="J6" s="1056"/>
      <c r="K6" s="1055"/>
    </row>
    <row r="7" spans="1:11">
      <c r="A7" s="2454">
        <v>2019</v>
      </c>
      <c r="B7" s="2454"/>
      <c r="C7" s="2454"/>
      <c r="D7" s="2454"/>
      <c r="E7" s="2454"/>
      <c r="F7" s="2454"/>
      <c r="G7" s="2454"/>
      <c r="H7" s="2454"/>
      <c r="I7" s="2454"/>
      <c r="J7" s="2454"/>
      <c r="K7" s="2454"/>
    </row>
    <row r="8" spans="1:11">
      <c r="A8" s="1052"/>
      <c r="B8" s="1054"/>
      <c r="C8" s="1054"/>
      <c r="D8" s="1054"/>
      <c r="E8" s="1054"/>
      <c r="F8" s="1054"/>
      <c r="G8" s="1054"/>
      <c r="H8" s="1054"/>
      <c r="I8" s="1054"/>
      <c r="J8" s="1054"/>
      <c r="K8" s="1055"/>
    </row>
    <row r="9" spans="1:11" ht="14.1" customHeight="1">
      <c r="A9" s="2455" t="s">
        <v>0</v>
      </c>
      <c r="B9" s="2455"/>
      <c r="C9" s="2455"/>
      <c r="D9" s="2455"/>
      <c r="E9" s="2455"/>
      <c r="F9" s="2455"/>
      <c r="G9" s="2455"/>
      <c r="H9" s="2455"/>
      <c r="I9" s="2455"/>
      <c r="J9" s="2455"/>
      <c r="K9" s="2455"/>
    </row>
    <row r="10" spans="1:11" ht="12.9" customHeight="1">
      <c r="A10" s="1058" t="s">
        <v>11</v>
      </c>
      <c r="B10" s="1081">
        <v>37.74</v>
      </c>
      <c r="C10" s="1081">
        <v>208.75</v>
      </c>
      <c r="D10" s="1081">
        <v>188.98</v>
      </c>
      <c r="E10" s="1081">
        <v>129.84</v>
      </c>
      <c r="F10" s="1081">
        <v>80.06</v>
      </c>
      <c r="G10" s="1081">
        <v>22.02</v>
      </c>
      <c r="H10" s="1081">
        <v>1.32</v>
      </c>
      <c r="I10" s="1081">
        <v>0.03</v>
      </c>
      <c r="J10" s="1081">
        <v>107.21</v>
      </c>
      <c r="K10" s="1060">
        <v>3.33</v>
      </c>
    </row>
    <row r="11" spans="1:11" ht="12.9" customHeight="1">
      <c r="A11" s="1061" t="s">
        <v>6</v>
      </c>
      <c r="B11" s="1083">
        <v>43.08</v>
      </c>
      <c r="C11" s="1083">
        <v>244.7</v>
      </c>
      <c r="D11" s="1083">
        <v>196.56</v>
      </c>
      <c r="E11" s="1083">
        <v>122.09</v>
      </c>
      <c r="F11" s="1083">
        <v>87.39</v>
      </c>
      <c r="G11" s="1083">
        <v>25.48</v>
      </c>
      <c r="H11" s="1083">
        <v>1.78</v>
      </c>
      <c r="I11" s="1083">
        <v>0.03</v>
      </c>
      <c r="J11" s="1084">
        <v>112.28</v>
      </c>
      <c r="K11" s="1063">
        <v>3.63</v>
      </c>
    </row>
    <row r="12" spans="1:11" ht="12.9" customHeight="1">
      <c r="A12" s="1061" t="s">
        <v>7</v>
      </c>
      <c r="B12" s="1083">
        <v>35.61</v>
      </c>
      <c r="C12" s="1083">
        <v>193.84</v>
      </c>
      <c r="D12" s="1083">
        <v>184.46</v>
      </c>
      <c r="E12" s="1083">
        <v>135.72999999999999</v>
      </c>
      <c r="F12" s="1083" t="s">
        <v>1059</v>
      </c>
      <c r="G12" s="1083">
        <v>19.86</v>
      </c>
      <c r="H12" s="1083">
        <v>1.02</v>
      </c>
      <c r="I12" s="1083">
        <v>0.03</v>
      </c>
      <c r="J12" s="1084">
        <v>104.33</v>
      </c>
      <c r="K12" s="1063">
        <v>3.22</v>
      </c>
    </row>
    <row r="13" spans="1:11" ht="9" customHeight="1">
      <c r="A13" s="1061"/>
      <c r="B13" s="1063"/>
      <c r="C13" s="1063"/>
      <c r="D13" s="1063"/>
      <c r="E13" s="1063"/>
      <c r="F13" s="1063"/>
      <c r="G13" s="1063"/>
      <c r="H13" s="1063"/>
      <c r="I13" s="1063"/>
      <c r="J13" s="1063"/>
      <c r="K13" s="1063"/>
    </row>
    <row r="14" spans="1:11" ht="14.1" customHeight="1">
      <c r="A14" s="2456" t="s">
        <v>1</v>
      </c>
      <c r="B14" s="2456"/>
      <c r="C14" s="2456"/>
      <c r="D14" s="2456"/>
      <c r="E14" s="2456"/>
      <c r="F14" s="2456"/>
      <c r="G14" s="2456"/>
      <c r="H14" s="2456"/>
      <c r="I14" s="2456"/>
      <c r="J14" s="2456"/>
      <c r="K14" s="2456"/>
    </row>
    <row r="15" spans="1:11" ht="12.9" customHeight="1">
      <c r="A15" s="1058" t="s">
        <v>11</v>
      </c>
      <c r="B15" s="1081">
        <v>35.74</v>
      </c>
      <c r="C15" s="1081">
        <v>238.33</v>
      </c>
      <c r="D15" s="1081">
        <v>217.91</v>
      </c>
      <c r="E15" s="1081">
        <v>146.27000000000001</v>
      </c>
      <c r="F15" s="1081">
        <v>75.819999999999993</v>
      </c>
      <c r="G15" s="1081">
        <v>17.52</v>
      </c>
      <c r="H15" s="1081">
        <v>1.1599999999999999</v>
      </c>
      <c r="I15" s="1081">
        <v>0.09</v>
      </c>
      <c r="J15" s="1082">
        <v>120.73</v>
      </c>
      <c r="K15" s="1060">
        <v>3.64</v>
      </c>
    </row>
    <row r="16" spans="1:11" ht="12.9" customHeight="1">
      <c r="A16" s="1061" t="s">
        <v>6</v>
      </c>
      <c r="B16" s="1083">
        <v>37.159999999999997</v>
      </c>
      <c r="C16" s="1083">
        <v>232.42</v>
      </c>
      <c r="D16" s="1083">
        <v>204.55</v>
      </c>
      <c r="E16" s="1083">
        <v>123.84</v>
      </c>
      <c r="F16" s="1083">
        <v>82.11</v>
      </c>
      <c r="G16" s="1083">
        <v>18.79</v>
      </c>
      <c r="H16" s="1083">
        <v>2.2400000000000002</v>
      </c>
      <c r="I16" s="1083">
        <v>0.35</v>
      </c>
      <c r="J16" s="1084">
        <v>112.83</v>
      </c>
      <c r="K16" s="1063">
        <v>3.5</v>
      </c>
    </row>
    <row r="17" spans="1:11" ht="12.9" customHeight="1">
      <c r="A17" s="1061" t="s">
        <v>7</v>
      </c>
      <c r="B17" s="1083">
        <v>35.35</v>
      </c>
      <c r="C17" s="1083">
        <v>239.92</v>
      </c>
      <c r="D17" s="1083">
        <v>222.14</v>
      </c>
      <c r="E17" s="1083">
        <v>154.37</v>
      </c>
      <c r="F17" s="1083">
        <v>73.680000000000007</v>
      </c>
      <c r="G17" s="1083">
        <v>17.11</v>
      </c>
      <c r="H17" s="1083">
        <v>0.79</v>
      </c>
      <c r="I17" s="1083" t="s">
        <v>15</v>
      </c>
      <c r="J17" s="1084">
        <v>123.21</v>
      </c>
      <c r="K17" s="1063">
        <v>3.69</v>
      </c>
    </row>
    <row r="18" spans="1:11" ht="9" customHeight="1">
      <c r="A18" s="1061"/>
      <c r="B18" s="1063"/>
      <c r="C18" s="1063"/>
      <c r="D18" s="1063"/>
      <c r="E18" s="1063"/>
      <c r="F18" s="1063"/>
      <c r="G18" s="1063"/>
      <c r="H18" s="1063"/>
      <c r="I18" s="1063"/>
      <c r="J18" s="1063"/>
      <c r="K18" s="1063"/>
    </row>
    <row r="19" spans="1:11" ht="14.1" customHeight="1">
      <c r="A19" s="2457" t="s">
        <v>10</v>
      </c>
      <c r="B19" s="2457"/>
      <c r="C19" s="2457"/>
      <c r="D19" s="2457"/>
      <c r="E19" s="2457"/>
      <c r="F19" s="2457"/>
      <c r="G19" s="2457"/>
      <c r="H19" s="2457"/>
      <c r="I19" s="2457"/>
      <c r="J19" s="2457"/>
      <c r="K19" s="2457"/>
    </row>
    <row r="20" spans="1:11" ht="12.9" customHeight="1">
      <c r="A20" s="1058" t="s">
        <v>11</v>
      </c>
      <c r="B20" s="2560">
        <v>38.020000000000003</v>
      </c>
      <c r="C20" s="2560">
        <v>200.65</v>
      </c>
      <c r="D20" s="2560">
        <v>181.44</v>
      </c>
      <c r="E20" s="2560">
        <v>121.47</v>
      </c>
      <c r="F20" s="2560">
        <v>73.27</v>
      </c>
      <c r="G20" s="2560">
        <v>17.559999999999999</v>
      </c>
      <c r="H20" s="2560">
        <v>0.92</v>
      </c>
      <c r="I20" s="2560" t="s">
        <v>15</v>
      </c>
      <c r="J20" s="2560">
        <v>104.57</v>
      </c>
      <c r="K20" s="1060">
        <v>3.15</v>
      </c>
    </row>
    <row r="21" spans="1:11" ht="12.9" customHeight="1">
      <c r="A21" s="1061" t="s">
        <v>6</v>
      </c>
      <c r="B21" s="921">
        <v>39.72</v>
      </c>
      <c r="C21" s="921">
        <v>189.02</v>
      </c>
      <c r="D21" s="921">
        <v>148.94</v>
      </c>
      <c r="E21" s="921">
        <v>88.26</v>
      </c>
      <c r="F21" s="921">
        <v>75.650000000000006</v>
      </c>
      <c r="G21" s="921">
        <v>21.58</v>
      </c>
      <c r="H21" s="921">
        <v>1.06</v>
      </c>
      <c r="I21" s="2560" t="s">
        <v>15</v>
      </c>
      <c r="J21" s="921">
        <v>92.01</v>
      </c>
      <c r="K21" s="1063">
        <v>2.84</v>
      </c>
    </row>
    <row r="22" spans="1:11" ht="12.9" customHeight="1">
      <c r="A22" s="1061" t="s">
        <v>7</v>
      </c>
      <c r="B22" s="921">
        <v>37.630000000000003</v>
      </c>
      <c r="C22" s="921">
        <v>203.38</v>
      </c>
      <c r="D22" s="921">
        <v>192.36</v>
      </c>
      <c r="E22" s="921">
        <v>135.46</v>
      </c>
      <c r="F22" s="921">
        <v>72.58</v>
      </c>
      <c r="G22" s="921">
        <v>16.41</v>
      </c>
      <c r="H22" s="921">
        <v>0.87</v>
      </c>
      <c r="I22" s="2560" t="s">
        <v>15</v>
      </c>
      <c r="J22" s="921">
        <v>108.3</v>
      </c>
      <c r="K22" s="1063">
        <v>3.28</v>
      </c>
    </row>
    <row r="23" spans="1:11" ht="9" customHeight="1">
      <c r="A23" s="1061"/>
      <c r="B23" s="1063"/>
      <c r="C23" s="1063"/>
      <c r="D23" s="1063"/>
      <c r="E23" s="1063"/>
      <c r="F23" s="1063"/>
      <c r="G23" s="1063"/>
      <c r="H23" s="1063"/>
      <c r="I23" s="1063"/>
      <c r="J23" s="1063"/>
      <c r="K23" s="1063"/>
    </row>
    <row r="24" spans="1:11" ht="14.1" customHeight="1">
      <c r="A24" s="2457" t="s">
        <v>12</v>
      </c>
      <c r="B24" s="2457"/>
      <c r="C24" s="2457"/>
      <c r="D24" s="2457"/>
      <c r="E24" s="2457"/>
      <c r="F24" s="2457"/>
      <c r="G24" s="2457"/>
      <c r="H24" s="2457"/>
      <c r="I24" s="2457"/>
      <c r="J24" s="2457"/>
      <c r="K24" s="2457"/>
    </row>
    <row r="25" spans="1:11" ht="12.9" customHeight="1">
      <c r="A25" s="1058" t="s">
        <v>11</v>
      </c>
      <c r="B25" s="2560">
        <v>25.27</v>
      </c>
      <c r="C25" s="2560">
        <v>138.06</v>
      </c>
      <c r="D25" s="2560">
        <v>156.91999999999999</v>
      </c>
      <c r="E25" s="2560">
        <v>142.88</v>
      </c>
      <c r="F25" s="2560">
        <v>90.12</v>
      </c>
      <c r="G25" s="2560">
        <v>30.85</v>
      </c>
      <c r="H25" s="2560">
        <v>1.39</v>
      </c>
      <c r="I25" s="2560">
        <v>0.08</v>
      </c>
      <c r="J25" s="2560">
        <v>89.41</v>
      </c>
      <c r="K25" s="1060">
        <v>2.93</v>
      </c>
    </row>
    <row r="26" spans="1:11" ht="12.9" customHeight="1">
      <c r="A26" s="1061" t="s">
        <v>6</v>
      </c>
      <c r="B26" s="921">
        <v>35.590000000000003</v>
      </c>
      <c r="C26" s="921">
        <v>199.38</v>
      </c>
      <c r="D26" s="921" t="s">
        <v>1062</v>
      </c>
      <c r="E26" s="921" t="s">
        <v>1061</v>
      </c>
      <c r="F26" s="921">
        <v>96.68</v>
      </c>
      <c r="G26" s="921">
        <v>35.18</v>
      </c>
      <c r="H26" s="921">
        <v>2.0099999999999998</v>
      </c>
      <c r="I26" s="2560" t="s">
        <v>15</v>
      </c>
      <c r="J26" s="921">
        <v>110.43</v>
      </c>
      <c r="K26" s="1063">
        <v>3.56</v>
      </c>
    </row>
    <row r="27" spans="1:11" ht="12.9" customHeight="1">
      <c r="A27" s="1061" t="s">
        <v>7</v>
      </c>
      <c r="B27" s="921">
        <v>22.16</v>
      </c>
      <c r="C27" s="921">
        <v>118.52</v>
      </c>
      <c r="D27" s="921" t="s">
        <v>1060</v>
      </c>
      <c r="E27" s="921">
        <v>144.72</v>
      </c>
      <c r="F27" s="921">
        <v>86.81</v>
      </c>
      <c r="G27" s="921">
        <v>28.91</v>
      </c>
      <c r="H27" s="921">
        <v>1.1200000000000001</v>
      </c>
      <c r="I27" s="921">
        <v>0.12</v>
      </c>
      <c r="J27" s="921" t="s">
        <v>1063</v>
      </c>
      <c r="K27" s="1063">
        <v>2.72</v>
      </c>
    </row>
    <row r="28" spans="1:11" ht="9" customHeight="1">
      <c r="A28" s="1066"/>
      <c r="B28" s="1063"/>
      <c r="C28" s="1063"/>
      <c r="D28" s="1063"/>
      <c r="E28" s="1063"/>
      <c r="F28" s="1063"/>
      <c r="G28" s="1063"/>
      <c r="H28" s="1063"/>
      <c r="I28" s="1063"/>
      <c r="J28" s="1063"/>
      <c r="K28" s="1063"/>
    </row>
    <row r="29" spans="1:11" ht="14.1" customHeight="1">
      <c r="A29" s="2456" t="s">
        <v>2</v>
      </c>
      <c r="B29" s="2456"/>
      <c r="C29" s="2456"/>
      <c r="D29" s="2456"/>
      <c r="E29" s="2456"/>
      <c r="F29" s="2456"/>
      <c r="G29" s="2456"/>
      <c r="H29" s="2456"/>
      <c r="I29" s="2456"/>
      <c r="J29" s="2456"/>
      <c r="K29" s="2456"/>
    </row>
    <row r="30" spans="1:11" ht="12.9" customHeight="1">
      <c r="A30" s="1058" t="s">
        <v>11</v>
      </c>
      <c r="B30" s="2560">
        <v>20.76</v>
      </c>
      <c r="C30" s="2560">
        <v>122.79</v>
      </c>
      <c r="D30" s="2560">
        <v>160.97</v>
      </c>
      <c r="E30" s="2560">
        <v>177.83</v>
      </c>
      <c r="F30" s="2560">
        <v>103.94</v>
      </c>
      <c r="G30" s="2560">
        <v>32.82</v>
      </c>
      <c r="H30" s="2560">
        <v>2.4700000000000002</v>
      </c>
      <c r="I30" s="2560" t="s">
        <v>15</v>
      </c>
      <c r="J30" s="2560">
        <v>89.66</v>
      </c>
      <c r="K30" s="1060">
        <v>3.14</v>
      </c>
    </row>
    <row r="31" spans="1:11" ht="12.9" customHeight="1">
      <c r="A31" s="1061" t="s">
        <v>6</v>
      </c>
      <c r="B31" s="921">
        <v>24.35</v>
      </c>
      <c r="C31" s="921">
        <v>159.16999999999999</v>
      </c>
      <c r="D31" s="921">
        <v>176.83</v>
      </c>
      <c r="E31" s="921">
        <v>194.66</v>
      </c>
      <c r="F31" s="921">
        <v>110.34</v>
      </c>
      <c r="G31" s="921">
        <v>36.130000000000003</v>
      </c>
      <c r="H31" s="921" t="s">
        <v>554</v>
      </c>
      <c r="I31" s="2560" t="s">
        <v>15</v>
      </c>
      <c r="J31" s="921">
        <v>108.6</v>
      </c>
      <c r="K31" s="1063">
        <v>3.51</v>
      </c>
    </row>
    <row r="32" spans="1:11" ht="12.9" customHeight="1">
      <c r="A32" s="1061" t="s">
        <v>7</v>
      </c>
      <c r="B32" s="921">
        <v>20.28</v>
      </c>
      <c r="C32" s="921">
        <v>117.28</v>
      </c>
      <c r="D32" s="921">
        <v>157.79</v>
      </c>
      <c r="E32" s="921">
        <v>174.49</v>
      </c>
      <c r="F32" s="921">
        <v>102.81</v>
      </c>
      <c r="G32" s="921">
        <v>32.29</v>
      </c>
      <c r="H32" s="921">
        <v>2.5499999999999998</v>
      </c>
      <c r="I32" s="2560" t="s">
        <v>15</v>
      </c>
      <c r="J32" s="921">
        <v>86.52</v>
      </c>
      <c r="K32" s="1063">
        <v>3.08</v>
      </c>
    </row>
    <row r="33" spans="1:11" ht="9" customHeight="1">
      <c r="A33" s="1061"/>
      <c r="B33" s="1063"/>
      <c r="C33" s="1063"/>
      <c r="D33" s="1063"/>
      <c r="E33" s="1063"/>
      <c r="F33" s="1063"/>
      <c r="G33" s="1063"/>
      <c r="H33" s="1063"/>
      <c r="I33" s="1063"/>
      <c r="J33" s="1063"/>
      <c r="K33" s="1063"/>
    </row>
    <row r="34" spans="1:11" ht="14.1" customHeight="1">
      <c r="A34" s="2456" t="s">
        <v>538</v>
      </c>
      <c r="B34" s="2456"/>
      <c r="C34" s="2456"/>
      <c r="D34" s="2456"/>
      <c r="E34" s="2456"/>
      <c r="F34" s="2456"/>
      <c r="G34" s="2456"/>
      <c r="H34" s="2456"/>
      <c r="I34" s="2456"/>
      <c r="J34" s="2456"/>
      <c r="K34" s="2456"/>
    </row>
    <row r="35" spans="1:11" ht="12.9" customHeight="1">
      <c r="A35" s="1058" t="s">
        <v>11</v>
      </c>
      <c r="B35" s="2560">
        <v>37.89</v>
      </c>
      <c r="C35" s="2560">
        <v>207.6</v>
      </c>
      <c r="D35" s="2560">
        <v>184.39</v>
      </c>
      <c r="E35" s="2560">
        <v>124.01</v>
      </c>
      <c r="F35" s="2560">
        <v>68.12</v>
      </c>
      <c r="G35" s="2560">
        <v>15.42</v>
      </c>
      <c r="H35" s="2560">
        <v>1.01</v>
      </c>
      <c r="I35" s="2560" t="s">
        <v>15</v>
      </c>
      <c r="J35" s="2560">
        <v>106.42</v>
      </c>
      <c r="K35" s="1060">
        <v>3.18</v>
      </c>
    </row>
    <row r="36" spans="1:11" ht="12.9" customHeight="1">
      <c r="A36" s="1061" t="s">
        <v>6</v>
      </c>
      <c r="B36" s="921">
        <v>68.209999999999994</v>
      </c>
      <c r="C36" s="921">
        <v>247.84</v>
      </c>
      <c r="D36" s="921" t="s">
        <v>1064</v>
      </c>
      <c r="E36" s="921">
        <v>110.13</v>
      </c>
      <c r="F36" s="921" t="s">
        <v>1068</v>
      </c>
      <c r="G36" s="921">
        <v>11.51</v>
      </c>
      <c r="H36" s="921">
        <v>1.86</v>
      </c>
      <c r="I36" s="2560" t="s">
        <v>15</v>
      </c>
      <c r="J36" s="921">
        <v>108.03</v>
      </c>
      <c r="K36" s="1063">
        <v>3.3</v>
      </c>
    </row>
    <row r="37" spans="1:11" ht="12.9" customHeight="1">
      <c r="A37" s="1061" t="s">
        <v>7</v>
      </c>
      <c r="B37" s="921" t="s">
        <v>1065</v>
      </c>
      <c r="C37" s="921">
        <v>204.41</v>
      </c>
      <c r="D37" s="921">
        <v>185.92</v>
      </c>
      <c r="E37" s="921">
        <v>125.23</v>
      </c>
      <c r="F37" s="921">
        <v>69.25</v>
      </c>
      <c r="G37" s="921">
        <v>15.78</v>
      </c>
      <c r="H37" s="921">
        <v>0.92</v>
      </c>
      <c r="I37" s="2560" t="s">
        <v>15</v>
      </c>
      <c r="J37" s="921">
        <v>106.28</v>
      </c>
      <c r="K37" s="1063">
        <v>3.17</v>
      </c>
    </row>
    <row r="38" spans="1:11" ht="9" customHeight="1">
      <c r="A38" s="1066"/>
      <c r="B38" s="1063"/>
      <c r="C38" s="1063"/>
      <c r="D38" s="1063"/>
      <c r="E38" s="1063"/>
      <c r="F38" s="1063"/>
      <c r="G38" s="1063"/>
      <c r="H38" s="1063"/>
      <c r="I38" s="1063"/>
      <c r="J38" s="1063"/>
      <c r="K38" s="1063"/>
    </row>
    <row r="39" spans="1:11" ht="14.1" customHeight="1">
      <c r="A39" s="2456" t="s">
        <v>4</v>
      </c>
      <c r="B39" s="2456"/>
      <c r="C39" s="2456"/>
      <c r="D39" s="2456"/>
      <c r="E39" s="2456"/>
      <c r="F39" s="2456"/>
      <c r="G39" s="2456"/>
      <c r="H39" s="2456"/>
      <c r="I39" s="2456"/>
      <c r="J39" s="2456"/>
      <c r="K39" s="2456"/>
    </row>
    <row r="40" spans="1:11">
      <c r="A40" s="1058" t="s">
        <v>11</v>
      </c>
      <c r="B40" s="2560">
        <v>34.130000000000003</v>
      </c>
      <c r="C40" s="2560">
        <v>164.04</v>
      </c>
      <c r="D40" s="2560">
        <v>168.71</v>
      </c>
      <c r="E40" s="2560">
        <v>144.41999999999999</v>
      </c>
      <c r="F40" s="2560">
        <v>90.97</v>
      </c>
      <c r="G40" s="2560">
        <v>23.43</v>
      </c>
      <c r="H40" s="2560">
        <v>0.49</v>
      </c>
      <c r="I40" s="2560" t="s">
        <v>15</v>
      </c>
      <c r="J40" s="2560">
        <v>96.9</v>
      </c>
      <c r="K40" s="1060">
        <v>3.14</v>
      </c>
    </row>
    <row r="41" spans="1:11">
      <c r="A41" s="1061" t="s">
        <v>6</v>
      </c>
      <c r="B41" s="921">
        <v>33.85</v>
      </c>
      <c r="C41" s="921">
        <v>136.76</v>
      </c>
      <c r="D41" s="921">
        <v>115.99</v>
      </c>
      <c r="E41" s="921">
        <v>112.25</v>
      </c>
      <c r="F41" s="921">
        <v>79.94</v>
      </c>
      <c r="G41" s="921">
        <v>17.73</v>
      </c>
      <c r="H41" s="921">
        <v>0.84</v>
      </c>
      <c r="I41" s="921" t="s">
        <v>15</v>
      </c>
      <c r="J41" s="921">
        <v>78.83</v>
      </c>
      <c r="K41" s="1063">
        <v>2.5</v>
      </c>
    </row>
    <row r="42" spans="1:11">
      <c r="A42" s="1061" t="s">
        <v>7</v>
      </c>
      <c r="B42" s="921">
        <v>34.17</v>
      </c>
      <c r="C42" s="921">
        <v>169.16</v>
      </c>
      <c r="D42" s="921">
        <v>182.88</v>
      </c>
      <c r="E42" s="921">
        <v>152.72</v>
      </c>
      <c r="F42" s="921">
        <v>93.53</v>
      </c>
      <c r="G42" s="921">
        <v>24.77</v>
      </c>
      <c r="H42" s="921">
        <v>0.41</v>
      </c>
      <c r="I42" s="921" t="s">
        <v>15</v>
      </c>
      <c r="J42" s="921">
        <v>100.84</v>
      </c>
      <c r="K42" s="1063">
        <v>3.3</v>
      </c>
    </row>
    <row r="43" spans="1:11">
      <c r="A43" s="1066"/>
      <c r="B43" s="1063"/>
      <c r="C43" s="1063"/>
      <c r="D43" s="1063"/>
      <c r="E43" s="1063"/>
      <c r="F43" s="1063"/>
      <c r="G43" s="1063"/>
      <c r="H43" s="1063"/>
      <c r="I43" s="1063"/>
      <c r="J43" s="1063"/>
      <c r="K43" s="1063"/>
    </row>
    <row r="44" spans="1:11" ht="14.1" customHeight="1">
      <c r="A44" s="2456" t="s">
        <v>5</v>
      </c>
      <c r="B44" s="2456"/>
      <c r="C44" s="2456"/>
      <c r="D44" s="2456"/>
      <c r="E44" s="2456"/>
      <c r="F44" s="2456"/>
      <c r="G44" s="2456"/>
      <c r="H44" s="2456"/>
      <c r="I44" s="2456"/>
      <c r="J44" s="2456"/>
      <c r="K44" s="2456"/>
    </row>
    <row r="45" spans="1:11" ht="12.9" customHeight="1">
      <c r="A45" s="1058" t="s">
        <v>11</v>
      </c>
      <c r="B45" s="2560">
        <v>51.01</v>
      </c>
      <c r="C45" s="2560">
        <v>217.67</v>
      </c>
      <c r="D45" s="2560">
        <v>191.28</v>
      </c>
      <c r="E45" s="2560">
        <v>137.4</v>
      </c>
      <c r="F45" s="2560">
        <v>76.989999999999995</v>
      </c>
      <c r="G45" s="2560">
        <v>22.92</v>
      </c>
      <c r="H45" s="2560">
        <v>1.04</v>
      </c>
      <c r="I45" s="2560">
        <v>0.04</v>
      </c>
      <c r="J45" s="2560">
        <v>107.78</v>
      </c>
      <c r="K45" s="1060">
        <v>3.49</v>
      </c>
    </row>
    <row r="46" spans="1:11" ht="12.9" customHeight="1">
      <c r="A46" s="1061" t="s">
        <v>6</v>
      </c>
      <c r="B46" s="921">
        <v>56.38</v>
      </c>
      <c r="C46" s="921" t="s">
        <v>1066</v>
      </c>
      <c r="D46" s="921">
        <v>215.2</v>
      </c>
      <c r="E46" s="921">
        <v>166.55</v>
      </c>
      <c r="F46" s="921">
        <v>86.09</v>
      </c>
      <c r="G46" s="921">
        <v>24.08</v>
      </c>
      <c r="H46" s="921">
        <v>0.71</v>
      </c>
      <c r="I46" s="921" t="s">
        <v>15</v>
      </c>
      <c r="J46" s="921">
        <v>114.08</v>
      </c>
      <c r="K46" s="1063">
        <v>3.92</v>
      </c>
    </row>
    <row r="47" spans="1:11" ht="12.9" customHeight="1">
      <c r="A47" s="1061" t="s">
        <v>7</v>
      </c>
      <c r="B47" s="921">
        <v>49.95</v>
      </c>
      <c r="C47" s="921">
        <v>214.76</v>
      </c>
      <c r="D47" s="921">
        <v>186.77</v>
      </c>
      <c r="E47" s="921">
        <v>132.34</v>
      </c>
      <c r="F47" s="921">
        <v>75.11</v>
      </c>
      <c r="G47" s="921">
        <v>22.65</v>
      </c>
      <c r="H47" s="921">
        <v>1.1200000000000001</v>
      </c>
      <c r="I47" s="921">
        <v>0.05</v>
      </c>
      <c r="J47" s="921">
        <v>106.49</v>
      </c>
      <c r="K47" s="1063">
        <v>3.41</v>
      </c>
    </row>
    <row r="48" spans="1:11" ht="9" customHeight="1">
      <c r="A48" s="1066"/>
      <c r="B48" s="1063"/>
      <c r="C48" s="1063"/>
      <c r="D48" s="1063"/>
      <c r="E48" s="1063"/>
      <c r="F48" s="1063"/>
      <c r="G48" s="1063"/>
      <c r="H48" s="1063"/>
      <c r="I48" s="1063"/>
      <c r="J48" s="1063"/>
      <c r="K48" s="1063"/>
    </row>
    <row r="49" spans="1:11" ht="14.1" customHeight="1">
      <c r="A49" s="2453" t="s">
        <v>545</v>
      </c>
      <c r="B49" s="2453"/>
      <c r="C49" s="2453"/>
      <c r="D49" s="2453"/>
      <c r="E49" s="2453"/>
      <c r="F49" s="2453"/>
      <c r="G49" s="2453"/>
      <c r="H49" s="2453"/>
      <c r="I49" s="2453"/>
      <c r="J49" s="2453"/>
      <c r="K49" s="2453"/>
    </row>
    <row r="50" spans="1:11" ht="12.9" customHeight="1">
      <c r="A50" s="1058" t="s">
        <v>11</v>
      </c>
      <c r="B50" s="1081">
        <v>28.93</v>
      </c>
      <c r="C50" s="1081">
        <v>218.04</v>
      </c>
      <c r="D50" s="1081">
        <v>195.66</v>
      </c>
      <c r="E50" s="1081">
        <v>114.3</v>
      </c>
      <c r="F50" s="1081">
        <v>83.05</v>
      </c>
      <c r="G50" s="1081">
        <v>26.81</v>
      </c>
      <c r="H50" s="1081">
        <v>2.0299999999999998</v>
      </c>
      <c r="I50" s="1081">
        <v>7.0000000000000007E-2</v>
      </c>
      <c r="J50" s="1082">
        <v>101.99</v>
      </c>
      <c r="K50" s="1060">
        <v>3.39</v>
      </c>
    </row>
    <row r="51" spans="1:11" ht="12.9" customHeight="1">
      <c r="A51" s="1061" t="s">
        <v>6</v>
      </c>
      <c r="B51" s="1083">
        <v>29.04</v>
      </c>
      <c r="C51" s="1083">
        <v>218.45</v>
      </c>
      <c r="D51" s="1083">
        <v>196.17</v>
      </c>
      <c r="E51" s="1083">
        <v>114.41</v>
      </c>
      <c r="F51" s="1083">
        <v>83.29</v>
      </c>
      <c r="G51" s="1083">
        <v>26.85</v>
      </c>
      <c r="H51" s="1083">
        <v>2.04</v>
      </c>
      <c r="I51" s="1083">
        <v>0.03</v>
      </c>
      <c r="J51" s="1084">
        <v>102.21</v>
      </c>
      <c r="K51" s="1063">
        <v>3.39</v>
      </c>
    </row>
    <row r="52" spans="1:11" ht="12.9" customHeight="1">
      <c r="A52" s="1061" t="s">
        <v>7</v>
      </c>
      <c r="B52" s="1083">
        <v>6.58</v>
      </c>
      <c r="C52" s="1083">
        <v>128.38</v>
      </c>
      <c r="D52" s="1083">
        <v>75.47</v>
      </c>
      <c r="E52" s="1083">
        <v>86.42</v>
      </c>
      <c r="F52" s="1083">
        <v>33.33</v>
      </c>
      <c r="G52" s="1083">
        <v>17.96</v>
      </c>
      <c r="H52" s="1083" t="s">
        <v>555</v>
      </c>
      <c r="I52" s="1083">
        <v>9.09</v>
      </c>
      <c r="J52" s="1084">
        <v>52.22</v>
      </c>
      <c r="K52" s="1063">
        <v>1.89</v>
      </c>
    </row>
    <row r="53" spans="1:11" ht="9" customHeight="1">
      <c r="A53" s="1061"/>
      <c r="B53" s="1060"/>
      <c r="C53" s="1060"/>
      <c r="D53" s="1060"/>
      <c r="E53" s="1060"/>
      <c r="F53" s="1060"/>
      <c r="G53" s="1060"/>
      <c r="H53" s="1060"/>
      <c r="I53" s="1060"/>
      <c r="J53" s="1067"/>
      <c r="K53" s="1060"/>
    </row>
    <row r="54" spans="1:11" ht="14.1" customHeight="1">
      <c r="A54" s="2453" t="s">
        <v>9</v>
      </c>
      <c r="B54" s="2453"/>
      <c r="C54" s="2453"/>
      <c r="D54" s="2453"/>
      <c r="E54" s="2453"/>
      <c r="F54" s="2453"/>
      <c r="G54" s="2453"/>
      <c r="H54" s="2453"/>
      <c r="I54" s="2453"/>
      <c r="J54" s="2453"/>
      <c r="K54" s="2453"/>
    </row>
    <row r="55" spans="1:11" ht="12.9" customHeight="1">
      <c r="A55" s="1058" t="s">
        <v>11</v>
      </c>
      <c r="B55" s="2560">
        <v>76.98</v>
      </c>
      <c r="C55" s="2560">
        <v>401.75</v>
      </c>
      <c r="D55" s="2560">
        <v>232.24</v>
      </c>
      <c r="E55" s="2560">
        <v>149.16</v>
      </c>
      <c r="F55" s="2560">
        <v>115.94</v>
      </c>
      <c r="G55" s="2560">
        <v>24.2</v>
      </c>
      <c r="H55" s="2560">
        <v>1.66</v>
      </c>
      <c r="I55" s="2560" t="s">
        <v>15</v>
      </c>
      <c r="J55" s="2557">
        <v>162.85</v>
      </c>
      <c r="K55" s="1060">
        <v>5.0999999999999996</v>
      </c>
    </row>
    <row r="56" spans="1:11" ht="12.9" customHeight="1">
      <c r="A56" s="1061" t="s">
        <v>6</v>
      </c>
      <c r="B56" s="921">
        <v>84.84</v>
      </c>
      <c r="C56" s="921">
        <v>443.06</v>
      </c>
      <c r="D56" s="921">
        <v>246.94</v>
      </c>
      <c r="E56" s="921">
        <v>157.22999999999999</v>
      </c>
      <c r="F56" s="921">
        <v>125.83</v>
      </c>
      <c r="G56" s="921">
        <v>26.26</v>
      </c>
      <c r="H56" s="921">
        <v>1.84</v>
      </c>
      <c r="I56" s="2560" t="s">
        <v>15</v>
      </c>
      <c r="J56" s="960">
        <v>175.88</v>
      </c>
      <c r="K56" s="1063">
        <v>5.55</v>
      </c>
    </row>
    <row r="57" spans="1:11" ht="12.9" customHeight="1">
      <c r="A57" s="1061" t="s">
        <v>7</v>
      </c>
      <c r="B57" s="921">
        <v>7.79</v>
      </c>
      <c r="C57" s="921">
        <v>48.74</v>
      </c>
      <c r="D57" s="921">
        <v>57.78</v>
      </c>
      <c r="E57" s="921" t="s">
        <v>1067</v>
      </c>
      <c r="F57" s="921">
        <v>25.69</v>
      </c>
      <c r="G57" s="921">
        <v>5.91</v>
      </c>
      <c r="H57" s="921" t="s">
        <v>555</v>
      </c>
      <c r="I57" s="2560" t="s">
        <v>15</v>
      </c>
      <c r="J57" s="960">
        <v>31.34</v>
      </c>
      <c r="K57" s="1063">
        <v>0.95</v>
      </c>
    </row>
    <row r="58" spans="1:11" s="588" customFormat="1" ht="9" customHeight="1">
      <c r="A58" s="1077"/>
      <c r="B58" s="1078"/>
      <c r="C58" s="1078"/>
      <c r="D58" s="1078"/>
      <c r="E58" s="1078"/>
      <c r="F58" s="1078"/>
      <c r="G58" s="1078"/>
      <c r="H58" s="1078"/>
      <c r="I58" s="1078"/>
      <c r="J58" s="1078"/>
      <c r="K58" s="1079"/>
    </row>
    <row r="59" spans="1:11">
      <c r="A59" s="1052"/>
      <c r="B59" s="1055"/>
      <c r="C59" s="1055"/>
      <c r="D59" s="1055"/>
      <c r="E59" s="1055"/>
      <c r="F59" s="1055"/>
      <c r="G59" s="1055"/>
      <c r="H59" s="1055"/>
      <c r="I59" s="1055"/>
      <c r="J59" s="1057"/>
      <c r="K59" s="1080"/>
    </row>
    <row r="60" spans="1:11">
      <c r="B60" s="588"/>
      <c r="C60" s="588"/>
      <c r="D60" s="588"/>
      <c r="E60" s="588"/>
      <c r="F60" s="588"/>
      <c r="G60" s="588"/>
      <c r="H60" s="588"/>
      <c r="I60" s="588"/>
      <c r="J60" s="588"/>
    </row>
  </sheetData>
  <mergeCells count="22">
    <mergeCell ref="A54:K54"/>
    <mergeCell ref="J4:J5"/>
    <mergeCell ref="A7:K7"/>
    <mergeCell ref="A9:K9"/>
    <mergeCell ref="A14:K14"/>
    <mergeCell ref="A19:K19"/>
    <mergeCell ref="A24:K24"/>
    <mergeCell ref="A29:K29"/>
    <mergeCell ref="A34:K34"/>
    <mergeCell ref="A39:K39"/>
    <mergeCell ref="A44:K44"/>
    <mergeCell ref="A49:K49"/>
    <mergeCell ref="B3:J3"/>
    <mergeCell ref="K3:K5"/>
    <mergeCell ref="B4:B5"/>
    <mergeCell ref="C4:C5"/>
    <mergeCell ref="D4:D5"/>
    <mergeCell ref="E4:E5"/>
    <mergeCell ref="F4:F5"/>
    <mergeCell ref="G4:G5"/>
    <mergeCell ref="H4:H5"/>
    <mergeCell ref="I4:I5"/>
  </mergeCells>
  <pageMargins left="0.70866141732283472" right="0.70866141732283472" top="0.74803149606299213" bottom="0.74803149606299213" header="0.51181102362204722" footer="0.62992125984251968"/>
  <pageSetup paperSize="9" firstPageNumber="133" orientation="portrait" useFirstPageNumber="1" r:id="rId1"/>
  <headerFooter>
    <oddFooter>&amp;C&amp;"Times New Roman,обычный"&amp;9 133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opLeftCell="A19" workbookViewId="0">
      <selection activeCell="Q39" sqref="Q39"/>
    </sheetView>
  </sheetViews>
  <sheetFormatPr defaultColWidth="8.88671875" defaultRowHeight="12"/>
  <cols>
    <col min="1" max="1" width="19.5546875" style="559" customWidth="1"/>
    <col min="2" max="2" width="7.5546875" style="1088" customWidth="1"/>
    <col min="3" max="10" width="6.109375" style="1088" customWidth="1"/>
    <col min="11" max="11" width="12" style="1088" customWidth="1"/>
    <col min="12" max="16384" width="8.88671875" style="559"/>
  </cols>
  <sheetData>
    <row r="1" spans="1:11" ht="15.6">
      <c r="A1" s="1071" t="s">
        <v>551</v>
      </c>
      <c r="B1" s="1072"/>
      <c r="C1" s="1072"/>
      <c r="D1" s="1073"/>
      <c r="E1" s="1073"/>
      <c r="F1" s="1073"/>
      <c r="G1" s="1073"/>
      <c r="H1" s="1073"/>
      <c r="I1" s="1073"/>
      <c r="J1" s="1073"/>
      <c r="K1" s="1075"/>
    </row>
    <row r="2" spans="1:11" ht="9.75" customHeight="1">
      <c r="A2" s="1076"/>
      <c r="B2" s="1073"/>
      <c r="C2" s="1073"/>
      <c r="D2" s="1073"/>
      <c r="E2" s="1073"/>
      <c r="F2" s="1073"/>
      <c r="G2" s="1073"/>
      <c r="H2" s="1073"/>
      <c r="I2" s="1073"/>
      <c r="J2" s="1073"/>
      <c r="K2" s="1075"/>
    </row>
    <row r="3" spans="1:11" ht="22.5" customHeight="1">
      <c r="A3" s="1051"/>
      <c r="B3" s="2448" t="s">
        <v>528</v>
      </c>
      <c r="C3" s="2448"/>
      <c r="D3" s="2448"/>
      <c r="E3" s="2448"/>
      <c r="F3" s="2448"/>
      <c r="G3" s="2448"/>
      <c r="H3" s="2448"/>
      <c r="I3" s="2448"/>
      <c r="J3" s="2448"/>
      <c r="K3" s="2449" t="s">
        <v>529</v>
      </c>
    </row>
    <row r="4" spans="1:11" ht="18.75" customHeight="1">
      <c r="A4" s="1052"/>
      <c r="B4" s="2450" t="s">
        <v>530</v>
      </c>
      <c r="C4" s="2450" t="s">
        <v>531</v>
      </c>
      <c r="D4" s="2450" t="s">
        <v>532</v>
      </c>
      <c r="E4" s="2450" t="s">
        <v>533</v>
      </c>
      <c r="F4" s="2450" t="s">
        <v>534</v>
      </c>
      <c r="G4" s="2450" t="s">
        <v>535</v>
      </c>
      <c r="H4" s="2450" t="s">
        <v>536</v>
      </c>
      <c r="I4" s="2450" t="s">
        <v>95</v>
      </c>
      <c r="J4" s="2450" t="s">
        <v>537</v>
      </c>
      <c r="K4" s="2450"/>
    </row>
    <row r="5" spans="1:11" ht="18" customHeight="1">
      <c r="A5" s="1053"/>
      <c r="B5" s="2452"/>
      <c r="C5" s="2452"/>
      <c r="D5" s="2452"/>
      <c r="E5" s="2452"/>
      <c r="F5" s="2452"/>
      <c r="G5" s="2452"/>
      <c r="H5" s="2452"/>
      <c r="I5" s="2452"/>
      <c r="J5" s="2452"/>
      <c r="K5" s="2451"/>
    </row>
    <row r="6" spans="1:11">
      <c r="A6" s="1052"/>
      <c r="B6" s="1054"/>
      <c r="C6" s="1054"/>
      <c r="D6" s="1054"/>
      <c r="E6" s="1054"/>
      <c r="F6" s="1054"/>
      <c r="G6" s="1054"/>
      <c r="H6" s="1054"/>
      <c r="I6" s="1054"/>
      <c r="J6" s="1054"/>
      <c r="K6" s="1055"/>
    </row>
    <row r="7" spans="1:11">
      <c r="A7" s="2454">
        <v>2020</v>
      </c>
      <c r="B7" s="2454"/>
      <c r="C7" s="2454"/>
      <c r="D7" s="2454"/>
      <c r="E7" s="2454"/>
      <c r="F7" s="2454"/>
      <c r="G7" s="2454"/>
      <c r="H7" s="2454"/>
      <c r="I7" s="2454"/>
      <c r="J7" s="2454"/>
      <c r="K7" s="2454"/>
    </row>
    <row r="8" spans="1:11">
      <c r="A8" s="1052"/>
      <c r="B8" s="1054"/>
      <c r="C8" s="1054"/>
      <c r="D8" s="1054"/>
      <c r="E8" s="1054"/>
      <c r="F8" s="1054"/>
      <c r="G8" s="1054"/>
      <c r="H8" s="1054"/>
      <c r="I8" s="1054"/>
      <c r="J8" s="1054"/>
      <c r="K8" s="1055"/>
    </row>
    <row r="9" spans="1:11" ht="14.1" customHeight="1">
      <c r="A9" s="2455" t="s">
        <v>0</v>
      </c>
      <c r="B9" s="2455"/>
      <c r="C9" s="2455"/>
      <c r="D9" s="2455"/>
      <c r="E9" s="2455"/>
      <c r="F9" s="2455"/>
      <c r="G9" s="2455"/>
      <c r="H9" s="2455"/>
      <c r="I9" s="2455"/>
      <c r="J9" s="2455"/>
      <c r="K9" s="2455"/>
    </row>
    <row r="10" spans="1:11" ht="12.9" customHeight="1">
      <c r="A10" s="1058" t="s">
        <v>11</v>
      </c>
      <c r="B10" s="2557">
        <v>33.47</v>
      </c>
      <c r="C10" s="2557">
        <v>186.71</v>
      </c>
      <c r="D10" s="2557">
        <v>175.8</v>
      </c>
      <c r="E10" s="2557">
        <v>118.66</v>
      </c>
      <c r="F10" s="2557">
        <v>73.94</v>
      </c>
      <c r="G10" s="2557">
        <v>19.84</v>
      </c>
      <c r="H10" s="2557">
        <v>1.1299999999999999</v>
      </c>
      <c r="I10" s="2557">
        <v>0.03</v>
      </c>
      <c r="J10" s="1059">
        <v>96.75</v>
      </c>
      <c r="K10" s="1060">
        <v>3.0470000000000002</v>
      </c>
    </row>
    <row r="11" spans="1:11" ht="12.9" customHeight="1">
      <c r="A11" s="1061" t="s">
        <v>6</v>
      </c>
      <c r="B11" s="1083">
        <v>37.26</v>
      </c>
      <c r="C11" s="1083">
        <v>218.4</v>
      </c>
      <c r="D11" s="1083">
        <v>201.37</v>
      </c>
      <c r="E11" s="1083">
        <v>107.94</v>
      </c>
      <c r="F11" s="1083">
        <v>81.180000000000007</v>
      </c>
      <c r="G11" s="1083">
        <v>23.62</v>
      </c>
      <c r="H11" s="1083">
        <v>1.43</v>
      </c>
      <c r="I11" s="1083">
        <v>0.03</v>
      </c>
      <c r="J11" s="1084">
        <v>102.31</v>
      </c>
      <c r="K11" s="1063">
        <v>3.3559999999999999</v>
      </c>
    </row>
    <row r="12" spans="1:11" ht="12.9" customHeight="1">
      <c r="A12" s="1061" t="s">
        <v>7</v>
      </c>
      <c r="B12" s="1083">
        <v>31.94</v>
      </c>
      <c r="C12" s="1083">
        <v>173.69</v>
      </c>
      <c r="D12" s="1083">
        <v>162.35</v>
      </c>
      <c r="E12" s="1083">
        <v>127.36</v>
      </c>
      <c r="F12" s="1083">
        <v>69.31</v>
      </c>
      <c r="G12" s="1083">
        <v>17.41</v>
      </c>
      <c r="H12" s="1083">
        <v>0.94</v>
      </c>
      <c r="I12" s="1083">
        <v>0.02</v>
      </c>
      <c r="J12" s="1084">
        <v>93.59</v>
      </c>
      <c r="K12" s="1063">
        <v>2.915</v>
      </c>
    </row>
    <row r="13" spans="1:11" ht="9" customHeight="1">
      <c r="A13" s="1061"/>
      <c r="B13" s="1063"/>
      <c r="C13" s="1063"/>
      <c r="D13" s="1063"/>
      <c r="E13" s="1063"/>
      <c r="F13" s="1063"/>
      <c r="G13" s="1063"/>
      <c r="H13" s="1063"/>
      <c r="I13" s="1063"/>
      <c r="J13" s="1063"/>
      <c r="K13" s="1063"/>
    </row>
    <row r="14" spans="1:11" ht="14.1" customHeight="1">
      <c r="A14" s="2456" t="s">
        <v>1</v>
      </c>
      <c r="B14" s="2456"/>
      <c r="C14" s="2456"/>
      <c r="D14" s="2456"/>
      <c r="E14" s="2456"/>
      <c r="F14" s="2456"/>
      <c r="G14" s="2456"/>
      <c r="H14" s="2456"/>
      <c r="I14" s="2456"/>
      <c r="J14" s="2456"/>
      <c r="K14" s="2456"/>
    </row>
    <row r="15" spans="1:11" ht="12.9" customHeight="1">
      <c r="A15" s="1058" t="s">
        <v>11</v>
      </c>
      <c r="B15" s="1081">
        <v>31.18</v>
      </c>
      <c r="C15" s="1081">
        <v>215.91</v>
      </c>
      <c r="D15" s="1081">
        <v>193.99</v>
      </c>
      <c r="E15" s="1081">
        <v>135.66999999999999</v>
      </c>
      <c r="F15" s="1081">
        <v>75.760000000000005</v>
      </c>
      <c r="G15" s="1081">
        <v>13.83</v>
      </c>
      <c r="H15" s="1081">
        <v>0.74</v>
      </c>
      <c r="I15" s="1081">
        <v>0.09</v>
      </c>
      <c r="J15" s="1082">
        <v>109.13</v>
      </c>
      <c r="K15" s="1060">
        <v>3.335</v>
      </c>
    </row>
    <row r="16" spans="1:11" ht="12.9" customHeight="1">
      <c r="A16" s="1061" t="s">
        <v>6</v>
      </c>
      <c r="B16" s="1083">
        <v>32.92</v>
      </c>
      <c r="C16" s="1083">
        <v>215.22</v>
      </c>
      <c r="D16" s="1083">
        <v>189.12</v>
      </c>
      <c r="E16" s="1083">
        <v>123.51</v>
      </c>
      <c r="F16" s="1083">
        <v>83.54</v>
      </c>
      <c r="G16" s="1083">
        <v>18.850000000000001</v>
      </c>
      <c r="H16" s="1083">
        <v>0.97</v>
      </c>
      <c r="I16" s="1083">
        <v>0.34</v>
      </c>
      <c r="J16" s="1084">
        <v>106.14</v>
      </c>
      <c r="K16" s="1063">
        <v>3.3220000000000001</v>
      </c>
    </row>
    <row r="17" spans="1:11" ht="12.9" customHeight="1">
      <c r="A17" s="1061" t="s">
        <v>7</v>
      </c>
      <c r="B17" s="1083">
        <v>30.72</v>
      </c>
      <c r="C17" s="1083">
        <v>216.1</v>
      </c>
      <c r="D17" s="1083">
        <v>195.46</v>
      </c>
      <c r="E17" s="1083">
        <v>140.24</v>
      </c>
      <c r="F17" s="1083">
        <v>73.11</v>
      </c>
      <c r="G17" s="1083">
        <v>12.15</v>
      </c>
      <c r="H17" s="1083">
        <v>0.67</v>
      </c>
      <c r="I17" s="1083" t="s">
        <v>555</v>
      </c>
      <c r="J17" s="1084">
        <v>110.08</v>
      </c>
      <c r="K17" s="1063">
        <v>3.3420000000000001</v>
      </c>
    </row>
    <row r="18" spans="1:11" ht="9" customHeight="1">
      <c r="A18" s="1061"/>
      <c r="B18" s="1063"/>
      <c r="C18" s="1063"/>
      <c r="D18" s="1063"/>
      <c r="E18" s="1063"/>
      <c r="F18" s="1063"/>
      <c r="G18" s="1063"/>
      <c r="H18" s="1063"/>
      <c r="I18" s="1063"/>
      <c r="J18" s="1063"/>
      <c r="K18" s="1063"/>
    </row>
    <row r="19" spans="1:11" ht="14.1" customHeight="1">
      <c r="A19" s="2457" t="s">
        <v>10</v>
      </c>
      <c r="B19" s="2457"/>
      <c r="C19" s="2457"/>
      <c r="D19" s="2457"/>
      <c r="E19" s="2457"/>
      <c r="F19" s="2457"/>
      <c r="G19" s="2457"/>
      <c r="H19" s="2457"/>
      <c r="I19" s="2457"/>
      <c r="J19" s="2457"/>
      <c r="K19" s="2457"/>
    </row>
    <row r="20" spans="1:11" ht="12.9" customHeight="1">
      <c r="A20" s="1058" t="s">
        <v>11</v>
      </c>
      <c r="B20" s="2560">
        <v>35.76</v>
      </c>
      <c r="C20" s="2560">
        <v>184.59</v>
      </c>
      <c r="D20" s="2560">
        <v>167.71</v>
      </c>
      <c r="E20" s="2560">
        <v>116.05</v>
      </c>
      <c r="F20" s="2560">
        <v>67.52</v>
      </c>
      <c r="G20" s="2560">
        <v>15.4</v>
      </c>
      <c r="H20" s="2560">
        <v>0.73</v>
      </c>
      <c r="I20" s="2560">
        <v>0.04</v>
      </c>
      <c r="J20" s="2560">
        <v>96.24</v>
      </c>
      <c r="K20" s="1060">
        <v>2.9380000000000002</v>
      </c>
    </row>
    <row r="21" spans="1:11" ht="12.9" customHeight="1">
      <c r="A21" s="1061" t="s">
        <v>6</v>
      </c>
      <c r="B21" s="921">
        <v>37.659999999999997</v>
      </c>
      <c r="C21" s="921">
        <v>181.38</v>
      </c>
      <c r="D21" s="921">
        <v>154.72</v>
      </c>
      <c r="E21" s="921">
        <v>82.34</v>
      </c>
      <c r="F21" s="921">
        <v>72.52</v>
      </c>
      <c r="G21" s="921">
        <v>21.48</v>
      </c>
      <c r="H21" s="921" t="s">
        <v>1069</v>
      </c>
      <c r="I21" s="921" t="s">
        <v>555</v>
      </c>
      <c r="J21" s="921">
        <v>87.59</v>
      </c>
      <c r="K21" s="1063">
        <v>2.7509999999999999</v>
      </c>
    </row>
    <row r="22" spans="1:11" ht="12.9" customHeight="1">
      <c r="A22" s="1061" t="s">
        <v>7</v>
      </c>
      <c r="B22" s="921">
        <v>35.32</v>
      </c>
      <c r="C22" s="921">
        <v>185.32</v>
      </c>
      <c r="D22" s="921">
        <v>171.5</v>
      </c>
      <c r="E22" s="921">
        <v>131.41</v>
      </c>
      <c r="F22" s="921">
        <v>66.05</v>
      </c>
      <c r="G22" s="921">
        <v>13.66</v>
      </c>
      <c r="H22" s="921">
        <v>0.85</v>
      </c>
      <c r="I22" s="921">
        <v>0.05</v>
      </c>
      <c r="J22" s="921">
        <v>98.78</v>
      </c>
      <c r="K22" s="1063">
        <v>3.02</v>
      </c>
    </row>
    <row r="23" spans="1:11" ht="9" customHeight="1">
      <c r="A23" s="1061"/>
      <c r="B23" s="1063"/>
      <c r="C23" s="1063"/>
      <c r="D23" s="1063"/>
      <c r="E23" s="1063"/>
      <c r="F23" s="1063"/>
      <c r="G23" s="1063"/>
      <c r="H23" s="1063"/>
      <c r="I23" s="1063"/>
      <c r="J23" s="1063"/>
      <c r="K23" s="1063"/>
    </row>
    <row r="24" spans="1:11" ht="14.1" customHeight="1">
      <c r="A24" s="2457" t="s">
        <v>12</v>
      </c>
      <c r="B24" s="2457"/>
      <c r="C24" s="2457"/>
      <c r="D24" s="2457"/>
      <c r="E24" s="2457"/>
      <c r="F24" s="2457"/>
      <c r="G24" s="2457"/>
      <c r="H24" s="2457"/>
      <c r="I24" s="2457"/>
      <c r="J24" s="2457"/>
      <c r="K24" s="2457"/>
    </row>
    <row r="25" spans="1:11" ht="12.9" customHeight="1">
      <c r="A25" s="1058" t="s">
        <v>11</v>
      </c>
      <c r="B25" s="2560">
        <v>21.27</v>
      </c>
      <c r="C25" s="2560">
        <v>130.63999999999999</v>
      </c>
      <c r="D25" s="2560" t="s">
        <v>1070</v>
      </c>
      <c r="E25" s="2560">
        <v>133.81</v>
      </c>
      <c r="F25" s="2560">
        <v>85.09</v>
      </c>
      <c r="G25" s="2560">
        <v>27.34</v>
      </c>
      <c r="H25" s="2560">
        <v>1.63</v>
      </c>
      <c r="I25" s="2560" t="s">
        <v>555</v>
      </c>
      <c r="J25" s="2560" t="s">
        <v>1071</v>
      </c>
      <c r="K25" s="1060">
        <v>2.7250000000000001</v>
      </c>
    </row>
    <row r="26" spans="1:11" ht="12.9" customHeight="1">
      <c r="A26" s="1061" t="s">
        <v>6</v>
      </c>
      <c r="B26" s="921">
        <v>30.29</v>
      </c>
      <c r="C26" s="921">
        <v>197.08</v>
      </c>
      <c r="D26" s="921">
        <v>211.32</v>
      </c>
      <c r="E26" s="921">
        <v>142.26</v>
      </c>
      <c r="F26" s="921">
        <v>103.78</v>
      </c>
      <c r="G26" s="921">
        <v>33.11</v>
      </c>
      <c r="H26" s="921">
        <v>2.02</v>
      </c>
      <c r="I26" s="921" t="s">
        <v>555</v>
      </c>
      <c r="J26" s="921">
        <v>110.56</v>
      </c>
      <c r="K26" s="1063">
        <v>3.5990000000000002</v>
      </c>
    </row>
    <row r="27" spans="1:11" ht="12.9" customHeight="1">
      <c r="A27" s="1061" t="s">
        <v>7</v>
      </c>
      <c r="B27" s="921">
        <v>18.52</v>
      </c>
      <c r="C27" s="921">
        <v>109.34</v>
      </c>
      <c r="D27" s="921">
        <v>120.69</v>
      </c>
      <c r="E27" s="921">
        <v>128.32</v>
      </c>
      <c r="F27" s="921">
        <v>75.680000000000007</v>
      </c>
      <c r="G27" s="921">
        <v>24.57</v>
      </c>
      <c r="H27" s="921">
        <v>1.46</v>
      </c>
      <c r="I27" s="921" t="s">
        <v>555</v>
      </c>
      <c r="J27" s="921">
        <v>71.88</v>
      </c>
      <c r="K27" s="1063">
        <v>2.3919999999999999</v>
      </c>
    </row>
    <row r="28" spans="1:11" ht="9" customHeight="1">
      <c r="A28" s="1066"/>
      <c r="B28" s="1063"/>
      <c r="C28" s="1063"/>
      <c r="D28" s="1063"/>
      <c r="E28" s="1063"/>
      <c r="F28" s="1063"/>
      <c r="G28" s="1063"/>
      <c r="H28" s="1063"/>
      <c r="I28" s="1063"/>
      <c r="J28" s="1063"/>
      <c r="K28" s="1063"/>
    </row>
    <row r="29" spans="1:11" ht="14.1" customHeight="1">
      <c r="A29" s="2456" t="s">
        <v>2</v>
      </c>
      <c r="B29" s="2456"/>
      <c r="C29" s="2456"/>
      <c r="D29" s="2456"/>
      <c r="E29" s="2456"/>
      <c r="F29" s="2456"/>
      <c r="G29" s="2456"/>
      <c r="H29" s="2456"/>
      <c r="I29" s="2456"/>
      <c r="J29" s="2456"/>
      <c r="K29" s="2456"/>
    </row>
    <row r="30" spans="1:11" ht="12.9" customHeight="1">
      <c r="A30" s="1058" t="s">
        <v>11</v>
      </c>
      <c r="B30" s="2560">
        <v>20.14</v>
      </c>
      <c r="C30" s="2560">
        <v>116.03</v>
      </c>
      <c r="D30" s="2560">
        <v>137.62</v>
      </c>
      <c r="E30" s="2560">
        <v>175.77</v>
      </c>
      <c r="F30" s="2560">
        <v>99.65</v>
      </c>
      <c r="G30" s="2560">
        <v>32.14</v>
      </c>
      <c r="H30" s="2560">
        <v>1.45</v>
      </c>
      <c r="I30" s="2560" t="s">
        <v>555</v>
      </c>
      <c r="J30" s="2560">
        <v>83.76</v>
      </c>
      <c r="K30" s="1060">
        <v>2.9380000000000002</v>
      </c>
    </row>
    <row r="31" spans="1:11" ht="12.9" customHeight="1">
      <c r="A31" s="1061" t="s">
        <v>6</v>
      </c>
      <c r="B31" s="921">
        <v>21.96</v>
      </c>
      <c r="C31" s="921">
        <v>138.61000000000001</v>
      </c>
      <c r="D31" s="921">
        <v>159.55000000000001</v>
      </c>
      <c r="E31" s="921">
        <v>160.78</v>
      </c>
      <c r="F31" s="921">
        <v>107.68</v>
      </c>
      <c r="G31" s="921" t="s">
        <v>1072</v>
      </c>
      <c r="H31" s="921">
        <v>2.0099999999999998</v>
      </c>
      <c r="I31" s="921" t="s">
        <v>555</v>
      </c>
      <c r="J31" s="921">
        <v>96.16</v>
      </c>
      <c r="K31" s="1063">
        <v>3.1190000000000002</v>
      </c>
    </row>
    <row r="32" spans="1:11" ht="12.9" customHeight="1">
      <c r="A32" s="1061" t="s">
        <v>7</v>
      </c>
      <c r="B32" s="921">
        <v>19.89</v>
      </c>
      <c r="C32" s="921">
        <v>112.75</v>
      </c>
      <c r="D32" s="921">
        <v>133.52000000000001</v>
      </c>
      <c r="E32" s="921">
        <v>179.07</v>
      </c>
      <c r="F32" s="921">
        <v>98.28</v>
      </c>
      <c r="G32" s="921">
        <v>31.94</v>
      </c>
      <c r="H32" s="921">
        <v>1.36</v>
      </c>
      <c r="I32" s="921" t="s">
        <v>555</v>
      </c>
      <c r="J32" s="921">
        <v>81.709999999999994</v>
      </c>
      <c r="K32" s="1063">
        <v>2.8839999999999999</v>
      </c>
    </row>
    <row r="33" spans="1:11" ht="9" customHeight="1">
      <c r="A33" s="1061"/>
      <c r="B33" s="1063"/>
      <c r="C33" s="1063"/>
      <c r="D33" s="1063"/>
      <c r="E33" s="1063"/>
      <c r="F33" s="1063"/>
      <c r="G33" s="1063"/>
      <c r="H33" s="1063"/>
      <c r="I33" s="1063"/>
      <c r="J33" s="1063"/>
      <c r="K33" s="1063"/>
    </row>
    <row r="34" spans="1:11" ht="14.1" customHeight="1">
      <c r="A34" s="2456" t="s">
        <v>538</v>
      </c>
      <c r="B34" s="2456"/>
      <c r="C34" s="2456"/>
      <c r="D34" s="2456"/>
      <c r="E34" s="2456"/>
      <c r="F34" s="2456"/>
      <c r="G34" s="2456"/>
      <c r="H34" s="2456"/>
      <c r="I34" s="2456"/>
      <c r="J34" s="2456"/>
      <c r="K34" s="2456"/>
    </row>
    <row r="35" spans="1:11" ht="12.9" customHeight="1">
      <c r="A35" s="1058" t="s">
        <v>11</v>
      </c>
      <c r="B35" s="2560">
        <v>35.64</v>
      </c>
      <c r="C35" s="2560">
        <v>190.07</v>
      </c>
      <c r="D35" s="2560">
        <v>165.88</v>
      </c>
      <c r="E35" s="2560">
        <v>120.04</v>
      </c>
      <c r="F35" s="2560">
        <v>61.68</v>
      </c>
      <c r="G35" s="2560">
        <v>15.61</v>
      </c>
      <c r="H35" s="2560">
        <v>0.67</v>
      </c>
      <c r="I35" s="2560" t="s">
        <v>555</v>
      </c>
      <c r="J35" s="2560">
        <v>97.33</v>
      </c>
      <c r="K35" s="1060">
        <v>2.948</v>
      </c>
    </row>
    <row r="36" spans="1:11" ht="12.9" customHeight="1">
      <c r="A36" s="1061" t="s">
        <v>6</v>
      </c>
      <c r="B36" s="921">
        <v>81.33</v>
      </c>
      <c r="C36" s="921" t="s">
        <v>1073</v>
      </c>
      <c r="D36" s="921">
        <v>195.68</v>
      </c>
      <c r="E36" s="921">
        <v>124.23</v>
      </c>
      <c r="F36" s="921">
        <v>64.319999999999993</v>
      </c>
      <c r="G36" s="921">
        <v>17.690000000000001</v>
      </c>
      <c r="H36" s="921">
        <v>0.37</v>
      </c>
      <c r="I36" s="921" t="s">
        <v>555</v>
      </c>
      <c r="J36" s="921">
        <v>121.25</v>
      </c>
      <c r="K36" s="1063">
        <v>3.7480000000000002</v>
      </c>
    </row>
    <row r="37" spans="1:11" ht="12.9" customHeight="1">
      <c r="A37" s="1061" t="s">
        <v>7</v>
      </c>
      <c r="B37" s="921">
        <v>31.87</v>
      </c>
      <c r="C37" s="921">
        <v>183.98</v>
      </c>
      <c r="D37" s="921">
        <v>163.44999999999999</v>
      </c>
      <c r="E37" s="921">
        <v>119.67</v>
      </c>
      <c r="F37" s="921">
        <v>61.45</v>
      </c>
      <c r="G37" s="921">
        <v>15.43</v>
      </c>
      <c r="H37" s="921" t="s">
        <v>1074</v>
      </c>
      <c r="I37" s="921" t="s">
        <v>555</v>
      </c>
      <c r="J37" s="921">
        <v>95.29</v>
      </c>
      <c r="K37" s="1063">
        <v>2.8820000000000001</v>
      </c>
    </row>
    <row r="38" spans="1:11" ht="9" customHeight="1">
      <c r="A38" s="1066"/>
      <c r="B38" s="1063"/>
      <c r="C38" s="1063"/>
      <c r="D38" s="1063"/>
      <c r="E38" s="1063"/>
      <c r="F38" s="1063"/>
      <c r="G38" s="1063"/>
      <c r="H38" s="1063"/>
      <c r="I38" s="1063"/>
      <c r="J38" s="1063"/>
      <c r="K38" s="1063"/>
    </row>
    <row r="39" spans="1:11" ht="14.1" customHeight="1">
      <c r="A39" s="2456" t="s">
        <v>4</v>
      </c>
      <c r="B39" s="2456"/>
      <c r="C39" s="2456"/>
      <c r="D39" s="2456"/>
      <c r="E39" s="2456"/>
      <c r="F39" s="2456"/>
      <c r="G39" s="2456"/>
      <c r="H39" s="2456"/>
      <c r="I39" s="2456"/>
      <c r="J39" s="2456"/>
      <c r="K39" s="2456"/>
    </row>
    <row r="40" spans="1:11">
      <c r="A40" s="1058" t="s">
        <v>11</v>
      </c>
      <c r="B40" s="2560">
        <v>27.32</v>
      </c>
      <c r="C40" s="2560">
        <v>152.21</v>
      </c>
      <c r="D40" s="2560">
        <v>155.30000000000001</v>
      </c>
      <c r="E40" s="2560">
        <v>150.9</v>
      </c>
      <c r="F40" s="2560">
        <v>87.3</v>
      </c>
      <c r="G40" s="2560">
        <v>24.45</v>
      </c>
      <c r="H40" s="2560">
        <v>0.65</v>
      </c>
      <c r="I40" s="2560" t="s">
        <v>555</v>
      </c>
      <c r="J40" s="2560">
        <v>91.5</v>
      </c>
      <c r="K40" s="1060">
        <v>2.99</v>
      </c>
    </row>
    <row r="41" spans="1:11">
      <c r="A41" s="1061" t="s">
        <v>6</v>
      </c>
      <c r="B41" s="921">
        <v>31.27</v>
      </c>
      <c r="C41" s="921">
        <v>163.01</v>
      </c>
      <c r="D41" s="921">
        <v>122.14</v>
      </c>
      <c r="E41" s="921">
        <v>110.68</v>
      </c>
      <c r="F41" s="921">
        <v>76.66</v>
      </c>
      <c r="G41" s="921">
        <v>30.69</v>
      </c>
      <c r="H41" s="921" t="s">
        <v>555</v>
      </c>
      <c r="I41" s="921" t="s">
        <v>555</v>
      </c>
      <c r="J41" s="921">
        <v>83.26</v>
      </c>
      <c r="K41" s="1063">
        <v>2.6720000000000002</v>
      </c>
    </row>
    <row r="42" spans="1:11">
      <c r="A42" s="1061" t="s">
        <v>7</v>
      </c>
      <c r="B42" s="921">
        <v>26.73</v>
      </c>
      <c r="C42" s="921">
        <v>150.32</v>
      </c>
      <c r="D42" s="921">
        <v>163.82</v>
      </c>
      <c r="E42" s="921">
        <v>161.97</v>
      </c>
      <c r="F42" s="921">
        <v>89.83</v>
      </c>
      <c r="G42" s="921">
        <v>22.94</v>
      </c>
      <c r="H42" s="921" t="s">
        <v>1075</v>
      </c>
      <c r="I42" s="921" t="s">
        <v>555</v>
      </c>
      <c r="J42" s="921">
        <v>93.29</v>
      </c>
      <c r="K42" s="1063">
        <v>3.0819999999999999</v>
      </c>
    </row>
    <row r="43" spans="1:11">
      <c r="A43" s="1066"/>
      <c r="B43" s="1063"/>
      <c r="C43" s="1063"/>
      <c r="D43" s="1063"/>
      <c r="E43" s="1063"/>
      <c r="F43" s="1063"/>
      <c r="G43" s="1063"/>
      <c r="H43" s="1063"/>
      <c r="I43" s="1063"/>
      <c r="J43" s="1063"/>
      <c r="K43" s="1063"/>
    </row>
    <row r="44" spans="1:11" ht="14.1" customHeight="1">
      <c r="A44" s="2456" t="s">
        <v>5</v>
      </c>
      <c r="B44" s="2456"/>
      <c r="C44" s="2456"/>
      <c r="D44" s="2456"/>
      <c r="E44" s="2456"/>
      <c r="F44" s="2456"/>
      <c r="G44" s="2456"/>
      <c r="H44" s="2456"/>
      <c r="I44" s="2456"/>
      <c r="J44" s="2456"/>
      <c r="K44" s="2456"/>
    </row>
    <row r="45" spans="1:11" ht="12.9" customHeight="1">
      <c r="A45" s="1058" t="s">
        <v>11</v>
      </c>
      <c r="B45" s="2560">
        <v>44.64</v>
      </c>
      <c r="C45" s="2560">
        <v>186.5</v>
      </c>
      <c r="D45" s="2560">
        <v>169.56</v>
      </c>
      <c r="E45" s="2560">
        <v>121.62</v>
      </c>
      <c r="F45" s="2560">
        <v>73.06</v>
      </c>
      <c r="G45" s="2560">
        <v>19.53</v>
      </c>
      <c r="H45" s="2560">
        <v>1.26</v>
      </c>
      <c r="I45" s="2560">
        <v>0.04</v>
      </c>
      <c r="J45" s="2560">
        <v>94.29</v>
      </c>
      <c r="K45" s="1060">
        <v>3.081</v>
      </c>
    </row>
    <row r="46" spans="1:11" ht="12.9" customHeight="1">
      <c r="A46" s="1061" t="s">
        <v>6</v>
      </c>
      <c r="B46" s="921">
        <v>45.91</v>
      </c>
      <c r="C46" s="921">
        <v>210.77</v>
      </c>
      <c r="D46" s="921" t="s">
        <v>1077</v>
      </c>
      <c r="E46" s="921">
        <v>156.09</v>
      </c>
      <c r="F46" s="921">
        <v>85.26</v>
      </c>
      <c r="G46" s="921" t="s">
        <v>1076</v>
      </c>
      <c r="H46" s="921">
        <v>1.58</v>
      </c>
      <c r="I46" s="921" t="s">
        <v>555</v>
      </c>
      <c r="J46" s="921">
        <v>104.88</v>
      </c>
      <c r="K46" s="1063">
        <v>3.5910000000000002</v>
      </c>
    </row>
    <row r="47" spans="1:11" ht="12.9" customHeight="1">
      <c r="A47" s="1061" t="s">
        <v>7</v>
      </c>
      <c r="B47" s="921">
        <v>44.39</v>
      </c>
      <c r="C47" s="921" t="s">
        <v>1078</v>
      </c>
      <c r="D47" s="921">
        <v>163.88</v>
      </c>
      <c r="E47" s="921">
        <v>115.41</v>
      </c>
      <c r="F47" s="921">
        <v>70.540000000000006</v>
      </c>
      <c r="G47" s="921">
        <v>19.23</v>
      </c>
      <c r="H47" s="921">
        <v>1.18</v>
      </c>
      <c r="I47" s="921">
        <v>0.05</v>
      </c>
      <c r="J47" s="921">
        <v>92.07</v>
      </c>
      <c r="K47" s="1063">
        <v>2.9809999999999999</v>
      </c>
    </row>
    <row r="48" spans="1:11" ht="9" customHeight="1">
      <c r="A48" s="1066"/>
      <c r="B48" s="1063"/>
      <c r="C48" s="1063"/>
      <c r="D48" s="1063"/>
      <c r="E48" s="1063"/>
      <c r="F48" s="1063"/>
      <c r="G48" s="1063"/>
      <c r="H48" s="1063"/>
      <c r="I48" s="1063"/>
      <c r="J48" s="1063"/>
      <c r="K48" s="1063"/>
    </row>
    <row r="49" spans="1:11" ht="14.1" customHeight="1">
      <c r="A49" s="2453" t="s">
        <v>545</v>
      </c>
      <c r="B49" s="2453"/>
      <c r="C49" s="2453"/>
      <c r="D49" s="2453"/>
      <c r="E49" s="2453"/>
      <c r="F49" s="2453"/>
      <c r="G49" s="2453"/>
      <c r="H49" s="2453"/>
      <c r="I49" s="2453"/>
      <c r="J49" s="2453"/>
      <c r="K49" s="2453"/>
    </row>
    <row r="50" spans="1:11" ht="12.9" customHeight="1">
      <c r="A50" s="1058" t="s">
        <v>11</v>
      </c>
      <c r="B50" s="1081">
        <v>22.25</v>
      </c>
      <c r="C50" s="1081">
        <v>183.98</v>
      </c>
      <c r="D50" s="1081">
        <v>201.41</v>
      </c>
      <c r="E50" s="1081">
        <v>98.56</v>
      </c>
      <c r="F50" s="1081">
        <v>73.989999999999995</v>
      </c>
      <c r="G50" s="2561">
        <v>23</v>
      </c>
      <c r="H50" s="1081" t="s">
        <v>1079</v>
      </c>
      <c r="I50" s="1081">
        <v>0.03</v>
      </c>
      <c r="J50" s="1082">
        <v>89.85</v>
      </c>
      <c r="K50" s="1060">
        <v>3.024</v>
      </c>
    </row>
    <row r="51" spans="1:11" ht="12.9" customHeight="1">
      <c r="A51" s="1061" t="s">
        <v>6</v>
      </c>
      <c r="B51" s="1083">
        <v>22.37</v>
      </c>
      <c r="C51" s="1083">
        <v>184.32</v>
      </c>
      <c r="D51" s="1083" t="s">
        <v>1084</v>
      </c>
      <c r="E51" s="1083">
        <v>98.49</v>
      </c>
      <c r="F51" s="1083">
        <v>74.03</v>
      </c>
      <c r="G51" s="1083">
        <v>23.12</v>
      </c>
      <c r="H51" s="1083">
        <v>1.68</v>
      </c>
      <c r="I51" s="1083">
        <v>0.03</v>
      </c>
      <c r="J51" s="1084">
        <v>89.98</v>
      </c>
      <c r="K51" s="1063">
        <v>3.0289999999999999</v>
      </c>
    </row>
    <row r="52" spans="1:11" ht="12.9" customHeight="1">
      <c r="A52" s="1061" t="s">
        <v>7</v>
      </c>
      <c r="B52" s="1083" t="s">
        <v>555</v>
      </c>
      <c r="C52" s="1083">
        <v>110.34</v>
      </c>
      <c r="D52" s="1083" t="s">
        <v>1081</v>
      </c>
      <c r="E52" s="1083">
        <v>119.83</v>
      </c>
      <c r="F52" s="1083">
        <v>64.81</v>
      </c>
      <c r="G52" s="1083" t="s">
        <v>555</v>
      </c>
      <c r="H52" s="1083" t="s">
        <v>1080</v>
      </c>
      <c r="I52" s="1083" t="s">
        <v>555</v>
      </c>
      <c r="J52" s="1084">
        <v>60.82</v>
      </c>
      <c r="K52" s="1063">
        <v>1.9830000000000001</v>
      </c>
    </row>
    <row r="53" spans="1:11" ht="9" customHeight="1">
      <c r="A53" s="1061"/>
      <c r="B53" s="1060"/>
      <c r="C53" s="1060"/>
      <c r="D53" s="1060"/>
      <c r="E53" s="1060"/>
      <c r="F53" s="1060"/>
      <c r="G53" s="1060"/>
      <c r="H53" s="1060"/>
      <c r="I53" s="1060"/>
      <c r="J53" s="1067"/>
      <c r="K53" s="1060"/>
    </row>
    <row r="54" spans="1:11" ht="14.1" customHeight="1">
      <c r="A54" s="2453" t="s">
        <v>9</v>
      </c>
      <c r="B54" s="2453"/>
      <c r="C54" s="2453"/>
      <c r="D54" s="2453"/>
      <c r="E54" s="2453"/>
      <c r="F54" s="2453"/>
      <c r="G54" s="2453"/>
      <c r="H54" s="2453"/>
      <c r="I54" s="2453"/>
      <c r="J54" s="2453"/>
      <c r="K54" s="2453"/>
    </row>
    <row r="55" spans="1:11" ht="12.9" customHeight="1">
      <c r="A55" s="1058" t="s">
        <v>11</v>
      </c>
      <c r="B55" s="2560">
        <v>62.96</v>
      </c>
      <c r="C55" s="2560">
        <v>343.14</v>
      </c>
      <c r="D55" s="2560">
        <v>243.42</v>
      </c>
      <c r="E55" s="2560">
        <v>117.22</v>
      </c>
      <c r="F55" s="2560">
        <v>101.99</v>
      </c>
      <c r="G55" s="2560">
        <v>24.18</v>
      </c>
      <c r="H55" s="2560">
        <v>1.4</v>
      </c>
      <c r="I55" s="2560" t="s">
        <v>555</v>
      </c>
      <c r="J55" s="2557">
        <v>141.06</v>
      </c>
      <c r="K55" s="1060">
        <v>4.4710000000000001</v>
      </c>
    </row>
    <row r="56" spans="1:11" ht="12.9" customHeight="1">
      <c r="A56" s="1061" t="s">
        <v>6</v>
      </c>
      <c r="B56" s="921">
        <v>69.62</v>
      </c>
      <c r="C56" s="921">
        <v>378.38</v>
      </c>
      <c r="D56" s="921">
        <v>262.85000000000002</v>
      </c>
      <c r="E56" s="921">
        <v>123.19</v>
      </c>
      <c r="F56" s="921">
        <v>111.36</v>
      </c>
      <c r="G56" s="921">
        <v>26.61</v>
      </c>
      <c r="H56" s="921">
        <v>1.56</v>
      </c>
      <c r="I56" s="921" t="s">
        <v>555</v>
      </c>
      <c r="J56" s="960">
        <v>152.76</v>
      </c>
      <c r="K56" s="1063">
        <v>4.867</v>
      </c>
    </row>
    <row r="57" spans="1:11" ht="12.9" customHeight="1">
      <c r="A57" s="1061" t="s">
        <v>7</v>
      </c>
      <c r="B57" s="921">
        <v>4.72</v>
      </c>
      <c r="C57" s="921">
        <v>44.33</v>
      </c>
      <c r="D57" s="921" t="s">
        <v>1083</v>
      </c>
      <c r="E57" s="921">
        <v>31.87</v>
      </c>
      <c r="F57" s="921">
        <v>16.61</v>
      </c>
      <c r="G57" s="921">
        <v>2.31</v>
      </c>
      <c r="H57" s="921" t="s">
        <v>555</v>
      </c>
      <c r="I57" s="921" t="s">
        <v>555</v>
      </c>
      <c r="J57" s="960" t="s">
        <v>1082</v>
      </c>
      <c r="K57" s="1063">
        <v>0.70899999999999996</v>
      </c>
    </row>
    <row r="58" spans="1:11" s="588" customFormat="1" ht="9" customHeight="1">
      <c r="A58" s="1077"/>
      <c r="B58" s="1085"/>
      <c r="C58" s="1085"/>
      <c r="D58" s="1085"/>
      <c r="E58" s="1085"/>
      <c r="F58" s="1085"/>
      <c r="G58" s="1085"/>
      <c r="H58" s="1085"/>
      <c r="I58" s="1085"/>
      <c r="J58" s="1085"/>
      <c r="K58" s="1086"/>
    </row>
    <row r="59" spans="1:11">
      <c r="A59" s="1052"/>
      <c r="B59" s="1055"/>
      <c r="C59" s="1055"/>
      <c r="D59" s="1055"/>
      <c r="E59" s="1055"/>
      <c r="F59" s="1055"/>
      <c r="G59" s="1055"/>
      <c r="H59" s="1055"/>
      <c r="I59" s="1055"/>
      <c r="J59" s="1055"/>
      <c r="K59" s="1055"/>
    </row>
    <row r="60" spans="1:11">
      <c r="B60" s="1087"/>
      <c r="C60" s="1087"/>
      <c r="D60" s="1087"/>
      <c r="E60" s="1087"/>
      <c r="F60" s="1087"/>
      <c r="G60" s="1087"/>
      <c r="H60" s="1087"/>
      <c r="I60" s="1087"/>
      <c r="J60" s="1087"/>
    </row>
  </sheetData>
  <mergeCells count="22">
    <mergeCell ref="A54:K54"/>
    <mergeCell ref="J4:J5"/>
    <mergeCell ref="A7:K7"/>
    <mergeCell ref="A9:K9"/>
    <mergeCell ref="A14:K14"/>
    <mergeCell ref="A19:K19"/>
    <mergeCell ref="A24:K24"/>
    <mergeCell ref="A29:K29"/>
    <mergeCell ref="A34:K34"/>
    <mergeCell ref="A39:K39"/>
    <mergeCell ref="A44:K44"/>
    <mergeCell ref="A49:K49"/>
    <mergeCell ref="B3:J3"/>
    <mergeCell ref="K3:K5"/>
    <mergeCell ref="B4:B5"/>
    <mergeCell ref="C4:C5"/>
    <mergeCell ref="D4:D5"/>
    <mergeCell ref="E4:E5"/>
    <mergeCell ref="F4:F5"/>
    <mergeCell ref="G4:G5"/>
    <mergeCell ref="H4:H5"/>
    <mergeCell ref="I4:I5"/>
  </mergeCells>
  <pageMargins left="0.70866141732283472" right="0.70866141732283472" top="0.74803149606299213" bottom="0.74803149606299213" header="0.51181102362204722" footer="0.62992125984251968"/>
  <pageSetup paperSize="9" firstPageNumber="144" orientation="portrait" useFirstPageNumber="1" r:id="rId1"/>
  <headerFooter>
    <oddFooter>&amp;C&amp;"Times New Roman,обычный"&amp;9 134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J566"/>
  <sheetViews>
    <sheetView zoomScaleNormal="100" zoomScaleSheetLayoutView="115" workbookViewId="0">
      <pane xSplit="1" ySplit="4" topLeftCell="B146" activePane="bottomRight" state="frozen"/>
      <selection activeCell="J19" sqref="J19"/>
      <selection pane="topRight" activeCell="J19" sqref="J19"/>
      <selection pane="bottomLeft" activeCell="J19" sqref="J19"/>
      <selection pane="bottomRight" activeCell="K205" sqref="K205"/>
    </sheetView>
  </sheetViews>
  <sheetFormatPr defaultColWidth="9.88671875" defaultRowHeight="12"/>
  <cols>
    <col min="1" max="1" width="32.44140625" style="1104" customWidth="1"/>
    <col min="2" max="2" width="10.88671875" style="1090" customWidth="1"/>
    <col min="3" max="3" width="10.88671875" style="1091" customWidth="1"/>
    <col min="4" max="4" width="10.88671875" style="1092" customWidth="1"/>
    <col min="5" max="6" width="10.88671875" style="1091" customWidth="1"/>
    <col min="7" max="7" width="9.88671875" style="1091" customWidth="1"/>
    <col min="8" max="8" width="9.88671875" style="1104" customWidth="1"/>
    <col min="9" max="239" width="9.88671875" style="1104"/>
    <col min="240" max="240" width="32.44140625" style="1104" customWidth="1"/>
    <col min="241" max="243" width="10.88671875" style="1104" customWidth="1"/>
    <col min="244" max="244" width="9.44140625" style="1104" customWidth="1"/>
    <col min="245" max="251" width="0" style="1104" hidden="1" customWidth="1"/>
    <col min="252" max="495" width="9.88671875" style="1104"/>
    <col min="496" max="496" width="32.44140625" style="1104" customWidth="1"/>
    <col min="497" max="499" width="10.88671875" style="1104" customWidth="1"/>
    <col min="500" max="500" width="9.44140625" style="1104" customWidth="1"/>
    <col min="501" max="507" width="0" style="1104" hidden="1" customWidth="1"/>
    <col min="508" max="751" width="9.88671875" style="1104"/>
    <col min="752" max="752" width="32.44140625" style="1104" customWidth="1"/>
    <col min="753" max="755" width="10.88671875" style="1104" customWidth="1"/>
    <col min="756" max="756" width="9.44140625" style="1104" customWidth="1"/>
    <col min="757" max="763" width="0" style="1104" hidden="1" customWidth="1"/>
    <col min="764" max="1007" width="9.88671875" style="1104"/>
    <col min="1008" max="1008" width="32.44140625" style="1104" customWidth="1"/>
    <col min="1009" max="1011" width="10.88671875" style="1104" customWidth="1"/>
    <col min="1012" max="1012" width="9.44140625" style="1104" customWidth="1"/>
    <col min="1013" max="1019" width="0" style="1104" hidden="1" customWidth="1"/>
    <col min="1020" max="1263" width="9.88671875" style="1104"/>
    <col min="1264" max="1264" width="32.44140625" style="1104" customWidth="1"/>
    <col min="1265" max="1267" width="10.88671875" style="1104" customWidth="1"/>
    <col min="1268" max="1268" width="9.44140625" style="1104" customWidth="1"/>
    <col min="1269" max="1275" width="0" style="1104" hidden="1" customWidth="1"/>
    <col min="1276" max="1519" width="9.88671875" style="1104"/>
    <col min="1520" max="1520" width="32.44140625" style="1104" customWidth="1"/>
    <col min="1521" max="1523" width="10.88671875" style="1104" customWidth="1"/>
    <col min="1524" max="1524" width="9.44140625" style="1104" customWidth="1"/>
    <col min="1525" max="1531" width="0" style="1104" hidden="1" customWidth="1"/>
    <col min="1532" max="1775" width="9.88671875" style="1104"/>
    <col min="1776" max="1776" width="32.44140625" style="1104" customWidth="1"/>
    <col min="1777" max="1779" width="10.88671875" style="1104" customWidth="1"/>
    <col min="1780" max="1780" width="9.44140625" style="1104" customWidth="1"/>
    <col min="1781" max="1787" width="0" style="1104" hidden="1" customWidth="1"/>
    <col min="1788" max="2031" width="9.88671875" style="1104"/>
    <col min="2032" max="2032" width="32.44140625" style="1104" customWidth="1"/>
    <col min="2033" max="2035" width="10.88671875" style="1104" customWidth="1"/>
    <col min="2036" max="2036" width="9.44140625" style="1104" customWidth="1"/>
    <col min="2037" max="2043" width="0" style="1104" hidden="1" customWidth="1"/>
    <col min="2044" max="2287" width="9.88671875" style="1104"/>
    <col min="2288" max="2288" width="32.44140625" style="1104" customWidth="1"/>
    <col min="2289" max="2291" width="10.88671875" style="1104" customWidth="1"/>
    <col min="2292" max="2292" width="9.44140625" style="1104" customWidth="1"/>
    <col min="2293" max="2299" width="0" style="1104" hidden="1" customWidth="1"/>
    <col min="2300" max="2543" width="9.88671875" style="1104"/>
    <col min="2544" max="2544" width="32.44140625" style="1104" customWidth="1"/>
    <col min="2545" max="2547" width="10.88671875" style="1104" customWidth="1"/>
    <col min="2548" max="2548" width="9.44140625" style="1104" customWidth="1"/>
    <col min="2549" max="2555" width="0" style="1104" hidden="1" customWidth="1"/>
    <col min="2556" max="2799" width="9.88671875" style="1104"/>
    <col min="2800" max="2800" width="32.44140625" style="1104" customWidth="1"/>
    <col min="2801" max="2803" width="10.88671875" style="1104" customWidth="1"/>
    <col min="2804" max="2804" width="9.44140625" style="1104" customWidth="1"/>
    <col min="2805" max="2811" width="0" style="1104" hidden="1" customWidth="1"/>
    <col min="2812" max="3055" width="9.88671875" style="1104"/>
    <col min="3056" max="3056" width="32.44140625" style="1104" customWidth="1"/>
    <col min="3057" max="3059" width="10.88671875" style="1104" customWidth="1"/>
    <col min="3060" max="3060" width="9.44140625" style="1104" customWidth="1"/>
    <col min="3061" max="3067" width="0" style="1104" hidden="1" customWidth="1"/>
    <col min="3068" max="3311" width="9.88671875" style="1104"/>
    <col min="3312" max="3312" width="32.44140625" style="1104" customWidth="1"/>
    <col min="3313" max="3315" width="10.88671875" style="1104" customWidth="1"/>
    <col min="3316" max="3316" width="9.44140625" style="1104" customWidth="1"/>
    <col min="3317" max="3323" width="0" style="1104" hidden="1" customWidth="1"/>
    <col min="3324" max="3567" width="9.88671875" style="1104"/>
    <col min="3568" max="3568" width="32.44140625" style="1104" customWidth="1"/>
    <col min="3569" max="3571" width="10.88671875" style="1104" customWidth="1"/>
    <col min="3572" max="3572" width="9.44140625" style="1104" customWidth="1"/>
    <col min="3573" max="3579" width="0" style="1104" hidden="1" customWidth="1"/>
    <col min="3580" max="3823" width="9.88671875" style="1104"/>
    <col min="3824" max="3824" width="32.44140625" style="1104" customWidth="1"/>
    <col min="3825" max="3827" width="10.88671875" style="1104" customWidth="1"/>
    <col min="3828" max="3828" width="9.44140625" style="1104" customWidth="1"/>
    <col min="3829" max="3835" width="0" style="1104" hidden="1" customWidth="1"/>
    <col min="3836" max="4079" width="9.88671875" style="1104"/>
    <col min="4080" max="4080" width="32.44140625" style="1104" customWidth="1"/>
    <col min="4081" max="4083" width="10.88671875" style="1104" customWidth="1"/>
    <col min="4084" max="4084" width="9.44140625" style="1104" customWidth="1"/>
    <col min="4085" max="4091" width="0" style="1104" hidden="1" customWidth="1"/>
    <col min="4092" max="4335" width="9.88671875" style="1104"/>
    <col min="4336" max="4336" width="32.44140625" style="1104" customWidth="1"/>
    <col min="4337" max="4339" width="10.88671875" style="1104" customWidth="1"/>
    <col min="4340" max="4340" width="9.44140625" style="1104" customWidth="1"/>
    <col min="4341" max="4347" width="0" style="1104" hidden="1" customWidth="1"/>
    <col min="4348" max="4591" width="9.88671875" style="1104"/>
    <col min="4592" max="4592" width="32.44140625" style="1104" customWidth="1"/>
    <col min="4593" max="4595" width="10.88671875" style="1104" customWidth="1"/>
    <col min="4596" max="4596" width="9.44140625" style="1104" customWidth="1"/>
    <col min="4597" max="4603" width="0" style="1104" hidden="1" customWidth="1"/>
    <col min="4604" max="4847" width="9.88671875" style="1104"/>
    <col min="4848" max="4848" width="32.44140625" style="1104" customWidth="1"/>
    <col min="4849" max="4851" width="10.88671875" style="1104" customWidth="1"/>
    <col min="4852" max="4852" width="9.44140625" style="1104" customWidth="1"/>
    <col min="4853" max="4859" width="0" style="1104" hidden="1" customWidth="1"/>
    <col min="4860" max="5103" width="9.88671875" style="1104"/>
    <col min="5104" max="5104" width="32.44140625" style="1104" customWidth="1"/>
    <col min="5105" max="5107" width="10.88671875" style="1104" customWidth="1"/>
    <col min="5108" max="5108" width="9.44140625" style="1104" customWidth="1"/>
    <col min="5109" max="5115" width="0" style="1104" hidden="1" customWidth="1"/>
    <col min="5116" max="5359" width="9.88671875" style="1104"/>
    <col min="5360" max="5360" width="32.44140625" style="1104" customWidth="1"/>
    <col min="5361" max="5363" width="10.88671875" style="1104" customWidth="1"/>
    <col min="5364" max="5364" width="9.44140625" style="1104" customWidth="1"/>
    <col min="5365" max="5371" width="0" style="1104" hidden="1" customWidth="1"/>
    <col min="5372" max="5615" width="9.88671875" style="1104"/>
    <col min="5616" max="5616" width="32.44140625" style="1104" customWidth="1"/>
    <col min="5617" max="5619" width="10.88671875" style="1104" customWidth="1"/>
    <col min="5620" max="5620" width="9.44140625" style="1104" customWidth="1"/>
    <col min="5621" max="5627" width="0" style="1104" hidden="1" customWidth="1"/>
    <col min="5628" max="5871" width="9.88671875" style="1104"/>
    <col min="5872" max="5872" width="32.44140625" style="1104" customWidth="1"/>
    <col min="5873" max="5875" width="10.88671875" style="1104" customWidth="1"/>
    <col min="5876" max="5876" width="9.44140625" style="1104" customWidth="1"/>
    <col min="5877" max="5883" width="0" style="1104" hidden="1" customWidth="1"/>
    <col min="5884" max="6127" width="9.88671875" style="1104"/>
    <col min="6128" max="6128" width="32.44140625" style="1104" customWidth="1"/>
    <col min="6129" max="6131" width="10.88671875" style="1104" customWidth="1"/>
    <col min="6132" max="6132" width="9.44140625" style="1104" customWidth="1"/>
    <col min="6133" max="6139" width="0" style="1104" hidden="1" customWidth="1"/>
    <col min="6140" max="6383" width="9.88671875" style="1104"/>
    <col min="6384" max="6384" width="32.44140625" style="1104" customWidth="1"/>
    <col min="6385" max="6387" width="10.88671875" style="1104" customWidth="1"/>
    <col min="6388" max="6388" width="9.44140625" style="1104" customWidth="1"/>
    <col min="6389" max="6395" width="0" style="1104" hidden="1" customWidth="1"/>
    <col min="6396" max="6639" width="9.88671875" style="1104"/>
    <col min="6640" max="6640" width="32.44140625" style="1104" customWidth="1"/>
    <col min="6641" max="6643" width="10.88671875" style="1104" customWidth="1"/>
    <col min="6644" max="6644" width="9.44140625" style="1104" customWidth="1"/>
    <col min="6645" max="6651" width="0" style="1104" hidden="1" customWidth="1"/>
    <col min="6652" max="6895" width="9.88671875" style="1104"/>
    <col min="6896" max="6896" width="32.44140625" style="1104" customWidth="1"/>
    <col min="6897" max="6899" width="10.88671875" style="1104" customWidth="1"/>
    <col min="6900" max="6900" width="9.44140625" style="1104" customWidth="1"/>
    <col min="6901" max="6907" width="0" style="1104" hidden="1" customWidth="1"/>
    <col min="6908" max="7151" width="9.88671875" style="1104"/>
    <col min="7152" max="7152" width="32.44140625" style="1104" customWidth="1"/>
    <col min="7153" max="7155" width="10.88671875" style="1104" customWidth="1"/>
    <col min="7156" max="7156" width="9.44140625" style="1104" customWidth="1"/>
    <col min="7157" max="7163" width="0" style="1104" hidden="1" customWidth="1"/>
    <col min="7164" max="7407" width="9.88671875" style="1104"/>
    <col min="7408" max="7408" width="32.44140625" style="1104" customWidth="1"/>
    <col min="7409" max="7411" width="10.88671875" style="1104" customWidth="1"/>
    <col min="7412" max="7412" width="9.44140625" style="1104" customWidth="1"/>
    <col min="7413" max="7419" width="0" style="1104" hidden="1" customWidth="1"/>
    <col min="7420" max="7663" width="9.88671875" style="1104"/>
    <col min="7664" max="7664" width="32.44140625" style="1104" customWidth="1"/>
    <col min="7665" max="7667" width="10.88671875" style="1104" customWidth="1"/>
    <col min="7668" max="7668" width="9.44140625" style="1104" customWidth="1"/>
    <col min="7669" max="7675" width="0" style="1104" hidden="1" customWidth="1"/>
    <col min="7676" max="7919" width="9.88671875" style="1104"/>
    <col min="7920" max="7920" width="32.44140625" style="1104" customWidth="1"/>
    <col min="7921" max="7923" width="10.88671875" style="1104" customWidth="1"/>
    <col min="7924" max="7924" width="9.44140625" style="1104" customWidth="1"/>
    <col min="7925" max="7931" width="0" style="1104" hidden="1" customWidth="1"/>
    <col min="7932" max="8175" width="9.88671875" style="1104"/>
    <col min="8176" max="8176" width="32.44140625" style="1104" customWidth="1"/>
    <col min="8177" max="8179" width="10.88671875" style="1104" customWidth="1"/>
    <col min="8180" max="8180" width="9.44140625" style="1104" customWidth="1"/>
    <col min="8181" max="8187" width="0" style="1104" hidden="1" customWidth="1"/>
    <col min="8188" max="8431" width="9.88671875" style="1104"/>
    <col min="8432" max="8432" width="32.44140625" style="1104" customWidth="1"/>
    <col min="8433" max="8435" width="10.88671875" style="1104" customWidth="1"/>
    <col min="8436" max="8436" width="9.44140625" style="1104" customWidth="1"/>
    <col min="8437" max="8443" width="0" style="1104" hidden="1" customWidth="1"/>
    <col min="8444" max="8687" width="9.88671875" style="1104"/>
    <col min="8688" max="8688" width="32.44140625" style="1104" customWidth="1"/>
    <col min="8689" max="8691" width="10.88671875" style="1104" customWidth="1"/>
    <col min="8692" max="8692" width="9.44140625" style="1104" customWidth="1"/>
    <col min="8693" max="8699" width="0" style="1104" hidden="1" customWidth="1"/>
    <col min="8700" max="8943" width="9.88671875" style="1104"/>
    <col min="8944" max="8944" width="32.44140625" style="1104" customWidth="1"/>
    <col min="8945" max="8947" width="10.88671875" style="1104" customWidth="1"/>
    <col min="8948" max="8948" width="9.44140625" style="1104" customWidth="1"/>
    <col min="8949" max="8955" width="0" style="1104" hidden="1" customWidth="1"/>
    <col min="8956" max="9199" width="9.88671875" style="1104"/>
    <col min="9200" max="9200" width="32.44140625" style="1104" customWidth="1"/>
    <col min="9201" max="9203" width="10.88671875" style="1104" customWidth="1"/>
    <col min="9204" max="9204" width="9.44140625" style="1104" customWidth="1"/>
    <col min="9205" max="9211" width="0" style="1104" hidden="1" customWidth="1"/>
    <col min="9212" max="9455" width="9.88671875" style="1104"/>
    <col min="9456" max="9456" width="32.44140625" style="1104" customWidth="1"/>
    <col min="9457" max="9459" width="10.88671875" style="1104" customWidth="1"/>
    <col min="9460" max="9460" width="9.44140625" style="1104" customWidth="1"/>
    <col min="9461" max="9467" width="0" style="1104" hidden="1" customWidth="1"/>
    <col min="9468" max="9711" width="9.88671875" style="1104"/>
    <col min="9712" max="9712" width="32.44140625" style="1104" customWidth="1"/>
    <col min="9713" max="9715" width="10.88671875" style="1104" customWidth="1"/>
    <col min="9716" max="9716" width="9.44140625" style="1104" customWidth="1"/>
    <col min="9717" max="9723" width="0" style="1104" hidden="1" customWidth="1"/>
    <col min="9724" max="9967" width="9.88671875" style="1104"/>
    <col min="9968" max="9968" width="32.44140625" style="1104" customWidth="1"/>
    <col min="9969" max="9971" width="10.88671875" style="1104" customWidth="1"/>
    <col min="9972" max="9972" width="9.44140625" style="1104" customWidth="1"/>
    <col min="9973" max="9979" width="0" style="1104" hidden="1" customWidth="1"/>
    <col min="9980" max="10223" width="9.88671875" style="1104"/>
    <col min="10224" max="10224" width="32.44140625" style="1104" customWidth="1"/>
    <col min="10225" max="10227" width="10.88671875" style="1104" customWidth="1"/>
    <col min="10228" max="10228" width="9.44140625" style="1104" customWidth="1"/>
    <col min="10229" max="10235" width="0" style="1104" hidden="1" customWidth="1"/>
    <col min="10236" max="10479" width="9.88671875" style="1104"/>
    <col min="10480" max="10480" width="32.44140625" style="1104" customWidth="1"/>
    <col min="10481" max="10483" width="10.88671875" style="1104" customWidth="1"/>
    <col min="10484" max="10484" width="9.44140625" style="1104" customWidth="1"/>
    <col min="10485" max="10491" width="0" style="1104" hidden="1" customWidth="1"/>
    <col min="10492" max="10735" width="9.88671875" style="1104"/>
    <col min="10736" max="10736" width="32.44140625" style="1104" customWidth="1"/>
    <col min="10737" max="10739" width="10.88671875" style="1104" customWidth="1"/>
    <col min="10740" max="10740" width="9.44140625" style="1104" customWidth="1"/>
    <col min="10741" max="10747" width="0" style="1104" hidden="1" customWidth="1"/>
    <col min="10748" max="10991" width="9.88671875" style="1104"/>
    <col min="10992" max="10992" width="32.44140625" style="1104" customWidth="1"/>
    <col min="10993" max="10995" width="10.88671875" style="1104" customWidth="1"/>
    <col min="10996" max="10996" width="9.44140625" style="1104" customWidth="1"/>
    <col min="10997" max="11003" width="0" style="1104" hidden="1" customWidth="1"/>
    <col min="11004" max="11247" width="9.88671875" style="1104"/>
    <col min="11248" max="11248" width="32.44140625" style="1104" customWidth="1"/>
    <col min="11249" max="11251" width="10.88671875" style="1104" customWidth="1"/>
    <col min="11252" max="11252" width="9.44140625" style="1104" customWidth="1"/>
    <col min="11253" max="11259" width="0" style="1104" hidden="1" customWidth="1"/>
    <col min="11260" max="11503" width="9.88671875" style="1104"/>
    <col min="11504" max="11504" width="32.44140625" style="1104" customWidth="1"/>
    <col min="11505" max="11507" width="10.88671875" style="1104" customWidth="1"/>
    <col min="11508" max="11508" width="9.44140625" style="1104" customWidth="1"/>
    <col min="11509" max="11515" width="0" style="1104" hidden="1" customWidth="1"/>
    <col min="11516" max="11759" width="9.88671875" style="1104"/>
    <col min="11760" max="11760" width="32.44140625" style="1104" customWidth="1"/>
    <col min="11761" max="11763" width="10.88671875" style="1104" customWidth="1"/>
    <col min="11764" max="11764" width="9.44140625" style="1104" customWidth="1"/>
    <col min="11765" max="11771" width="0" style="1104" hidden="1" customWidth="1"/>
    <col min="11772" max="12015" width="9.88671875" style="1104"/>
    <col min="12016" max="12016" width="32.44140625" style="1104" customWidth="1"/>
    <col min="12017" max="12019" width="10.88671875" style="1104" customWidth="1"/>
    <col min="12020" max="12020" width="9.44140625" style="1104" customWidth="1"/>
    <col min="12021" max="12027" width="0" style="1104" hidden="1" customWidth="1"/>
    <col min="12028" max="12271" width="9.88671875" style="1104"/>
    <col min="12272" max="12272" width="32.44140625" style="1104" customWidth="1"/>
    <col min="12273" max="12275" width="10.88671875" style="1104" customWidth="1"/>
    <col min="12276" max="12276" width="9.44140625" style="1104" customWidth="1"/>
    <col min="12277" max="12283" width="0" style="1104" hidden="1" customWidth="1"/>
    <col min="12284" max="12527" width="9.88671875" style="1104"/>
    <col min="12528" max="12528" width="32.44140625" style="1104" customWidth="1"/>
    <col min="12529" max="12531" width="10.88671875" style="1104" customWidth="1"/>
    <col min="12532" max="12532" width="9.44140625" style="1104" customWidth="1"/>
    <col min="12533" max="12539" width="0" style="1104" hidden="1" customWidth="1"/>
    <col min="12540" max="12783" width="9.88671875" style="1104"/>
    <col min="12784" max="12784" width="32.44140625" style="1104" customWidth="1"/>
    <col min="12785" max="12787" width="10.88671875" style="1104" customWidth="1"/>
    <col min="12788" max="12788" width="9.44140625" style="1104" customWidth="1"/>
    <col min="12789" max="12795" width="0" style="1104" hidden="1" customWidth="1"/>
    <col min="12796" max="13039" width="9.88671875" style="1104"/>
    <col min="13040" max="13040" width="32.44140625" style="1104" customWidth="1"/>
    <col min="13041" max="13043" width="10.88671875" style="1104" customWidth="1"/>
    <col min="13044" max="13044" width="9.44140625" style="1104" customWidth="1"/>
    <col min="13045" max="13051" width="0" style="1104" hidden="1" customWidth="1"/>
    <col min="13052" max="13295" width="9.88671875" style="1104"/>
    <col min="13296" max="13296" width="32.44140625" style="1104" customWidth="1"/>
    <col min="13297" max="13299" width="10.88671875" style="1104" customWidth="1"/>
    <col min="13300" max="13300" width="9.44140625" style="1104" customWidth="1"/>
    <col min="13301" max="13307" width="0" style="1104" hidden="1" customWidth="1"/>
    <col min="13308" max="13551" width="9.88671875" style="1104"/>
    <col min="13552" max="13552" width="32.44140625" style="1104" customWidth="1"/>
    <col min="13553" max="13555" width="10.88671875" style="1104" customWidth="1"/>
    <col min="13556" max="13556" width="9.44140625" style="1104" customWidth="1"/>
    <col min="13557" max="13563" width="0" style="1104" hidden="1" customWidth="1"/>
    <col min="13564" max="13807" width="9.88671875" style="1104"/>
    <col min="13808" max="13808" width="32.44140625" style="1104" customWidth="1"/>
    <col min="13809" max="13811" width="10.88671875" style="1104" customWidth="1"/>
    <col min="13812" max="13812" width="9.44140625" style="1104" customWidth="1"/>
    <col min="13813" max="13819" width="0" style="1104" hidden="1" customWidth="1"/>
    <col min="13820" max="14063" width="9.88671875" style="1104"/>
    <col min="14064" max="14064" width="32.44140625" style="1104" customWidth="1"/>
    <col min="14065" max="14067" width="10.88671875" style="1104" customWidth="1"/>
    <col min="14068" max="14068" width="9.44140625" style="1104" customWidth="1"/>
    <col min="14069" max="14075" width="0" style="1104" hidden="1" customWidth="1"/>
    <col min="14076" max="14319" width="9.88671875" style="1104"/>
    <col min="14320" max="14320" width="32.44140625" style="1104" customWidth="1"/>
    <col min="14321" max="14323" width="10.88671875" style="1104" customWidth="1"/>
    <col min="14324" max="14324" width="9.44140625" style="1104" customWidth="1"/>
    <col min="14325" max="14331" width="0" style="1104" hidden="1" customWidth="1"/>
    <col min="14332" max="14575" width="9.88671875" style="1104"/>
    <col min="14576" max="14576" width="32.44140625" style="1104" customWidth="1"/>
    <col min="14577" max="14579" width="10.88671875" style="1104" customWidth="1"/>
    <col min="14580" max="14580" width="9.44140625" style="1104" customWidth="1"/>
    <col min="14581" max="14587" width="0" style="1104" hidden="1" customWidth="1"/>
    <col min="14588" max="14831" width="9.88671875" style="1104"/>
    <col min="14832" max="14832" width="32.44140625" style="1104" customWidth="1"/>
    <col min="14833" max="14835" width="10.88671875" style="1104" customWidth="1"/>
    <col min="14836" max="14836" width="9.44140625" style="1104" customWidth="1"/>
    <col min="14837" max="14843" width="0" style="1104" hidden="1" customWidth="1"/>
    <col min="14844" max="15087" width="9.88671875" style="1104"/>
    <col min="15088" max="15088" width="32.44140625" style="1104" customWidth="1"/>
    <col min="15089" max="15091" width="10.88671875" style="1104" customWidth="1"/>
    <col min="15092" max="15092" width="9.44140625" style="1104" customWidth="1"/>
    <col min="15093" max="15099" width="0" style="1104" hidden="1" customWidth="1"/>
    <col min="15100" max="15343" width="9.88671875" style="1104"/>
    <col min="15344" max="15344" width="32.44140625" style="1104" customWidth="1"/>
    <col min="15345" max="15347" width="10.88671875" style="1104" customWidth="1"/>
    <col min="15348" max="15348" width="9.44140625" style="1104" customWidth="1"/>
    <col min="15349" max="15355" width="0" style="1104" hidden="1" customWidth="1"/>
    <col min="15356" max="15599" width="9.88671875" style="1104"/>
    <col min="15600" max="15600" width="32.44140625" style="1104" customWidth="1"/>
    <col min="15601" max="15603" width="10.88671875" style="1104" customWidth="1"/>
    <col min="15604" max="15604" width="9.44140625" style="1104" customWidth="1"/>
    <col min="15605" max="15611" width="0" style="1104" hidden="1" customWidth="1"/>
    <col min="15612" max="15855" width="9.88671875" style="1104"/>
    <col min="15856" max="15856" width="32.44140625" style="1104" customWidth="1"/>
    <col min="15857" max="15859" width="10.88671875" style="1104" customWidth="1"/>
    <col min="15860" max="15860" width="9.44140625" style="1104" customWidth="1"/>
    <col min="15861" max="15867" width="0" style="1104" hidden="1" customWidth="1"/>
    <col min="15868" max="16111" width="9.88671875" style="1104"/>
    <col min="16112" max="16112" width="32.44140625" style="1104" customWidth="1"/>
    <col min="16113" max="16115" width="10.88671875" style="1104" customWidth="1"/>
    <col min="16116" max="16116" width="9.44140625" style="1104" customWidth="1"/>
    <col min="16117" max="16123" width="0" style="1104" hidden="1" customWidth="1"/>
    <col min="16124" max="16384" width="9.88671875" style="1104"/>
  </cols>
  <sheetData>
    <row r="1" spans="1:7" s="1094" customFormat="1" ht="18" customHeight="1">
      <c r="A1" s="1089" t="s">
        <v>556</v>
      </c>
      <c r="B1" s="1090"/>
      <c r="C1" s="1091"/>
      <c r="D1" s="1092"/>
      <c r="E1" s="1093"/>
      <c r="F1" s="1093"/>
      <c r="G1" s="1093"/>
    </row>
    <row r="2" spans="1:7" s="1094" customFormat="1" ht="18" customHeight="1">
      <c r="A2" s="1089" t="s">
        <v>557</v>
      </c>
      <c r="B2" s="1090"/>
      <c r="C2" s="1091"/>
      <c r="D2" s="1092"/>
      <c r="E2" s="1093"/>
      <c r="F2" s="1093"/>
      <c r="G2" s="1093"/>
    </row>
    <row r="3" spans="1:7" s="1098" customFormat="1" ht="18" customHeight="1">
      <c r="A3" s="1095" t="s">
        <v>558</v>
      </c>
      <c r="B3" s="1090"/>
      <c r="C3" s="1091"/>
      <c r="D3" s="1092"/>
      <c r="E3" s="1096"/>
      <c r="F3" s="1097"/>
      <c r="G3" s="1097"/>
    </row>
    <row r="4" spans="1:7" s="1103" customFormat="1" ht="18" customHeight="1">
      <c r="A4" s="1099"/>
      <c r="B4" s="1100">
        <v>2016</v>
      </c>
      <c r="C4" s="1101">
        <v>2017</v>
      </c>
      <c r="D4" s="1101">
        <v>2018</v>
      </c>
      <c r="E4" s="1101">
        <v>2019</v>
      </c>
      <c r="F4" s="1101">
        <v>2020</v>
      </c>
      <c r="G4" s="1102"/>
    </row>
    <row r="5" spans="1:7" ht="10.5" customHeight="1"/>
    <row r="6" spans="1:7" s="1106" customFormat="1" ht="12.75" customHeight="1">
      <c r="A6" s="2460" t="s">
        <v>559</v>
      </c>
      <c r="B6" s="2460"/>
      <c r="C6" s="2460"/>
      <c r="D6" s="2460"/>
      <c r="E6" s="2460"/>
      <c r="F6" s="2460"/>
      <c r="G6" s="1105"/>
    </row>
    <row r="7" spans="1:7" s="1106" customFormat="1" ht="12.75" customHeight="1">
      <c r="A7" s="1107" t="s">
        <v>11</v>
      </c>
      <c r="B7" s="1090"/>
      <c r="C7" s="1105"/>
      <c r="D7" s="1092"/>
      <c r="E7" s="1105"/>
      <c r="F7" s="1105" t="s">
        <v>183</v>
      </c>
      <c r="G7" s="1105" t="s">
        <v>183</v>
      </c>
    </row>
    <row r="8" spans="1:7" s="1106" customFormat="1" ht="12.75" customHeight="1">
      <c r="A8" s="1107" t="s">
        <v>87</v>
      </c>
      <c r="B8" s="1108">
        <v>5.5</v>
      </c>
      <c r="C8" s="1109">
        <v>5.4</v>
      </c>
      <c r="D8" s="1110">
        <v>5.2</v>
      </c>
      <c r="E8" s="1111">
        <v>5.2</v>
      </c>
      <c r="F8" s="1111">
        <v>6.07</v>
      </c>
      <c r="G8" s="1111"/>
    </row>
    <row r="9" spans="1:7" s="1106" customFormat="1" ht="13.5" customHeight="1">
      <c r="A9" s="1112" t="s">
        <v>560</v>
      </c>
      <c r="B9" s="1113"/>
      <c r="C9" s="1092"/>
      <c r="D9" s="1113"/>
      <c r="E9" s="1114"/>
      <c r="F9" s="1114"/>
      <c r="G9" s="1114"/>
    </row>
    <row r="10" spans="1:7" s="1106" customFormat="1" ht="12.75" customHeight="1">
      <c r="A10" s="1115" t="s">
        <v>561</v>
      </c>
      <c r="B10" s="1113">
        <v>16.600000000000001</v>
      </c>
      <c r="C10" s="1116">
        <v>15.63</v>
      </c>
      <c r="D10" s="1113">
        <v>14.8</v>
      </c>
      <c r="E10" s="1113">
        <v>15.11</v>
      </c>
      <c r="F10" s="1113">
        <v>14.36</v>
      </c>
      <c r="G10" s="1113"/>
    </row>
    <row r="11" spans="1:7" s="1106" customFormat="1" ht="12.75" customHeight="1">
      <c r="A11" s="1115" t="s">
        <v>562</v>
      </c>
      <c r="B11" s="1113">
        <v>19.8</v>
      </c>
      <c r="C11" s="1116">
        <v>18.5</v>
      </c>
      <c r="D11" s="1113">
        <v>17.600000000000001</v>
      </c>
      <c r="E11" s="1113">
        <v>17.5</v>
      </c>
      <c r="F11" s="1113">
        <v>16.71</v>
      </c>
      <c r="G11" s="1113"/>
    </row>
    <row r="12" spans="1:7" s="1106" customFormat="1" ht="12.75" customHeight="1">
      <c r="A12" s="1115" t="s">
        <v>563</v>
      </c>
      <c r="B12" s="1113">
        <v>3.2</v>
      </c>
      <c r="C12" s="1116">
        <v>2.87</v>
      </c>
      <c r="D12" s="1113">
        <v>2.8</v>
      </c>
      <c r="E12" s="1113">
        <v>2.4300000000000002</v>
      </c>
      <c r="F12" s="1113">
        <v>2.35</v>
      </c>
      <c r="G12" s="1113"/>
    </row>
    <row r="13" spans="1:7" s="1106" customFormat="1" ht="12.75" customHeight="1">
      <c r="A13" s="1117" t="s">
        <v>564</v>
      </c>
      <c r="B13" s="1113">
        <v>0.3</v>
      </c>
      <c r="C13" s="1116">
        <v>0.3</v>
      </c>
      <c r="D13" s="1113">
        <v>0.2</v>
      </c>
      <c r="E13" s="1113">
        <v>0.25</v>
      </c>
      <c r="F13" s="1118">
        <v>0.23</v>
      </c>
      <c r="G13" s="1113"/>
    </row>
    <row r="14" spans="1:7" s="1106" customFormat="1" ht="12.75" customHeight="1">
      <c r="A14" s="1117" t="s">
        <v>565</v>
      </c>
      <c r="B14" s="1113">
        <v>0.4</v>
      </c>
      <c r="C14" s="1116">
        <v>0.36</v>
      </c>
      <c r="D14" s="1113">
        <v>0.4</v>
      </c>
      <c r="E14" s="1113">
        <v>0.33</v>
      </c>
      <c r="F14" s="1118">
        <v>0.28000000000000003</v>
      </c>
      <c r="G14" s="1113"/>
    </row>
    <row r="15" spans="1:7" s="1106" customFormat="1" ht="12.75" customHeight="1">
      <c r="A15" s="1117" t="s">
        <v>566</v>
      </c>
      <c r="B15" s="1113">
        <v>0.6</v>
      </c>
      <c r="C15" s="1116">
        <v>0.56999999999999995</v>
      </c>
      <c r="D15" s="1113">
        <v>0.5</v>
      </c>
      <c r="E15" s="1113">
        <v>0.53</v>
      </c>
      <c r="F15" s="1118">
        <v>0.55000000000000004</v>
      </c>
      <c r="G15" s="1113"/>
    </row>
    <row r="16" spans="1:7" s="1106" customFormat="1" ht="12.75" customHeight="1">
      <c r="A16" s="1117" t="s">
        <v>567</v>
      </c>
      <c r="B16" s="1113">
        <v>0.8</v>
      </c>
      <c r="C16" s="1116">
        <v>0.78</v>
      </c>
      <c r="D16" s="1113">
        <v>0.8</v>
      </c>
      <c r="E16" s="1113">
        <v>0.75</v>
      </c>
      <c r="F16" s="1118">
        <v>0.65</v>
      </c>
      <c r="G16" s="1113"/>
    </row>
    <row r="17" spans="1:7" s="1106" customFormat="1" ht="12.75" customHeight="1">
      <c r="A17" s="1117" t="s">
        <v>568</v>
      </c>
      <c r="B17" s="1113">
        <v>1.1000000000000001</v>
      </c>
      <c r="C17" s="1116">
        <v>1</v>
      </c>
      <c r="D17" s="1113">
        <v>0.9</v>
      </c>
      <c r="E17" s="1113">
        <v>0.85</v>
      </c>
      <c r="F17" s="1118">
        <v>0.84</v>
      </c>
      <c r="G17" s="1113"/>
    </row>
    <row r="18" spans="1:7" s="1106" customFormat="1" ht="12.75" customHeight="1">
      <c r="A18" s="1117" t="s">
        <v>569</v>
      </c>
      <c r="B18" s="1113">
        <v>1.5</v>
      </c>
      <c r="C18" s="1116">
        <v>1.59</v>
      </c>
      <c r="D18" s="1113">
        <v>1.2</v>
      </c>
      <c r="E18" s="1113">
        <v>1.22</v>
      </c>
      <c r="F18" s="1118">
        <v>1.1599999999999999</v>
      </c>
      <c r="G18" s="1113"/>
    </row>
    <row r="19" spans="1:7" s="1106" customFormat="1" ht="12.75" customHeight="1">
      <c r="A19" s="1117" t="s">
        <v>570</v>
      </c>
      <c r="B19" s="1113">
        <v>2.6</v>
      </c>
      <c r="C19" s="1116">
        <v>2.38</v>
      </c>
      <c r="D19" s="1113">
        <v>2.2999999999999998</v>
      </c>
      <c r="E19" s="1113">
        <v>2.12</v>
      </c>
      <c r="F19" s="1118">
        <v>2.12</v>
      </c>
      <c r="G19" s="1113"/>
    </row>
    <row r="20" spans="1:7" s="1106" customFormat="1" ht="12.75" customHeight="1">
      <c r="A20" s="1117" t="s">
        <v>571</v>
      </c>
      <c r="B20" s="1113">
        <v>3.8</v>
      </c>
      <c r="C20" s="1116">
        <v>3.62</v>
      </c>
      <c r="D20" s="1113">
        <v>3.5</v>
      </c>
      <c r="E20" s="1113">
        <v>3.5</v>
      </c>
      <c r="F20" s="1118">
        <v>3.53</v>
      </c>
      <c r="G20" s="1113"/>
    </row>
    <row r="21" spans="1:7" s="1106" customFormat="1" ht="12.75" customHeight="1">
      <c r="A21" s="1117" t="s">
        <v>572</v>
      </c>
      <c r="B21" s="1113">
        <v>4.9000000000000004</v>
      </c>
      <c r="C21" s="1116">
        <v>5.07</v>
      </c>
      <c r="D21" s="1113">
        <v>5.2</v>
      </c>
      <c r="E21" s="1113">
        <v>4.84</v>
      </c>
      <c r="F21" s="1118">
        <v>5.55</v>
      </c>
      <c r="G21" s="1113"/>
    </row>
    <row r="22" spans="1:7" s="1106" customFormat="1" ht="12.75" customHeight="1">
      <c r="A22" s="1117" t="s">
        <v>573</v>
      </c>
      <c r="B22" s="1113">
        <v>7</v>
      </c>
      <c r="C22" s="1116">
        <v>7.35</v>
      </c>
      <c r="D22" s="1113">
        <v>7</v>
      </c>
      <c r="E22" s="1113">
        <v>6.57</v>
      </c>
      <c r="F22" s="1118">
        <v>8.2100000000000009</v>
      </c>
      <c r="G22" s="1113"/>
    </row>
    <row r="23" spans="1:7" s="1106" customFormat="1" ht="12.75" customHeight="1">
      <c r="A23" s="1117" t="s">
        <v>574</v>
      </c>
      <c r="B23" s="1113">
        <v>11.1</v>
      </c>
      <c r="C23" s="1116">
        <v>10.81</v>
      </c>
      <c r="D23" s="1113">
        <v>10.6</v>
      </c>
      <c r="E23" s="1113">
        <v>10.5</v>
      </c>
      <c r="F23" s="1118">
        <v>12.52</v>
      </c>
      <c r="G23" s="1113"/>
    </row>
    <row r="24" spans="1:7" s="1106" customFormat="1" ht="12.75" customHeight="1">
      <c r="A24" s="1117" t="s">
        <v>575</v>
      </c>
      <c r="B24" s="1113">
        <v>17.899999999999999</v>
      </c>
      <c r="C24" s="1116">
        <v>17.22</v>
      </c>
      <c r="D24" s="1113">
        <v>15.9</v>
      </c>
      <c r="E24" s="1113">
        <v>16</v>
      </c>
      <c r="F24" s="1118">
        <v>20.329999999999998</v>
      </c>
      <c r="G24" s="1113"/>
    </row>
    <row r="25" spans="1:7" s="1106" customFormat="1" ht="12.75" customHeight="1">
      <c r="A25" s="1117" t="s">
        <v>576</v>
      </c>
      <c r="B25" s="1113">
        <v>26.2</v>
      </c>
      <c r="C25" s="1116">
        <v>25.52</v>
      </c>
      <c r="D25" s="1113">
        <v>25.5</v>
      </c>
      <c r="E25" s="1113">
        <v>24.94</v>
      </c>
      <c r="F25" s="1118">
        <v>32.590000000000003</v>
      </c>
      <c r="G25" s="1113"/>
    </row>
    <row r="26" spans="1:7" s="1106" customFormat="1" ht="12.75" customHeight="1">
      <c r="A26" s="1117" t="s">
        <v>577</v>
      </c>
      <c r="B26" s="1113">
        <v>43.1</v>
      </c>
      <c r="C26" s="1116">
        <v>35.94</v>
      </c>
      <c r="D26" s="1113">
        <v>33</v>
      </c>
      <c r="E26" s="1113">
        <v>32.58</v>
      </c>
      <c r="F26" s="1118">
        <v>45.13</v>
      </c>
      <c r="G26" s="1113"/>
    </row>
    <row r="27" spans="1:7" s="1106" customFormat="1" ht="12.75" customHeight="1">
      <c r="A27" s="1117" t="s">
        <v>578</v>
      </c>
      <c r="B27" s="1113">
        <v>68.5</v>
      </c>
      <c r="C27" s="1116">
        <v>67.55</v>
      </c>
      <c r="D27" s="1113">
        <v>68.5</v>
      </c>
      <c r="E27" s="1113">
        <v>68.44</v>
      </c>
      <c r="F27" s="1118">
        <v>85.33</v>
      </c>
      <c r="G27" s="1113"/>
    </row>
    <row r="28" spans="1:7" s="1120" customFormat="1" ht="12.75" customHeight="1">
      <c r="A28" s="1117" t="s">
        <v>579</v>
      </c>
      <c r="B28" s="1119">
        <v>108.6</v>
      </c>
      <c r="C28" s="1116">
        <v>103.15</v>
      </c>
      <c r="D28" s="1119">
        <v>98.7</v>
      </c>
      <c r="E28" s="1119">
        <v>93.5</v>
      </c>
      <c r="F28" s="1118">
        <v>117.23</v>
      </c>
      <c r="G28" s="1119"/>
    </row>
    <row r="29" spans="1:7" s="1120" customFormat="1" ht="12.75" customHeight="1">
      <c r="A29" s="1117" t="s">
        <v>580</v>
      </c>
      <c r="B29" s="1119">
        <v>159.5</v>
      </c>
      <c r="C29" s="1116">
        <v>156.5</v>
      </c>
      <c r="D29" s="1119">
        <v>155.69999999999999</v>
      </c>
      <c r="E29" s="1119">
        <v>159.94</v>
      </c>
      <c r="F29" s="1118">
        <v>179.82</v>
      </c>
      <c r="G29" s="1119"/>
    </row>
    <row r="30" spans="1:7" s="1120" customFormat="1" ht="15" customHeight="1">
      <c r="A30" s="1107" t="s">
        <v>96</v>
      </c>
      <c r="B30" s="1121">
        <v>6.16</v>
      </c>
      <c r="C30" s="1109">
        <v>6.06</v>
      </c>
      <c r="D30" s="1121">
        <v>5.9</v>
      </c>
      <c r="E30" s="1121">
        <v>5.8</v>
      </c>
      <c r="F30" s="1121">
        <v>6.86</v>
      </c>
      <c r="G30" s="1121"/>
    </row>
    <row r="31" spans="1:7" s="1120" customFormat="1" ht="15" customHeight="1">
      <c r="A31" s="1112" t="s">
        <v>560</v>
      </c>
      <c r="B31" s="1119"/>
      <c r="C31" s="1122"/>
      <c r="D31" s="1123"/>
      <c r="E31" s="1119"/>
      <c r="F31" s="1119"/>
      <c r="G31" s="1119"/>
    </row>
    <row r="32" spans="1:7" s="1120" customFormat="1" ht="12.75" customHeight="1">
      <c r="A32" s="1115" t="s">
        <v>561</v>
      </c>
      <c r="B32" s="1119">
        <v>17.7</v>
      </c>
      <c r="C32" s="1116">
        <v>16.97</v>
      </c>
      <c r="D32" s="1124">
        <v>16.399999999999999</v>
      </c>
      <c r="E32" s="1125">
        <v>16.399999999999999</v>
      </c>
      <c r="F32" s="1125">
        <v>15.19</v>
      </c>
      <c r="G32" s="1125"/>
    </row>
    <row r="33" spans="1:7" s="1120" customFormat="1" ht="12.75" customHeight="1">
      <c r="A33" s="1115" t="s">
        <v>562</v>
      </c>
      <c r="B33" s="1119">
        <v>21.1</v>
      </c>
      <c r="C33" s="1116">
        <v>20.309999999999999</v>
      </c>
      <c r="D33" s="1119">
        <v>19.399999999999999</v>
      </c>
      <c r="E33" s="1119">
        <v>19.239999999999998</v>
      </c>
      <c r="F33" s="1119">
        <v>17.760000000000002</v>
      </c>
      <c r="G33" s="1119"/>
    </row>
    <row r="34" spans="1:7" s="1120" customFormat="1" ht="12.75" customHeight="1">
      <c r="A34" s="1115" t="s">
        <v>563</v>
      </c>
      <c r="B34" s="1092">
        <v>3.4</v>
      </c>
      <c r="C34" s="1116">
        <v>3.34</v>
      </c>
      <c r="D34" s="1124">
        <v>3</v>
      </c>
      <c r="E34" s="1125">
        <v>2.79</v>
      </c>
      <c r="F34" s="1125">
        <v>2.57</v>
      </c>
      <c r="G34" s="1125"/>
    </row>
    <row r="35" spans="1:7" s="1120" customFormat="1" ht="12.75" customHeight="1">
      <c r="A35" s="1117" t="s">
        <v>564</v>
      </c>
      <c r="B35" s="1119">
        <v>0.4</v>
      </c>
      <c r="C35" s="1116">
        <v>0.4</v>
      </c>
      <c r="D35" s="1124">
        <v>0.3</v>
      </c>
      <c r="E35" s="1125">
        <v>0.33</v>
      </c>
      <c r="F35" s="1118">
        <v>0.28999999999999998</v>
      </c>
      <c r="G35" s="1125"/>
    </row>
    <row r="36" spans="1:7" s="1120" customFormat="1" ht="12.75" customHeight="1">
      <c r="A36" s="1117" t="s">
        <v>565</v>
      </c>
      <c r="B36" s="1119">
        <v>0.5</v>
      </c>
      <c r="C36" s="1116">
        <v>0.46</v>
      </c>
      <c r="D36" s="1124">
        <v>0.4</v>
      </c>
      <c r="E36" s="1125">
        <v>0.43</v>
      </c>
      <c r="F36" s="1118">
        <v>0.34</v>
      </c>
      <c r="G36" s="1125"/>
    </row>
    <row r="37" spans="1:7" s="1120" customFormat="1" ht="12.75" customHeight="1">
      <c r="A37" s="1117" t="s">
        <v>566</v>
      </c>
      <c r="B37" s="1119">
        <v>0.7</v>
      </c>
      <c r="C37" s="1116">
        <v>0.72</v>
      </c>
      <c r="D37" s="1124">
        <v>0.6</v>
      </c>
      <c r="E37" s="1125">
        <v>0.7</v>
      </c>
      <c r="F37" s="1118">
        <v>0.63</v>
      </c>
      <c r="G37" s="1125"/>
    </row>
    <row r="38" spans="1:7" s="1120" customFormat="1" ht="12.75" customHeight="1">
      <c r="A38" s="1117" t="s">
        <v>567</v>
      </c>
      <c r="B38" s="1119">
        <v>1</v>
      </c>
      <c r="C38" s="1116">
        <v>1.04</v>
      </c>
      <c r="D38" s="1124">
        <v>1</v>
      </c>
      <c r="E38" s="1125">
        <v>0.98</v>
      </c>
      <c r="F38" s="1118">
        <v>0.8</v>
      </c>
      <c r="G38" s="1125"/>
    </row>
    <row r="39" spans="1:7" s="1120" customFormat="1" ht="12.75" customHeight="1">
      <c r="A39" s="1117" t="s">
        <v>568</v>
      </c>
      <c r="B39" s="1119">
        <v>1.5</v>
      </c>
      <c r="C39" s="1116">
        <v>1.37</v>
      </c>
      <c r="D39" s="1124">
        <v>1.2</v>
      </c>
      <c r="E39" s="1125">
        <v>1.17</v>
      </c>
      <c r="F39" s="1118">
        <v>1.06</v>
      </c>
      <c r="G39" s="1125"/>
    </row>
    <row r="40" spans="1:7" s="1120" customFormat="1" ht="12.75" customHeight="1">
      <c r="A40" s="1117" t="s">
        <v>569</v>
      </c>
      <c r="B40" s="1119">
        <v>2.2000000000000002</v>
      </c>
      <c r="C40" s="1116">
        <v>2.25</v>
      </c>
      <c r="D40" s="1124">
        <v>1.7</v>
      </c>
      <c r="E40" s="1125">
        <v>1.71</v>
      </c>
      <c r="F40" s="1118">
        <v>1.57</v>
      </c>
      <c r="G40" s="1125"/>
    </row>
    <row r="41" spans="1:7" s="1120" customFormat="1" ht="12.75" customHeight="1">
      <c r="A41" s="1117" t="s">
        <v>570</v>
      </c>
      <c r="B41" s="1119">
        <v>3.7</v>
      </c>
      <c r="C41" s="1116">
        <v>3.33</v>
      </c>
      <c r="D41" s="1124">
        <v>3.3</v>
      </c>
      <c r="E41" s="1125">
        <v>2.98</v>
      </c>
      <c r="F41" s="1118">
        <v>3.01</v>
      </c>
      <c r="G41" s="1125"/>
    </row>
    <row r="42" spans="1:7" s="1120" customFormat="1" ht="12.75" customHeight="1">
      <c r="A42" s="1117" t="s">
        <v>571</v>
      </c>
      <c r="B42" s="1119">
        <v>5.4</v>
      </c>
      <c r="C42" s="1116">
        <v>5.17</v>
      </c>
      <c r="D42" s="1124">
        <v>5.2</v>
      </c>
      <c r="E42" s="1125">
        <v>5.17</v>
      </c>
      <c r="F42" s="1118">
        <v>5.19</v>
      </c>
      <c r="G42" s="1125"/>
    </row>
    <row r="43" spans="1:7" s="1120" customFormat="1" ht="12.75" customHeight="1">
      <c r="A43" s="1117" t="s">
        <v>572</v>
      </c>
      <c r="B43" s="1119">
        <v>7.2</v>
      </c>
      <c r="C43" s="1116">
        <v>7.29</v>
      </c>
      <c r="D43" s="1124">
        <v>7.6</v>
      </c>
      <c r="E43" s="1125">
        <v>6.92</v>
      </c>
      <c r="F43" s="1118">
        <v>8.18</v>
      </c>
      <c r="G43" s="1125"/>
    </row>
    <row r="44" spans="1:7" s="1120" customFormat="1" ht="12.75" customHeight="1">
      <c r="A44" s="1117" t="s">
        <v>573</v>
      </c>
      <c r="B44" s="1119">
        <v>10.199999999999999</v>
      </c>
      <c r="C44" s="1116">
        <v>10.8</v>
      </c>
      <c r="D44" s="1124">
        <v>9.9</v>
      </c>
      <c r="E44" s="1125">
        <v>9.7100000000000009</v>
      </c>
      <c r="F44" s="1118">
        <v>11.54</v>
      </c>
      <c r="G44" s="1125"/>
    </row>
    <row r="45" spans="1:7" s="1120" customFormat="1" ht="12.75" customHeight="1">
      <c r="A45" s="1117" t="s">
        <v>574</v>
      </c>
      <c r="B45" s="1119">
        <v>15.5</v>
      </c>
      <c r="C45" s="1116">
        <v>15.55</v>
      </c>
      <c r="D45" s="1124">
        <v>15</v>
      </c>
      <c r="E45" s="1125">
        <v>14.71</v>
      </c>
      <c r="F45" s="1118">
        <v>17.420000000000002</v>
      </c>
      <c r="G45" s="1125"/>
    </row>
    <row r="46" spans="1:7" s="1120" customFormat="1" ht="12.75" customHeight="1">
      <c r="A46" s="1117" t="s">
        <v>575</v>
      </c>
      <c r="B46" s="1119">
        <v>24.9</v>
      </c>
      <c r="C46" s="1116">
        <v>24.36</v>
      </c>
      <c r="D46" s="1124">
        <v>22.6</v>
      </c>
      <c r="E46" s="1125">
        <v>23.05</v>
      </c>
      <c r="F46" s="1118">
        <v>28</v>
      </c>
      <c r="G46" s="1125"/>
    </row>
    <row r="47" spans="1:7" s="1120" customFormat="1" ht="12.75" customHeight="1">
      <c r="A47" s="1117" t="s">
        <v>576</v>
      </c>
      <c r="B47" s="1119">
        <v>36.200000000000003</v>
      </c>
      <c r="C47" s="1116">
        <v>34.75</v>
      </c>
      <c r="D47" s="1124">
        <v>35.9</v>
      </c>
      <c r="E47" s="1125">
        <v>34.659999999999997</v>
      </c>
      <c r="F47" s="1118">
        <v>45.4</v>
      </c>
      <c r="G47" s="1125"/>
    </row>
    <row r="48" spans="1:7" s="1120" customFormat="1" ht="12.75" customHeight="1">
      <c r="A48" s="1117" t="s">
        <v>577</v>
      </c>
      <c r="B48" s="1119">
        <v>55.7</v>
      </c>
      <c r="C48" s="1116">
        <v>49.27</v>
      </c>
      <c r="D48" s="1124">
        <v>44.5</v>
      </c>
      <c r="E48" s="1125">
        <v>44.01</v>
      </c>
      <c r="F48" s="1118">
        <v>61.81</v>
      </c>
      <c r="G48" s="1125"/>
    </row>
    <row r="49" spans="1:7" s="1120" customFormat="1" ht="12.75" customHeight="1">
      <c r="A49" s="1117" t="s">
        <v>578</v>
      </c>
      <c r="B49" s="1119">
        <v>88.4</v>
      </c>
      <c r="C49" s="1116">
        <v>84.21</v>
      </c>
      <c r="D49" s="1124">
        <v>86.8</v>
      </c>
      <c r="E49" s="1125">
        <v>91.42</v>
      </c>
      <c r="F49" s="1118">
        <v>114.99</v>
      </c>
      <c r="G49" s="1125"/>
    </row>
    <row r="50" spans="1:7" s="1120" customFormat="1" ht="12.75" customHeight="1">
      <c r="A50" s="1117" t="s">
        <v>579</v>
      </c>
      <c r="B50" s="1119">
        <v>133.4</v>
      </c>
      <c r="C50" s="1116">
        <v>130.13</v>
      </c>
      <c r="D50" s="1124">
        <v>122.3</v>
      </c>
      <c r="E50" s="1125">
        <v>116.33</v>
      </c>
      <c r="F50" s="1118">
        <v>148.53</v>
      </c>
      <c r="G50" s="1125"/>
    </row>
    <row r="51" spans="1:7" s="1120" customFormat="1" ht="12.75" customHeight="1">
      <c r="A51" s="1117" t="s">
        <v>580</v>
      </c>
      <c r="B51" s="1119">
        <v>150.4</v>
      </c>
      <c r="C51" s="1116">
        <v>151.72999999999999</v>
      </c>
      <c r="D51" s="1124">
        <v>144.5</v>
      </c>
      <c r="E51" s="1125">
        <v>146.94999999999999</v>
      </c>
      <c r="F51" s="1118">
        <v>189.87</v>
      </c>
      <c r="G51" s="1125"/>
    </row>
    <row r="52" spans="1:7" s="1120" customFormat="1" ht="15" customHeight="1">
      <c r="A52" s="1107" t="s">
        <v>97</v>
      </c>
      <c r="B52" s="1121">
        <v>4.9000000000000004</v>
      </c>
      <c r="C52" s="1109">
        <v>4.6500000000000004</v>
      </c>
      <c r="D52" s="1121">
        <v>4.5999999999999996</v>
      </c>
      <c r="E52" s="1121">
        <v>4.5</v>
      </c>
      <c r="F52" s="1121">
        <v>5.3</v>
      </c>
      <c r="G52" s="1121"/>
    </row>
    <row r="53" spans="1:7" s="1120" customFormat="1" ht="9.9" customHeight="1">
      <c r="A53" s="1112" t="s">
        <v>560</v>
      </c>
      <c r="B53" s="1119"/>
      <c r="C53" s="1092"/>
      <c r="D53" s="1119"/>
      <c r="E53" s="1119"/>
      <c r="F53" s="1119"/>
      <c r="G53" s="1119"/>
    </row>
    <row r="54" spans="1:7" s="1120" customFormat="1" ht="12.75" customHeight="1">
      <c r="A54" s="1115" t="s">
        <v>561</v>
      </c>
      <c r="B54" s="1119">
        <v>15.4</v>
      </c>
      <c r="C54" s="1116">
        <v>14.21</v>
      </c>
      <c r="D54" s="1124">
        <v>13.1</v>
      </c>
      <c r="E54" s="1125">
        <v>13.7</v>
      </c>
      <c r="F54" s="1125">
        <v>13.47</v>
      </c>
      <c r="G54" s="1125"/>
    </row>
    <row r="55" spans="1:7" s="1120" customFormat="1" ht="12.75" customHeight="1">
      <c r="A55" s="1115" t="s">
        <v>562</v>
      </c>
      <c r="B55" s="1119">
        <v>18.399999999999999</v>
      </c>
      <c r="C55" s="1116">
        <v>16.59</v>
      </c>
      <c r="D55" s="1119">
        <v>15.6</v>
      </c>
      <c r="E55" s="1119">
        <v>15.8</v>
      </c>
      <c r="F55" s="1119">
        <v>15.59</v>
      </c>
      <c r="G55" s="1119"/>
    </row>
    <row r="56" spans="1:7" s="1120" customFormat="1" ht="12.75" customHeight="1">
      <c r="A56" s="1115" t="s">
        <v>563</v>
      </c>
      <c r="B56" s="1119">
        <v>3</v>
      </c>
      <c r="C56" s="1116">
        <v>2.37</v>
      </c>
      <c r="D56" s="1124">
        <v>2.5</v>
      </c>
      <c r="E56" s="1125">
        <v>2.1</v>
      </c>
      <c r="F56" s="1125">
        <v>2.12</v>
      </c>
      <c r="G56" s="1125"/>
    </row>
    <row r="57" spans="1:7" s="1120" customFormat="1" ht="12.75" customHeight="1">
      <c r="A57" s="1117" t="s">
        <v>564</v>
      </c>
      <c r="B57" s="1119">
        <v>0.2</v>
      </c>
      <c r="C57" s="1116">
        <v>0.19</v>
      </c>
      <c r="D57" s="1124">
        <v>0.2</v>
      </c>
      <c r="E57" s="1125">
        <v>0.17</v>
      </c>
      <c r="F57" s="1125">
        <v>0.16</v>
      </c>
      <c r="G57" s="1125"/>
    </row>
    <row r="58" spans="1:7" s="1120" customFormat="1" ht="12.75" customHeight="1">
      <c r="A58" s="1117"/>
      <c r="B58" s="1119"/>
      <c r="C58" s="1116"/>
      <c r="D58" s="1124"/>
      <c r="E58" s="1125"/>
      <c r="F58" s="1125"/>
      <c r="G58" s="1125"/>
    </row>
    <row r="59" spans="1:7" s="1120" customFormat="1" ht="12.75" customHeight="1">
      <c r="A59" s="1117"/>
      <c r="B59" s="1119"/>
      <c r="C59" s="1116"/>
      <c r="D59" s="1124"/>
      <c r="E59" s="1125"/>
      <c r="F59" s="1125"/>
      <c r="G59" s="1125"/>
    </row>
    <row r="60" spans="1:7" s="1120" customFormat="1" ht="12.75" customHeight="1">
      <c r="A60" s="1117"/>
      <c r="B60" s="1119"/>
      <c r="C60" s="1116"/>
      <c r="D60" s="1124"/>
      <c r="E60" s="1125"/>
      <c r="F60" s="1125"/>
      <c r="G60" s="1125"/>
    </row>
    <row r="61" spans="1:7" s="1107" customFormat="1" ht="18" customHeight="1">
      <c r="A61" s="1126" t="s">
        <v>581</v>
      </c>
      <c r="B61" s="1127"/>
      <c r="C61" s="1128"/>
      <c r="D61" s="1129"/>
      <c r="E61" s="1128"/>
      <c r="F61" s="1130"/>
      <c r="G61" s="1130"/>
    </row>
    <row r="62" spans="1:7" s="1135" customFormat="1" ht="18" customHeight="1">
      <c r="A62" s="1131" t="s">
        <v>558</v>
      </c>
      <c r="B62" s="1132"/>
      <c r="C62" s="1133"/>
      <c r="D62" s="1122"/>
      <c r="E62" s="1133"/>
      <c r="F62" s="1134"/>
      <c r="G62" s="1134"/>
    </row>
    <row r="63" spans="1:7" s="1138" customFormat="1" ht="18" customHeight="1">
      <c r="A63" s="1136"/>
      <c r="B63" s="1100">
        <v>2016</v>
      </c>
      <c r="C63" s="1100">
        <v>2017</v>
      </c>
      <c r="D63" s="1100">
        <v>2018</v>
      </c>
      <c r="E63" s="1101">
        <v>2019</v>
      </c>
      <c r="F63" s="1101">
        <v>2020</v>
      </c>
      <c r="G63" s="1137"/>
    </row>
    <row r="64" spans="1:7" s="1138" customFormat="1" ht="9.9" customHeight="1">
      <c r="B64" s="1139"/>
      <c r="C64" s="1105"/>
      <c r="D64" s="1092"/>
      <c r="E64" s="1140"/>
      <c r="F64" s="1141"/>
      <c r="G64" s="1141"/>
    </row>
    <row r="65" spans="1:7" s="1138" customFormat="1" ht="12.9" customHeight="1">
      <c r="A65" s="2460" t="s">
        <v>559</v>
      </c>
      <c r="B65" s="2460"/>
      <c r="C65" s="2460"/>
      <c r="D65" s="2460"/>
      <c r="E65" s="2460"/>
      <c r="F65" s="2460"/>
      <c r="G65" s="1141"/>
    </row>
    <row r="66" spans="1:7" s="1138" customFormat="1" ht="12" customHeight="1">
      <c r="B66" s="1139"/>
      <c r="C66" s="1105"/>
      <c r="D66" s="1092"/>
      <c r="E66" s="1140"/>
      <c r="F66" s="1141"/>
      <c r="G66" s="1141"/>
    </row>
    <row r="67" spans="1:7" s="1120" customFormat="1" ht="12.75" customHeight="1">
      <c r="A67" s="1117" t="s">
        <v>565</v>
      </c>
      <c r="B67" s="1119">
        <v>0.3</v>
      </c>
      <c r="C67" s="1116">
        <v>0.26</v>
      </c>
      <c r="D67" s="1119">
        <v>0.3</v>
      </c>
      <c r="E67" s="1119">
        <v>0.23</v>
      </c>
      <c r="F67" s="1118">
        <v>0.22</v>
      </c>
      <c r="G67" s="1119"/>
    </row>
    <row r="68" spans="1:7" s="1120" customFormat="1" ht="12.75" customHeight="1">
      <c r="A68" s="1117" t="s">
        <v>566</v>
      </c>
      <c r="B68" s="1119">
        <v>0.5</v>
      </c>
      <c r="C68" s="1116">
        <v>0.41</v>
      </c>
      <c r="D68" s="1119">
        <v>0.4</v>
      </c>
      <c r="E68" s="1119">
        <v>0.36</v>
      </c>
      <c r="F68" s="1118">
        <v>0.47</v>
      </c>
      <c r="G68" s="1119"/>
    </row>
    <row r="69" spans="1:7" s="1120" customFormat="1" ht="12.75" customHeight="1">
      <c r="A69" s="1117" t="s">
        <v>567</v>
      </c>
      <c r="B69" s="1119">
        <v>0.6</v>
      </c>
      <c r="C69" s="1116">
        <v>0.51</v>
      </c>
      <c r="D69" s="1119">
        <v>0.6</v>
      </c>
      <c r="E69" s="1119">
        <v>0.51</v>
      </c>
      <c r="F69" s="1118">
        <v>0.49</v>
      </c>
      <c r="G69" s="1119"/>
    </row>
    <row r="70" spans="1:7" s="1120" customFormat="1" ht="12.75" customHeight="1">
      <c r="A70" s="1117" t="s">
        <v>568</v>
      </c>
      <c r="B70" s="1119">
        <v>0.6</v>
      </c>
      <c r="C70" s="1116">
        <v>0.62</v>
      </c>
      <c r="D70" s="1119">
        <v>0.6</v>
      </c>
      <c r="E70" s="1119">
        <v>0.53</v>
      </c>
      <c r="F70" s="1118">
        <v>0.6</v>
      </c>
      <c r="G70" s="1119"/>
    </row>
    <row r="71" spans="1:7" s="1120" customFormat="1" ht="12.75" customHeight="1">
      <c r="A71" s="1117" t="s">
        <v>569</v>
      </c>
      <c r="B71" s="1119">
        <v>0.9</v>
      </c>
      <c r="C71" s="1116">
        <v>0.92</v>
      </c>
      <c r="D71" s="1119">
        <v>0.8</v>
      </c>
      <c r="E71" s="1119">
        <v>0.73</v>
      </c>
      <c r="F71" s="1118">
        <v>0.75</v>
      </c>
      <c r="G71" s="1119"/>
    </row>
    <row r="72" spans="1:7" s="1120" customFormat="1" ht="12.75" customHeight="1">
      <c r="A72" s="1117" t="s">
        <v>570</v>
      </c>
      <c r="B72" s="1119">
        <v>1.5</v>
      </c>
      <c r="C72" s="1116">
        <v>1.42</v>
      </c>
      <c r="D72" s="1119">
        <v>1.2</v>
      </c>
      <c r="E72" s="1119">
        <v>1.25</v>
      </c>
      <c r="F72" s="1118">
        <v>1.23</v>
      </c>
      <c r="G72" s="1119"/>
    </row>
    <row r="73" spans="1:7" s="1120" customFormat="1" ht="12.75" customHeight="1">
      <c r="A73" s="1117" t="s">
        <v>571</v>
      </c>
      <c r="B73" s="1119">
        <v>2.2000000000000002</v>
      </c>
      <c r="C73" s="1116">
        <v>2.13</v>
      </c>
      <c r="D73" s="1119">
        <v>1.9</v>
      </c>
      <c r="E73" s="1119">
        <v>1.86</v>
      </c>
      <c r="F73" s="1118">
        <v>1.89</v>
      </c>
      <c r="G73" s="1119"/>
    </row>
    <row r="74" spans="1:7" s="1120" customFormat="1" ht="12.75" customHeight="1">
      <c r="A74" s="1117" t="s">
        <v>572</v>
      </c>
      <c r="B74" s="1119">
        <v>2.8</v>
      </c>
      <c r="C74" s="1116">
        <v>2.99</v>
      </c>
      <c r="D74" s="1119">
        <v>2.8</v>
      </c>
      <c r="E74" s="1119">
        <v>2.89</v>
      </c>
      <c r="F74" s="1118">
        <v>3.09</v>
      </c>
      <c r="G74" s="1119"/>
    </row>
    <row r="75" spans="1:7" s="1120" customFormat="1" ht="12.75" customHeight="1">
      <c r="A75" s="1117" t="s">
        <v>573</v>
      </c>
      <c r="B75" s="1119">
        <v>4.2</v>
      </c>
      <c r="C75" s="1116">
        <v>4.24</v>
      </c>
      <c r="D75" s="1119">
        <v>4.3</v>
      </c>
      <c r="E75" s="1119">
        <v>3.71</v>
      </c>
      <c r="F75" s="1118">
        <v>5.16</v>
      </c>
      <c r="G75" s="1119"/>
    </row>
    <row r="76" spans="1:7" s="1120" customFormat="1" ht="12.75" customHeight="1">
      <c r="A76" s="1117" t="s">
        <v>574</v>
      </c>
      <c r="B76" s="1119">
        <v>7.3</v>
      </c>
      <c r="C76" s="1116">
        <v>6.69</v>
      </c>
      <c r="D76" s="1119">
        <v>6.7</v>
      </c>
      <c r="E76" s="1119">
        <v>6.83</v>
      </c>
      <c r="F76" s="1118">
        <v>8.26</v>
      </c>
      <c r="G76" s="1119"/>
    </row>
    <row r="77" spans="1:7" s="1120" customFormat="1" ht="12.75" customHeight="1">
      <c r="A77" s="1117" t="s">
        <v>575</v>
      </c>
      <c r="B77" s="1119">
        <v>12.3</v>
      </c>
      <c r="C77" s="1116">
        <v>11.48</v>
      </c>
      <c r="D77" s="1119">
        <v>10.4</v>
      </c>
      <c r="E77" s="1119">
        <v>10.25</v>
      </c>
      <c r="F77" s="1118">
        <v>14.05</v>
      </c>
      <c r="G77" s="1119"/>
    </row>
    <row r="78" spans="1:7" s="1120" customFormat="1" ht="12.75" customHeight="1">
      <c r="A78" s="1117" t="s">
        <v>576</v>
      </c>
      <c r="B78" s="1119">
        <v>19</v>
      </c>
      <c r="C78" s="1116">
        <v>18.829999999999998</v>
      </c>
      <c r="D78" s="1119">
        <v>17.899999999999999</v>
      </c>
      <c r="E78" s="1119">
        <v>17.82</v>
      </c>
      <c r="F78" s="1118">
        <v>23.15</v>
      </c>
      <c r="G78" s="1119"/>
    </row>
    <row r="79" spans="1:7" s="1120" customFormat="1" ht="12.75" customHeight="1">
      <c r="A79" s="1117" t="s">
        <v>577</v>
      </c>
      <c r="B79" s="1119">
        <v>34.299999999999997</v>
      </c>
      <c r="C79" s="1116">
        <v>26.97</v>
      </c>
      <c r="D79" s="1119">
        <v>25.4</v>
      </c>
      <c r="E79" s="1119">
        <v>25.01</v>
      </c>
      <c r="F79" s="1118">
        <v>34.119999999999997</v>
      </c>
      <c r="G79" s="1119"/>
    </row>
    <row r="80" spans="1:7" s="1120" customFormat="1" ht="12.75" customHeight="1">
      <c r="A80" s="1117" t="s">
        <v>578</v>
      </c>
      <c r="B80" s="1119">
        <v>56.5</v>
      </c>
      <c r="C80" s="1116">
        <v>57.42</v>
      </c>
      <c r="D80" s="1119">
        <v>57.2</v>
      </c>
      <c r="E80" s="1119">
        <v>54.48</v>
      </c>
      <c r="F80" s="1118">
        <v>67.47</v>
      </c>
      <c r="G80" s="1119"/>
    </row>
    <row r="81" spans="1:7" s="1120" customFormat="1" ht="12.75" customHeight="1">
      <c r="A81" s="1117" t="s">
        <v>579</v>
      </c>
      <c r="B81" s="1119">
        <v>95.3</v>
      </c>
      <c r="C81" s="1116">
        <v>88.86</v>
      </c>
      <c r="D81" s="1119">
        <v>86.3</v>
      </c>
      <c r="E81" s="1119">
        <v>81.5</v>
      </c>
      <c r="F81" s="1118">
        <v>101.12</v>
      </c>
      <c r="G81" s="1119"/>
    </row>
    <row r="82" spans="1:7" s="1120" customFormat="1" ht="12.75" customHeight="1">
      <c r="A82" s="1117" t="s">
        <v>580</v>
      </c>
      <c r="B82" s="1119">
        <v>164.4</v>
      </c>
      <c r="C82" s="1116">
        <v>159.08000000000001</v>
      </c>
      <c r="D82" s="1119">
        <v>161.6</v>
      </c>
      <c r="E82" s="1119">
        <v>167</v>
      </c>
      <c r="F82" s="1118">
        <v>174.42</v>
      </c>
      <c r="G82" s="1119"/>
    </row>
    <row r="83" spans="1:7" s="1145" customFormat="1" ht="15" customHeight="1">
      <c r="A83" s="1142" t="s">
        <v>13</v>
      </c>
      <c r="B83" s="1143"/>
      <c r="C83" s="1144"/>
      <c r="D83" s="1143"/>
      <c r="E83" s="1121"/>
      <c r="F83" s="1121"/>
      <c r="G83" s="1121"/>
    </row>
    <row r="84" spans="1:7" s="1120" customFormat="1" ht="12.75" customHeight="1">
      <c r="A84" s="1107" t="s">
        <v>87</v>
      </c>
      <c r="B84" s="1121">
        <v>5.7</v>
      </c>
      <c r="C84" s="1109">
        <v>5.55</v>
      </c>
      <c r="D84" s="1121">
        <v>5.4</v>
      </c>
      <c r="E84" s="1121">
        <v>5.4</v>
      </c>
      <c r="F84" s="1121">
        <v>6.26</v>
      </c>
      <c r="G84" s="1121"/>
    </row>
    <row r="85" spans="1:7" s="1120" customFormat="1" ht="9.75" customHeight="1">
      <c r="A85" s="1112" t="s">
        <v>560</v>
      </c>
      <c r="B85" s="1119"/>
      <c r="C85" s="1092"/>
      <c r="D85" s="1119"/>
      <c r="E85" s="1119"/>
      <c r="F85" s="1119"/>
      <c r="G85" s="1119"/>
    </row>
    <row r="86" spans="1:7" s="1120" customFormat="1" ht="12.75" customHeight="1">
      <c r="A86" s="1115" t="s">
        <v>561</v>
      </c>
      <c r="B86" s="1119">
        <v>30.7</v>
      </c>
      <c r="C86" s="1116">
        <v>30.02</v>
      </c>
      <c r="D86" s="1124">
        <v>28.2</v>
      </c>
      <c r="E86" s="1125">
        <v>27.1</v>
      </c>
      <c r="F86" s="1125">
        <v>25.49</v>
      </c>
      <c r="G86" s="1125"/>
    </row>
    <row r="87" spans="1:7" s="1120" customFormat="1" ht="12.75" customHeight="1">
      <c r="A87" s="1115" t="s">
        <v>562</v>
      </c>
      <c r="B87" s="1119">
        <v>33.1</v>
      </c>
      <c r="C87" s="1116">
        <v>31.9</v>
      </c>
      <c r="D87" s="1119">
        <v>30.1</v>
      </c>
      <c r="E87" s="1119">
        <v>28.3</v>
      </c>
      <c r="F87" s="1119">
        <v>27.19</v>
      </c>
      <c r="G87" s="1119"/>
    </row>
    <row r="88" spans="1:7" s="1120" customFormat="1" ht="12.75" customHeight="1">
      <c r="A88" s="1115" t="s">
        <v>563</v>
      </c>
      <c r="B88" s="1092">
        <v>2.4</v>
      </c>
      <c r="C88" s="1116">
        <v>1.88</v>
      </c>
      <c r="D88" s="1119">
        <v>1.9</v>
      </c>
      <c r="E88" s="1119">
        <v>1.2</v>
      </c>
      <c r="F88" s="1092">
        <v>1.7</v>
      </c>
      <c r="G88" s="1119"/>
    </row>
    <row r="89" spans="1:7" s="1120" customFormat="1" ht="12.75" customHeight="1">
      <c r="A89" s="1117" t="s">
        <v>564</v>
      </c>
      <c r="B89" s="1119">
        <v>0.2</v>
      </c>
      <c r="C89" s="1116">
        <v>0.19</v>
      </c>
      <c r="D89" s="1119">
        <v>0.2</v>
      </c>
      <c r="E89" s="1119">
        <v>0.16</v>
      </c>
      <c r="F89" s="1118">
        <v>0.19</v>
      </c>
      <c r="G89" s="1119"/>
    </row>
    <row r="90" spans="1:7" s="1120" customFormat="1" ht="12.75" customHeight="1">
      <c r="A90" s="1117" t="s">
        <v>565</v>
      </c>
      <c r="B90" s="1119">
        <v>0.3</v>
      </c>
      <c r="C90" s="1116">
        <v>0.23</v>
      </c>
      <c r="D90" s="1119">
        <v>0.2</v>
      </c>
      <c r="E90" s="1119">
        <v>0.24</v>
      </c>
      <c r="F90" s="1118">
        <v>0.21</v>
      </c>
      <c r="G90" s="1119"/>
    </row>
    <row r="91" spans="1:7" s="1120" customFormat="1" ht="12.75" customHeight="1">
      <c r="A91" s="1117" t="s">
        <v>566</v>
      </c>
      <c r="B91" s="1119">
        <v>0.5</v>
      </c>
      <c r="C91" s="1116">
        <v>0.42</v>
      </c>
      <c r="D91" s="1119">
        <v>0.3</v>
      </c>
      <c r="E91" s="1119">
        <v>0.41</v>
      </c>
      <c r="F91" s="1118">
        <v>0.47</v>
      </c>
      <c r="G91" s="1119"/>
    </row>
    <row r="92" spans="1:7" s="1120" customFormat="1" ht="12.75" customHeight="1">
      <c r="A92" s="1117" t="s">
        <v>567</v>
      </c>
      <c r="B92" s="1119">
        <v>0.6</v>
      </c>
      <c r="C92" s="1116">
        <v>0.68</v>
      </c>
      <c r="D92" s="1119">
        <v>0.7</v>
      </c>
      <c r="E92" s="1119">
        <v>0.68</v>
      </c>
      <c r="F92" s="1118">
        <v>0.53</v>
      </c>
      <c r="G92" s="1119"/>
    </row>
    <row r="93" spans="1:7" s="1120" customFormat="1" ht="12.75" customHeight="1">
      <c r="A93" s="1117" t="s">
        <v>568</v>
      </c>
      <c r="B93" s="1119">
        <v>0.7</v>
      </c>
      <c r="C93" s="1116">
        <v>0.71</v>
      </c>
      <c r="D93" s="1119">
        <v>0.6</v>
      </c>
      <c r="E93" s="1119">
        <v>0.69</v>
      </c>
      <c r="F93" s="1118">
        <v>0.64</v>
      </c>
      <c r="G93" s="1119"/>
    </row>
    <row r="94" spans="1:7" s="1120" customFormat="1" ht="12.75" customHeight="1">
      <c r="A94" s="1117" t="s">
        <v>569</v>
      </c>
      <c r="B94" s="1119">
        <v>1.1000000000000001</v>
      </c>
      <c r="C94" s="1116">
        <v>1.21</v>
      </c>
      <c r="D94" s="1119">
        <v>0.9</v>
      </c>
      <c r="E94" s="1119">
        <v>0.95</v>
      </c>
      <c r="F94" s="1118">
        <v>0.88</v>
      </c>
      <c r="G94" s="1119"/>
    </row>
    <row r="95" spans="1:7" s="1120" customFormat="1" ht="12.75" customHeight="1">
      <c r="A95" s="1117" t="s">
        <v>570</v>
      </c>
      <c r="B95" s="1119">
        <v>2.2000000000000002</v>
      </c>
      <c r="C95" s="1116">
        <v>2</v>
      </c>
      <c r="D95" s="1119">
        <v>1.9</v>
      </c>
      <c r="E95" s="1119">
        <v>1.74</v>
      </c>
      <c r="F95" s="1118">
        <v>1.78</v>
      </c>
      <c r="G95" s="1119"/>
    </row>
    <row r="96" spans="1:7" s="1120" customFormat="1" ht="12.75" customHeight="1">
      <c r="A96" s="1117" t="s">
        <v>571</v>
      </c>
      <c r="B96" s="1119">
        <v>3.5</v>
      </c>
      <c r="C96" s="1116">
        <v>3.27</v>
      </c>
      <c r="D96" s="1119">
        <v>3</v>
      </c>
      <c r="E96" s="1119">
        <v>3</v>
      </c>
      <c r="F96" s="1118">
        <v>3.29</v>
      </c>
      <c r="G96" s="1119"/>
    </row>
    <row r="97" spans="1:7" s="1120" customFormat="1" ht="12.75" customHeight="1">
      <c r="A97" s="1117" t="s">
        <v>572</v>
      </c>
      <c r="B97" s="1119">
        <v>4.3</v>
      </c>
      <c r="C97" s="1116">
        <v>4.58</v>
      </c>
      <c r="D97" s="1119">
        <v>4.4000000000000004</v>
      </c>
      <c r="E97" s="1119">
        <v>4.28</v>
      </c>
      <c r="F97" s="1118">
        <v>5.0999999999999996</v>
      </c>
      <c r="G97" s="1119"/>
    </row>
    <row r="98" spans="1:7" s="1120" customFormat="1" ht="12.75" customHeight="1">
      <c r="A98" s="1117" t="s">
        <v>573</v>
      </c>
      <c r="B98" s="1119">
        <v>6.5</v>
      </c>
      <c r="C98" s="1116">
        <v>6.67</v>
      </c>
      <c r="D98" s="1119">
        <v>6.3</v>
      </c>
      <c r="E98" s="1119">
        <v>5.74</v>
      </c>
      <c r="F98" s="1118">
        <v>7.66</v>
      </c>
      <c r="G98" s="1119"/>
    </row>
    <row r="99" spans="1:7" s="1120" customFormat="1" ht="12.75" customHeight="1">
      <c r="A99" s="1117" t="s">
        <v>574</v>
      </c>
      <c r="B99" s="1119">
        <v>10.1</v>
      </c>
      <c r="C99" s="1116">
        <v>10.44</v>
      </c>
      <c r="D99" s="1119">
        <v>9.5</v>
      </c>
      <c r="E99" s="1119">
        <v>9.43</v>
      </c>
      <c r="F99" s="1118">
        <v>12.11</v>
      </c>
      <c r="G99" s="1119"/>
    </row>
    <row r="100" spans="1:7" s="1120" customFormat="1" ht="12.75" customHeight="1">
      <c r="A100" s="1117" t="s">
        <v>575</v>
      </c>
      <c r="B100" s="1119">
        <v>17</v>
      </c>
      <c r="C100" s="1116">
        <v>16.579999999999998</v>
      </c>
      <c r="D100" s="1119">
        <v>15</v>
      </c>
      <c r="E100" s="1119">
        <v>14.87</v>
      </c>
      <c r="F100" s="1118">
        <v>19.07</v>
      </c>
      <c r="G100" s="1119"/>
    </row>
    <row r="101" spans="1:7" s="1120" customFormat="1" ht="12.75" customHeight="1">
      <c r="A101" s="1117" t="s">
        <v>576</v>
      </c>
      <c r="B101" s="1119">
        <v>24.8</v>
      </c>
      <c r="C101" s="1116">
        <v>24.84</v>
      </c>
      <c r="D101" s="1119">
        <v>23.5</v>
      </c>
      <c r="E101" s="1119">
        <v>23.12</v>
      </c>
      <c r="F101" s="1118">
        <v>31.54</v>
      </c>
      <c r="G101" s="1119"/>
    </row>
    <row r="102" spans="1:7" s="1120" customFormat="1" ht="12.75" customHeight="1">
      <c r="A102" s="1117" t="s">
        <v>577</v>
      </c>
      <c r="B102" s="1119">
        <v>39.200000000000003</v>
      </c>
      <c r="C102" s="1116">
        <v>30.82</v>
      </c>
      <c r="D102" s="1119">
        <v>31.3</v>
      </c>
      <c r="E102" s="1119">
        <v>29.8</v>
      </c>
      <c r="F102" s="1118">
        <v>41.54</v>
      </c>
      <c r="G102" s="1119"/>
    </row>
    <row r="103" spans="1:7" s="1120" customFormat="1" ht="12.75" customHeight="1">
      <c r="A103" s="1117" t="s">
        <v>578</v>
      </c>
      <c r="B103" s="1119">
        <v>64</v>
      </c>
      <c r="C103" s="1116">
        <v>63.42</v>
      </c>
      <c r="D103" s="1119">
        <v>62.3</v>
      </c>
      <c r="E103" s="1119">
        <v>63.99</v>
      </c>
      <c r="F103" s="1118">
        <v>76.260000000000005</v>
      </c>
      <c r="G103" s="1119"/>
    </row>
    <row r="104" spans="1:7" s="1120" customFormat="1" ht="12.75" customHeight="1">
      <c r="A104" s="1117" t="s">
        <v>579</v>
      </c>
      <c r="B104" s="1119">
        <v>104.8</v>
      </c>
      <c r="C104" s="1116">
        <v>95.94</v>
      </c>
      <c r="D104" s="1119">
        <v>90</v>
      </c>
      <c r="E104" s="1119">
        <v>86.05</v>
      </c>
      <c r="F104" s="1118">
        <v>102.85</v>
      </c>
      <c r="G104" s="1119"/>
    </row>
    <row r="105" spans="1:7" s="1120" customFormat="1" ht="12.75" customHeight="1">
      <c r="A105" s="1117" t="s">
        <v>580</v>
      </c>
      <c r="B105" s="1119">
        <v>160.1</v>
      </c>
      <c r="C105" s="1116">
        <v>153.77000000000001</v>
      </c>
      <c r="D105" s="1119">
        <v>157.4</v>
      </c>
      <c r="E105" s="1119">
        <v>164.25</v>
      </c>
      <c r="F105" s="1118">
        <v>171.27</v>
      </c>
      <c r="G105" s="1119"/>
    </row>
    <row r="106" spans="1:7" s="1120" customFormat="1" ht="15" customHeight="1">
      <c r="A106" s="1107" t="s">
        <v>96</v>
      </c>
      <c r="B106" s="1121">
        <v>6.3</v>
      </c>
      <c r="C106" s="1109">
        <v>6.26</v>
      </c>
      <c r="D106" s="1110">
        <v>6</v>
      </c>
      <c r="E106" s="1111">
        <v>6.05</v>
      </c>
      <c r="F106" s="1111">
        <v>6.99</v>
      </c>
      <c r="G106" s="1111"/>
    </row>
    <row r="107" spans="1:7" s="1120" customFormat="1" ht="13.5" customHeight="1">
      <c r="A107" s="1112" t="s">
        <v>560</v>
      </c>
      <c r="B107" s="1119"/>
      <c r="C107" s="1092"/>
      <c r="D107" s="1119"/>
      <c r="E107" s="1119"/>
      <c r="F107" s="1119"/>
      <c r="G107" s="1119"/>
    </row>
    <row r="108" spans="1:7" s="1120" customFormat="1" ht="12.75" customHeight="1">
      <c r="A108" s="1115" t="s">
        <v>561</v>
      </c>
      <c r="B108" s="1119">
        <v>32.4</v>
      </c>
      <c r="C108" s="1116">
        <v>32.6</v>
      </c>
      <c r="D108" s="1119">
        <v>30.9</v>
      </c>
      <c r="E108" s="1119">
        <v>29.39</v>
      </c>
      <c r="F108" s="1119">
        <v>26.92</v>
      </c>
      <c r="G108" s="1119"/>
    </row>
    <row r="109" spans="1:7" s="1120" customFormat="1" ht="12.75" customHeight="1">
      <c r="A109" s="1115" t="s">
        <v>562</v>
      </c>
      <c r="B109" s="1119">
        <v>35.200000000000003</v>
      </c>
      <c r="C109" s="1116">
        <v>35.03</v>
      </c>
      <c r="D109" s="1119">
        <v>32.5</v>
      </c>
      <c r="E109" s="1119">
        <v>30.9</v>
      </c>
      <c r="F109" s="1119">
        <v>28.74</v>
      </c>
      <c r="G109" s="1119"/>
    </row>
    <row r="110" spans="1:7" s="1120" customFormat="1" ht="12.75" customHeight="1">
      <c r="A110" s="1115" t="s">
        <v>563</v>
      </c>
      <c r="B110" s="1119">
        <v>2.8</v>
      </c>
      <c r="C110" s="1116">
        <v>2.4300000000000002</v>
      </c>
      <c r="D110" s="1124">
        <v>1.6</v>
      </c>
      <c r="E110" s="1125">
        <v>1.49</v>
      </c>
      <c r="F110" s="1125">
        <v>1.82</v>
      </c>
      <c r="G110" s="1125"/>
    </row>
    <row r="111" spans="1:7" s="1120" customFormat="1" ht="12.75" customHeight="1">
      <c r="A111" s="1117" t="s">
        <v>564</v>
      </c>
      <c r="B111" s="1119">
        <v>0.3</v>
      </c>
      <c r="C111" s="1116">
        <v>0.22</v>
      </c>
      <c r="D111" s="1124">
        <v>0.2</v>
      </c>
      <c r="E111" s="1125">
        <v>0.2</v>
      </c>
      <c r="F111" s="1118">
        <v>0.24</v>
      </c>
      <c r="G111" s="1125"/>
    </row>
    <row r="112" spans="1:7" s="1120" customFormat="1" ht="12.75" customHeight="1">
      <c r="A112" s="1117" t="s">
        <v>565</v>
      </c>
      <c r="B112" s="1119">
        <v>0.3</v>
      </c>
      <c r="C112" s="1116">
        <v>0.28999999999999998</v>
      </c>
      <c r="D112" s="1124">
        <v>0.2</v>
      </c>
      <c r="E112" s="1125">
        <v>0.31</v>
      </c>
      <c r="F112" s="1118">
        <v>0.22</v>
      </c>
      <c r="G112" s="1125"/>
    </row>
    <row r="113" spans="1:7" s="1120" customFormat="1" ht="12.75" customHeight="1">
      <c r="A113" s="1117" t="s">
        <v>566</v>
      </c>
      <c r="B113" s="1119">
        <v>0.6</v>
      </c>
      <c r="C113" s="1116">
        <v>0.54</v>
      </c>
      <c r="D113" s="1124">
        <v>0.3</v>
      </c>
      <c r="E113" s="1125">
        <v>0.53</v>
      </c>
      <c r="F113" s="1118">
        <v>0.6</v>
      </c>
      <c r="G113" s="1125"/>
    </row>
    <row r="114" spans="1:7" s="1120" customFormat="1" ht="12.75" customHeight="1">
      <c r="A114" s="1117" t="s">
        <v>567</v>
      </c>
      <c r="B114" s="1119">
        <v>0.8</v>
      </c>
      <c r="C114" s="1116">
        <v>0.8</v>
      </c>
      <c r="D114" s="1124">
        <v>0.8</v>
      </c>
      <c r="E114" s="1125">
        <v>0.81</v>
      </c>
      <c r="F114" s="1118">
        <v>0.72</v>
      </c>
      <c r="G114" s="1125"/>
    </row>
    <row r="115" spans="1:7" s="1120" customFormat="1" ht="12.75" customHeight="1">
      <c r="A115" s="1117" t="s">
        <v>568</v>
      </c>
      <c r="B115" s="1119">
        <v>1.1000000000000001</v>
      </c>
      <c r="C115" s="1116">
        <v>1.08</v>
      </c>
      <c r="D115" s="1124">
        <v>0.7</v>
      </c>
      <c r="E115" s="1125">
        <v>0.89</v>
      </c>
      <c r="F115" s="1118">
        <v>0.74</v>
      </c>
      <c r="G115" s="1125"/>
    </row>
    <row r="116" spans="1:7" s="1120" customFormat="1" ht="12.75" customHeight="1">
      <c r="A116" s="1117" t="s">
        <v>569</v>
      </c>
      <c r="B116" s="1119">
        <v>1.7</v>
      </c>
      <c r="C116" s="1116">
        <v>1.83</v>
      </c>
      <c r="D116" s="1124">
        <v>1.2</v>
      </c>
      <c r="E116" s="1125">
        <v>1.4</v>
      </c>
      <c r="F116" s="1118">
        <v>1.36</v>
      </c>
      <c r="G116" s="1125"/>
    </row>
    <row r="117" spans="1:7" s="1120" customFormat="1" ht="12.75" customHeight="1">
      <c r="A117" s="1117" t="s">
        <v>570</v>
      </c>
      <c r="B117" s="1119">
        <v>3.3</v>
      </c>
      <c r="C117" s="1116">
        <v>2.85</v>
      </c>
      <c r="D117" s="1124">
        <v>2.8</v>
      </c>
      <c r="E117" s="1125">
        <v>2.59</v>
      </c>
      <c r="F117" s="1118">
        <v>2.68</v>
      </c>
      <c r="G117" s="1125"/>
    </row>
    <row r="118" spans="1:7" s="1120" customFormat="1" ht="12.75" customHeight="1">
      <c r="A118" s="1117" t="s">
        <v>571</v>
      </c>
      <c r="B118" s="1119">
        <v>5.0999999999999996</v>
      </c>
      <c r="C118" s="1116">
        <v>4.68</v>
      </c>
      <c r="D118" s="1124">
        <v>4.4000000000000004</v>
      </c>
      <c r="E118" s="1125">
        <v>4.57</v>
      </c>
      <c r="F118" s="1118">
        <v>4.99</v>
      </c>
      <c r="G118" s="1125"/>
    </row>
    <row r="119" spans="1:7" s="1120" customFormat="1" ht="12.75" customHeight="1">
      <c r="A119" s="1117"/>
      <c r="B119" s="1119"/>
      <c r="C119" s="1116"/>
      <c r="D119" s="1124"/>
      <c r="E119" s="1125"/>
      <c r="F119" s="1118"/>
      <c r="G119" s="1125"/>
    </row>
    <row r="120" spans="1:7" s="1120" customFormat="1" ht="12.75" customHeight="1">
      <c r="A120" s="1117"/>
      <c r="B120" s="1119"/>
      <c r="C120" s="1116"/>
      <c r="D120" s="1124"/>
      <c r="E120" s="1125"/>
      <c r="F120" s="1118"/>
      <c r="G120" s="1125"/>
    </row>
    <row r="121" spans="1:7" s="1107" customFormat="1" ht="18" customHeight="1">
      <c r="A121" s="1126" t="s">
        <v>581</v>
      </c>
      <c r="B121" s="1127"/>
      <c r="C121" s="1128"/>
      <c r="D121" s="1129"/>
      <c r="E121" s="1128"/>
      <c r="F121" s="1130"/>
      <c r="G121" s="1130"/>
    </row>
    <row r="122" spans="1:7" s="1135" customFormat="1" ht="18" customHeight="1">
      <c r="A122" s="1131" t="s">
        <v>582</v>
      </c>
      <c r="B122" s="1132"/>
      <c r="C122" s="1133"/>
      <c r="D122" s="1122"/>
      <c r="E122" s="1133"/>
      <c r="F122" s="1134"/>
      <c r="G122" s="1134"/>
    </row>
    <row r="123" spans="1:7" s="1138" customFormat="1" ht="18" customHeight="1">
      <c r="A123" s="1136"/>
      <c r="B123" s="1100">
        <v>2016</v>
      </c>
      <c r="C123" s="1100">
        <v>2017</v>
      </c>
      <c r="D123" s="1100">
        <v>2018</v>
      </c>
      <c r="E123" s="1101">
        <v>2019</v>
      </c>
      <c r="F123" s="1101">
        <v>2020</v>
      </c>
      <c r="G123" s="1137"/>
    </row>
    <row r="124" spans="1:7" s="1138" customFormat="1" ht="9.9" customHeight="1">
      <c r="B124" s="1139"/>
      <c r="C124" s="1105"/>
      <c r="D124" s="1092"/>
      <c r="E124" s="1140"/>
      <c r="F124" s="1141"/>
      <c r="G124" s="1141"/>
    </row>
    <row r="125" spans="1:7" s="1138" customFormat="1" ht="12.9" customHeight="1">
      <c r="A125" s="2460" t="s">
        <v>559</v>
      </c>
      <c r="B125" s="2460"/>
      <c r="C125" s="2460"/>
      <c r="D125" s="2460"/>
      <c r="E125" s="2460"/>
      <c r="F125" s="2460"/>
      <c r="G125" s="1141"/>
    </row>
    <row r="126" spans="1:7" s="1138" customFormat="1" ht="12" customHeight="1">
      <c r="B126" s="1139"/>
      <c r="C126" s="1105"/>
      <c r="D126" s="1092"/>
      <c r="E126" s="1140"/>
      <c r="F126" s="1141"/>
      <c r="G126" s="1141"/>
    </row>
    <row r="127" spans="1:7" s="1120" customFormat="1" ht="12.75" customHeight="1">
      <c r="A127" s="1117" t="s">
        <v>572</v>
      </c>
      <c r="B127" s="1119">
        <v>6.5</v>
      </c>
      <c r="C127" s="1116">
        <v>6.77</v>
      </c>
      <c r="D127" s="1124">
        <v>7</v>
      </c>
      <c r="E127" s="1125">
        <v>6.62</v>
      </c>
      <c r="F127" s="1118">
        <v>7.66</v>
      </c>
      <c r="G127" s="1125"/>
    </row>
    <row r="128" spans="1:7" s="1120" customFormat="1" ht="13.5" customHeight="1">
      <c r="A128" s="1117" t="s">
        <v>573</v>
      </c>
      <c r="B128" s="1119">
        <v>10.199999999999999</v>
      </c>
      <c r="C128" s="1116">
        <v>10.38</v>
      </c>
      <c r="D128" s="1124">
        <v>9.4</v>
      </c>
      <c r="E128" s="1125">
        <v>8.93</v>
      </c>
      <c r="F128" s="1118">
        <v>11.11</v>
      </c>
      <c r="G128" s="1125"/>
    </row>
    <row r="129" spans="1:7" s="1120" customFormat="1" ht="12.75" customHeight="1">
      <c r="A129" s="1117" t="s">
        <v>574</v>
      </c>
      <c r="B129" s="1119">
        <v>14.3</v>
      </c>
      <c r="C129" s="1116">
        <v>15.97</v>
      </c>
      <c r="D129" s="1124">
        <v>13.7</v>
      </c>
      <c r="E129" s="1125">
        <v>13.66</v>
      </c>
      <c r="F129" s="1118">
        <v>16.940000000000001</v>
      </c>
      <c r="G129" s="1125"/>
    </row>
    <row r="130" spans="1:7" s="1120" customFormat="1" ht="12.75" customHeight="1">
      <c r="A130" s="1117" t="s">
        <v>575</v>
      </c>
      <c r="B130" s="1119">
        <v>25.1</v>
      </c>
      <c r="C130" s="1116">
        <v>23.82</v>
      </c>
      <c r="D130" s="1124">
        <v>22.9</v>
      </c>
      <c r="E130" s="1125">
        <v>22.92</v>
      </c>
      <c r="F130" s="1118">
        <v>27.26</v>
      </c>
      <c r="G130" s="1125"/>
    </row>
    <row r="131" spans="1:7" s="1120" customFormat="1" ht="12.75" customHeight="1">
      <c r="A131" s="1117" t="s">
        <v>576</v>
      </c>
      <c r="B131" s="1119">
        <v>36.299999999999997</v>
      </c>
      <c r="C131" s="1116">
        <v>34.82</v>
      </c>
      <c r="D131" s="1124">
        <v>35.200000000000003</v>
      </c>
      <c r="E131" s="1125">
        <v>34.229999999999997</v>
      </c>
      <c r="F131" s="1118">
        <v>46.58</v>
      </c>
      <c r="G131" s="1125"/>
    </row>
    <row r="132" spans="1:7" s="1120" customFormat="1" ht="12.75" customHeight="1">
      <c r="A132" s="1117" t="s">
        <v>577</v>
      </c>
      <c r="B132" s="1119">
        <v>53.5</v>
      </c>
      <c r="C132" s="1116">
        <v>44.97</v>
      </c>
      <c r="D132" s="1124">
        <v>45.6</v>
      </c>
      <c r="E132" s="1125">
        <v>41.62</v>
      </c>
      <c r="F132" s="1118">
        <v>58.84</v>
      </c>
      <c r="G132" s="1125"/>
    </row>
    <row r="133" spans="1:7" s="1120" customFormat="1" ht="12.75" customHeight="1">
      <c r="A133" s="1117" t="s">
        <v>578</v>
      </c>
      <c r="B133" s="1119">
        <v>84.3</v>
      </c>
      <c r="C133" s="1116">
        <v>82.96</v>
      </c>
      <c r="D133" s="1124">
        <v>82.3</v>
      </c>
      <c r="E133" s="1125">
        <v>88.91</v>
      </c>
      <c r="F133" s="1118">
        <v>107.36</v>
      </c>
      <c r="G133" s="1125"/>
    </row>
    <row r="134" spans="1:7" s="1120" customFormat="1" ht="12.75" customHeight="1">
      <c r="A134" s="1117" t="s">
        <v>579</v>
      </c>
      <c r="B134" s="1119">
        <v>138.1</v>
      </c>
      <c r="C134" s="1116">
        <v>127.72</v>
      </c>
      <c r="D134" s="1124">
        <v>111.8</v>
      </c>
      <c r="E134" s="1125">
        <v>109.56</v>
      </c>
      <c r="F134" s="1118">
        <v>128.15</v>
      </c>
      <c r="G134" s="1125"/>
    </row>
    <row r="135" spans="1:7" s="1120" customFormat="1" ht="12.75" customHeight="1">
      <c r="A135" s="1117" t="s">
        <v>580</v>
      </c>
      <c r="B135" s="1119">
        <v>151.19999999999999</v>
      </c>
      <c r="C135" s="1116">
        <v>144.33000000000001</v>
      </c>
      <c r="D135" s="1124">
        <v>131.5</v>
      </c>
      <c r="E135" s="1125">
        <v>145.03</v>
      </c>
      <c r="F135" s="1118">
        <v>169.54</v>
      </c>
      <c r="G135" s="1125"/>
    </row>
    <row r="136" spans="1:7" s="1120" customFormat="1" ht="15" customHeight="1">
      <c r="A136" s="1107" t="s">
        <v>97</v>
      </c>
      <c r="B136" s="1121">
        <v>5.0999999999999996</v>
      </c>
      <c r="C136" s="1109">
        <v>4.91</v>
      </c>
      <c r="D136" s="1110">
        <v>4.8</v>
      </c>
      <c r="E136" s="1111">
        <v>4.74</v>
      </c>
      <c r="F136" s="1111">
        <v>5.59</v>
      </c>
      <c r="G136" s="1111"/>
    </row>
    <row r="137" spans="1:7" s="1120" customFormat="1" ht="13.5" customHeight="1">
      <c r="A137" s="1112" t="s">
        <v>560</v>
      </c>
      <c r="B137" s="1119"/>
      <c r="C137" s="1144"/>
      <c r="D137" s="1119"/>
      <c r="E137" s="1119"/>
      <c r="F137" s="1119"/>
      <c r="G137" s="1119"/>
    </row>
    <row r="138" spans="1:7" s="1120" customFormat="1" ht="12.75" customHeight="1">
      <c r="A138" s="1115" t="s">
        <v>561</v>
      </c>
      <c r="B138" s="1119">
        <v>29</v>
      </c>
      <c r="C138" s="1116">
        <v>27.28</v>
      </c>
      <c r="D138" s="1119">
        <v>25.4</v>
      </c>
      <c r="E138" s="1119">
        <v>24.57</v>
      </c>
      <c r="F138" s="1119">
        <v>23.97</v>
      </c>
      <c r="G138" s="1119"/>
    </row>
    <row r="139" spans="1:7" s="1120" customFormat="1" ht="12.75" customHeight="1">
      <c r="A139" s="1115" t="s">
        <v>562</v>
      </c>
      <c r="B139" s="1119">
        <v>30.8</v>
      </c>
      <c r="C139" s="1116">
        <v>28.57</v>
      </c>
      <c r="D139" s="1119">
        <v>27.4</v>
      </c>
      <c r="E139" s="1119">
        <v>25.6</v>
      </c>
      <c r="F139" s="1119">
        <v>25.55</v>
      </c>
      <c r="G139" s="1119"/>
    </row>
    <row r="140" spans="1:7" s="1120" customFormat="1" ht="12.75" customHeight="1">
      <c r="A140" s="1115" t="s">
        <v>563</v>
      </c>
      <c r="B140" s="1119">
        <v>1.8</v>
      </c>
      <c r="C140" s="1116">
        <v>1.29</v>
      </c>
      <c r="D140" s="1124">
        <v>2</v>
      </c>
      <c r="E140" s="1125">
        <v>1</v>
      </c>
      <c r="F140" s="1125">
        <v>1.58</v>
      </c>
      <c r="G140" s="1125"/>
    </row>
    <row r="141" spans="1:7" s="1120" customFormat="1" ht="12.75" customHeight="1">
      <c r="A141" s="1117" t="s">
        <v>564</v>
      </c>
      <c r="B141" s="1119">
        <v>0.1</v>
      </c>
      <c r="C141" s="1116">
        <v>0.15</v>
      </c>
      <c r="D141" s="1124">
        <v>0.1</v>
      </c>
      <c r="E141" s="1125">
        <v>0.12</v>
      </c>
      <c r="F141" s="1118">
        <v>0.13</v>
      </c>
      <c r="G141" s="1125"/>
    </row>
    <row r="142" spans="1:7" s="1120" customFormat="1" ht="12.75" customHeight="1">
      <c r="A142" s="1117" t="s">
        <v>565</v>
      </c>
      <c r="B142" s="1119">
        <v>0.2</v>
      </c>
      <c r="C142" s="1116">
        <v>0.17</v>
      </c>
      <c r="D142" s="1124">
        <v>0.2</v>
      </c>
      <c r="E142" s="1125">
        <v>0.18</v>
      </c>
      <c r="F142" s="1118">
        <v>0.21</v>
      </c>
      <c r="G142" s="1125"/>
    </row>
    <row r="143" spans="1:7" s="1120" customFormat="1" ht="12.75" customHeight="1">
      <c r="A143" s="1117" t="s">
        <v>566</v>
      </c>
      <c r="B143" s="1119">
        <v>0.4</v>
      </c>
      <c r="C143" s="1116">
        <v>0.31</v>
      </c>
      <c r="D143" s="1124">
        <v>0.3</v>
      </c>
      <c r="E143" s="1125">
        <v>0.28999999999999998</v>
      </c>
      <c r="F143" s="1118">
        <v>0.33</v>
      </c>
      <c r="G143" s="1125"/>
    </row>
    <row r="144" spans="1:7" s="1120" customFormat="1" ht="12.75" customHeight="1">
      <c r="A144" s="1117" t="s">
        <v>567</v>
      </c>
      <c r="B144" s="1119">
        <v>0.5</v>
      </c>
      <c r="C144" s="1116">
        <v>0.56999999999999995</v>
      </c>
      <c r="D144" s="1124">
        <v>0.5</v>
      </c>
      <c r="E144" s="1125">
        <v>0.55000000000000004</v>
      </c>
      <c r="F144" s="1118">
        <v>0.34</v>
      </c>
      <c r="G144" s="1125"/>
    </row>
    <row r="145" spans="1:7" s="1120" customFormat="1" ht="12.75" customHeight="1">
      <c r="A145" s="1117" t="s">
        <v>568</v>
      </c>
      <c r="B145" s="1119">
        <v>0.5</v>
      </c>
      <c r="C145" s="1116">
        <v>0.39</v>
      </c>
      <c r="D145" s="1124">
        <v>0.4</v>
      </c>
      <c r="E145" s="1125">
        <v>0.5</v>
      </c>
      <c r="F145" s="1118">
        <v>0.54</v>
      </c>
      <c r="G145" s="1125"/>
    </row>
    <row r="146" spans="1:7" s="1120" customFormat="1" ht="12.75" customHeight="1">
      <c r="A146" s="1117" t="s">
        <v>569</v>
      </c>
      <c r="B146" s="1119">
        <v>0.7</v>
      </c>
      <c r="C146" s="1116">
        <v>0.39</v>
      </c>
      <c r="D146" s="1124">
        <v>0.6</v>
      </c>
      <c r="E146" s="1125">
        <v>0.56999999999999995</v>
      </c>
      <c r="F146" s="1118">
        <v>0.47</v>
      </c>
      <c r="G146" s="1125"/>
    </row>
    <row r="147" spans="1:7" s="1120" customFormat="1" ht="12.75" customHeight="1">
      <c r="A147" s="1117" t="s">
        <v>570</v>
      </c>
      <c r="B147" s="1119">
        <v>1.3</v>
      </c>
      <c r="C147" s="1116">
        <v>1.24</v>
      </c>
      <c r="D147" s="1124">
        <v>1</v>
      </c>
      <c r="E147" s="1125">
        <v>0.98</v>
      </c>
      <c r="F147" s="1118">
        <v>0.98</v>
      </c>
      <c r="G147" s="1125"/>
    </row>
    <row r="148" spans="1:7" s="1120" customFormat="1" ht="12.75" customHeight="1">
      <c r="A148" s="1117" t="s">
        <v>571</v>
      </c>
      <c r="B148" s="1119">
        <v>2.2000000000000002</v>
      </c>
      <c r="C148" s="1116">
        <v>2.1</v>
      </c>
      <c r="D148" s="1124">
        <v>1.8</v>
      </c>
      <c r="E148" s="1125">
        <v>1.64</v>
      </c>
      <c r="F148" s="1118">
        <v>1.8</v>
      </c>
      <c r="G148" s="1125"/>
    </row>
    <row r="149" spans="1:7" s="1120" customFormat="1" ht="12.75" customHeight="1">
      <c r="A149" s="1117" t="s">
        <v>572</v>
      </c>
      <c r="B149" s="1119">
        <v>2.4</v>
      </c>
      <c r="C149" s="1116">
        <v>2.79</v>
      </c>
      <c r="D149" s="1124">
        <v>2.2999999999999998</v>
      </c>
      <c r="E149" s="1125">
        <v>2.39</v>
      </c>
      <c r="F149" s="1118">
        <v>3.05</v>
      </c>
      <c r="G149" s="1125"/>
    </row>
    <row r="150" spans="1:7" s="1120" customFormat="1" ht="12.75" customHeight="1">
      <c r="A150" s="1117" t="s">
        <v>573</v>
      </c>
      <c r="B150" s="1119">
        <v>3.4</v>
      </c>
      <c r="C150" s="1116">
        <v>3.65</v>
      </c>
      <c r="D150" s="1124">
        <v>3.8</v>
      </c>
      <c r="E150" s="1125">
        <v>3.14</v>
      </c>
      <c r="F150" s="1118">
        <v>4.87</v>
      </c>
      <c r="G150" s="1125"/>
    </row>
    <row r="151" spans="1:7" s="1120" customFormat="1" ht="12.75" customHeight="1">
      <c r="A151" s="1117" t="s">
        <v>574</v>
      </c>
      <c r="B151" s="1119">
        <v>6.9</v>
      </c>
      <c r="C151" s="1116">
        <v>6.1</v>
      </c>
      <c r="D151" s="1124">
        <v>6.2</v>
      </c>
      <c r="E151" s="1125">
        <v>6.1</v>
      </c>
      <c r="F151" s="1118">
        <v>8.3000000000000007</v>
      </c>
      <c r="G151" s="1125"/>
    </row>
    <row r="152" spans="1:7" s="1120" customFormat="1" ht="12.75" customHeight="1">
      <c r="A152" s="1117" t="s">
        <v>575</v>
      </c>
      <c r="B152" s="1119">
        <v>11.3</v>
      </c>
      <c r="C152" s="1116">
        <v>11.43</v>
      </c>
      <c r="D152" s="1124">
        <v>9.3000000000000007</v>
      </c>
      <c r="E152" s="1125">
        <v>9.0299999999999994</v>
      </c>
      <c r="F152" s="1118">
        <v>13.06</v>
      </c>
      <c r="G152" s="1125"/>
    </row>
    <row r="153" spans="1:7" s="1120" customFormat="1" ht="12.75" customHeight="1">
      <c r="A153" s="1117" t="s">
        <v>576</v>
      </c>
      <c r="B153" s="1119">
        <v>17.5</v>
      </c>
      <c r="C153" s="1116">
        <v>18.52</v>
      </c>
      <c r="D153" s="1124">
        <v>16</v>
      </c>
      <c r="E153" s="1125">
        <v>16</v>
      </c>
      <c r="F153" s="1118">
        <v>21.84</v>
      </c>
      <c r="G153" s="1125"/>
    </row>
    <row r="154" spans="1:7" s="1120" customFormat="1" ht="12.75" customHeight="1">
      <c r="A154" s="1117" t="s">
        <v>577</v>
      </c>
      <c r="B154" s="1119">
        <v>31</v>
      </c>
      <c r="C154" s="1116">
        <v>22.79</v>
      </c>
      <c r="D154" s="1124">
        <v>23.2</v>
      </c>
      <c r="E154" s="1125">
        <v>23.08</v>
      </c>
      <c r="F154" s="1118">
        <v>31.68</v>
      </c>
      <c r="G154" s="1125"/>
    </row>
    <row r="155" spans="1:7" s="1120" customFormat="1" ht="12.75" customHeight="1">
      <c r="A155" s="1117" t="s">
        <v>578</v>
      </c>
      <c r="B155" s="1119">
        <v>54</v>
      </c>
      <c r="C155" s="1116">
        <v>53.65</v>
      </c>
      <c r="D155" s="1124">
        <v>52.3</v>
      </c>
      <c r="E155" s="1125">
        <v>51.66</v>
      </c>
      <c r="F155" s="1118">
        <v>60.58</v>
      </c>
      <c r="G155" s="1125"/>
    </row>
    <row r="156" spans="1:7" s="1120" customFormat="1" ht="12.75" customHeight="1">
      <c r="A156" s="1117" t="s">
        <v>579</v>
      </c>
      <c r="B156" s="1119">
        <v>90.6</v>
      </c>
      <c r="C156" s="1116">
        <v>82.39</v>
      </c>
      <c r="D156" s="1124">
        <v>80.599999999999994</v>
      </c>
      <c r="E156" s="1125">
        <v>75.77</v>
      </c>
      <c r="F156" s="1118">
        <v>92.01</v>
      </c>
      <c r="G156" s="1125"/>
    </row>
    <row r="157" spans="1:7" s="1120" customFormat="1" ht="12.75" customHeight="1">
      <c r="A157" s="1117" t="s">
        <v>580</v>
      </c>
      <c r="B157" s="1119">
        <v>163.69999999999999</v>
      </c>
      <c r="C157" s="1116">
        <v>157.69999999999999</v>
      </c>
      <c r="D157" s="1124">
        <v>168.4</v>
      </c>
      <c r="E157" s="1125">
        <v>172.69</v>
      </c>
      <c r="F157" s="1118">
        <v>172.04</v>
      </c>
      <c r="G157" s="1125"/>
    </row>
    <row r="158" spans="1:7" s="1120" customFormat="1" ht="15" customHeight="1">
      <c r="A158" s="1142" t="s">
        <v>14</v>
      </c>
      <c r="B158" s="1123"/>
      <c r="C158" s="1092"/>
      <c r="D158" s="1119"/>
      <c r="E158" s="1119"/>
      <c r="F158" s="1119"/>
      <c r="G158" s="1119"/>
    </row>
    <row r="159" spans="1:7" s="1120" customFormat="1" ht="12.75" customHeight="1">
      <c r="A159" s="1107" t="s">
        <v>87</v>
      </c>
      <c r="B159" s="1121">
        <v>5.4</v>
      </c>
      <c r="C159" s="1109">
        <v>5.25</v>
      </c>
      <c r="D159" s="1110">
        <v>5.0999999999999996</v>
      </c>
      <c r="E159" s="1111">
        <v>5.0999999999999996</v>
      </c>
      <c r="F159" s="1111">
        <v>5.98</v>
      </c>
      <c r="G159" s="1111"/>
    </row>
    <row r="160" spans="1:7" s="1120" customFormat="1" ht="9.9" customHeight="1">
      <c r="A160" s="1112" t="s">
        <v>560</v>
      </c>
      <c r="B160" s="1119"/>
      <c r="C160" s="1092"/>
      <c r="D160" s="1119"/>
      <c r="E160" s="1119"/>
      <c r="F160" s="1119"/>
      <c r="G160" s="1119"/>
    </row>
    <row r="161" spans="1:7" s="1120" customFormat="1" ht="12.75" customHeight="1">
      <c r="A161" s="1115" t="s">
        <v>561</v>
      </c>
      <c r="B161" s="1119">
        <v>9.6999999999999993</v>
      </c>
      <c r="C161" s="1116">
        <v>8.09</v>
      </c>
      <c r="D161" s="1124">
        <v>7.2</v>
      </c>
      <c r="E161" s="1125">
        <v>7.79</v>
      </c>
      <c r="F161" s="1125">
        <v>7.46</v>
      </c>
      <c r="G161" s="1125"/>
    </row>
    <row r="162" spans="1:7" s="1120" customFormat="1" ht="12.75" customHeight="1">
      <c r="A162" s="1115" t="s">
        <v>562</v>
      </c>
      <c r="B162" s="1119">
        <v>13.4</v>
      </c>
      <c r="C162" s="1116">
        <v>11.44</v>
      </c>
      <c r="D162" s="1119">
        <v>10.4</v>
      </c>
      <c r="E162" s="1119">
        <v>10.9</v>
      </c>
      <c r="F162" s="1119">
        <v>10.19</v>
      </c>
      <c r="G162" s="1119"/>
    </row>
    <row r="163" spans="1:7" s="1120" customFormat="1" ht="12.75" customHeight="1">
      <c r="A163" s="1115" t="s">
        <v>563</v>
      </c>
      <c r="B163" s="1119">
        <v>3.7</v>
      </c>
      <c r="C163" s="1116">
        <v>3.36</v>
      </c>
      <c r="D163" s="1146">
        <v>3.2</v>
      </c>
      <c r="E163" s="1125">
        <v>3.1</v>
      </c>
      <c r="F163" s="1125">
        <v>2.73</v>
      </c>
      <c r="G163" s="1125"/>
    </row>
    <row r="164" spans="1:7" s="1120" customFormat="1" ht="12.75" customHeight="1">
      <c r="A164" s="1117" t="s">
        <v>564</v>
      </c>
      <c r="B164" s="1119">
        <v>0.3</v>
      </c>
      <c r="C164" s="1116">
        <v>0.35</v>
      </c>
      <c r="D164" s="1124">
        <v>0.3</v>
      </c>
      <c r="E164" s="1125">
        <v>0.28999999999999998</v>
      </c>
      <c r="F164" s="1118">
        <v>0.25</v>
      </c>
      <c r="G164" s="1125"/>
    </row>
    <row r="165" spans="1:7" s="1120" customFormat="1" ht="12.75" customHeight="1">
      <c r="A165" s="1117" t="s">
        <v>565</v>
      </c>
      <c r="B165" s="1119">
        <v>0.4</v>
      </c>
      <c r="C165" s="1116">
        <v>0.41</v>
      </c>
      <c r="D165" s="1124">
        <v>0.4</v>
      </c>
      <c r="E165" s="1125">
        <v>0.37</v>
      </c>
      <c r="F165" s="1118">
        <v>0.31</v>
      </c>
      <c r="G165" s="1125"/>
    </row>
    <row r="166" spans="1:7" s="1120" customFormat="1" ht="12.75" customHeight="1">
      <c r="A166" s="1117" t="s">
        <v>566</v>
      </c>
      <c r="B166" s="1119">
        <v>0.6</v>
      </c>
      <c r="C166" s="1116">
        <v>0.62</v>
      </c>
      <c r="D166" s="1124">
        <v>0.6</v>
      </c>
      <c r="E166" s="1125">
        <v>0.57999999999999996</v>
      </c>
      <c r="F166" s="1118">
        <v>0.59</v>
      </c>
      <c r="G166" s="1125"/>
    </row>
    <row r="167" spans="1:7" s="1120" customFormat="1" ht="12.75" customHeight="1">
      <c r="A167" s="1117" t="s">
        <v>567</v>
      </c>
      <c r="B167" s="1119">
        <v>0.9</v>
      </c>
      <c r="C167" s="1116">
        <v>0.82</v>
      </c>
      <c r="D167" s="1124">
        <v>0.9</v>
      </c>
      <c r="E167" s="1125">
        <v>0.78</v>
      </c>
      <c r="F167" s="1118">
        <v>0.7</v>
      </c>
      <c r="G167" s="1125"/>
    </row>
    <row r="168" spans="1:7" s="1120" customFormat="1" ht="12.75" customHeight="1">
      <c r="A168" s="1117" t="s">
        <v>568</v>
      </c>
      <c r="B168" s="1119">
        <v>1.3</v>
      </c>
      <c r="C168" s="1116">
        <v>1.18</v>
      </c>
      <c r="D168" s="1124">
        <v>1.1000000000000001</v>
      </c>
      <c r="E168" s="1125">
        <v>0.94</v>
      </c>
      <c r="F168" s="1118">
        <v>0.93</v>
      </c>
      <c r="G168" s="1125"/>
    </row>
    <row r="169" spans="1:7" s="1120" customFormat="1" ht="12.75" customHeight="1">
      <c r="A169" s="1117" t="s">
        <v>569</v>
      </c>
      <c r="B169" s="1119">
        <v>1.8</v>
      </c>
      <c r="C169" s="1116">
        <v>1.81</v>
      </c>
      <c r="D169" s="1124">
        <v>1.4</v>
      </c>
      <c r="E169" s="1125">
        <v>1.39</v>
      </c>
      <c r="F169" s="1118">
        <v>1.35</v>
      </c>
      <c r="G169" s="1125"/>
    </row>
    <row r="170" spans="1:7" s="1120" customFormat="1" ht="12.75" customHeight="1">
      <c r="A170" s="1117" t="s">
        <v>570</v>
      </c>
      <c r="B170" s="1119">
        <v>2.8</v>
      </c>
      <c r="C170" s="1116">
        <v>2.59</v>
      </c>
      <c r="D170" s="1124">
        <v>2.5</v>
      </c>
      <c r="E170" s="1125">
        <v>2.34</v>
      </c>
      <c r="F170" s="1118">
        <v>2.3199999999999998</v>
      </c>
      <c r="G170" s="1125"/>
    </row>
    <row r="171" spans="1:7" s="1120" customFormat="1" ht="12.75" customHeight="1">
      <c r="A171" s="1117" t="s">
        <v>571</v>
      </c>
      <c r="B171" s="1119">
        <v>3.9</v>
      </c>
      <c r="C171" s="1116">
        <v>3.82</v>
      </c>
      <c r="D171" s="1124">
        <v>3.8</v>
      </c>
      <c r="E171" s="1125">
        <v>3.79</v>
      </c>
      <c r="F171" s="1118">
        <v>3.67</v>
      </c>
      <c r="G171" s="1125"/>
    </row>
    <row r="172" spans="1:7" s="1120" customFormat="1" ht="12.75" customHeight="1">
      <c r="A172" s="1117" t="s">
        <v>572</v>
      </c>
      <c r="B172" s="1119">
        <v>5.3</v>
      </c>
      <c r="C172" s="1116">
        <v>5.36</v>
      </c>
      <c r="D172" s="1124">
        <v>5.6</v>
      </c>
      <c r="E172" s="1125">
        <v>5.17</v>
      </c>
      <c r="F172" s="1118">
        <v>5.81</v>
      </c>
      <c r="G172" s="1125"/>
    </row>
    <row r="173" spans="1:7" s="1120" customFormat="1" ht="12.75" customHeight="1">
      <c r="A173" s="1117" t="s">
        <v>573</v>
      </c>
      <c r="B173" s="1119">
        <v>7.4</v>
      </c>
      <c r="C173" s="1116">
        <v>7.73</v>
      </c>
      <c r="D173" s="1124">
        <v>7.4</v>
      </c>
      <c r="E173" s="1125">
        <v>7.04</v>
      </c>
      <c r="F173" s="1118">
        <v>8.5299999999999994</v>
      </c>
      <c r="G173" s="1125"/>
    </row>
    <row r="174" spans="1:7" s="1120" customFormat="1" ht="12.75" customHeight="1">
      <c r="A174" s="1117" t="s">
        <v>574</v>
      </c>
      <c r="B174" s="1119">
        <v>11.6</v>
      </c>
      <c r="C174" s="1116">
        <v>11.01</v>
      </c>
      <c r="D174" s="1124">
        <v>11.2</v>
      </c>
      <c r="E174" s="1125">
        <v>11.08</v>
      </c>
      <c r="F174" s="1118">
        <v>12.75</v>
      </c>
      <c r="G174" s="1125"/>
    </row>
    <row r="175" spans="1:7" s="1120" customFormat="1" ht="12.75" customHeight="1">
      <c r="A175" s="1117" t="s">
        <v>575</v>
      </c>
      <c r="B175" s="1119">
        <v>18.399999999999999</v>
      </c>
      <c r="C175" s="1116">
        <v>17.579999999999998</v>
      </c>
      <c r="D175" s="1124">
        <v>16.399999999999999</v>
      </c>
      <c r="E175" s="1125">
        <v>16.62</v>
      </c>
      <c r="F175" s="1118">
        <v>21.04</v>
      </c>
      <c r="G175" s="1125"/>
    </row>
    <row r="176" spans="1:7" s="1120" customFormat="1" ht="12.75" customHeight="1">
      <c r="A176" s="1117" t="s">
        <v>576</v>
      </c>
      <c r="B176" s="1119">
        <v>27.1</v>
      </c>
      <c r="C176" s="1116">
        <v>25.93</v>
      </c>
      <c r="D176" s="1124">
        <v>26.7</v>
      </c>
      <c r="E176" s="1125">
        <v>25.98</v>
      </c>
      <c r="F176" s="1118">
        <v>33.19</v>
      </c>
      <c r="G176" s="1125"/>
    </row>
    <row r="177" spans="1:7" s="1120" customFormat="1" ht="12.75" customHeight="1">
      <c r="A177" s="1117" t="s">
        <v>577</v>
      </c>
      <c r="B177" s="1119">
        <v>45.5</v>
      </c>
      <c r="C177" s="1116">
        <v>39.32</v>
      </c>
      <c r="D177" s="1124">
        <v>34.1</v>
      </c>
      <c r="E177" s="1125">
        <v>34.409999999999997</v>
      </c>
      <c r="F177" s="1118">
        <v>47.46</v>
      </c>
      <c r="G177" s="1125"/>
    </row>
    <row r="178" spans="1:7" s="1120" customFormat="1" ht="12.75" customHeight="1">
      <c r="A178" s="1117" t="s">
        <v>578</v>
      </c>
      <c r="B178" s="1119">
        <v>71.2</v>
      </c>
      <c r="C178" s="1116">
        <v>70.03</v>
      </c>
      <c r="D178" s="1124">
        <v>72.099999999999994</v>
      </c>
      <c r="E178" s="1125">
        <v>71.12</v>
      </c>
      <c r="F178" s="1118">
        <v>91.01</v>
      </c>
      <c r="G178" s="1125"/>
    </row>
    <row r="179" spans="1:7" s="1120" customFormat="1" ht="12.75" customHeight="1">
      <c r="A179" s="1117"/>
      <c r="B179" s="1119"/>
      <c r="C179" s="1116"/>
      <c r="D179" s="1124"/>
      <c r="E179" s="1125"/>
      <c r="F179" s="1118"/>
      <c r="G179" s="1125"/>
    </row>
    <row r="180" spans="1:7" s="1120" customFormat="1" ht="12.75" customHeight="1">
      <c r="A180" s="1117"/>
      <c r="B180" s="1119"/>
      <c r="C180" s="1116"/>
      <c r="D180" s="1124"/>
      <c r="E180" s="1125"/>
      <c r="F180" s="1118"/>
      <c r="G180" s="1125"/>
    </row>
    <row r="181" spans="1:7" s="1107" customFormat="1" ht="18" customHeight="1">
      <c r="A181" s="1126" t="s">
        <v>581</v>
      </c>
      <c r="B181" s="1127"/>
      <c r="C181" s="1128"/>
      <c r="D181" s="1129"/>
      <c r="E181" s="1128"/>
      <c r="F181" s="1130"/>
      <c r="G181" s="1130"/>
    </row>
    <row r="182" spans="1:7" s="1135" customFormat="1" ht="18" customHeight="1">
      <c r="A182" s="1131" t="s">
        <v>558</v>
      </c>
      <c r="B182" s="1132"/>
      <c r="C182" s="1133"/>
      <c r="D182" s="1122"/>
      <c r="E182" s="1133"/>
      <c r="F182" s="1134"/>
      <c r="G182" s="1134"/>
    </row>
    <row r="183" spans="1:7" s="1138" customFormat="1" ht="18" customHeight="1">
      <c r="A183" s="1136"/>
      <c r="B183" s="1100">
        <v>2016</v>
      </c>
      <c r="C183" s="1100">
        <v>2017</v>
      </c>
      <c r="D183" s="1100">
        <v>2018</v>
      </c>
      <c r="E183" s="1101">
        <v>2019</v>
      </c>
      <c r="F183" s="1101">
        <v>2020</v>
      </c>
      <c r="G183" s="1137"/>
    </row>
    <row r="184" spans="1:7" s="1138" customFormat="1" ht="9.9" customHeight="1">
      <c r="B184" s="1139"/>
      <c r="C184" s="1105"/>
      <c r="D184" s="1092"/>
      <c r="E184" s="1140"/>
      <c r="F184" s="1141"/>
      <c r="G184" s="1141"/>
    </row>
    <row r="185" spans="1:7" s="1138" customFormat="1" ht="12.9" customHeight="1">
      <c r="A185" s="2460" t="s">
        <v>559</v>
      </c>
      <c r="B185" s="2460"/>
      <c r="C185" s="2460"/>
      <c r="D185" s="2460"/>
      <c r="E185" s="2460"/>
      <c r="F185" s="2460"/>
      <c r="G185" s="1141"/>
    </row>
    <row r="186" spans="1:7" s="1138" customFormat="1" ht="12" customHeight="1">
      <c r="B186" s="1139"/>
      <c r="C186" s="1105"/>
      <c r="D186" s="1092"/>
      <c r="E186" s="1140"/>
      <c r="F186" s="1141"/>
      <c r="G186" s="1141"/>
    </row>
    <row r="187" spans="1:7" s="1120" customFormat="1" ht="12.75" customHeight="1">
      <c r="A187" s="1117" t="s">
        <v>579</v>
      </c>
      <c r="B187" s="1092">
        <v>118.7</v>
      </c>
      <c r="C187" s="1119">
        <v>110.5</v>
      </c>
      <c r="D187" s="1116">
        <v>103.8</v>
      </c>
      <c r="E187" s="1124">
        <v>98.04</v>
      </c>
      <c r="F187" s="1118">
        <v>126.35</v>
      </c>
      <c r="G187" s="1125"/>
    </row>
    <row r="188" spans="1:7" s="1120" customFormat="1" ht="12.75" customHeight="1">
      <c r="A188" s="1117" t="s">
        <v>580</v>
      </c>
      <c r="B188" s="1092">
        <v>169.1</v>
      </c>
      <c r="C188" s="1119">
        <v>159.19999999999999</v>
      </c>
      <c r="D188" s="1116">
        <v>154.80000000000001</v>
      </c>
      <c r="E188" s="1124">
        <v>157.94</v>
      </c>
      <c r="F188" s="1118">
        <v>183.86</v>
      </c>
      <c r="G188" s="1125"/>
    </row>
    <row r="189" spans="1:7" s="1120" customFormat="1" ht="12.75" customHeight="1">
      <c r="A189" s="1117"/>
      <c r="B189" s="1092"/>
      <c r="C189" s="1119"/>
      <c r="D189" s="1116"/>
      <c r="E189" s="1124"/>
      <c r="F189" s="1125"/>
      <c r="G189" s="1125"/>
    </row>
    <row r="190" spans="1:7" s="1120" customFormat="1" ht="12.9" customHeight="1">
      <c r="A190" s="1107" t="s">
        <v>96</v>
      </c>
      <c r="B190" s="1144">
        <v>6.4</v>
      </c>
      <c r="C190" s="1121">
        <v>6.1</v>
      </c>
      <c r="D190" s="1109">
        <v>5.8</v>
      </c>
      <c r="E190" s="1110">
        <v>5.7</v>
      </c>
      <c r="F190" s="1111">
        <v>6.8</v>
      </c>
      <c r="G190" s="1111"/>
    </row>
    <row r="191" spans="1:7" s="1120" customFormat="1" ht="15" customHeight="1">
      <c r="A191" s="1112" t="s">
        <v>560</v>
      </c>
      <c r="B191" s="1092"/>
      <c r="C191" s="1119"/>
      <c r="D191" s="1092"/>
      <c r="E191" s="1119"/>
      <c r="F191" s="1119"/>
      <c r="G191" s="1119"/>
    </row>
    <row r="192" spans="1:7" s="1120" customFormat="1" ht="12.75" customHeight="1">
      <c r="A192" s="1115" t="s">
        <v>561</v>
      </c>
      <c r="B192" s="1092">
        <v>10.8</v>
      </c>
      <c r="C192" s="1092">
        <v>10.6</v>
      </c>
      <c r="D192" s="1116">
        <v>8.1</v>
      </c>
      <c r="E192" s="1119">
        <v>8.4600000000000009</v>
      </c>
      <c r="F192" s="1119">
        <v>7.94</v>
      </c>
      <c r="G192" s="1119"/>
    </row>
    <row r="193" spans="1:7" s="1120" customFormat="1" ht="12.75" customHeight="1">
      <c r="A193" s="1115" t="s">
        <v>562</v>
      </c>
      <c r="B193" s="1092">
        <v>15.1</v>
      </c>
      <c r="C193" s="1092">
        <v>14.3</v>
      </c>
      <c r="D193" s="1116">
        <v>11.8</v>
      </c>
      <c r="E193" s="1119">
        <v>11.9</v>
      </c>
      <c r="F193" s="1119">
        <v>10.94</v>
      </c>
      <c r="G193" s="1119"/>
    </row>
    <row r="194" spans="1:7" s="1120" customFormat="1" ht="12.75" customHeight="1">
      <c r="A194" s="1115" t="s">
        <v>563</v>
      </c>
      <c r="B194" s="1092">
        <v>4.3</v>
      </c>
      <c r="C194" s="1092">
        <v>3.7</v>
      </c>
      <c r="D194" s="1116">
        <v>3.7</v>
      </c>
      <c r="E194" s="1124">
        <v>3.4</v>
      </c>
      <c r="F194" s="1125">
        <v>3</v>
      </c>
      <c r="G194" s="1125"/>
    </row>
    <row r="195" spans="1:7" s="1120" customFormat="1" ht="12.75" customHeight="1">
      <c r="A195" s="1117" t="s">
        <v>564</v>
      </c>
      <c r="B195" s="1092">
        <v>0.3</v>
      </c>
      <c r="C195" s="1092">
        <v>0.4</v>
      </c>
      <c r="D195" s="1116">
        <v>0.3</v>
      </c>
      <c r="E195" s="1124">
        <v>0.39</v>
      </c>
      <c r="F195" s="1118">
        <v>0.32</v>
      </c>
      <c r="G195" s="1125"/>
    </row>
    <row r="196" spans="1:7" s="1120" customFormat="1" ht="12.75" customHeight="1">
      <c r="A196" s="1117" t="s">
        <v>565</v>
      </c>
      <c r="B196" s="1092">
        <v>0.5</v>
      </c>
      <c r="C196" s="1119">
        <v>0.5</v>
      </c>
      <c r="D196" s="1116">
        <v>0.5</v>
      </c>
      <c r="E196" s="1124">
        <v>0.48</v>
      </c>
      <c r="F196" s="1118">
        <v>0.4</v>
      </c>
      <c r="G196" s="1125"/>
    </row>
    <row r="197" spans="1:7" s="1120" customFormat="1" ht="12.75" customHeight="1">
      <c r="A197" s="1117" t="s">
        <v>566</v>
      </c>
      <c r="B197" s="1092">
        <v>0.9</v>
      </c>
      <c r="C197" s="1119">
        <v>0.7</v>
      </c>
      <c r="D197" s="1116">
        <v>0.7</v>
      </c>
      <c r="E197" s="1124">
        <v>0.77</v>
      </c>
      <c r="F197" s="1118">
        <v>0.65</v>
      </c>
      <c r="G197" s="1125"/>
    </row>
    <row r="198" spans="1:7" s="1120" customFormat="1" ht="12.75" customHeight="1">
      <c r="A198" s="1117" t="s">
        <v>567</v>
      </c>
      <c r="B198" s="1092">
        <v>1.4</v>
      </c>
      <c r="C198" s="1119">
        <v>1.1000000000000001</v>
      </c>
      <c r="D198" s="1116">
        <v>1.1000000000000001</v>
      </c>
      <c r="E198" s="1124">
        <v>1.04</v>
      </c>
      <c r="F198" s="1118">
        <v>0.84</v>
      </c>
      <c r="G198" s="1125"/>
    </row>
    <row r="199" spans="1:7" s="1120" customFormat="1" ht="12.75" customHeight="1">
      <c r="A199" s="1117" t="s">
        <v>568</v>
      </c>
      <c r="B199" s="1092">
        <v>2</v>
      </c>
      <c r="C199" s="1119">
        <v>1.7</v>
      </c>
      <c r="D199" s="1116">
        <v>1.5</v>
      </c>
      <c r="E199" s="1124">
        <v>1.31</v>
      </c>
      <c r="F199" s="1118">
        <v>1.21</v>
      </c>
      <c r="G199" s="1125"/>
    </row>
    <row r="200" spans="1:7" s="1120" customFormat="1" ht="12.75" customHeight="1">
      <c r="A200" s="1117" t="s">
        <v>569</v>
      </c>
      <c r="B200" s="1092">
        <v>2.5</v>
      </c>
      <c r="C200" s="1119">
        <v>2.4</v>
      </c>
      <c r="D200" s="1116">
        <v>1.9</v>
      </c>
      <c r="E200" s="1124">
        <v>1.89</v>
      </c>
      <c r="F200" s="1118">
        <v>1.69</v>
      </c>
      <c r="G200" s="1125"/>
    </row>
    <row r="201" spans="1:7" s="1120" customFormat="1" ht="12.75" customHeight="1">
      <c r="A201" s="1117" t="s">
        <v>570</v>
      </c>
      <c r="B201" s="1092">
        <v>4.7</v>
      </c>
      <c r="C201" s="1119">
        <v>3.9</v>
      </c>
      <c r="D201" s="1116">
        <v>3.6</v>
      </c>
      <c r="E201" s="1124">
        <v>3.19</v>
      </c>
      <c r="F201" s="1118">
        <v>3.18</v>
      </c>
      <c r="G201" s="1125"/>
    </row>
    <row r="202" spans="1:7" s="1120" customFormat="1" ht="12.75" customHeight="1">
      <c r="A202" s="1117" t="s">
        <v>571</v>
      </c>
      <c r="B202" s="1092">
        <v>6.3</v>
      </c>
      <c r="C202" s="1119">
        <v>5.5</v>
      </c>
      <c r="D202" s="1116">
        <v>5.6</v>
      </c>
      <c r="E202" s="1124">
        <v>5.49</v>
      </c>
      <c r="F202" s="1118">
        <v>5.3</v>
      </c>
      <c r="G202" s="1125"/>
    </row>
    <row r="203" spans="1:7" s="1120" customFormat="1" ht="12.75" customHeight="1">
      <c r="A203" s="1117" t="s">
        <v>572</v>
      </c>
      <c r="B203" s="1092">
        <v>8.3000000000000007</v>
      </c>
      <c r="C203" s="1119">
        <v>7.6</v>
      </c>
      <c r="D203" s="1116">
        <v>8</v>
      </c>
      <c r="E203" s="1124">
        <v>7.07</v>
      </c>
      <c r="F203" s="1118">
        <v>8.44</v>
      </c>
      <c r="G203" s="1125"/>
    </row>
    <row r="204" spans="1:7" s="1120" customFormat="1" ht="12.75" customHeight="1">
      <c r="A204" s="1117" t="s">
        <v>573</v>
      </c>
      <c r="B204" s="1092">
        <v>11.4</v>
      </c>
      <c r="C204" s="1119">
        <v>10.199999999999999</v>
      </c>
      <c r="D204" s="1116">
        <v>10.199999999999999</v>
      </c>
      <c r="E204" s="1124">
        <v>10.11</v>
      </c>
      <c r="F204" s="1118">
        <v>11.77</v>
      </c>
      <c r="G204" s="1125"/>
    </row>
    <row r="205" spans="1:7" s="1120" customFormat="1" ht="12.75" customHeight="1">
      <c r="A205" s="1117" t="s">
        <v>574</v>
      </c>
      <c r="B205" s="1092">
        <v>16.2</v>
      </c>
      <c r="C205" s="1119">
        <v>16.2</v>
      </c>
      <c r="D205" s="1116">
        <v>15.6</v>
      </c>
      <c r="E205" s="1124">
        <v>15.24</v>
      </c>
      <c r="F205" s="1118">
        <v>17.670000000000002</v>
      </c>
      <c r="G205" s="1125"/>
    </row>
    <row r="206" spans="1:7" s="1120" customFormat="1" ht="12.75" customHeight="1">
      <c r="A206" s="1117" t="s">
        <v>575</v>
      </c>
      <c r="B206" s="1092">
        <v>25.7</v>
      </c>
      <c r="C206" s="1119">
        <v>24.9</v>
      </c>
      <c r="D206" s="1116">
        <v>22.5</v>
      </c>
      <c r="E206" s="1124">
        <v>23.12</v>
      </c>
      <c r="F206" s="1118">
        <v>28.38</v>
      </c>
      <c r="G206" s="1125"/>
    </row>
    <row r="207" spans="1:7" s="1120" customFormat="1" ht="12.75" customHeight="1">
      <c r="A207" s="1117" t="s">
        <v>576</v>
      </c>
      <c r="B207" s="1092">
        <v>36.299999999999997</v>
      </c>
      <c r="C207" s="1119">
        <v>36.1</v>
      </c>
      <c r="D207" s="1116">
        <v>36.299999999999997</v>
      </c>
      <c r="E207" s="1124">
        <v>34.880000000000003</v>
      </c>
      <c r="F207" s="1118">
        <v>44.81</v>
      </c>
      <c r="G207" s="1125"/>
    </row>
    <row r="208" spans="1:7" s="1120" customFormat="1" ht="12.75" customHeight="1">
      <c r="A208" s="1117" t="s">
        <v>577</v>
      </c>
      <c r="B208" s="1092">
        <v>59</v>
      </c>
      <c r="C208" s="1119">
        <v>57</v>
      </c>
      <c r="D208" s="1116">
        <v>43.9</v>
      </c>
      <c r="E208" s="1124">
        <v>45.37</v>
      </c>
      <c r="F208" s="1118">
        <v>63.47</v>
      </c>
      <c r="G208" s="1125"/>
    </row>
    <row r="209" spans="1:7" s="1120" customFormat="1" ht="12.75" customHeight="1">
      <c r="A209" s="1117" t="s">
        <v>578</v>
      </c>
      <c r="B209" s="1092">
        <v>87.6</v>
      </c>
      <c r="C209" s="1119">
        <v>90.4</v>
      </c>
      <c r="D209" s="1116">
        <v>89</v>
      </c>
      <c r="E209" s="1124">
        <v>92.65</v>
      </c>
      <c r="F209" s="1118">
        <v>118.98</v>
      </c>
      <c r="G209" s="1125"/>
    </row>
    <row r="210" spans="1:7" s="1120" customFormat="1" ht="12.75" customHeight="1">
      <c r="A210" s="1117" t="s">
        <v>579</v>
      </c>
      <c r="B210" s="1092">
        <v>134.80000000000001</v>
      </c>
      <c r="C210" s="1119">
        <v>131.5</v>
      </c>
      <c r="D210" s="1116">
        <v>127.3</v>
      </c>
      <c r="E210" s="1124">
        <v>119.72</v>
      </c>
      <c r="F210" s="1118">
        <v>159.13999999999999</v>
      </c>
      <c r="G210" s="1125"/>
    </row>
    <row r="211" spans="1:7" s="1120" customFormat="1" ht="12.75" customHeight="1">
      <c r="A211" s="1117" t="s">
        <v>580</v>
      </c>
      <c r="B211" s="1092">
        <v>152.5</v>
      </c>
      <c r="C211" s="1119">
        <v>150.1</v>
      </c>
      <c r="D211" s="1116">
        <v>149.30000000000001</v>
      </c>
      <c r="E211" s="1124">
        <v>147.66999999999999</v>
      </c>
      <c r="F211" s="1118">
        <v>197.86</v>
      </c>
      <c r="G211" s="1125"/>
    </row>
    <row r="212" spans="1:7" s="1120" customFormat="1" ht="15" customHeight="1">
      <c r="A212" s="1107" t="s">
        <v>97</v>
      </c>
      <c r="B212" s="1144">
        <v>5</v>
      </c>
      <c r="C212" s="1121">
        <v>4.7</v>
      </c>
      <c r="D212" s="1109">
        <v>4.4000000000000004</v>
      </c>
      <c r="E212" s="1110">
        <v>4.3</v>
      </c>
      <c r="F212" s="1111">
        <v>5.14</v>
      </c>
      <c r="G212" s="1111"/>
    </row>
    <row r="213" spans="1:7" s="1120" customFormat="1" ht="9.9" customHeight="1">
      <c r="A213" s="1112" t="s">
        <v>560</v>
      </c>
      <c r="B213" s="1092"/>
      <c r="C213" s="1119"/>
      <c r="D213" s="1092"/>
      <c r="E213" s="1119"/>
      <c r="F213" s="1119"/>
      <c r="G213" s="1119"/>
    </row>
    <row r="214" spans="1:7" s="1120" customFormat="1" ht="12.75" customHeight="1">
      <c r="A214" s="1115" t="s">
        <v>561</v>
      </c>
      <c r="B214" s="1092">
        <v>8.8000000000000007</v>
      </c>
      <c r="C214" s="1119">
        <v>8.8000000000000007</v>
      </c>
      <c r="D214" s="1116">
        <v>6.2</v>
      </c>
      <c r="E214" s="1119">
        <v>7.1</v>
      </c>
      <c r="F214" s="1119">
        <v>6.95</v>
      </c>
      <c r="G214" s="1119"/>
    </row>
    <row r="215" spans="1:7" s="1120" customFormat="1" ht="12.75" customHeight="1">
      <c r="A215" s="1115" t="s">
        <v>562</v>
      </c>
      <c r="B215" s="1092">
        <v>12.6</v>
      </c>
      <c r="C215" s="1119">
        <v>12.4</v>
      </c>
      <c r="D215" s="1116">
        <v>8.9</v>
      </c>
      <c r="E215" s="1119">
        <v>9.6999999999999993</v>
      </c>
      <c r="F215" s="1119">
        <v>9.39</v>
      </c>
      <c r="G215" s="1119"/>
    </row>
    <row r="216" spans="1:7" s="1120" customFormat="1" ht="12.75" customHeight="1">
      <c r="A216" s="1115" t="s">
        <v>563</v>
      </c>
      <c r="B216" s="1092">
        <v>3.8</v>
      </c>
      <c r="C216" s="1119">
        <v>3.6</v>
      </c>
      <c r="D216" s="1116">
        <v>2.7</v>
      </c>
      <c r="E216" s="1124">
        <v>2.6</v>
      </c>
      <c r="F216" s="1125">
        <v>2.44</v>
      </c>
      <c r="G216" s="1125"/>
    </row>
    <row r="217" spans="1:7" s="1120" customFormat="1" ht="12.75" customHeight="1">
      <c r="A217" s="1117" t="s">
        <v>564</v>
      </c>
      <c r="B217" s="1092">
        <v>0.2</v>
      </c>
      <c r="C217" s="1119">
        <v>0.2</v>
      </c>
      <c r="D217" s="1116">
        <v>0.2</v>
      </c>
      <c r="E217" s="1124">
        <v>0.2</v>
      </c>
      <c r="F217" s="1118">
        <v>0.17</v>
      </c>
      <c r="G217" s="1125"/>
    </row>
    <row r="218" spans="1:7" s="1120" customFormat="1" ht="12.75" customHeight="1">
      <c r="A218" s="1117" t="s">
        <v>565</v>
      </c>
      <c r="B218" s="1092">
        <v>0.3</v>
      </c>
      <c r="C218" s="1119">
        <v>0.3</v>
      </c>
      <c r="D218" s="1116">
        <v>0.3</v>
      </c>
      <c r="E218" s="1124">
        <v>0.26</v>
      </c>
      <c r="F218" s="1118">
        <v>0.22</v>
      </c>
      <c r="G218" s="1125"/>
    </row>
    <row r="219" spans="1:7" s="1120" customFormat="1" ht="12.75" customHeight="1">
      <c r="A219" s="1117" t="s">
        <v>566</v>
      </c>
      <c r="B219" s="1092">
        <v>0.5</v>
      </c>
      <c r="C219" s="1119">
        <v>0.5</v>
      </c>
      <c r="D219" s="1116">
        <v>0.5</v>
      </c>
      <c r="E219" s="1124">
        <v>0.39</v>
      </c>
      <c r="F219" s="1118">
        <v>0.52</v>
      </c>
      <c r="G219" s="1125"/>
    </row>
    <row r="220" spans="1:7" s="1120" customFormat="1" ht="12.75" customHeight="1">
      <c r="A220" s="1117" t="s">
        <v>567</v>
      </c>
      <c r="B220" s="1092">
        <v>0.6</v>
      </c>
      <c r="C220" s="1119">
        <v>0.6</v>
      </c>
      <c r="D220" s="1116">
        <v>0.6</v>
      </c>
      <c r="E220" s="1124">
        <v>0.5</v>
      </c>
      <c r="F220" s="1118">
        <v>0.55000000000000004</v>
      </c>
      <c r="G220" s="1125"/>
    </row>
    <row r="221" spans="1:7" s="1120" customFormat="1" ht="12.75" customHeight="1">
      <c r="A221" s="1117" t="s">
        <v>568</v>
      </c>
      <c r="B221" s="1092">
        <v>0.8</v>
      </c>
      <c r="C221" s="1119">
        <v>0.8</v>
      </c>
      <c r="D221" s="1116">
        <v>0.6</v>
      </c>
      <c r="E221" s="1124">
        <v>0.54</v>
      </c>
      <c r="F221" s="1118">
        <v>0.63</v>
      </c>
      <c r="G221" s="1125"/>
    </row>
    <row r="222" spans="1:7" s="1120" customFormat="1" ht="12.75" customHeight="1">
      <c r="A222" s="1117" t="s">
        <v>569</v>
      </c>
      <c r="B222" s="1092">
        <v>1.2</v>
      </c>
      <c r="C222" s="1119">
        <v>1</v>
      </c>
      <c r="D222" s="1116">
        <v>0.9</v>
      </c>
      <c r="E222" s="1124">
        <v>0.85</v>
      </c>
      <c r="F222" s="1118">
        <v>0.97</v>
      </c>
      <c r="G222" s="1125"/>
    </row>
    <row r="223" spans="1:7" s="1120" customFormat="1" ht="12.75" customHeight="1">
      <c r="A223" s="1117" t="s">
        <v>570</v>
      </c>
      <c r="B223" s="1092">
        <v>2</v>
      </c>
      <c r="C223" s="1119">
        <v>1.6</v>
      </c>
      <c r="D223" s="1116">
        <v>1.4</v>
      </c>
      <c r="E223" s="1124">
        <v>1.43</v>
      </c>
      <c r="F223" s="1118">
        <v>1.39</v>
      </c>
      <c r="G223" s="1125"/>
    </row>
    <row r="224" spans="1:7" s="1120" customFormat="1" ht="12.75" customHeight="1">
      <c r="A224" s="1117" t="s">
        <v>571</v>
      </c>
      <c r="B224" s="1092">
        <v>2.2999999999999998</v>
      </c>
      <c r="C224" s="1119">
        <v>2.2999999999999998</v>
      </c>
      <c r="D224" s="1116">
        <v>2</v>
      </c>
      <c r="E224" s="1124">
        <v>2</v>
      </c>
      <c r="F224" s="1118">
        <v>1.95</v>
      </c>
      <c r="G224" s="1125"/>
    </row>
    <row r="225" spans="1:7" s="1120" customFormat="1" ht="12.75" customHeight="1">
      <c r="A225" s="1117" t="s">
        <v>572</v>
      </c>
      <c r="B225" s="1092">
        <v>3.4</v>
      </c>
      <c r="C225" s="1119">
        <v>3.1</v>
      </c>
      <c r="D225" s="1116">
        <v>3.2</v>
      </c>
      <c r="E225" s="1124">
        <v>3.21</v>
      </c>
      <c r="F225" s="1118">
        <v>3.11</v>
      </c>
      <c r="G225" s="1125"/>
    </row>
    <row r="226" spans="1:7" s="1120" customFormat="1" ht="12.75" customHeight="1">
      <c r="A226" s="1117" t="s">
        <v>573</v>
      </c>
      <c r="B226" s="1092">
        <v>4.8</v>
      </c>
      <c r="C226" s="1119">
        <v>4.7</v>
      </c>
      <c r="D226" s="1116">
        <v>4.5999999999999996</v>
      </c>
      <c r="E226" s="1124">
        <v>4.07</v>
      </c>
      <c r="F226" s="1118">
        <v>5.35</v>
      </c>
      <c r="G226" s="1125"/>
    </row>
    <row r="227" spans="1:7" s="1120" customFormat="1" ht="12.75" customHeight="1">
      <c r="A227" s="1117" t="s">
        <v>574</v>
      </c>
      <c r="B227" s="1092">
        <v>8.1999999999999993</v>
      </c>
      <c r="C227" s="1119">
        <v>7.5</v>
      </c>
      <c r="D227" s="1116">
        <v>7</v>
      </c>
      <c r="E227" s="1124">
        <v>7.26</v>
      </c>
      <c r="F227" s="1118">
        <v>8.24</v>
      </c>
      <c r="G227" s="1125"/>
    </row>
    <row r="228" spans="1:7" s="1120" customFormat="1" ht="12.75" customHeight="1">
      <c r="A228" s="1117" t="s">
        <v>575</v>
      </c>
      <c r="B228" s="1092">
        <v>12</v>
      </c>
      <c r="C228" s="1119">
        <v>12.9</v>
      </c>
      <c r="D228" s="1116">
        <v>11</v>
      </c>
      <c r="E228" s="1124">
        <v>10.98</v>
      </c>
      <c r="F228" s="1118">
        <v>14.65</v>
      </c>
      <c r="G228" s="1125"/>
    </row>
    <row r="229" spans="1:7" s="1120" customFormat="1" ht="12.75" customHeight="1">
      <c r="A229" s="1117" t="s">
        <v>576</v>
      </c>
      <c r="B229" s="1092">
        <v>18.8</v>
      </c>
      <c r="C229" s="1119">
        <v>20.100000000000001</v>
      </c>
      <c r="D229" s="1116">
        <v>19.2</v>
      </c>
      <c r="E229" s="1124">
        <v>18.96</v>
      </c>
      <c r="F229" s="1118">
        <v>23.96</v>
      </c>
      <c r="G229" s="1125"/>
    </row>
    <row r="230" spans="1:7" s="1120" customFormat="1" ht="12.75" customHeight="1">
      <c r="A230" s="1117" t="s">
        <v>577</v>
      </c>
      <c r="B230" s="1092">
        <v>38.6</v>
      </c>
      <c r="C230" s="1119">
        <v>36.700000000000003</v>
      </c>
      <c r="D230" s="1116">
        <v>26.9</v>
      </c>
      <c r="E230" s="1124">
        <v>26.42</v>
      </c>
      <c r="F230" s="1118">
        <v>35.86</v>
      </c>
      <c r="G230" s="1125"/>
    </row>
    <row r="231" spans="1:7" s="1120" customFormat="1" ht="12.75" customHeight="1">
      <c r="A231" s="1117" t="s">
        <v>578</v>
      </c>
      <c r="B231" s="1092">
        <v>63.6</v>
      </c>
      <c r="C231" s="1119">
        <v>58.3</v>
      </c>
      <c r="D231" s="1116">
        <v>60.5</v>
      </c>
      <c r="E231" s="1124">
        <v>56.4</v>
      </c>
      <c r="F231" s="1118">
        <v>72.260000000000005</v>
      </c>
      <c r="G231" s="1125"/>
    </row>
    <row r="232" spans="1:7" s="1120" customFormat="1" ht="12.75" customHeight="1">
      <c r="A232" s="1117" t="s">
        <v>579</v>
      </c>
      <c r="B232" s="1092">
        <v>109.1</v>
      </c>
      <c r="C232" s="1119">
        <v>98</v>
      </c>
      <c r="D232" s="1116">
        <v>90</v>
      </c>
      <c r="E232" s="1124">
        <v>85.35</v>
      </c>
      <c r="F232" s="1118">
        <v>107.49</v>
      </c>
      <c r="G232" s="1125"/>
    </row>
    <row r="233" spans="1:7" s="1120" customFormat="1" ht="12.75" customHeight="1">
      <c r="A233" s="1117" t="s">
        <v>580</v>
      </c>
      <c r="B233" s="1092">
        <v>179.3</v>
      </c>
      <c r="C233" s="1119">
        <v>164.7</v>
      </c>
      <c r="D233" s="1116">
        <v>158.1</v>
      </c>
      <c r="E233" s="1124">
        <v>164.07</v>
      </c>
      <c r="F233" s="1118">
        <v>175.65</v>
      </c>
      <c r="G233" s="1125"/>
    </row>
    <row r="234" spans="1:7">
      <c r="B234" s="1147"/>
      <c r="E234" s="1148"/>
      <c r="F234" s="1148"/>
      <c r="G234" s="1148"/>
    </row>
    <row r="235" spans="1:7">
      <c r="B235" s="1147"/>
      <c r="E235" s="1148"/>
      <c r="F235" s="1148"/>
      <c r="G235" s="1148"/>
    </row>
    <row r="236" spans="1:7">
      <c r="B236" s="1147"/>
      <c r="E236" s="1148"/>
      <c r="F236" s="1148"/>
      <c r="G236" s="1148"/>
    </row>
    <row r="237" spans="1:7" s="1120" customFormat="1" ht="12.75" customHeight="1">
      <c r="B237" s="1149"/>
      <c r="C237" s="1123"/>
      <c r="D237" s="1092"/>
      <c r="E237" s="1119"/>
      <c r="F237" s="1119"/>
      <c r="G237" s="1119"/>
    </row>
    <row r="238" spans="1:7" s="1120" customFormat="1" ht="12.75" customHeight="1">
      <c r="B238" s="1149"/>
      <c r="C238" s="1123"/>
      <c r="D238" s="1092"/>
      <c r="E238" s="1119"/>
      <c r="F238" s="1119"/>
      <c r="G238" s="1119"/>
    </row>
    <row r="239" spans="1:7" s="1120" customFormat="1" ht="12.75" customHeight="1">
      <c r="B239" s="1149"/>
      <c r="C239" s="1123"/>
      <c r="D239" s="1092"/>
      <c r="E239" s="1119"/>
      <c r="F239" s="1119"/>
      <c r="G239" s="1119"/>
    </row>
    <row r="240" spans="1:7" s="1120" customFormat="1" ht="12.75" customHeight="1">
      <c r="B240" s="1149"/>
      <c r="C240" s="1123"/>
      <c r="D240" s="1092"/>
      <c r="E240" s="1119"/>
      <c r="F240" s="1119"/>
      <c r="G240" s="1119"/>
    </row>
    <row r="241" spans="2:7" s="1120" customFormat="1" ht="12.75" customHeight="1">
      <c r="B241" s="1149"/>
      <c r="C241" s="1123"/>
      <c r="D241" s="1092"/>
      <c r="E241" s="1119"/>
      <c r="F241" s="1119"/>
      <c r="G241" s="1119"/>
    </row>
    <row r="242" spans="2:7" s="1120" customFormat="1" ht="12.75" customHeight="1">
      <c r="B242" s="1149"/>
      <c r="C242" s="1123"/>
      <c r="D242" s="1092"/>
      <c r="E242" s="1119"/>
      <c r="F242" s="1119"/>
      <c r="G242" s="1119"/>
    </row>
    <row r="243" spans="2:7" s="1120" customFormat="1" ht="12.75" customHeight="1">
      <c r="B243" s="1149"/>
      <c r="C243" s="1123"/>
      <c r="D243" s="1092"/>
      <c r="E243" s="1119"/>
      <c r="F243" s="1119"/>
      <c r="G243" s="1119"/>
    </row>
    <row r="244" spans="2:7" s="1120" customFormat="1" ht="12.75" customHeight="1">
      <c r="B244" s="1149"/>
      <c r="C244" s="1123"/>
      <c r="D244" s="1092"/>
      <c r="E244" s="1123"/>
      <c r="F244" s="1119"/>
      <c r="G244" s="1119"/>
    </row>
    <row r="245" spans="2:7" s="1120" customFormat="1" ht="12.75" customHeight="1">
      <c r="B245" s="1149"/>
      <c r="C245" s="1123"/>
      <c r="D245" s="1092"/>
      <c r="E245" s="1123"/>
      <c r="F245" s="1119"/>
      <c r="G245" s="1119"/>
    </row>
    <row r="246" spans="2:7" s="1120" customFormat="1" ht="12.75" customHeight="1">
      <c r="B246" s="1149"/>
      <c r="C246" s="1123"/>
      <c r="D246" s="1092"/>
      <c r="E246" s="1123"/>
      <c r="F246" s="1119"/>
      <c r="G246" s="1119"/>
    </row>
    <row r="247" spans="2:7" s="1120" customFormat="1" ht="12.75" customHeight="1">
      <c r="B247" s="1149"/>
      <c r="C247" s="1123"/>
      <c r="D247" s="1092"/>
      <c r="E247" s="1123"/>
      <c r="F247" s="1119"/>
      <c r="G247" s="1119"/>
    </row>
    <row r="248" spans="2:7" s="1120" customFormat="1" ht="12.75" customHeight="1">
      <c r="B248" s="1149"/>
      <c r="C248" s="1123"/>
      <c r="D248" s="1092"/>
      <c r="E248" s="1123"/>
      <c r="F248" s="1119"/>
      <c r="G248" s="1119"/>
    </row>
    <row r="249" spans="2:7" s="1120" customFormat="1" ht="12.75" customHeight="1">
      <c r="B249" s="1149"/>
      <c r="C249" s="1123"/>
      <c r="D249" s="1092"/>
      <c r="E249" s="1123"/>
      <c r="F249" s="1119"/>
      <c r="G249" s="1119"/>
    </row>
    <row r="250" spans="2:7" s="1120" customFormat="1" ht="12.75" customHeight="1">
      <c r="B250" s="1149"/>
      <c r="C250" s="1123"/>
      <c r="D250" s="1092"/>
      <c r="E250" s="1123"/>
      <c r="F250" s="1119"/>
      <c r="G250" s="1119"/>
    </row>
    <row r="251" spans="2:7" s="1120" customFormat="1" ht="12.75" customHeight="1">
      <c r="B251" s="1149"/>
      <c r="C251" s="1123"/>
      <c r="D251" s="1092"/>
      <c r="E251" s="1123"/>
      <c r="F251" s="1119"/>
      <c r="G251" s="1119"/>
    </row>
    <row r="252" spans="2:7" s="1120" customFormat="1" ht="12.75" customHeight="1">
      <c r="B252" s="1149"/>
      <c r="C252" s="1123"/>
      <c r="D252" s="1092"/>
      <c r="E252" s="1123"/>
      <c r="F252" s="1119"/>
      <c r="G252" s="1119"/>
    </row>
    <row r="253" spans="2:7" s="1120" customFormat="1" ht="12.75" customHeight="1">
      <c r="B253" s="1149"/>
      <c r="C253" s="1123"/>
      <c r="D253" s="1092"/>
      <c r="E253" s="1123"/>
      <c r="F253" s="1119"/>
      <c r="G253" s="1119"/>
    </row>
    <row r="254" spans="2:7" s="1120" customFormat="1" ht="12.75" customHeight="1">
      <c r="B254" s="1149"/>
      <c r="C254" s="1123"/>
      <c r="D254" s="1092"/>
      <c r="E254" s="1123"/>
      <c r="F254" s="1119"/>
      <c r="G254" s="1119"/>
    </row>
    <row r="255" spans="2:7" s="1120" customFormat="1" ht="12.75" customHeight="1">
      <c r="B255" s="1149"/>
      <c r="C255" s="1123"/>
      <c r="D255" s="1092"/>
      <c r="E255" s="1123"/>
      <c r="F255" s="1119"/>
      <c r="G255" s="1119"/>
    </row>
    <row r="256" spans="2:7" s="1120" customFormat="1" ht="12.75" customHeight="1">
      <c r="B256" s="1149"/>
      <c r="C256" s="1123"/>
      <c r="D256" s="1092"/>
      <c r="E256" s="1123"/>
      <c r="F256" s="1119"/>
      <c r="G256" s="1119"/>
    </row>
    <row r="257" spans="2:7" s="1120" customFormat="1" ht="12.75" customHeight="1">
      <c r="B257" s="1149"/>
      <c r="C257" s="1123"/>
      <c r="D257" s="1092"/>
      <c r="E257" s="1123"/>
      <c r="F257" s="1119"/>
      <c r="G257" s="1119"/>
    </row>
    <row r="258" spans="2:7" s="1120" customFormat="1" ht="12.75" customHeight="1">
      <c r="B258" s="1149"/>
      <c r="C258" s="1123"/>
      <c r="D258" s="1092"/>
      <c r="E258" s="1123"/>
      <c r="F258" s="1119"/>
      <c r="G258" s="1119"/>
    </row>
    <row r="259" spans="2:7" s="1120" customFormat="1" ht="12.75" customHeight="1">
      <c r="B259" s="1150"/>
      <c r="C259" s="1123"/>
      <c r="D259" s="1092"/>
      <c r="E259" s="1123"/>
      <c r="F259" s="1119"/>
      <c r="G259" s="1119"/>
    </row>
    <row r="260" spans="2:7" s="1120" customFormat="1" ht="12.75" customHeight="1">
      <c r="B260" s="1150"/>
      <c r="C260" s="1123"/>
      <c r="D260" s="1092"/>
      <c r="E260" s="1123"/>
      <c r="F260" s="1119"/>
      <c r="G260" s="1119"/>
    </row>
    <row r="261" spans="2:7" s="1120" customFormat="1" ht="12.75" customHeight="1">
      <c r="B261" s="1150"/>
      <c r="C261" s="1123"/>
      <c r="D261" s="1092"/>
      <c r="E261" s="1123"/>
      <c r="F261" s="1119"/>
      <c r="G261" s="1119"/>
    </row>
    <row r="262" spans="2:7" s="1120" customFormat="1" ht="12.75" customHeight="1">
      <c r="B262" s="1150"/>
      <c r="C262" s="1123"/>
      <c r="D262" s="1092"/>
      <c r="E262" s="1123"/>
      <c r="F262" s="1119"/>
      <c r="G262" s="1119"/>
    </row>
    <row r="263" spans="2:7" s="1120" customFormat="1" ht="12.75" customHeight="1">
      <c r="B263" s="1150"/>
      <c r="C263" s="1123"/>
      <c r="D263" s="1092"/>
      <c r="E263" s="1123"/>
      <c r="F263" s="1119"/>
      <c r="G263" s="1119"/>
    </row>
    <row r="264" spans="2:7" s="1120" customFormat="1" ht="12.75" customHeight="1">
      <c r="B264" s="1150"/>
      <c r="C264" s="1123"/>
      <c r="D264" s="1092"/>
      <c r="E264" s="1123"/>
      <c r="F264" s="1119"/>
      <c r="G264" s="1119"/>
    </row>
    <row r="265" spans="2:7" s="1120" customFormat="1" ht="12.75" customHeight="1">
      <c r="B265" s="1150"/>
      <c r="C265" s="1123"/>
      <c r="D265" s="1092"/>
      <c r="E265" s="1123"/>
      <c r="F265" s="1119"/>
      <c r="G265" s="1119"/>
    </row>
    <row r="266" spans="2:7" s="1120" customFormat="1" ht="12.75" customHeight="1">
      <c r="B266" s="1150"/>
      <c r="C266" s="1123"/>
      <c r="D266" s="1092"/>
      <c r="E266" s="1123"/>
      <c r="F266" s="1119"/>
      <c r="G266" s="1119"/>
    </row>
    <row r="267" spans="2:7" s="1120" customFormat="1" ht="12.75" customHeight="1">
      <c r="B267" s="1150"/>
      <c r="C267" s="1123"/>
      <c r="D267" s="1092"/>
      <c r="E267" s="1123"/>
      <c r="F267" s="1119"/>
      <c r="G267" s="1119"/>
    </row>
    <row r="268" spans="2:7" s="1120" customFormat="1" ht="12.75" customHeight="1">
      <c r="B268" s="1150"/>
      <c r="C268" s="1123"/>
      <c r="D268" s="1092"/>
      <c r="E268" s="1123"/>
      <c r="F268" s="1119"/>
      <c r="G268" s="1119"/>
    </row>
    <row r="269" spans="2:7" s="1120" customFormat="1" ht="12.75" customHeight="1">
      <c r="B269" s="1150"/>
      <c r="C269" s="1123"/>
      <c r="D269" s="1092"/>
      <c r="E269" s="1123"/>
      <c r="F269" s="1119"/>
      <c r="G269" s="1119"/>
    </row>
    <row r="270" spans="2:7" s="1120" customFormat="1" ht="12.75" customHeight="1">
      <c r="B270" s="1150"/>
      <c r="C270" s="1123"/>
      <c r="D270" s="1092"/>
      <c r="E270" s="1123"/>
      <c r="F270" s="1119"/>
      <c r="G270" s="1119"/>
    </row>
    <row r="271" spans="2:7" s="1120" customFormat="1" ht="12.75" customHeight="1">
      <c r="B271" s="1150"/>
      <c r="C271" s="1123"/>
      <c r="D271" s="1092"/>
      <c r="E271" s="1123"/>
      <c r="F271" s="1119"/>
      <c r="G271" s="1119"/>
    </row>
    <row r="272" spans="2:7" s="1120" customFormat="1" ht="12.75" customHeight="1">
      <c r="B272" s="1150"/>
      <c r="C272" s="1123"/>
      <c r="D272" s="1092"/>
      <c r="E272" s="1123"/>
      <c r="F272" s="1119"/>
      <c r="G272" s="1119"/>
    </row>
    <row r="273" spans="2:7" s="1120" customFormat="1" ht="12.75" customHeight="1">
      <c r="B273" s="1150"/>
      <c r="C273" s="1123"/>
      <c r="D273" s="1092"/>
      <c r="E273" s="1123"/>
      <c r="F273" s="1119"/>
      <c r="G273" s="1119"/>
    </row>
    <row r="274" spans="2:7" s="1120" customFormat="1" ht="12.75" customHeight="1">
      <c r="B274" s="1150"/>
      <c r="C274" s="1123"/>
      <c r="D274" s="1092"/>
      <c r="E274" s="1123"/>
      <c r="F274" s="1119"/>
      <c r="G274" s="1119"/>
    </row>
    <row r="275" spans="2:7" s="1120" customFormat="1" ht="12.75" customHeight="1">
      <c r="B275" s="1150"/>
      <c r="C275" s="1123"/>
      <c r="D275" s="1092"/>
      <c r="E275" s="1123"/>
      <c r="F275" s="1119"/>
      <c r="G275" s="1119"/>
    </row>
    <row r="276" spans="2:7" s="1120" customFormat="1" ht="12.75" customHeight="1">
      <c r="B276" s="1150"/>
      <c r="C276" s="1123"/>
      <c r="D276" s="1092"/>
      <c r="E276" s="1123"/>
      <c r="F276" s="1119"/>
      <c r="G276" s="1119"/>
    </row>
    <row r="277" spans="2:7" s="1120" customFormat="1" ht="12.75" customHeight="1">
      <c r="B277" s="1150"/>
      <c r="C277" s="1123"/>
      <c r="D277" s="1092"/>
      <c r="E277" s="1123"/>
      <c r="F277" s="1119"/>
      <c r="G277" s="1119"/>
    </row>
    <row r="278" spans="2:7" s="1120" customFormat="1" ht="12.75" customHeight="1">
      <c r="B278" s="1150"/>
      <c r="C278" s="1123"/>
      <c r="D278" s="1092"/>
      <c r="E278" s="1123"/>
      <c r="F278" s="1119"/>
      <c r="G278" s="1119"/>
    </row>
    <row r="279" spans="2:7" s="1120" customFormat="1" ht="12.75" customHeight="1">
      <c r="B279" s="1150"/>
      <c r="C279" s="1123"/>
      <c r="D279" s="1092"/>
      <c r="E279" s="1123"/>
      <c r="F279" s="1119"/>
      <c r="G279" s="1119"/>
    </row>
    <row r="280" spans="2:7" s="1120" customFormat="1" ht="12.75" customHeight="1">
      <c r="B280" s="1150"/>
      <c r="C280" s="1123"/>
      <c r="D280" s="1092"/>
      <c r="E280" s="1123"/>
      <c r="F280" s="1119"/>
      <c r="G280" s="1119"/>
    </row>
    <row r="281" spans="2:7" s="1120" customFormat="1" ht="12.75" customHeight="1">
      <c r="B281" s="1150"/>
      <c r="C281" s="1123"/>
      <c r="D281" s="1092"/>
      <c r="E281" s="1123"/>
      <c r="F281" s="1119"/>
      <c r="G281" s="1119"/>
    </row>
    <row r="282" spans="2:7" s="1120" customFormat="1" ht="12.75" customHeight="1">
      <c r="B282" s="1150"/>
      <c r="C282" s="1123"/>
      <c r="D282" s="1092"/>
      <c r="E282" s="1123"/>
      <c r="F282" s="1119"/>
      <c r="G282" s="1119"/>
    </row>
    <row r="283" spans="2:7" s="1120" customFormat="1" ht="12.75" customHeight="1">
      <c r="B283" s="1150"/>
      <c r="C283" s="1123"/>
      <c r="D283" s="1092"/>
      <c r="E283" s="1123"/>
      <c r="F283" s="1119"/>
      <c r="G283" s="1119"/>
    </row>
    <row r="284" spans="2:7" s="1120" customFormat="1" ht="12.75" customHeight="1">
      <c r="B284" s="1150"/>
      <c r="C284" s="1123"/>
      <c r="D284" s="1092"/>
      <c r="E284" s="1123"/>
      <c r="F284" s="1119"/>
      <c r="G284" s="1119"/>
    </row>
    <row r="285" spans="2:7" s="1120" customFormat="1" ht="12.75" customHeight="1">
      <c r="B285" s="1150"/>
      <c r="C285" s="1123"/>
      <c r="D285" s="1092"/>
      <c r="E285" s="1123"/>
      <c r="F285" s="1119"/>
      <c r="G285" s="1119"/>
    </row>
    <row r="286" spans="2:7" s="1120" customFormat="1" ht="12.75" customHeight="1">
      <c r="B286" s="1150"/>
      <c r="C286" s="1123"/>
      <c r="D286" s="1092"/>
      <c r="E286" s="1123"/>
      <c r="F286" s="1119"/>
      <c r="G286" s="1119"/>
    </row>
    <row r="287" spans="2:7" s="1120" customFormat="1" ht="12.75" customHeight="1">
      <c r="B287" s="1150"/>
      <c r="C287" s="1123"/>
      <c r="D287" s="1092"/>
      <c r="E287" s="1123"/>
      <c r="F287" s="1119"/>
      <c r="G287" s="1119"/>
    </row>
    <row r="288" spans="2:7" s="1120" customFormat="1" ht="12.75" customHeight="1">
      <c r="B288" s="1150"/>
      <c r="C288" s="1123"/>
      <c r="D288" s="1092"/>
      <c r="E288" s="1123"/>
      <c r="F288" s="1119"/>
      <c r="G288" s="1119"/>
    </row>
    <row r="289" spans="2:7" s="1120" customFormat="1" ht="12.75" customHeight="1">
      <c r="B289" s="1150"/>
      <c r="C289" s="1123"/>
      <c r="D289" s="1092"/>
      <c r="E289" s="1123"/>
      <c r="F289" s="1119"/>
      <c r="G289" s="1119"/>
    </row>
    <row r="290" spans="2:7" s="1120" customFormat="1" ht="12.75" customHeight="1">
      <c r="B290" s="1150"/>
      <c r="C290" s="1123"/>
      <c r="D290" s="1092"/>
      <c r="E290" s="1123"/>
      <c r="F290" s="1119"/>
      <c r="G290" s="1119"/>
    </row>
    <row r="291" spans="2:7" s="1120" customFormat="1" ht="12.75" customHeight="1">
      <c r="B291" s="1150"/>
      <c r="C291" s="1123"/>
      <c r="D291" s="1092"/>
      <c r="E291" s="1123"/>
      <c r="F291" s="1119"/>
      <c r="G291" s="1119"/>
    </row>
    <row r="292" spans="2:7" s="1120" customFormat="1" ht="12.75" customHeight="1">
      <c r="B292" s="1150"/>
      <c r="C292" s="1123"/>
      <c r="D292" s="1092"/>
      <c r="E292" s="1123"/>
      <c r="F292" s="1119"/>
      <c r="G292" s="1119"/>
    </row>
    <row r="293" spans="2:7" s="1120" customFormat="1" ht="12.75" customHeight="1">
      <c r="B293" s="1150"/>
      <c r="C293" s="1123"/>
      <c r="D293" s="1092"/>
      <c r="E293" s="1123"/>
      <c r="F293" s="1119"/>
      <c r="G293" s="1119"/>
    </row>
    <row r="294" spans="2:7" s="1120" customFormat="1" ht="12.75" customHeight="1">
      <c r="B294" s="1150"/>
      <c r="C294" s="1123"/>
      <c r="D294" s="1092"/>
      <c r="E294" s="1123"/>
      <c r="F294" s="1119"/>
      <c r="G294" s="1119"/>
    </row>
    <row r="295" spans="2:7" s="1120" customFormat="1" ht="12.75" customHeight="1">
      <c r="B295" s="1151"/>
      <c r="C295" s="1123"/>
      <c r="D295" s="1092"/>
      <c r="E295" s="1123"/>
      <c r="F295" s="1119"/>
      <c r="G295" s="1119"/>
    </row>
    <row r="296" spans="2:7" s="1120" customFormat="1" ht="12.75" customHeight="1">
      <c r="B296" s="1151"/>
      <c r="C296" s="1123"/>
      <c r="D296" s="1092"/>
      <c r="E296" s="1123"/>
      <c r="F296" s="1119"/>
      <c r="G296" s="1119"/>
    </row>
    <row r="297" spans="2:7" s="1120" customFormat="1" ht="12.75" customHeight="1">
      <c r="B297" s="1151"/>
      <c r="C297" s="1123"/>
      <c r="D297" s="1092"/>
      <c r="E297" s="1123"/>
      <c r="F297" s="1119"/>
      <c r="G297" s="1119"/>
    </row>
    <row r="298" spans="2:7" s="1120" customFormat="1" ht="12.75" customHeight="1">
      <c r="B298" s="1151"/>
      <c r="C298" s="1123"/>
      <c r="D298" s="1092"/>
      <c r="E298" s="1123"/>
      <c r="F298" s="1119"/>
      <c r="G298" s="1119"/>
    </row>
    <row r="299" spans="2:7" s="1120" customFormat="1" ht="12.75" customHeight="1">
      <c r="B299" s="1151"/>
      <c r="C299" s="1123"/>
      <c r="D299" s="1092"/>
      <c r="E299" s="1123"/>
      <c r="F299" s="1119"/>
      <c r="G299" s="1119"/>
    </row>
    <row r="300" spans="2:7" s="1120" customFormat="1" ht="12.75" customHeight="1">
      <c r="B300" s="1151"/>
      <c r="C300" s="1123"/>
      <c r="D300" s="1092"/>
      <c r="E300" s="1123"/>
      <c r="F300" s="1119"/>
      <c r="G300" s="1119"/>
    </row>
    <row r="301" spans="2:7" s="1120" customFormat="1" ht="12.75" customHeight="1">
      <c r="B301" s="1151"/>
      <c r="C301" s="1123"/>
      <c r="D301" s="1092"/>
      <c r="E301" s="1123"/>
      <c r="F301" s="1119"/>
      <c r="G301" s="1119"/>
    </row>
    <row r="302" spans="2:7" s="1120" customFormat="1" ht="12.75" customHeight="1">
      <c r="B302" s="1151"/>
      <c r="C302" s="1123"/>
      <c r="D302" s="1092"/>
      <c r="E302" s="1123"/>
      <c r="F302" s="1119"/>
      <c r="G302" s="1119"/>
    </row>
    <row r="303" spans="2:7" s="1120" customFormat="1" ht="12.75" customHeight="1">
      <c r="B303" s="1151"/>
      <c r="C303" s="1123"/>
      <c r="D303" s="1092"/>
      <c r="E303" s="1123"/>
      <c r="F303" s="1119"/>
      <c r="G303" s="1119"/>
    </row>
    <row r="304" spans="2:7" s="1120" customFormat="1" ht="12.75" customHeight="1">
      <c r="B304" s="1151"/>
      <c r="C304" s="1123"/>
      <c r="D304" s="1092"/>
      <c r="E304" s="1123"/>
      <c r="F304" s="1119"/>
      <c r="G304" s="1119"/>
    </row>
    <row r="305" spans="2:7" s="1120" customFormat="1" ht="12.75" customHeight="1">
      <c r="B305" s="1151"/>
      <c r="C305" s="1123"/>
      <c r="D305" s="1092"/>
      <c r="E305" s="1123"/>
      <c r="F305" s="1119"/>
      <c r="G305" s="1119"/>
    </row>
    <row r="306" spans="2:7" s="1120" customFormat="1" ht="12.75" customHeight="1">
      <c r="B306" s="1151"/>
      <c r="C306" s="1123"/>
      <c r="D306" s="1092"/>
      <c r="E306" s="1123"/>
      <c r="F306" s="1119"/>
      <c r="G306" s="1119"/>
    </row>
    <row r="307" spans="2:7" s="1120" customFormat="1" ht="12.75" customHeight="1">
      <c r="B307" s="1151"/>
      <c r="C307" s="1123"/>
      <c r="D307" s="1092"/>
      <c r="E307" s="1123"/>
      <c r="F307" s="1119"/>
      <c r="G307" s="1119"/>
    </row>
    <row r="308" spans="2:7" s="1120" customFormat="1" ht="12.75" customHeight="1">
      <c r="B308" s="1151"/>
      <c r="C308" s="1123"/>
      <c r="D308" s="1092"/>
      <c r="E308" s="1123"/>
      <c r="F308" s="1123"/>
      <c r="G308" s="1123"/>
    </row>
    <row r="309" spans="2:7" s="1120" customFormat="1" ht="12.75" customHeight="1">
      <c r="B309" s="1151"/>
      <c r="C309" s="1123"/>
      <c r="D309" s="1092"/>
      <c r="E309" s="1123"/>
      <c r="F309" s="1123"/>
      <c r="G309" s="1123"/>
    </row>
    <row r="310" spans="2:7" s="1120" customFormat="1" ht="12.75" customHeight="1">
      <c r="B310" s="1151"/>
      <c r="C310" s="1123"/>
      <c r="D310" s="1092"/>
      <c r="E310" s="1123"/>
      <c r="F310" s="1123"/>
      <c r="G310" s="1123"/>
    </row>
    <row r="311" spans="2:7" s="1120" customFormat="1" ht="12.75" customHeight="1">
      <c r="B311" s="1151"/>
      <c r="C311" s="1123"/>
      <c r="D311" s="1092"/>
      <c r="E311" s="1123"/>
      <c r="F311" s="1123"/>
      <c r="G311" s="1123"/>
    </row>
    <row r="312" spans="2:7" s="1120" customFormat="1" ht="12.75" customHeight="1">
      <c r="B312" s="1151"/>
      <c r="C312" s="1123"/>
      <c r="D312" s="1092"/>
      <c r="E312" s="1123"/>
      <c r="F312" s="1123"/>
      <c r="G312" s="1123"/>
    </row>
    <row r="313" spans="2:7" s="1120" customFormat="1" ht="12.75" customHeight="1">
      <c r="B313" s="1151"/>
      <c r="C313" s="1123"/>
      <c r="D313" s="1092"/>
      <c r="E313" s="1123"/>
      <c r="F313" s="1123"/>
      <c r="G313" s="1123"/>
    </row>
    <row r="314" spans="2:7" s="1120" customFormat="1" ht="12.75" customHeight="1">
      <c r="B314" s="1151"/>
      <c r="C314" s="1123"/>
      <c r="D314" s="1092"/>
      <c r="E314" s="1123"/>
      <c r="F314" s="1123"/>
      <c r="G314" s="1123"/>
    </row>
    <row r="315" spans="2:7" s="1120" customFormat="1" ht="12.75" customHeight="1">
      <c r="B315" s="1151"/>
      <c r="C315" s="1123"/>
      <c r="D315" s="1092"/>
      <c r="E315" s="1123"/>
      <c r="F315" s="1123"/>
      <c r="G315" s="1123"/>
    </row>
    <row r="316" spans="2:7" s="1120" customFormat="1" ht="12.75" customHeight="1">
      <c r="B316" s="1151"/>
      <c r="C316" s="1123"/>
      <c r="D316" s="1092"/>
      <c r="E316" s="1123"/>
      <c r="F316" s="1123"/>
      <c r="G316" s="1123"/>
    </row>
    <row r="317" spans="2:7" s="1120" customFormat="1" ht="12.75" customHeight="1">
      <c r="B317" s="1151"/>
      <c r="C317" s="1123"/>
      <c r="D317" s="1092"/>
      <c r="E317" s="1123"/>
      <c r="F317" s="1123"/>
      <c r="G317" s="1123"/>
    </row>
    <row r="318" spans="2:7" s="1120" customFormat="1" ht="12.75" customHeight="1">
      <c r="B318" s="1151"/>
      <c r="C318" s="1123"/>
      <c r="D318" s="1092"/>
      <c r="E318" s="1123"/>
      <c r="F318" s="1123"/>
      <c r="G318" s="1123"/>
    </row>
    <row r="319" spans="2:7" s="1120" customFormat="1" ht="12.75" customHeight="1">
      <c r="B319" s="1151"/>
      <c r="C319" s="1123"/>
      <c r="D319" s="1092"/>
      <c r="E319" s="1123"/>
      <c r="F319" s="1123"/>
      <c r="G319" s="1123"/>
    </row>
    <row r="320" spans="2:7" s="1120" customFormat="1" ht="12.75" customHeight="1">
      <c r="B320" s="1151"/>
      <c r="C320" s="1123"/>
      <c r="D320" s="1092"/>
      <c r="E320" s="1123"/>
      <c r="F320" s="1123"/>
      <c r="G320" s="1123"/>
    </row>
    <row r="321" spans="2:7" s="1120" customFormat="1" ht="12.75" customHeight="1">
      <c r="B321" s="1151"/>
      <c r="C321" s="1123"/>
      <c r="D321" s="1092"/>
      <c r="E321" s="1123"/>
      <c r="F321" s="1123"/>
      <c r="G321" s="1123"/>
    </row>
    <row r="322" spans="2:7" s="1120" customFormat="1" ht="12.75" customHeight="1">
      <c r="B322" s="1151"/>
      <c r="C322" s="1123"/>
      <c r="D322" s="1092"/>
      <c r="E322" s="1123"/>
      <c r="F322" s="1123"/>
      <c r="G322" s="1123"/>
    </row>
    <row r="323" spans="2:7" s="1120" customFormat="1" ht="12.75" customHeight="1">
      <c r="B323" s="1151"/>
      <c r="C323" s="1123"/>
      <c r="D323" s="1092"/>
      <c r="E323" s="1123"/>
      <c r="F323" s="1123"/>
      <c r="G323" s="1123"/>
    </row>
    <row r="324" spans="2:7" s="1120" customFormat="1" ht="12.75" customHeight="1">
      <c r="B324" s="1151"/>
      <c r="C324" s="1123"/>
      <c r="D324" s="1092"/>
      <c r="E324" s="1123"/>
      <c r="F324" s="1123"/>
      <c r="G324" s="1123"/>
    </row>
    <row r="325" spans="2:7" s="1120" customFormat="1" ht="12.75" customHeight="1">
      <c r="B325" s="1151"/>
      <c r="C325" s="1123"/>
      <c r="D325" s="1092"/>
      <c r="E325" s="1123"/>
      <c r="F325" s="1123"/>
      <c r="G325" s="1123"/>
    </row>
    <row r="326" spans="2:7" s="1120" customFormat="1" ht="12.75" customHeight="1">
      <c r="B326" s="1151"/>
      <c r="C326" s="1123"/>
      <c r="D326" s="1092"/>
      <c r="E326" s="1123"/>
      <c r="F326" s="1123"/>
      <c r="G326" s="1123"/>
    </row>
    <row r="327" spans="2:7" s="1120" customFormat="1" ht="12.75" customHeight="1">
      <c r="B327" s="1151"/>
      <c r="C327" s="1123"/>
      <c r="D327" s="1092"/>
      <c r="E327" s="1123"/>
      <c r="F327" s="1123"/>
      <c r="G327" s="1123"/>
    </row>
    <row r="328" spans="2:7" s="1120" customFormat="1" ht="12.75" customHeight="1">
      <c r="B328" s="1151"/>
      <c r="C328" s="1123"/>
      <c r="D328" s="1092"/>
      <c r="E328" s="1123"/>
      <c r="F328" s="1123"/>
      <c r="G328" s="1123"/>
    </row>
    <row r="329" spans="2:7" s="1120" customFormat="1" ht="12.75" customHeight="1">
      <c r="B329" s="1151"/>
      <c r="C329" s="1123"/>
      <c r="D329" s="1092"/>
      <c r="E329" s="1123"/>
      <c r="F329" s="1123"/>
      <c r="G329" s="1123"/>
    </row>
    <row r="330" spans="2:7" s="1120" customFormat="1" ht="12.75" customHeight="1">
      <c r="B330" s="1151"/>
      <c r="C330" s="1123"/>
      <c r="D330" s="1092"/>
      <c r="E330" s="1123"/>
      <c r="F330" s="1123"/>
      <c r="G330" s="1123"/>
    </row>
    <row r="331" spans="2:7" s="1120" customFormat="1" ht="12.75" customHeight="1">
      <c r="B331" s="1151"/>
      <c r="C331" s="1123"/>
      <c r="D331" s="1092"/>
      <c r="E331" s="1123"/>
      <c r="F331" s="1123"/>
      <c r="G331" s="1123"/>
    </row>
    <row r="332" spans="2:7" s="1120" customFormat="1" ht="12.75" customHeight="1">
      <c r="B332" s="1151"/>
      <c r="C332" s="1123"/>
      <c r="D332" s="1092"/>
      <c r="E332" s="1123"/>
      <c r="F332" s="1123"/>
      <c r="G332" s="1123"/>
    </row>
    <row r="333" spans="2:7" s="1120" customFormat="1" ht="12.75" customHeight="1">
      <c r="B333" s="1151"/>
      <c r="C333" s="1123"/>
      <c r="D333" s="1092"/>
      <c r="E333" s="1123"/>
      <c r="F333" s="1123"/>
      <c r="G333" s="1123"/>
    </row>
    <row r="334" spans="2:7" s="1120" customFormat="1" ht="12.75" customHeight="1">
      <c r="B334" s="1151"/>
      <c r="C334" s="1123"/>
      <c r="D334" s="1092"/>
      <c r="E334" s="1123"/>
      <c r="F334" s="1123"/>
      <c r="G334" s="1123"/>
    </row>
    <row r="335" spans="2:7" s="1120" customFormat="1" ht="12.75" customHeight="1">
      <c r="B335" s="1151"/>
      <c r="C335" s="1123"/>
      <c r="D335" s="1092"/>
      <c r="E335" s="1123"/>
      <c r="F335" s="1123"/>
      <c r="G335" s="1123"/>
    </row>
    <row r="336" spans="2:7" s="1120" customFormat="1" ht="12.75" customHeight="1">
      <c r="B336" s="1151"/>
      <c r="C336" s="1123"/>
      <c r="D336" s="1092"/>
      <c r="E336" s="1123"/>
      <c r="F336" s="1123"/>
      <c r="G336" s="1123"/>
    </row>
    <row r="337" spans="2:7" s="1120" customFormat="1" ht="12.75" customHeight="1">
      <c r="B337" s="1151"/>
      <c r="C337" s="1123"/>
      <c r="D337" s="1092"/>
      <c r="E337" s="1123"/>
      <c r="F337" s="1123"/>
      <c r="G337" s="1123"/>
    </row>
    <row r="338" spans="2:7" s="1120" customFormat="1" ht="12.75" customHeight="1">
      <c r="B338" s="1151"/>
      <c r="C338" s="1123"/>
      <c r="D338" s="1092"/>
      <c r="E338" s="1123"/>
      <c r="F338" s="1123"/>
      <c r="G338" s="1123"/>
    </row>
    <row r="339" spans="2:7" s="1120" customFormat="1" ht="12.75" customHeight="1">
      <c r="B339" s="1151"/>
      <c r="C339" s="1123"/>
      <c r="D339" s="1092"/>
      <c r="E339" s="1123"/>
      <c r="F339" s="1123"/>
      <c r="G339" s="1123"/>
    </row>
    <row r="340" spans="2:7" s="1120" customFormat="1" ht="12.75" customHeight="1">
      <c r="B340" s="1151"/>
      <c r="C340" s="1123"/>
      <c r="D340" s="1092"/>
      <c r="E340" s="1123"/>
      <c r="F340" s="1123"/>
      <c r="G340" s="1123"/>
    </row>
    <row r="341" spans="2:7" s="1120" customFormat="1" ht="12.75" customHeight="1">
      <c r="B341" s="1151"/>
      <c r="C341" s="1123"/>
      <c r="D341" s="1092"/>
      <c r="E341" s="1123"/>
      <c r="F341" s="1123"/>
      <c r="G341" s="1123"/>
    </row>
    <row r="342" spans="2:7" s="1120" customFormat="1" ht="12.75" customHeight="1">
      <c r="B342" s="1151"/>
      <c r="C342" s="1123"/>
      <c r="D342" s="1092"/>
      <c r="E342" s="1123"/>
      <c r="F342" s="1123"/>
      <c r="G342" s="1123"/>
    </row>
    <row r="343" spans="2:7" s="1120" customFormat="1" ht="12.75" customHeight="1">
      <c r="B343" s="1151"/>
      <c r="C343" s="1123"/>
      <c r="D343" s="1092"/>
      <c r="E343" s="1123"/>
      <c r="F343" s="1123"/>
      <c r="G343" s="1123"/>
    </row>
    <row r="344" spans="2:7" s="1120" customFormat="1" ht="12.75" customHeight="1">
      <c r="B344" s="1151"/>
      <c r="C344" s="1123"/>
      <c r="D344" s="1092"/>
      <c r="E344" s="1123"/>
      <c r="F344" s="1123"/>
      <c r="G344" s="1123"/>
    </row>
    <row r="345" spans="2:7" s="1120" customFormat="1" ht="12.75" customHeight="1">
      <c r="B345" s="1151"/>
      <c r="C345" s="1123"/>
      <c r="D345" s="1092"/>
      <c r="E345" s="1123"/>
      <c r="F345" s="1123"/>
      <c r="G345" s="1123"/>
    </row>
    <row r="346" spans="2:7" s="1120" customFormat="1" ht="12.75" customHeight="1">
      <c r="B346" s="1151"/>
      <c r="C346" s="1123"/>
      <c r="D346" s="1092"/>
      <c r="E346" s="1123"/>
      <c r="F346" s="1123"/>
      <c r="G346" s="1123"/>
    </row>
    <row r="347" spans="2:7" s="1120" customFormat="1" ht="12.75" customHeight="1">
      <c r="B347" s="1151"/>
      <c r="C347" s="1123"/>
      <c r="D347" s="1092"/>
      <c r="E347" s="1123"/>
      <c r="F347" s="1123"/>
      <c r="G347" s="1123"/>
    </row>
    <row r="348" spans="2:7" s="1120" customFormat="1" ht="12.75" customHeight="1">
      <c r="B348" s="1151"/>
      <c r="C348" s="1123"/>
      <c r="D348" s="1092"/>
      <c r="E348" s="1123"/>
      <c r="F348" s="1123"/>
      <c r="G348" s="1123"/>
    </row>
    <row r="349" spans="2:7" s="1120" customFormat="1" ht="12.75" customHeight="1">
      <c r="B349" s="1151"/>
      <c r="C349" s="1123"/>
      <c r="D349" s="1092"/>
      <c r="E349" s="1123"/>
      <c r="F349" s="1123"/>
      <c r="G349" s="1123"/>
    </row>
    <row r="350" spans="2:7" s="1120" customFormat="1" ht="12.75" customHeight="1">
      <c r="B350" s="1151"/>
      <c r="C350" s="1123"/>
      <c r="D350" s="1092"/>
      <c r="E350" s="1123"/>
      <c r="F350" s="1123"/>
      <c r="G350" s="1123"/>
    </row>
    <row r="351" spans="2:7" s="1120" customFormat="1" ht="12.75" customHeight="1">
      <c r="B351" s="1151"/>
      <c r="C351" s="1123"/>
      <c r="D351" s="1092"/>
      <c r="E351" s="1123"/>
      <c r="F351" s="1123"/>
      <c r="G351" s="1123"/>
    </row>
    <row r="352" spans="2:7" s="1120" customFormat="1" ht="12.75" customHeight="1">
      <c r="B352" s="1151"/>
      <c r="C352" s="1123"/>
      <c r="D352" s="1092"/>
      <c r="E352" s="1123"/>
      <c r="F352" s="1123"/>
      <c r="G352" s="1123"/>
    </row>
    <row r="353" spans="2:7" s="1120" customFormat="1" ht="12.75" customHeight="1">
      <c r="B353" s="1151"/>
      <c r="C353" s="1123"/>
      <c r="D353" s="1092"/>
      <c r="E353" s="1123"/>
      <c r="F353" s="1123"/>
      <c r="G353" s="1123"/>
    </row>
    <row r="354" spans="2:7" s="1120" customFormat="1" ht="12.75" customHeight="1">
      <c r="B354" s="1151"/>
      <c r="C354" s="1123"/>
      <c r="D354" s="1092"/>
      <c r="E354" s="1123"/>
      <c r="F354" s="1123"/>
      <c r="G354" s="1123"/>
    </row>
    <row r="355" spans="2:7" s="1120" customFormat="1" ht="12.75" customHeight="1">
      <c r="B355" s="1151"/>
      <c r="C355" s="1123"/>
      <c r="D355" s="1092"/>
      <c r="E355" s="1123"/>
      <c r="F355" s="1123"/>
      <c r="G355" s="1123"/>
    </row>
    <row r="356" spans="2:7" s="1120" customFormat="1" ht="12.75" customHeight="1">
      <c r="B356" s="1151"/>
      <c r="C356" s="1123"/>
      <c r="D356" s="1092"/>
      <c r="E356" s="1123"/>
      <c r="F356" s="1123"/>
      <c r="G356" s="1123"/>
    </row>
    <row r="357" spans="2:7" s="1120" customFormat="1" ht="12.75" customHeight="1">
      <c r="B357" s="1151"/>
      <c r="C357" s="1123"/>
      <c r="D357" s="1092"/>
      <c r="E357" s="1123"/>
      <c r="F357" s="1123"/>
      <c r="G357" s="1123"/>
    </row>
    <row r="358" spans="2:7" s="1120" customFormat="1" ht="12.75" customHeight="1">
      <c r="B358" s="1151"/>
      <c r="C358" s="1123"/>
      <c r="D358" s="1092"/>
      <c r="E358" s="1123"/>
      <c r="F358" s="1123"/>
      <c r="G358" s="1123"/>
    </row>
    <row r="359" spans="2:7" s="1120" customFormat="1" ht="12.75" customHeight="1">
      <c r="B359" s="1151"/>
      <c r="C359" s="1123"/>
      <c r="D359" s="1092"/>
      <c r="E359" s="1123"/>
      <c r="F359" s="1123"/>
      <c r="G359" s="1123"/>
    </row>
    <row r="360" spans="2:7" s="1120" customFormat="1" ht="12.75" customHeight="1">
      <c r="B360" s="1151"/>
      <c r="C360" s="1123"/>
      <c r="D360" s="1092"/>
      <c r="E360" s="1123"/>
      <c r="F360" s="1123"/>
      <c r="G360" s="1123"/>
    </row>
    <row r="361" spans="2:7" s="1120" customFormat="1" ht="12.75" customHeight="1">
      <c r="B361" s="1151"/>
      <c r="C361" s="1123"/>
      <c r="D361" s="1092"/>
      <c r="E361" s="1123"/>
      <c r="F361" s="1123"/>
      <c r="G361" s="1123"/>
    </row>
    <row r="362" spans="2:7" s="1153" customFormat="1" ht="12.75" customHeight="1">
      <c r="B362" s="1151"/>
      <c r="C362" s="1152"/>
      <c r="D362" s="1092"/>
      <c r="E362" s="1152"/>
      <c r="F362" s="1152"/>
      <c r="G362" s="1152"/>
    </row>
    <row r="363" spans="2:7" s="1153" customFormat="1" ht="12.75" customHeight="1">
      <c r="B363" s="1151"/>
      <c r="C363" s="1152"/>
      <c r="D363" s="1092"/>
      <c r="E363" s="1152"/>
      <c r="F363" s="1152"/>
      <c r="G363" s="1152"/>
    </row>
    <row r="364" spans="2:7" s="1153" customFormat="1" ht="12.75" customHeight="1">
      <c r="B364" s="1151"/>
      <c r="C364" s="1152"/>
      <c r="D364" s="1092"/>
      <c r="E364" s="1152"/>
      <c r="F364" s="1152"/>
      <c r="G364" s="1152"/>
    </row>
    <row r="365" spans="2:7" s="1153" customFormat="1" ht="12.75" customHeight="1">
      <c r="B365" s="1151"/>
      <c r="C365" s="1152"/>
      <c r="D365" s="1092"/>
      <c r="E365" s="1152"/>
      <c r="F365" s="1152"/>
      <c r="G365" s="1152"/>
    </row>
    <row r="366" spans="2:7" s="1153" customFormat="1" ht="12.75" customHeight="1">
      <c r="B366" s="1151"/>
      <c r="C366" s="1152"/>
      <c r="D366" s="1092"/>
      <c r="E366" s="1152"/>
      <c r="F366" s="1152"/>
      <c r="G366" s="1152"/>
    </row>
    <row r="367" spans="2:7" s="1153" customFormat="1" ht="12.75" customHeight="1">
      <c r="B367" s="1151"/>
      <c r="C367" s="1152"/>
      <c r="D367" s="1092"/>
      <c r="E367" s="1152"/>
      <c r="F367" s="1152"/>
      <c r="G367" s="1152"/>
    </row>
    <row r="368" spans="2:7" s="1153" customFormat="1" ht="12.75" customHeight="1">
      <c r="B368" s="1151"/>
      <c r="C368" s="1152"/>
      <c r="D368" s="1092"/>
      <c r="E368" s="1152"/>
      <c r="F368" s="1152"/>
      <c r="G368" s="1152"/>
    </row>
    <row r="369" spans="2:7" s="1153" customFormat="1" ht="12.75" customHeight="1">
      <c r="B369" s="1151"/>
      <c r="C369" s="1152"/>
      <c r="D369" s="1092"/>
      <c r="E369" s="1152"/>
      <c r="F369" s="1152"/>
      <c r="G369" s="1152"/>
    </row>
    <row r="370" spans="2:7" s="1153" customFormat="1" ht="12.75" customHeight="1">
      <c r="B370" s="1151"/>
      <c r="C370" s="1152"/>
      <c r="D370" s="1092"/>
      <c r="E370" s="1152"/>
      <c r="F370" s="1152"/>
      <c r="G370" s="1152"/>
    </row>
    <row r="371" spans="2:7" s="1153" customFormat="1" ht="12.75" customHeight="1">
      <c r="B371" s="1151"/>
      <c r="C371" s="1152"/>
      <c r="D371" s="1092"/>
      <c r="E371" s="1152"/>
      <c r="F371" s="1152"/>
      <c r="G371" s="1152"/>
    </row>
    <row r="372" spans="2:7" s="1153" customFormat="1" ht="12.75" customHeight="1">
      <c r="B372" s="1151"/>
      <c r="C372" s="1152"/>
      <c r="D372" s="1092"/>
      <c r="E372" s="1152"/>
      <c r="F372" s="1152"/>
      <c r="G372" s="1152"/>
    </row>
    <row r="373" spans="2:7" s="1153" customFormat="1" ht="12.75" customHeight="1">
      <c r="B373" s="1151"/>
      <c r="C373" s="1152"/>
      <c r="D373" s="1092"/>
      <c r="E373" s="1152"/>
      <c r="F373" s="1152"/>
      <c r="G373" s="1152"/>
    </row>
    <row r="374" spans="2:7" s="1153" customFormat="1" ht="12.75" customHeight="1">
      <c r="B374" s="1151"/>
      <c r="C374" s="1152"/>
      <c r="D374" s="1092"/>
      <c r="E374" s="1152"/>
      <c r="F374" s="1152"/>
      <c r="G374" s="1152"/>
    </row>
    <row r="375" spans="2:7" s="1153" customFormat="1" ht="12.75" customHeight="1">
      <c r="B375" s="1151"/>
      <c r="C375" s="1152"/>
      <c r="D375" s="1092"/>
      <c r="E375" s="1152"/>
      <c r="F375" s="1152"/>
      <c r="G375" s="1152"/>
    </row>
    <row r="376" spans="2:7" s="1153" customFormat="1" ht="12.75" customHeight="1">
      <c r="B376" s="1151"/>
      <c r="C376" s="1152"/>
      <c r="D376" s="1092"/>
      <c r="E376" s="1152"/>
      <c r="F376" s="1152"/>
      <c r="G376" s="1152"/>
    </row>
    <row r="377" spans="2:7" s="1153" customFormat="1" ht="12.75" customHeight="1">
      <c r="B377" s="1151"/>
      <c r="C377" s="1152"/>
      <c r="D377" s="1092"/>
      <c r="E377" s="1152"/>
      <c r="F377" s="1152"/>
      <c r="G377" s="1152"/>
    </row>
    <row r="378" spans="2:7" s="1153" customFormat="1" ht="12.75" customHeight="1">
      <c r="B378" s="1151"/>
      <c r="C378" s="1152"/>
      <c r="D378" s="1092"/>
      <c r="E378" s="1152"/>
      <c r="F378" s="1152"/>
      <c r="G378" s="1152"/>
    </row>
    <row r="379" spans="2:7" s="1153" customFormat="1">
      <c r="B379" s="1151"/>
      <c r="C379" s="1152"/>
      <c r="D379" s="1092"/>
      <c r="E379" s="1152"/>
      <c r="F379" s="1152"/>
      <c r="G379" s="1152"/>
    </row>
    <row r="380" spans="2:7" s="1153" customFormat="1">
      <c r="B380" s="1151"/>
      <c r="C380" s="1152"/>
      <c r="D380" s="1092"/>
      <c r="E380" s="1152"/>
      <c r="F380" s="1152"/>
      <c r="G380" s="1152"/>
    </row>
    <row r="381" spans="2:7" s="1153" customFormat="1">
      <c r="B381" s="1151"/>
      <c r="C381" s="1152"/>
      <c r="D381" s="1092"/>
      <c r="E381" s="1152"/>
      <c r="F381" s="1152"/>
      <c r="G381" s="1152"/>
    </row>
    <row r="382" spans="2:7" s="1153" customFormat="1">
      <c r="B382" s="1151"/>
      <c r="C382" s="1152"/>
      <c r="D382" s="1092"/>
      <c r="E382" s="1152"/>
      <c r="F382" s="1152"/>
      <c r="G382" s="1152"/>
    </row>
    <row r="383" spans="2:7" s="1153" customFormat="1">
      <c r="B383" s="1151"/>
      <c r="C383" s="1152"/>
      <c r="D383" s="1092"/>
      <c r="E383" s="1152"/>
      <c r="F383" s="1152"/>
      <c r="G383" s="1152"/>
    </row>
    <row r="384" spans="2:7" s="1153" customFormat="1">
      <c r="B384" s="1151"/>
      <c r="C384" s="1152"/>
      <c r="D384" s="1092"/>
      <c r="E384" s="1152"/>
      <c r="F384" s="1152"/>
      <c r="G384" s="1152"/>
    </row>
    <row r="385" spans="2:7" s="1153" customFormat="1">
      <c r="B385" s="1151"/>
      <c r="C385" s="1152"/>
      <c r="D385" s="1092"/>
      <c r="E385" s="1152"/>
      <c r="F385" s="1152"/>
      <c r="G385" s="1152"/>
    </row>
    <row r="386" spans="2:7" s="1153" customFormat="1">
      <c r="B386" s="1151"/>
      <c r="C386" s="1152"/>
      <c r="D386" s="1092"/>
      <c r="E386" s="1152"/>
      <c r="F386" s="1152"/>
      <c r="G386" s="1152"/>
    </row>
    <row r="387" spans="2:7" s="1153" customFormat="1">
      <c r="B387" s="1151"/>
      <c r="C387" s="1152"/>
      <c r="D387" s="1092"/>
      <c r="E387" s="1152"/>
      <c r="F387" s="1152"/>
      <c r="G387" s="1152"/>
    </row>
    <row r="388" spans="2:7" s="1153" customFormat="1">
      <c r="B388" s="1151"/>
      <c r="C388" s="1152"/>
      <c r="D388" s="1092"/>
      <c r="E388" s="1152"/>
      <c r="F388" s="1152"/>
      <c r="G388" s="1152"/>
    </row>
    <row r="389" spans="2:7" s="1153" customFormat="1">
      <c r="B389" s="1151"/>
      <c r="C389" s="1152"/>
      <c r="D389" s="1092"/>
      <c r="E389" s="1152"/>
      <c r="F389" s="1152"/>
      <c r="G389" s="1152"/>
    </row>
    <row r="390" spans="2:7" s="1153" customFormat="1">
      <c r="B390" s="1151"/>
      <c r="C390" s="1152"/>
      <c r="D390" s="1092"/>
      <c r="E390" s="1152"/>
      <c r="F390" s="1152"/>
      <c r="G390" s="1152"/>
    </row>
    <row r="391" spans="2:7" s="1153" customFormat="1">
      <c r="B391" s="1151"/>
      <c r="C391" s="1152"/>
      <c r="D391" s="1092"/>
      <c r="E391" s="1152"/>
      <c r="F391" s="1152"/>
      <c r="G391" s="1152"/>
    </row>
    <row r="392" spans="2:7" s="1153" customFormat="1">
      <c r="B392" s="1151"/>
      <c r="C392" s="1152"/>
      <c r="D392" s="1092"/>
      <c r="E392" s="1152"/>
      <c r="F392" s="1152"/>
      <c r="G392" s="1152"/>
    </row>
    <row r="393" spans="2:7" s="1153" customFormat="1">
      <c r="B393" s="1151"/>
      <c r="C393" s="1152"/>
      <c r="D393" s="1092"/>
      <c r="E393" s="1152"/>
      <c r="F393" s="1152"/>
      <c r="G393" s="1152"/>
    </row>
    <row r="394" spans="2:7" s="1153" customFormat="1">
      <c r="B394" s="1151"/>
      <c r="C394" s="1152"/>
      <c r="D394" s="1092"/>
      <c r="E394" s="1152"/>
      <c r="F394" s="1152"/>
      <c r="G394" s="1152"/>
    </row>
    <row r="395" spans="2:7" s="1153" customFormat="1">
      <c r="B395" s="1151"/>
      <c r="C395" s="1152"/>
      <c r="D395" s="1092"/>
      <c r="E395" s="1152"/>
      <c r="F395" s="1152"/>
      <c r="G395" s="1152"/>
    </row>
    <row r="396" spans="2:7" s="1153" customFormat="1">
      <c r="B396" s="1151"/>
      <c r="C396" s="1152"/>
      <c r="D396" s="1092"/>
      <c r="E396" s="1152"/>
      <c r="F396" s="1152"/>
      <c r="G396" s="1152"/>
    </row>
    <row r="397" spans="2:7" s="1153" customFormat="1">
      <c r="B397" s="1151"/>
      <c r="C397" s="1152"/>
      <c r="D397" s="1092"/>
      <c r="E397" s="1152"/>
      <c r="F397" s="1152"/>
      <c r="G397" s="1152"/>
    </row>
    <row r="398" spans="2:7" s="1153" customFormat="1">
      <c r="B398" s="1151"/>
      <c r="C398" s="1152"/>
      <c r="D398" s="1092"/>
      <c r="E398" s="1152"/>
      <c r="F398" s="1152"/>
      <c r="G398" s="1152"/>
    </row>
    <row r="399" spans="2:7" s="1153" customFormat="1">
      <c r="B399" s="1151"/>
      <c r="C399" s="1152"/>
      <c r="D399" s="1092"/>
      <c r="E399" s="1152"/>
      <c r="F399" s="1152"/>
      <c r="G399" s="1152"/>
    </row>
    <row r="400" spans="2:7" s="1153" customFormat="1">
      <c r="B400" s="1151"/>
      <c r="C400" s="1152"/>
      <c r="D400" s="1092"/>
      <c r="E400" s="1152"/>
      <c r="F400" s="1152"/>
      <c r="G400" s="1152"/>
    </row>
    <row r="401" spans="2:7" s="1153" customFormat="1">
      <c r="B401" s="1151"/>
      <c r="C401" s="1152"/>
      <c r="D401" s="1092"/>
      <c r="E401" s="1152"/>
      <c r="F401" s="1152"/>
      <c r="G401" s="1152"/>
    </row>
    <row r="402" spans="2:7" s="1153" customFormat="1">
      <c r="B402" s="1151"/>
      <c r="C402" s="1152"/>
      <c r="D402" s="1092"/>
      <c r="E402" s="1152"/>
      <c r="F402" s="1152"/>
      <c r="G402" s="1152"/>
    </row>
    <row r="403" spans="2:7" s="1153" customFormat="1">
      <c r="B403" s="1151"/>
      <c r="C403" s="1152"/>
      <c r="D403" s="1092"/>
      <c r="E403" s="1152"/>
      <c r="F403" s="1152"/>
      <c r="G403" s="1152"/>
    </row>
    <row r="404" spans="2:7" s="1153" customFormat="1">
      <c r="B404" s="1151"/>
      <c r="C404" s="1152"/>
      <c r="D404" s="1092"/>
      <c r="E404" s="1152"/>
      <c r="F404" s="1152"/>
      <c r="G404" s="1152"/>
    </row>
    <row r="405" spans="2:7" s="1153" customFormat="1">
      <c r="B405" s="1151"/>
      <c r="C405" s="1152"/>
      <c r="D405" s="1092"/>
      <c r="E405" s="1152"/>
      <c r="F405" s="1152"/>
      <c r="G405" s="1152"/>
    </row>
    <row r="406" spans="2:7" s="1153" customFormat="1">
      <c r="B406" s="1151"/>
      <c r="C406" s="1152"/>
      <c r="D406" s="1092"/>
      <c r="E406" s="1152"/>
      <c r="F406" s="1152"/>
      <c r="G406" s="1152"/>
    </row>
    <row r="407" spans="2:7" s="1153" customFormat="1">
      <c r="B407" s="1151"/>
      <c r="C407" s="1152"/>
      <c r="D407" s="1092"/>
      <c r="E407" s="1152"/>
      <c r="F407" s="1152"/>
      <c r="G407" s="1152"/>
    </row>
    <row r="408" spans="2:7" s="1153" customFormat="1">
      <c r="B408" s="1151"/>
      <c r="C408" s="1152"/>
      <c r="D408" s="1092"/>
      <c r="E408" s="1152"/>
      <c r="F408" s="1152"/>
      <c r="G408" s="1152"/>
    </row>
    <row r="409" spans="2:7" s="1153" customFormat="1">
      <c r="B409" s="1151"/>
      <c r="C409" s="1152"/>
      <c r="D409" s="1092"/>
      <c r="E409" s="1152"/>
      <c r="F409" s="1152"/>
      <c r="G409" s="1152"/>
    </row>
    <row r="410" spans="2:7" s="1153" customFormat="1">
      <c r="B410" s="1151"/>
      <c r="C410" s="1152"/>
      <c r="D410" s="1092"/>
      <c r="E410" s="1152"/>
      <c r="F410" s="1152"/>
      <c r="G410" s="1152"/>
    </row>
    <row r="411" spans="2:7" s="1153" customFormat="1">
      <c r="B411" s="1151"/>
      <c r="C411" s="1152"/>
      <c r="D411" s="1092"/>
      <c r="E411" s="1152"/>
      <c r="F411" s="1152"/>
      <c r="G411" s="1152"/>
    </row>
    <row r="412" spans="2:7" s="1153" customFormat="1">
      <c r="B412" s="1151"/>
      <c r="C412" s="1152"/>
      <c r="D412" s="1092"/>
      <c r="E412" s="1152"/>
      <c r="F412" s="1152"/>
      <c r="G412" s="1152"/>
    </row>
    <row r="413" spans="2:7" s="1153" customFormat="1">
      <c r="B413" s="1151"/>
      <c r="C413" s="1152"/>
      <c r="D413" s="1092"/>
      <c r="E413" s="1152"/>
      <c r="F413" s="1152"/>
      <c r="G413" s="1152"/>
    </row>
    <row r="414" spans="2:7" s="1153" customFormat="1">
      <c r="B414" s="1151"/>
      <c r="C414" s="1152"/>
      <c r="D414" s="1092"/>
      <c r="E414" s="1152"/>
      <c r="F414" s="1152"/>
      <c r="G414" s="1152"/>
    </row>
    <row r="415" spans="2:7" s="1153" customFormat="1">
      <c r="B415" s="1151"/>
      <c r="C415" s="1152"/>
      <c r="D415" s="1092"/>
      <c r="E415" s="1152"/>
      <c r="F415" s="1152"/>
      <c r="G415" s="1152"/>
    </row>
    <row r="416" spans="2:7" s="1153" customFormat="1">
      <c r="B416" s="1151"/>
      <c r="C416" s="1152"/>
      <c r="D416" s="1092"/>
      <c r="E416" s="1152"/>
      <c r="F416" s="1152"/>
      <c r="G416" s="1152"/>
    </row>
    <row r="417" spans="2:7" s="1153" customFormat="1">
      <c r="B417" s="1151"/>
      <c r="C417" s="1152"/>
      <c r="D417" s="1092"/>
      <c r="E417" s="1152"/>
      <c r="F417" s="1152"/>
      <c r="G417" s="1152"/>
    </row>
    <row r="418" spans="2:7" s="1153" customFormat="1">
      <c r="B418" s="1151"/>
      <c r="C418" s="1152"/>
      <c r="D418" s="1092"/>
      <c r="E418" s="1152"/>
      <c r="F418" s="1152"/>
      <c r="G418" s="1152"/>
    </row>
    <row r="419" spans="2:7" s="1153" customFormat="1">
      <c r="B419" s="1151"/>
      <c r="C419" s="1152"/>
      <c r="D419" s="1092"/>
      <c r="E419" s="1152"/>
      <c r="F419" s="1152"/>
      <c r="G419" s="1152"/>
    </row>
    <row r="420" spans="2:7" s="1153" customFormat="1">
      <c r="B420" s="1151"/>
      <c r="C420" s="1152"/>
      <c r="D420" s="1092"/>
      <c r="E420" s="1152"/>
      <c r="F420" s="1152"/>
      <c r="G420" s="1152"/>
    </row>
    <row r="421" spans="2:7" s="1153" customFormat="1">
      <c r="B421" s="1151"/>
      <c r="C421" s="1152"/>
      <c r="D421" s="1092"/>
      <c r="E421" s="1152"/>
      <c r="F421" s="1152"/>
      <c r="G421" s="1152"/>
    </row>
    <row r="422" spans="2:7" s="1153" customFormat="1">
      <c r="B422" s="1151"/>
      <c r="C422" s="1152"/>
      <c r="D422" s="1092"/>
      <c r="E422" s="1152"/>
      <c r="F422" s="1152"/>
      <c r="G422" s="1152"/>
    </row>
    <row r="423" spans="2:7" s="1153" customFormat="1">
      <c r="B423" s="1151"/>
      <c r="C423" s="1152"/>
      <c r="D423" s="1092"/>
      <c r="E423" s="1152"/>
      <c r="F423" s="1152"/>
      <c r="G423" s="1152"/>
    </row>
    <row r="424" spans="2:7" s="1153" customFormat="1">
      <c r="B424" s="1151"/>
      <c r="C424" s="1152"/>
      <c r="D424" s="1092"/>
      <c r="E424" s="1152"/>
      <c r="F424" s="1152"/>
      <c r="G424" s="1152"/>
    </row>
    <row r="425" spans="2:7" s="1153" customFormat="1">
      <c r="B425" s="1151"/>
      <c r="C425" s="1152"/>
      <c r="D425" s="1092"/>
      <c r="E425" s="1152"/>
      <c r="F425" s="1152"/>
      <c r="G425" s="1152"/>
    </row>
    <row r="426" spans="2:7" s="1153" customFormat="1">
      <c r="B426" s="1151"/>
      <c r="C426" s="1152"/>
      <c r="D426" s="1092"/>
      <c r="E426" s="1152"/>
      <c r="F426" s="1152"/>
      <c r="G426" s="1152"/>
    </row>
    <row r="427" spans="2:7" s="1153" customFormat="1">
      <c r="B427" s="1151"/>
      <c r="C427" s="1152"/>
      <c r="D427" s="1092"/>
      <c r="E427" s="1152"/>
      <c r="F427" s="1152"/>
      <c r="G427" s="1152"/>
    </row>
    <row r="428" spans="2:7" s="1153" customFormat="1">
      <c r="B428" s="1151"/>
      <c r="C428" s="1152"/>
      <c r="D428" s="1092"/>
      <c r="E428" s="1152"/>
      <c r="F428" s="1152"/>
      <c r="G428" s="1152"/>
    </row>
    <row r="429" spans="2:7" s="1153" customFormat="1">
      <c r="B429" s="1151"/>
      <c r="C429" s="1152"/>
      <c r="D429" s="1092"/>
      <c r="E429" s="1152"/>
      <c r="F429" s="1152"/>
      <c r="G429" s="1152"/>
    </row>
    <row r="430" spans="2:7" s="1153" customFormat="1">
      <c r="B430" s="1151"/>
      <c r="C430" s="1152"/>
      <c r="D430" s="1092"/>
      <c r="E430" s="1152"/>
      <c r="F430" s="1152"/>
      <c r="G430" s="1152"/>
    </row>
    <row r="431" spans="2:7" s="1153" customFormat="1">
      <c r="B431" s="1151"/>
      <c r="C431" s="1152"/>
      <c r="D431" s="1092"/>
      <c r="E431" s="1152"/>
      <c r="F431" s="1152"/>
      <c r="G431" s="1152"/>
    </row>
    <row r="432" spans="2:7" s="1153" customFormat="1">
      <c r="B432" s="1151"/>
      <c r="C432" s="1152"/>
      <c r="D432" s="1092"/>
      <c r="E432" s="1152"/>
      <c r="F432" s="1152"/>
      <c r="G432" s="1152"/>
    </row>
    <row r="433" spans="2:7" s="1153" customFormat="1">
      <c r="B433" s="1151"/>
      <c r="C433" s="1152"/>
      <c r="D433" s="1092"/>
      <c r="E433" s="1152"/>
      <c r="F433" s="1152"/>
      <c r="G433" s="1152"/>
    </row>
    <row r="434" spans="2:7" s="1153" customFormat="1">
      <c r="B434" s="1151"/>
      <c r="C434" s="1152"/>
      <c r="D434" s="1092"/>
      <c r="E434" s="1152"/>
      <c r="F434" s="1152"/>
      <c r="G434" s="1152"/>
    </row>
    <row r="435" spans="2:7" s="1153" customFormat="1">
      <c r="B435" s="1151"/>
      <c r="C435" s="1152"/>
      <c r="D435" s="1092"/>
      <c r="E435" s="1152"/>
      <c r="F435" s="1152"/>
      <c r="G435" s="1152"/>
    </row>
    <row r="436" spans="2:7" s="1153" customFormat="1">
      <c r="B436" s="1151"/>
      <c r="C436" s="1152"/>
      <c r="D436" s="1092"/>
      <c r="E436" s="1152"/>
      <c r="F436" s="1152"/>
      <c r="G436" s="1152"/>
    </row>
    <row r="437" spans="2:7" s="1153" customFormat="1">
      <c r="B437" s="1151"/>
      <c r="C437" s="1152"/>
      <c r="D437" s="1092"/>
      <c r="E437" s="1152"/>
      <c r="F437" s="1152"/>
      <c r="G437" s="1152"/>
    </row>
    <row r="438" spans="2:7" s="1153" customFormat="1">
      <c r="B438" s="1151"/>
      <c r="C438" s="1152"/>
      <c r="D438" s="1092"/>
      <c r="E438" s="1152"/>
      <c r="F438" s="1152"/>
      <c r="G438" s="1152"/>
    </row>
    <row r="439" spans="2:7" s="1153" customFormat="1">
      <c r="B439" s="1151"/>
      <c r="C439" s="1152"/>
      <c r="D439" s="1092"/>
      <c r="E439" s="1152"/>
      <c r="F439" s="1152"/>
      <c r="G439" s="1152"/>
    </row>
    <row r="440" spans="2:7" s="1153" customFormat="1">
      <c r="B440" s="1151"/>
      <c r="C440" s="1152"/>
      <c r="D440" s="1092"/>
      <c r="E440" s="1152"/>
      <c r="F440" s="1152"/>
      <c r="G440" s="1152"/>
    </row>
    <row r="441" spans="2:7" s="1153" customFormat="1">
      <c r="B441" s="1151"/>
      <c r="C441" s="1152"/>
      <c r="D441" s="1092"/>
      <c r="E441" s="1152"/>
      <c r="F441" s="1152"/>
      <c r="G441" s="1152"/>
    </row>
    <row r="442" spans="2:7" s="1153" customFormat="1">
      <c r="B442" s="1151"/>
      <c r="C442" s="1152"/>
      <c r="D442" s="1092"/>
      <c r="E442" s="1152"/>
      <c r="F442" s="1152"/>
      <c r="G442" s="1152"/>
    </row>
    <row r="443" spans="2:7" s="1153" customFormat="1">
      <c r="B443" s="1151"/>
      <c r="C443" s="1152"/>
      <c r="D443" s="1092"/>
      <c r="E443" s="1152"/>
      <c r="F443" s="1152"/>
      <c r="G443" s="1152"/>
    </row>
    <row r="444" spans="2:7" s="1153" customFormat="1">
      <c r="B444" s="1151"/>
      <c r="C444" s="1152"/>
      <c r="D444" s="1092"/>
      <c r="E444" s="1152"/>
      <c r="F444" s="1152"/>
      <c r="G444" s="1152"/>
    </row>
    <row r="445" spans="2:7" s="1153" customFormat="1">
      <c r="B445" s="1151"/>
      <c r="C445" s="1152"/>
      <c r="D445" s="1092"/>
      <c r="E445" s="1152"/>
      <c r="F445" s="1152"/>
      <c r="G445" s="1152"/>
    </row>
    <row r="446" spans="2:7" s="1153" customFormat="1">
      <c r="B446" s="1151"/>
      <c r="C446" s="1152"/>
      <c r="D446" s="1092"/>
      <c r="E446" s="1152"/>
      <c r="F446" s="1152"/>
      <c r="G446" s="1152"/>
    </row>
    <row r="447" spans="2:7" s="1153" customFormat="1">
      <c r="B447" s="1151"/>
      <c r="C447" s="1152"/>
      <c r="D447" s="1092"/>
      <c r="E447" s="1152"/>
      <c r="F447" s="1152"/>
      <c r="G447" s="1152"/>
    </row>
    <row r="448" spans="2:7" s="1153" customFormat="1">
      <c r="B448" s="1151"/>
      <c r="C448" s="1152"/>
      <c r="D448" s="1092"/>
      <c r="E448" s="1152"/>
      <c r="F448" s="1152"/>
      <c r="G448" s="1152"/>
    </row>
    <row r="449" spans="2:7" s="1153" customFormat="1">
      <c r="B449" s="1151"/>
      <c r="C449" s="1152"/>
      <c r="D449" s="1092"/>
      <c r="E449" s="1152"/>
      <c r="F449" s="1152"/>
      <c r="G449" s="1152"/>
    </row>
    <row r="450" spans="2:7" s="1153" customFormat="1">
      <c r="B450" s="1151"/>
      <c r="C450" s="1152"/>
      <c r="D450" s="1092"/>
      <c r="E450" s="1152"/>
      <c r="F450" s="1152"/>
      <c r="G450" s="1152"/>
    </row>
    <row r="451" spans="2:7" s="1153" customFormat="1">
      <c r="B451" s="1151"/>
      <c r="C451" s="1152"/>
      <c r="D451" s="1092"/>
      <c r="E451" s="1152"/>
      <c r="F451" s="1152"/>
      <c r="G451" s="1152"/>
    </row>
    <row r="452" spans="2:7" s="1153" customFormat="1">
      <c r="B452" s="1151"/>
      <c r="C452" s="1152"/>
      <c r="D452" s="1092"/>
      <c r="E452" s="1152"/>
      <c r="F452" s="1152"/>
      <c r="G452" s="1152"/>
    </row>
    <row r="453" spans="2:7" s="1153" customFormat="1">
      <c r="B453" s="1151"/>
      <c r="C453" s="1152"/>
      <c r="D453" s="1092"/>
      <c r="E453" s="1152"/>
      <c r="F453" s="1152"/>
      <c r="G453" s="1152"/>
    </row>
    <row r="454" spans="2:7" s="1153" customFormat="1">
      <c r="B454" s="1151"/>
      <c r="C454" s="1152"/>
      <c r="D454" s="1092"/>
      <c r="E454" s="1152"/>
      <c r="F454" s="1152"/>
      <c r="G454" s="1152"/>
    </row>
    <row r="455" spans="2:7" s="1153" customFormat="1">
      <c r="B455" s="1151"/>
      <c r="C455" s="1152"/>
      <c r="D455" s="1092"/>
      <c r="E455" s="1152"/>
      <c r="F455" s="1152"/>
      <c r="G455" s="1152"/>
    </row>
    <row r="456" spans="2:7" s="1153" customFormat="1">
      <c r="B456" s="1151"/>
      <c r="C456" s="1152"/>
      <c r="D456" s="1092"/>
      <c r="E456" s="1152"/>
      <c r="F456" s="1152"/>
      <c r="G456" s="1152"/>
    </row>
    <row r="457" spans="2:7" s="1153" customFormat="1">
      <c r="B457" s="1151"/>
      <c r="C457" s="1152"/>
      <c r="D457" s="1092"/>
      <c r="E457" s="1152"/>
      <c r="F457" s="1152"/>
      <c r="G457" s="1152"/>
    </row>
    <row r="458" spans="2:7" s="1153" customFormat="1">
      <c r="B458" s="1151"/>
      <c r="C458" s="1152"/>
      <c r="D458" s="1092"/>
      <c r="E458" s="1152"/>
      <c r="F458" s="1152"/>
      <c r="G458" s="1152"/>
    </row>
    <row r="459" spans="2:7" s="1153" customFormat="1">
      <c r="B459" s="1151"/>
      <c r="C459" s="1152"/>
      <c r="D459" s="1092"/>
      <c r="E459" s="1152"/>
      <c r="F459" s="1152"/>
      <c r="G459" s="1152"/>
    </row>
    <row r="460" spans="2:7" s="1153" customFormat="1">
      <c r="B460" s="1151"/>
      <c r="C460" s="1152"/>
      <c r="D460" s="1092"/>
      <c r="E460" s="1152"/>
      <c r="F460" s="1152"/>
      <c r="G460" s="1152"/>
    </row>
    <row r="461" spans="2:7" s="1153" customFormat="1">
      <c r="B461" s="1151"/>
      <c r="C461" s="1152"/>
      <c r="D461" s="1092"/>
      <c r="E461" s="1152"/>
      <c r="F461" s="1152"/>
      <c r="G461" s="1152"/>
    </row>
    <row r="462" spans="2:7" s="1153" customFormat="1">
      <c r="B462" s="1151"/>
      <c r="C462" s="1152"/>
      <c r="D462" s="1092"/>
      <c r="E462" s="1152"/>
      <c r="F462" s="1152"/>
      <c r="G462" s="1152"/>
    </row>
    <row r="463" spans="2:7" s="1153" customFormat="1">
      <c r="B463" s="1151"/>
      <c r="C463" s="1152"/>
      <c r="D463" s="1092"/>
      <c r="E463" s="1152"/>
      <c r="F463" s="1152"/>
      <c r="G463" s="1152"/>
    </row>
    <row r="464" spans="2:7" s="1153" customFormat="1">
      <c r="B464" s="1151"/>
      <c r="C464" s="1152"/>
      <c r="D464" s="1092"/>
      <c r="E464" s="1152"/>
      <c r="F464" s="1152"/>
      <c r="G464" s="1152"/>
    </row>
    <row r="465" spans="2:7" s="1153" customFormat="1">
      <c r="B465" s="1151"/>
      <c r="C465" s="1152"/>
      <c r="D465" s="1092"/>
      <c r="E465" s="1152"/>
      <c r="F465" s="1152"/>
      <c r="G465" s="1152"/>
    </row>
    <row r="466" spans="2:7" s="1153" customFormat="1">
      <c r="B466" s="1151"/>
      <c r="C466" s="1152"/>
      <c r="D466" s="1092"/>
      <c r="E466" s="1152"/>
      <c r="F466" s="1152"/>
      <c r="G466" s="1152"/>
    </row>
    <row r="467" spans="2:7" s="1153" customFormat="1">
      <c r="B467" s="1151"/>
      <c r="C467" s="1152"/>
      <c r="D467" s="1092"/>
      <c r="E467" s="1152"/>
      <c r="F467" s="1152"/>
      <c r="G467" s="1152"/>
    </row>
    <row r="468" spans="2:7" s="1153" customFormat="1">
      <c r="B468" s="1151"/>
      <c r="C468" s="1152"/>
      <c r="D468" s="1092"/>
      <c r="E468" s="1152"/>
      <c r="F468" s="1152"/>
      <c r="G468" s="1152"/>
    </row>
    <row r="469" spans="2:7" s="1153" customFormat="1">
      <c r="B469" s="1151"/>
      <c r="C469" s="1152"/>
      <c r="D469" s="1092"/>
      <c r="E469" s="1152"/>
      <c r="F469" s="1152"/>
      <c r="G469" s="1152"/>
    </row>
    <row r="470" spans="2:7" s="1153" customFormat="1">
      <c r="B470" s="1151"/>
      <c r="C470" s="1152"/>
      <c r="D470" s="1092"/>
      <c r="E470" s="1152"/>
      <c r="F470" s="1152"/>
      <c r="G470" s="1152"/>
    </row>
    <row r="471" spans="2:7" s="1153" customFormat="1">
      <c r="B471" s="1151"/>
      <c r="C471" s="1152"/>
      <c r="D471" s="1092"/>
      <c r="E471" s="1152"/>
      <c r="F471" s="1152"/>
      <c r="G471" s="1152"/>
    </row>
    <row r="472" spans="2:7" s="1153" customFormat="1">
      <c r="B472" s="1151"/>
      <c r="C472" s="1152"/>
      <c r="D472" s="1092"/>
      <c r="E472" s="1152"/>
      <c r="F472" s="1152"/>
      <c r="G472" s="1152"/>
    </row>
    <row r="473" spans="2:7" s="1153" customFormat="1">
      <c r="B473" s="1151"/>
      <c r="C473" s="1152"/>
      <c r="D473" s="1092"/>
      <c r="E473" s="1152"/>
      <c r="F473" s="1152"/>
      <c r="G473" s="1152"/>
    </row>
    <row r="474" spans="2:7" s="1153" customFormat="1">
      <c r="B474" s="1151"/>
      <c r="C474" s="1152"/>
      <c r="D474" s="1092"/>
      <c r="E474" s="1152"/>
      <c r="F474" s="1152"/>
      <c r="G474" s="1152"/>
    </row>
    <row r="475" spans="2:7" s="1153" customFormat="1">
      <c r="B475" s="1151"/>
      <c r="C475" s="1152"/>
      <c r="D475" s="1092"/>
      <c r="E475" s="1152"/>
      <c r="F475" s="1152"/>
      <c r="G475" s="1152"/>
    </row>
    <row r="476" spans="2:7" s="1153" customFormat="1">
      <c r="B476" s="1151"/>
      <c r="C476" s="1152"/>
      <c r="D476" s="1092"/>
      <c r="E476" s="1152"/>
      <c r="F476" s="1152"/>
      <c r="G476" s="1152"/>
    </row>
    <row r="477" spans="2:7" s="1153" customFormat="1">
      <c r="B477" s="1151"/>
      <c r="C477" s="1152"/>
      <c r="D477" s="1092"/>
      <c r="E477" s="1152"/>
      <c r="F477" s="1152"/>
      <c r="G477" s="1152"/>
    </row>
    <row r="478" spans="2:7" s="1153" customFormat="1">
      <c r="B478" s="1151"/>
      <c r="C478" s="1152"/>
      <c r="D478" s="1092"/>
      <c r="E478" s="1152"/>
      <c r="F478" s="1152"/>
      <c r="G478" s="1152"/>
    </row>
    <row r="479" spans="2:7" s="1153" customFormat="1">
      <c r="B479" s="1151"/>
      <c r="C479" s="1152"/>
      <c r="D479" s="1092"/>
      <c r="E479" s="1152"/>
      <c r="F479" s="1152"/>
      <c r="G479" s="1152"/>
    </row>
    <row r="480" spans="2:7" s="1153" customFormat="1">
      <c r="B480" s="1151"/>
      <c r="C480" s="1152"/>
      <c r="D480" s="1092"/>
      <c r="E480" s="1152"/>
      <c r="F480" s="1152"/>
      <c r="G480" s="1152"/>
    </row>
    <row r="481" spans="2:7" s="1153" customFormat="1">
      <c r="B481" s="1151"/>
      <c r="C481" s="1152"/>
      <c r="D481" s="1092"/>
      <c r="E481" s="1152"/>
      <c r="F481" s="1152"/>
      <c r="G481" s="1152"/>
    </row>
    <row r="482" spans="2:7" s="1153" customFormat="1">
      <c r="B482" s="1151"/>
      <c r="C482" s="1152"/>
      <c r="D482" s="1092"/>
      <c r="E482" s="1152"/>
      <c r="F482" s="1152"/>
      <c r="G482" s="1152"/>
    </row>
    <row r="483" spans="2:7" s="1153" customFormat="1">
      <c r="B483" s="1151"/>
      <c r="C483" s="1152"/>
      <c r="D483" s="1092"/>
      <c r="E483" s="1152"/>
      <c r="F483" s="1152"/>
      <c r="G483" s="1152"/>
    </row>
    <row r="484" spans="2:7" s="1153" customFormat="1">
      <c r="B484" s="1151"/>
      <c r="C484" s="1152"/>
      <c r="D484" s="1092"/>
      <c r="E484" s="1152"/>
      <c r="F484" s="1152"/>
      <c r="G484" s="1152"/>
    </row>
    <row r="485" spans="2:7" s="1153" customFormat="1">
      <c r="B485" s="1151"/>
      <c r="C485" s="1152"/>
      <c r="D485" s="1092"/>
      <c r="E485" s="1152"/>
      <c r="F485" s="1152"/>
      <c r="G485" s="1152"/>
    </row>
    <row r="486" spans="2:7" s="1153" customFormat="1">
      <c r="B486" s="1151"/>
      <c r="C486" s="1152"/>
      <c r="D486" s="1092"/>
      <c r="E486" s="1152"/>
      <c r="F486" s="1152"/>
      <c r="G486" s="1152"/>
    </row>
    <row r="487" spans="2:7" s="1153" customFormat="1">
      <c r="B487" s="1151"/>
      <c r="C487" s="1152"/>
      <c r="D487" s="1092"/>
      <c r="E487" s="1152"/>
      <c r="F487" s="1152"/>
      <c r="G487" s="1152"/>
    </row>
    <row r="488" spans="2:7" s="1153" customFormat="1">
      <c r="B488" s="1151"/>
      <c r="C488" s="1152"/>
      <c r="D488" s="1092"/>
      <c r="E488" s="1152"/>
      <c r="F488" s="1152"/>
      <c r="G488" s="1152"/>
    </row>
    <row r="489" spans="2:7" s="1153" customFormat="1">
      <c r="B489" s="1151"/>
      <c r="C489" s="1152"/>
      <c r="D489" s="1092"/>
      <c r="E489" s="1152"/>
      <c r="F489" s="1152"/>
      <c r="G489" s="1152"/>
    </row>
    <row r="490" spans="2:7" s="1153" customFormat="1">
      <c r="B490" s="1151"/>
      <c r="C490" s="1152"/>
      <c r="D490" s="1092"/>
      <c r="E490" s="1152"/>
      <c r="F490" s="1152"/>
      <c r="G490" s="1152"/>
    </row>
    <row r="491" spans="2:7" s="1153" customFormat="1">
      <c r="B491" s="1151"/>
      <c r="C491" s="1152"/>
      <c r="D491" s="1092"/>
      <c r="E491" s="1152"/>
      <c r="F491" s="1152"/>
      <c r="G491" s="1152"/>
    </row>
    <row r="492" spans="2:7" s="1153" customFormat="1">
      <c r="B492" s="1151"/>
      <c r="C492" s="1152"/>
      <c r="D492" s="1092"/>
      <c r="E492" s="1152"/>
      <c r="F492" s="1152"/>
      <c r="G492" s="1152"/>
    </row>
    <row r="493" spans="2:7" s="1153" customFormat="1">
      <c r="B493" s="1151"/>
      <c r="C493" s="1152"/>
      <c r="D493" s="1092"/>
      <c r="E493" s="1152"/>
      <c r="F493" s="1152"/>
      <c r="G493" s="1152"/>
    </row>
    <row r="494" spans="2:7" s="1153" customFormat="1">
      <c r="B494" s="1151"/>
      <c r="C494" s="1152"/>
      <c r="D494" s="1092"/>
      <c r="E494" s="1152"/>
      <c r="F494" s="1152"/>
      <c r="G494" s="1152"/>
    </row>
    <row r="495" spans="2:7" s="1153" customFormat="1">
      <c r="B495" s="1151"/>
      <c r="C495" s="1152"/>
      <c r="D495" s="1092"/>
      <c r="E495" s="1152"/>
      <c r="F495" s="1152"/>
      <c r="G495" s="1152"/>
    </row>
    <row r="496" spans="2:7" s="1153" customFormat="1">
      <c r="B496" s="1151"/>
      <c r="C496" s="1152"/>
      <c r="D496" s="1092"/>
      <c r="E496" s="1152"/>
      <c r="F496" s="1152"/>
      <c r="G496" s="1152"/>
    </row>
    <row r="497" spans="2:7" s="1153" customFormat="1">
      <c r="B497" s="1151"/>
      <c r="C497" s="1152"/>
      <c r="D497" s="1092"/>
      <c r="E497" s="1152"/>
      <c r="F497" s="1152"/>
      <c r="G497" s="1152"/>
    </row>
    <row r="498" spans="2:7" s="1153" customFormat="1">
      <c r="B498" s="1151"/>
      <c r="C498" s="1152"/>
      <c r="D498" s="1092"/>
      <c r="E498" s="1152"/>
      <c r="F498" s="1152"/>
      <c r="G498" s="1152"/>
    </row>
    <row r="499" spans="2:7" s="1153" customFormat="1">
      <c r="B499" s="1151"/>
      <c r="C499" s="1152"/>
      <c r="D499" s="1092"/>
      <c r="E499" s="1152"/>
      <c r="F499" s="1152"/>
      <c r="G499" s="1152"/>
    </row>
    <row r="500" spans="2:7" s="1153" customFormat="1">
      <c r="B500" s="1151"/>
      <c r="C500" s="1152"/>
      <c r="D500" s="1092"/>
      <c r="E500" s="1152"/>
      <c r="F500" s="1152"/>
      <c r="G500" s="1152"/>
    </row>
    <row r="501" spans="2:7" s="1153" customFormat="1">
      <c r="B501" s="1151"/>
      <c r="C501" s="1152"/>
      <c r="D501" s="1092"/>
      <c r="E501" s="1152"/>
      <c r="F501" s="1152"/>
      <c r="G501" s="1152"/>
    </row>
    <row r="502" spans="2:7" s="1153" customFormat="1">
      <c r="B502" s="1151"/>
      <c r="C502" s="1152"/>
      <c r="D502" s="1092"/>
      <c r="E502" s="1152"/>
      <c r="F502" s="1152"/>
      <c r="G502" s="1152"/>
    </row>
    <row r="503" spans="2:7" s="1153" customFormat="1">
      <c r="B503" s="1151"/>
      <c r="C503" s="1152"/>
      <c r="D503" s="1092"/>
      <c r="E503" s="1152"/>
      <c r="F503" s="1152"/>
      <c r="G503" s="1152"/>
    </row>
    <row r="504" spans="2:7" s="1153" customFormat="1">
      <c r="B504" s="1151"/>
      <c r="C504" s="1152"/>
      <c r="D504" s="1092"/>
      <c r="E504" s="1152"/>
      <c r="F504" s="1152"/>
      <c r="G504" s="1152"/>
    </row>
    <row r="505" spans="2:7" s="1153" customFormat="1">
      <c r="B505" s="1151"/>
      <c r="C505" s="1152"/>
      <c r="D505" s="1092"/>
      <c r="E505" s="1152"/>
      <c r="F505" s="1152"/>
      <c r="G505" s="1152"/>
    </row>
    <row r="506" spans="2:7" s="1153" customFormat="1">
      <c r="B506" s="1151"/>
      <c r="C506" s="1152"/>
      <c r="D506" s="1092"/>
      <c r="E506" s="1152"/>
      <c r="F506" s="1152"/>
      <c r="G506" s="1152"/>
    </row>
    <row r="507" spans="2:7" s="1153" customFormat="1">
      <c r="B507" s="1151"/>
      <c r="C507" s="1152"/>
      <c r="D507" s="1092"/>
      <c r="E507" s="1152"/>
      <c r="F507" s="1152"/>
      <c r="G507" s="1152"/>
    </row>
    <row r="508" spans="2:7" s="1153" customFormat="1">
      <c r="B508" s="1151"/>
      <c r="C508" s="1152"/>
      <c r="D508" s="1092"/>
      <c r="E508" s="1152"/>
      <c r="F508" s="1152"/>
      <c r="G508" s="1152"/>
    </row>
    <row r="509" spans="2:7" s="1153" customFormat="1">
      <c r="B509" s="1151"/>
      <c r="C509" s="1152"/>
      <c r="D509" s="1092"/>
      <c r="E509" s="1152"/>
      <c r="F509" s="1152"/>
      <c r="G509" s="1152"/>
    </row>
    <row r="510" spans="2:7" s="1153" customFormat="1">
      <c r="B510" s="1151"/>
      <c r="C510" s="1152"/>
      <c r="D510" s="1092"/>
      <c r="E510" s="1152"/>
      <c r="F510" s="1152"/>
      <c r="G510" s="1152"/>
    </row>
    <row r="511" spans="2:7" s="1153" customFormat="1">
      <c r="B511" s="1151"/>
      <c r="C511" s="1152"/>
      <c r="D511" s="1092"/>
      <c r="E511" s="1152"/>
      <c r="F511" s="1152"/>
      <c r="G511" s="1152"/>
    </row>
    <row r="512" spans="2:7" s="1153" customFormat="1">
      <c r="B512" s="1151"/>
      <c r="C512" s="1152"/>
      <c r="D512" s="1092"/>
      <c r="E512" s="1152"/>
      <c r="F512" s="1152"/>
      <c r="G512" s="1152"/>
    </row>
    <row r="513" spans="2:7" s="1153" customFormat="1">
      <c r="B513" s="1151"/>
      <c r="C513" s="1152"/>
      <c r="D513" s="1092"/>
      <c r="E513" s="1152"/>
      <c r="F513" s="1152"/>
      <c r="G513" s="1152"/>
    </row>
    <row r="514" spans="2:7" s="1153" customFormat="1">
      <c r="B514" s="1151"/>
      <c r="C514" s="1152"/>
      <c r="D514" s="1092"/>
      <c r="E514" s="1152"/>
      <c r="F514" s="1152"/>
      <c r="G514" s="1152"/>
    </row>
    <row r="515" spans="2:7" s="1153" customFormat="1">
      <c r="B515" s="1151"/>
      <c r="C515" s="1152"/>
      <c r="D515" s="1092"/>
      <c r="E515" s="1152"/>
      <c r="F515" s="1152"/>
      <c r="G515" s="1152"/>
    </row>
    <row r="516" spans="2:7" s="1153" customFormat="1">
      <c r="B516" s="1151"/>
      <c r="C516" s="1152"/>
      <c r="D516" s="1092"/>
      <c r="E516" s="1152"/>
      <c r="F516" s="1152"/>
      <c r="G516" s="1152"/>
    </row>
    <row r="517" spans="2:7" s="1153" customFormat="1">
      <c r="B517" s="1151"/>
      <c r="C517" s="1152"/>
      <c r="D517" s="1092"/>
      <c r="E517" s="1152"/>
      <c r="F517" s="1152"/>
      <c r="G517" s="1152"/>
    </row>
    <row r="518" spans="2:7" s="1153" customFormat="1">
      <c r="B518" s="1151"/>
      <c r="C518" s="1152"/>
      <c r="D518" s="1092"/>
      <c r="E518" s="1152"/>
      <c r="F518" s="1152"/>
      <c r="G518" s="1152"/>
    </row>
    <row r="519" spans="2:7" s="1153" customFormat="1">
      <c r="B519" s="1151"/>
      <c r="C519" s="1152"/>
      <c r="D519" s="1092"/>
      <c r="E519" s="1152"/>
      <c r="F519" s="1152"/>
      <c r="G519" s="1152"/>
    </row>
    <row r="520" spans="2:7" s="1153" customFormat="1">
      <c r="B520" s="1151"/>
      <c r="C520" s="1152"/>
      <c r="D520" s="1092"/>
      <c r="E520" s="1152"/>
      <c r="F520" s="1152"/>
      <c r="G520" s="1152"/>
    </row>
    <row r="521" spans="2:7" s="1153" customFormat="1">
      <c r="B521" s="1151"/>
      <c r="C521" s="1152"/>
      <c r="D521" s="1092"/>
      <c r="E521" s="1152"/>
      <c r="F521" s="1152"/>
      <c r="G521" s="1152"/>
    </row>
    <row r="522" spans="2:7" s="1153" customFormat="1">
      <c r="B522" s="1151"/>
      <c r="C522" s="1152"/>
      <c r="D522" s="1092"/>
      <c r="E522" s="1152"/>
      <c r="F522" s="1152"/>
      <c r="G522" s="1152"/>
    </row>
    <row r="523" spans="2:7" s="1153" customFormat="1">
      <c r="B523" s="1151"/>
      <c r="C523" s="1152"/>
      <c r="D523" s="1092"/>
      <c r="E523" s="1152"/>
      <c r="F523" s="1152"/>
      <c r="G523" s="1152"/>
    </row>
    <row r="524" spans="2:7" s="1153" customFormat="1">
      <c r="B524" s="1151"/>
      <c r="C524" s="1152"/>
      <c r="D524" s="1092"/>
      <c r="E524" s="1152"/>
      <c r="F524" s="1152"/>
      <c r="G524" s="1152"/>
    </row>
    <row r="525" spans="2:7" s="1153" customFormat="1">
      <c r="B525" s="1151"/>
      <c r="C525" s="1152"/>
      <c r="D525" s="1092"/>
      <c r="E525" s="1152"/>
      <c r="F525" s="1152"/>
      <c r="G525" s="1152"/>
    </row>
    <row r="526" spans="2:7" s="1153" customFormat="1">
      <c r="B526" s="1151"/>
      <c r="C526" s="1152"/>
      <c r="D526" s="1092"/>
      <c r="E526" s="1152"/>
      <c r="F526" s="1152"/>
      <c r="G526" s="1152"/>
    </row>
    <row r="527" spans="2:7" s="1153" customFormat="1">
      <c r="B527" s="1151"/>
      <c r="C527" s="1152"/>
      <c r="D527" s="1092"/>
      <c r="E527" s="1152"/>
      <c r="F527" s="1152"/>
      <c r="G527" s="1152"/>
    </row>
    <row r="528" spans="2:7" s="1153" customFormat="1">
      <c r="B528" s="1151"/>
      <c r="C528" s="1152"/>
      <c r="D528" s="1092"/>
      <c r="E528" s="1152"/>
      <c r="F528" s="1152"/>
      <c r="G528" s="1152"/>
    </row>
    <row r="529" spans="2:7" s="1153" customFormat="1">
      <c r="B529" s="1151"/>
      <c r="C529" s="1152"/>
      <c r="D529" s="1092"/>
      <c r="E529" s="1152"/>
      <c r="F529" s="1152"/>
      <c r="G529" s="1152"/>
    </row>
    <row r="530" spans="2:7" s="1153" customFormat="1">
      <c r="B530" s="1151"/>
      <c r="C530" s="1152"/>
      <c r="D530" s="1092"/>
      <c r="E530" s="1152"/>
      <c r="F530" s="1152"/>
      <c r="G530" s="1152"/>
    </row>
    <row r="531" spans="2:7" s="1153" customFormat="1">
      <c r="B531" s="1151"/>
      <c r="C531" s="1152"/>
      <c r="D531" s="1092"/>
      <c r="E531" s="1152"/>
      <c r="F531" s="1152"/>
      <c r="G531" s="1152"/>
    </row>
    <row r="532" spans="2:7" s="1153" customFormat="1">
      <c r="B532" s="1151"/>
      <c r="C532" s="1152"/>
      <c r="D532" s="1092"/>
      <c r="E532" s="1152"/>
      <c r="F532" s="1152"/>
      <c r="G532" s="1152"/>
    </row>
    <row r="533" spans="2:7" s="1153" customFormat="1">
      <c r="B533" s="1151"/>
      <c r="C533" s="1152"/>
      <c r="D533" s="1092"/>
      <c r="E533" s="1152"/>
      <c r="F533" s="1152"/>
      <c r="G533" s="1152"/>
    </row>
    <row r="534" spans="2:7" s="1153" customFormat="1">
      <c r="B534" s="1151"/>
      <c r="C534" s="1152"/>
      <c r="D534" s="1092"/>
      <c r="E534" s="1152"/>
      <c r="F534" s="1152"/>
      <c r="G534" s="1152"/>
    </row>
    <row r="535" spans="2:7" s="1153" customFormat="1">
      <c r="B535" s="1151"/>
      <c r="C535" s="1152"/>
      <c r="D535" s="1092"/>
      <c r="E535" s="1152"/>
      <c r="F535" s="1152"/>
      <c r="G535" s="1152"/>
    </row>
    <row r="536" spans="2:7" s="1153" customFormat="1">
      <c r="B536" s="1151"/>
      <c r="C536" s="1152"/>
      <c r="D536" s="1092"/>
      <c r="E536" s="1152"/>
      <c r="F536" s="1152"/>
      <c r="G536" s="1152"/>
    </row>
    <row r="537" spans="2:7" s="1153" customFormat="1">
      <c r="B537" s="1151"/>
      <c r="C537" s="1152"/>
      <c r="D537" s="1092"/>
      <c r="E537" s="1152"/>
      <c r="F537" s="1152"/>
      <c r="G537" s="1152"/>
    </row>
    <row r="538" spans="2:7" s="1153" customFormat="1">
      <c r="B538" s="1151"/>
      <c r="C538" s="1152"/>
      <c r="D538" s="1092"/>
      <c r="E538" s="1152"/>
      <c r="F538" s="1152"/>
      <c r="G538" s="1152"/>
    </row>
    <row r="539" spans="2:7" s="1153" customFormat="1">
      <c r="B539" s="1151"/>
      <c r="C539" s="1152"/>
      <c r="D539" s="1092"/>
      <c r="E539" s="1152"/>
      <c r="F539" s="1152"/>
      <c r="G539" s="1152"/>
    </row>
    <row r="540" spans="2:7" s="1153" customFormat="1">
      <c r="B540" s="1151"/>
      <c r="C540" s="1152"/>
      <c r="D540" s="1092"/>
      <c r="E540" s="1152"/>
      <c r="F540" s="1152"/>
      <c r="G540" s="1152"/>
    </row>
    <row r="541" spans="2:7" s="1153" customFormat="1">
      <c r="B541" s="1151"/>
      <c r="C541" s="1152"/>
      <c r="D541" s="1092"/>
      <c r="E541" s="1152"/>
      <c r="F541" s="1152"/>
      <c r="G541" s="1152"/>
    </row>
    <row r="542" spans="2:7" s="1153" customFormat="1">
      <c r="B542" s="1151"/>
      <c r="C542" s="1152"/>
      <c r="D542" s="1092"/>
      <c r="E542" s="1152"/>
      <c r="F542" s="1152"/>
      <c r="G542" s="1152"/>
    </row>
    <row r="543" spans="2:7" s="1153" customFormat="1">
      <c r="B543" s="1151"/>
      <c r="C543" s="1152"/>
      <c r="D543" s="1092"/>
      <c r="E543" s="1152"/>
      <c r="F543" s="1152"/>
      <c r="G543" s="1152"/>
    </row>
    <row r="544" spans="2:7" s="1153" customFormat="1">
      <c r="B544" s="1151"/>
      <c r="C544" s="1152"/>
      <c r="D544" s="1092"/>
      <c r="E544" s="1152"/>
      <c r="F544" s="1152"/>
      <c r="G544" s="1152"/>
    </row>
    <row r="545" spans="1:10" s="1153" customFormat="1">
      <c r="B545" s="1151"/>
      <c r="C545" s="1152"/>
      <c r="D545" s="1092"/>
      <c r="E545" s="1152"/>
      <c r="F545" s="1152"/>
      <c r="G545" s="1152"/>
    </row>
    <row r="546" spans="1:10" s="1153" customFormat="1">
      <c r="B546" s="1151"/>
      <c r="C546" s="1152"/>
      <c r="D546" s="1092"/>
      <c r="E546" s="1152"/>
      <c r="F546" s="1152"/>
      <c r="G546" s="1152"/>
    </row>
    <row r="547" spans="1:10" s="1153" customFormat="1">
      <c r="B547" s="1151"/>
      <c r="C547" s="1152"/>
      <c r="D547" s="1092"/>
      <c r="E547" s="1152"/>
      <c r="F547" s="1152"/>
      <c r="G547" s="1152"/>
    </row>
    <row r="548" spans="1:10" s="1153" customFormat="1">
      <c r="B548" s="1151"/>
      <c r="C548" s="1152"/>
      <c r="D548" s="1092"/>
      <c r="E548" s="1152"/>
      <c r="F548" s="1152"/>
      <c r="G548" s="1152"/>
    </row>
    <row r="555" spans="1:10" s="1090" customFormat="1">
      <c r="A555" s="1104"/>
      <c r="C555" s="1091"/>
      <c r="D555" s="1092"/>
      <c r="E555" s="1091"/>
      <c r="F555" s="1091"/>
      <c r="G555" s="1091"/>
      <c r="H555" s="1104"/>
      <c r="I555" s="1104"/>
      <c r="J555" s="1104"/>
    </row>
    <row r="556" spans="1:10" s="1090" customFormat="1">
      <c r="A556" s="1104"/>
      <c r="C556" s="1091"/>
      <c r="D556" s="1092"/>
      <c r="E556" s="1091"/>
      <c r="F556" s="1091"/>
      <c r="G556" s="1091"/>
      <c r="H556" s="1104"/>
      <c r="I556" s="1104"/>
      <c r="J556" s="1104"/>
    </row>
    <row r="557" spans="1:10" s="1090" customFormat="1">
      <c r="A557" s="1104"/>
      <c r="C557" s="1091"/>
      <c r="D557" s="1092"/>
      <c r="E557" s="1091"/>
      <c r="F557" s="1091"/>
      <c r="G557" s="1091"/>
      <c r="H557" s="1104"/>
      <c r="I557" s="1104"/>
      <c r="J557" s="1104"/>
    </row>
    <row r="558" spans="1:10" s="1090" customFormat="1">
      <c r="A558" s="1104"/>
      <c r="C558" s="1091"/>
      <c r="D558" s="1092"/>
      <c r="E558" s="1091"/>
      <c r="F558" s="1091"/>
      <c r="G558" s="1091"/>
      <c r="H558" s="1104"/>
      <c r="I558" s="1104"/>
      <c r="J558" s="1104"/>
    </row>
    <row r="559" spans="1:10" s="1090" customFormat="1">
      <c r="A559" s="1104"/>
      <c r="C559" s="1091"/>
      <c r="D559" s="1092"/>
      <c r="E559" s="1091"/>
      <c r="F559" s="1091"/>
      <c r="G559" s="1091"/>
      <c r="H559" s="1104"/>
      <c r="I559" s="1104"/>
      <c r="J559" s="1104"/>
    </row>
    <row r="560" spans="1:10" s="1090" customFormat="1">
      <c r="A560" s="1104"/>
      <c r="C560" s="1091"/>
      <c r="D560" s="1092"/>
      <c r="E560" s="1091"/>
      <c r="F560" s="1091"/>
      <c r="G560" s="1091"/>
      <c r="H560" s="1104"/>
      <c r="I560" s="1104"/>
      <c r="J560" s="1104"/>
    </row>
    <row r="561" spans="1:10" s="1090" customFormat="1">
      <c r="A561" s="1104"/>
      <c r="C561" s="1091"/>
      <c r="D561" s="1092"/>
      <c r="E561" s="1091"/>
      <c r="F561" s="1091"/>
      <c r="G561" s="1091"/>
      <c r="H561" s="1104"/>
      <c r="I561" s="1104"/>
      <c r="J561" s="1104"/>
    </row>
    <row r="562" spans="1:10" s="1090" customFormat="1">
      <c r="A562" s="1104"/>
      <c r="C562" s="1091"/>
      <c r="D562" s="1092"/>
      <c r="E562" s="1091"/>
      <c r="F562" s="1091"/>
      <c r="G562" s="1091"/>
      <c r="H562" s="1104"/>
      <c r="I562" s="1104"/>
      <c r="J562" s="1104"/>
    </row>
    <row r="563" spans="1:10" s="1090" customFormat="1">
      <c r="A563" s="1104"/>
      <c r="C563" s="1091"/>
      <c r="D563" s="1092"/>
      <c r="E563" s="1091"/>
      <c r="F563" s="1091"/>
      <c r="G563" s="1091"/>
      <c r="H563" s="1104"/>
      <c r="I563" s="1104"/>
      <c r="J563" s="1104"/>
    </row>
    <row r="564" spans="1:10" s="1090" customFormat="1">
      <c r="A564" s="1104"/>
      <c r="C564" s="1091"/>
      <c r="D564" s="1092"/>
      <c r="E564" s="1091"/>
      <c r="F564" s="1091"/>
      <c r="G564" s="1091"/>
      <c r="H564" s="1104"/>
      <c r="I564" s="1104"/>
      <c r="J564" s="1104"/>
    </row>
    <row r="565" spans="1:10" s="1090" customFormat="1">
      <c r="A565" s="1104"/>
      <c r="C565" s="1091"/>
      <c r="D565" s="1092"/>
      <c r="E565" s="1091"/>
      <c r="F565" s="1091"/>
      <c r="G565" s="1091"/>
      <c r="H565" s="1104"/>
      <c r="I565" s="1104"/>
      <c r="J565" s="1104"/>
    </row>
    <row r="566" spans="1:10" s="1090" customFormat="1">
      <c r="A566" s="1104"/>
      <c r="C566" s="1091"/>
      <c r="D566" s="1092"/>
      <c r="E566" s="1091"/>
      <c r="F566" s="1091"/>
      <c r="G566" s="1091"/>
      <c r="H566" s="1104"/>
      <c r="I566" s="1104"/>
      <c r="J566" s="1104"/>
    </row>
  </sheetData>
  <mergeCells count="4">
    <mergeCell ref="A6:F6"/>
    <mergeCell ref="A65:F65"/>
    <mergeCell ref="A125:F125"/>
    <mergeCell ref="A185:F185"/>
  </mergeCells>
  <pageMargins left="0.78740157480314965" right="0.78740157480314965" top="0.59055118110236227" bottom="0.78740157480314965" header="0.31496062992125984" footer="0.62992125984251968"/>
  <pageSetup paperSize="9" firstPageNumber="135" orientation="portrait" useFirstPageNumber="1" r:id="rId1"/>
  <headerFooter alignWithMargins="0">
    <oddFooter>&amp;C&amp;"Times New Roman,обычный"&amp;9&amp;P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G864"/>
  <sheetViews>
    <sheetView zoomScaleNormal="100" workbookViewId="0">
      <pane xSplit="1" ySplit="3" topLeftCell="B658" activePane="bottomRight" state="frozen"/>
      <selection activeCell="J19" sqref="J19"/>
      <selection pane="topRight" activeCell="J19" sqref="J19"/>
      <selection pane="bottomLeft" activeCell="J19" sqref="J19"/>
      <selection pane="bottomRight" activeCell="M685" sqref="M685"/>
    </sheetView>
  </sheetViews>
  <sheetFormatPr defaultColWidth="9.109375" defaultRowHeight="13.2"/>
  <cols>
    <col min="1" max="1" width="32.44140625" style="1180" customWidth="1"/>
    <col min="2" max="2" width="10.88671875" style="1158" customWidth="1"/>
    <col min="3" max="7" width="10.88671875" style="1105" customWidth="1"/>
    <col min="8" max="9" width="9.109375" style="1180" customWidth="1"/>
    <col min="10" max="246" width="9.109375" style="1180"/>
    <col min="247" max="247" width="32.44140625" style="1180" customWidth="1"/>
    <col min="248" max="251" width="10.88671875" style="1180" customWidth="1"/>
    <col min="252" max="256" width="0" style="1180" hidden="1" customWidth="1"/>
    <col min="257" max="257" width="9.88671875" style="1180" customWidth="1"/>
    <col min="258" max="502" width="9.109375" style="1180"/>
    <col min="503" max="503" width="32.44140625" style="1180" customWidth="1"/>
    <col min="504" max="507" width="10.88671875" style="1180" customWidth="1"/>
    <col min="508" max="512" width="0" style="1180" hidden="1" customWidth="1"/>
    <col min="513" max="513" width="9.88671875" style="1180" customWidth="1"/>
    <col min="514" max="758" width="9.109375" style="1180"/>
    <col min="759" max="759" width="32.44140625" style="1180" customWidth="1"/>
    <col min="760" max="763" width="10.88671875" style="1180" customWidth="1"/>
    <col min="764" max="768" width="0" style="1180" hidden="1" customWidth="1"/>
    <col min="769" max="769" width="9.88671875" style="1180" customWidth="1"/>
    <col min="770" max="1014" width="9.109375" style="1180"/>
    <col min="1015" max="1015" width="32.44140625" style="1180" customWidth="1"/>
    <col min="1016" max="1019" width="10.88671875" style="1180" customWidth="1"/>
    <col min="1020" max="1024" width="0" style="1180" hidden="1" customWidth="1"/>
    <col min="1025" max="1025" width="9.88671875" style="1180" customWidth="1"/>
    <col min="1026" max="1270" width="9.109375" style="1180"/>
    <col min="1271" max="1271" width="32.44140625" style="1180" customWidth="1"/>
    <col min="1272" max="1275" width="10.88671875" style="1180" customWidth="1"/>
    <col min="1276" max="1280" width="0" style="1180" hidden="1" customWidth="1"/>
    <col min="1281" max="1281" width="9.88671875" style="1180" customWidth="1"/>
    <col min="1282" max="1526" width="9.109375" style="1180"/>
    <col min="1527" max="1527" width="32.44140625" style="1180" customWidth="1"/>
    <col min="1528" max="1531" width="10.88671875" style="1180" customWidth="1"/>
    <col min="1532" max="1536" width="0" style="1180" hidden="1" customWidth="1"/>
    <col min="1537" max="1537" width="9.88671875" style="1180" customWidth="1"/>
    <col min="1538" max="1782" width="9.109375" style="1180"/>
    <col min="1783" max="1783" width="32.44140625" style="1180" customWidth="1"/>
    <col min="1784" max="1787" width="10.88671875" style="1180" customWidth="1"/>
    <col min="1788" max="1792" width="0" style="1180" hidden="1" customWidth="1"/>
    <col min="1793" max="1793" width="9.88671875" style="1180" customWidth="1"/>
    <col min="1794" max="2038" width="9.109375" style="1180"/>
    <col min="2039" max="2039" width="32.44140625" style="1180" customWidth="1"/>
    <col min="2040" max="2043" width="10.88671875" style="1180" customWidth="1"/>
    <col min="2044" max="2048" width="0" style="1180" hidden="1" customWidth="1"/>
    <col min="2049" max="2049" width="9.88671875" style="1180" customWidth="1"/>
    <col min="2050" max="2294" width="9.109375" style="1180"/>
    <col min="2295" max="2295" width="32.44140625" style="1180" customWidth="1"/>
    <col min="2296" max="2299" width="10.88671875" style="1180" customWidth="1"/>
    <col min="2300" max="2304" width="0" style="1180" hidden="1" customWidth="1"/>
    <col min="2305" max="2305" width="9.88671875" style="1180" customWidth="1"/>
    <col min="2306" max="2550" width="9.109375" style="1180"/>
    <col min="2551" max="2551" width="32.44140625" style="1180" customWidth="1"/>
    <col min="2552" max="2555" width="10.88671875" style="1180" customWidth="1"/>
    <col min="2556" max="2560" width="0" style="1180" hidden="1" customWidth="1"/>
    <col min="2561" max="2561" width="9.88671875" style="1180" customWidth="1"/>
    <col min="2562" max="2806" width="9.109375" style="1180"/>
    <col min="2807" max="2807" width="32.44140625" style="1180" customWidth="1"/>
    <col min="2808" max="2811" width="10.88671875" style="1180" customWidth="1"/>
    <col min="2812" max="2816" width="0" style="1180" hidden="1" customWidth="1"/>
    <col min="2817" max="2817" width="9.88671875" style="1180" customWidth="1"/>
    <col min="2818" max="3062" width="9.109375" style="1180"/>
    <col min="3063" max="3063" width="32.44140625" style="1180" customWidth="1"/>
    <col min="3064" max="3067" width="10.88671875" style="1180" customWidth="1"/>
    <col min="3068" max="3072" width="0" style="1180" hidden="1" customWidth="1"/>
    <col min="3073" max="3073" width="9.88671875" style="1180" customWidth="1"/>
    <col min="3074" max="3318" width="9.109375" style="1180"/>
    <col min="3319" max="3319" width="32.44140625" style="1180" customWidth="1"/>
    <col min="3320" max="3323" width="10.88671875" style="1180" customWidth="1"/>
    <col min="3324" max="3328" width="0" style="1180" hidden="1" customWidth="1"/>
    <col min="3329" max="3329" width="9.88671875" style="1180" customWidth="1"/>
    <col min="3330" max="3574" width="9.109375" style="1180"/>
    <col min="3575" max="3575" width="32.44140625" style="1180" customWidth="1"/>
    <col min="3576" max="3579" width="10.88671875" style="1180" customWidth="1"/>
    <col min="3580" max="3584" width="0" style="1180" hidden="1" customWidth="1"/>
    <col min="3585" max="3585" width="9.88671875" style="1180" customWidth="1"/>
    <col min="3586" max="3830" width="9.109375" style="1180"/>
    <col min="3831" max="3831" width="32.44140625" style="1180" customWidth="1"/>
    <col min="3832" max="3835" width="10.88671875" style="1180" customWidth="1"/>
    <col min="3836" max="3840" width="0" style="1180" hidden="1" customWidth="1"/>
    <col min="3841" max="3841" width="9.88671875" style="1180" customWidth="1"/>
    <col min="3842" max="4086" width="9.109375" style="1180"/>
    <col min="4087" max="4087" width="32.44140625" style="1180" customWidth="1"/>
    <col min="4088" max="4091" width="10.88671875" style="1180" customWidth="1"/>
    <col min="4092" max="4096" width="0" style="1180" hidden="1" customWidth="1"/>
    <col min="4097" max="4097" width="9.88671875" style="1180" customWidth="1"/>
    <col min="4098" max="4342" width="9.109375" style="1180"/>
    <col min="4343" max="4343" width="32.44140625" style="1180" customWidth="1"/>
    <col min="4344" max="4347" width="10.88671875" style="1180" customWidth="1"/>
    <col min="4348" max="4352" width="0" style="1180" hidden="1" customWidth="1"/>
    <col min="4353" max="4353" width="9.88671875" style="1180" customWidth="1"/>
    <col min="4354" max="4598" width="9.109375" style="1180"/>
    <col min="4599" max="4599" width="32.44140625" style="1180" customWidth="1"/>
    <col min="4600" max="4603" width="10.88671875" style="1180" customWidth="1"/>
    <col min="4604" max="4608" width="0" style="1180" hidden="1" customWidth="1"/>
    <col min="4609" max="4609" width="9.88671875" style="1180" customWidth="1"/>
    <col min="4610" max="4854" width="9.109375" style="1180"/>
    <col min="4855" max="4855" width="32.44140625" style="1180" customWidth="1"/>
    <col min="4856" max="4859" width="10.88671875" style="1180" customWidth="1"/>
    <col min="4860" max="4864" width="0" style="1180" hidden="1" customWidth="1"/>
    <col min="4865" max="4865" width="9.88671875" style="1180" customWidth="1"/>
    <col min="4866" max="5110" width="9.109375" style="1180"/>
    <col min="5111" max="5111" width="32.44140625" style="1180" customWidth="1"/>
    <col min="5112" max="5115" width="10.88671875" style="1180" customWidth="1"/>
    <col min="5116" max="5120" width="0" style="1180" hidden="1" customWidth="1"/>
    <col min="5121" max="5121" width="9.88671875" style="1180" customWidth="1"/>
    <col min="5122" max="5366" width="9.109375" style="1180"/>
    <col min="5367" max="5367" width="32.44140625" style="1180" customWidth="1"/>
    <col min="5368" max="5371" width="10.88671875" style="1180" customWidth="1"/>
    <col min="5372" max="5376" width="0" style="1180" hidden="1" customWidth="1"/>
    <col min="5377" max="5377" width="9.88671875" style="1180" customWidth="1"/>
    <col min="5378" max="5622" width="9.109375" style="1180"/>
    <col min="5623" max="5623" width="32.44140625" style="1180" customWidth="1"/>
    <col min="5624" max="5627" width="10.88671875" style="1180" customWidth="1"/>
    <col min="5628" max="5632" width="0" style="1180" hidden="1" customWidth="1"/>
    <col min="5633" max="5633" width="9.88671875" style="1180" customWidth="1"/>
    <col min="5634" max="5878" width="9.109375" style="1180"/>
    <col min="5879" max="5879" width="32.44140625" style="1180" customWidth="1"/>
    <col min="5880" max="5883" width="10.88671875" style="1180" customWidth="1"/>
    <col min="5884" max="5888" width="0" style="1180" hidden="1" customWidth="1"/>
    <col min="5889" max="5889" width="9.88671875" style="1180" customWidth="1"/>
    <col min="5890" max="6134" width="9.109375" style="1180"/>
    <col min="6135" max="6135" width="32.44140625" style="1180" customWidth="1"/>
    <col min="6136" max="6139" width="10.88671875" style="1180" customWidth="1"/>
    <col min="6140" max="6144" width="0" style="1180" hidden="1" customWidth="1"/>
    <col min="6145" max="6145" width="9.88671875" style="1180" customWidth="1"/>
    <col min="6146" max="6390" width="9.109375" style="1180"/>
    <col min="6391" max="6391" width="32.44140625" style="1180" customWidth="1"/>
    <col min="6392" max="6395" width="10.88671875" style="1180" customWidth="1"/>
    <col min="6396" max="6400" width="0" style="1180" hidden="1" customWidth="1"/>
    <col min="6401" max="6401" width="9.88671875" style="1180" customWidth="1"/>
    <col min="6402" max="6646" width="9.109375" style="1180"/>
    <col min="6647" max="6647" width="32.44140625" style="1180" customWidth="1"/>
    <col min="6648" max="6651" width="10.88671875" style="1180" customWidth="1"/>
    <col min="6652" max="6656" width="0" style="1180" hidden="1" customWidth="1"/>
    <col min="6657" max="6657" width="9.88671875" style="1180" customWidth="1"/>
    <col min="6658" max="6902" width="9.109375" style="1180"/>
    <col min="6903" max="6903" width="32.44140625" style="1180" customWidth="1"/>
    <col min="6904" max="6907" width="10.88671875" style="1180" customWidth="1"/>
    <col min="6908" max="6912" width="0" style="1180" hidden="1" customWidth="1"/>
    <col min="6913" max="6913" width="9.88671875" style="1180" customWidth="1"/>
    <col min="6914" max="7158" width="9.109375" style="1180"/>
    <col min="7159" max="7159" width="32.44140625" style="1180" customWidth="1"/>
    <col min="7160" max="7163" width="10.88671875" style="1180" customWidth="1"/>
    <col min="7164" max="7168" width="0" style="1180" hidden="1" customWidth="1"/>
    <col min="7169" max="7169" width="9.88671875" style="1180" customWidth="1"/>
    <col min="7170" max="7414" width="9.109375" style="1180"/>
    <col min="7415" max="7415" width="32.44140625" style="1180" customWidth="1"/>
    <col min="7416" max="7419" width="10.88671875" style="1180" customWidth="1"/>
    <col min="7420" max="7424" width="0" style="1180" hidden="1" customWidth="1"/>
    <col min="7425" max="7425" width="9.88671875" style="1180" customWidth="1"/>
    <col min="7426" max="7670" width="9.109375" style="1180"/>
    <col min="7671" max="7671" width="32.44140625" style="1180" customWidth="1"/>
    <col min="7672" max="7675" width="10.88671875" style="1180" customWidth="1"/>
    <col min="7676" max="7680" width="0" style="1180" hidden="1" customWidth="1"/>
    <col min="7681" max="7681" width="9.88671875" style="1180" customWidth="1"/>
    <col min="7682" max="7926" width="9.109375" style="1180"/>
    <col min="7927" max="7927" width="32.44140625" style="1180" customWidth="1"/>
    <col min="7928" max="7931" width="10.88671875" style="1180" customWidth="1"/>
    <col min="7932" max="7936" width="0" style="1180" hidden="1" customWidth="1"/>
    <col min="7937" max="7937" width="9.88671875" style="1180" customWidth="1"/>
    <col min="7938" max="8182" width="9.109375" style="1180"/>
    <col min="8183" max="8183" width="32.44140625" style="1180" customWidth="1"/>
    <col min="8184" max="8187" width="10.88671875" style="1180" customWidth="1"/>
    <col min="8188" max="8192" width="0" style="1180" hidden="1" customWidth="1"/>
    <col min="8193" max="8193" width="9.88671875" style="1180" customWidth="1"/>
    <col min="8194" max="8438" width="9.109375" style="1180"/>
    <col min="8439" max="8439" width="32.44140625" style="1180" customWidth="1"/>
    <col min="8440" max="8443" width="10.88671875" style="1180" customWidth="1"/>
    <col min="8444" max="8448" width="0" style="1180" hidden="1" customWidth="1"/>
    <col min="8449" max="8449" width="9.88671875" style="1180" customWidth="1"/>
    <col min="8450" max="8694" width="9.109375" style="1180"/>
    <col min="8695" max="8695" width="32.44140625" style="1180" customWidth="1"/>
    <col min="8696" max="8699" width="10.88671875" style="1180" customWidth="1"/>
    <col min="8700" max="8704" width="0" style="1180" hidden="1" customWidth="1"/>
    <col min="8705" max="8705" width="9.88671875" style="1180" customWidth="1"/>
    <col min="8706" max="8950" width="9.109375" style="1180"/>
    <col min="8951" max="8951" width="32.44140625" style="1180" customWidth="1"/>
    <col min="8952" max="8955" width="10.88671875" style="1180" customWidth="1"/>
    <col min="8956" max="8960" width="0" style="1180" hidden="1" customWidth="1"/>
    <col min="8961" max="8961" width="9.88671875" style="1180" customWidth="1"/>
    <col min="8962" max="9206" width="9.109375" style="1180"/>
    <col min="9207" max="9207" width="32.44140625" style="1180" customWidth="1"/>
    <col min="9208" max="9211" width="10.88671875" style="1180" customWidth="1"/>
    <col min="9212" max="9216" width="0" style="1180" hidden="1" customWidth="1"/>
    <col min="9217" max="9217" width="9.88671875" style="1180" customWidth="1"/>
    <col min="9218" max="9462" width="9.109375" style="1180"/>
    <col min="9463" max="9463" width="32.44140625" style="1180" customWidth="1"/>
    <col min="9464" max="9467" width="10.88671875" style="1180" customWidth="1"/>
    <col min="9468" max="9472" width="0" style="1180" hidden="1" customWidth="1"/>
    <col min="9473" max="9473" width="9.88671875" style="1180" customWidth="1"/>
    <col min="9474" max="9718" width="9.109375" style="1180"/>
    <col min="9719" max="9719" width="32.44140625" style="1180" customWidth="1"/>
    <col min="9720" max="9723" width="10.88671875" style="1180" customWidth="1"/>
    <col min="9724" max="9728" width="0" style="1180" hidden="1" customWidth="1"/>
    <col min="9729" max="9729" width="9.88671875" style="1180" customWidth="1"/>
    <col min="9730" max="9974" width="9.109375" style="1180"/>
    <col min="9975" max="9975" width="32.44140625" style="1180" customWidth="1"/>
    <col min="9976" max="9979" width="10.88671875" style="1180" customWidth="1"/>
    <col min="9980" max="9984" width="0" style="1180" hidden="1" customWidth="1"/>
    <col min="9985" max="9985" width="9.88671875" style="1180" customWidth="1"/>
    <col min="9986" max="10230" width="9.109375" style="1180"/>
    <col min="10231" max="10231" width="32.44140625" style="1180" customWidth="1"/>
    <col min="10232" max="10235" width="10.88671875" style="1180" customWidth="1"/>
    <col min="10236" max="10240" width="0" style="1180" hidden="1" customWidth="1"/>
    <col min="10241" max="10241" width="9.88671875" style="1180" customWidth="1"/>
    <col min="10242" max="10486" width="9.109375" style="1180"/>
    <col min="10487" max="10487" width="32.44140625" style="1180" customWidth="1"/>
    <col min="10488" max="10491" width="10.88671875" style="1180" customWidth="1"/>
    <col min="10492" max="10496" width="0" style="1180" hidden="1" customWidth="1"/>
    <col min="10497" max="10497" width="9.88671875" style="1180" customWidth="1"/>
    <col min="10498" max="10742" width="9.109375" style="1180"/>
    <col min="10743" max="10743" width="32.44140625" style="1180" customWidth="1"/>
    <col min="10744" max="10747" width="10.88671875" style="1180" customWidth="1"/>
    <col min="10748" max="10752" width="0" style="1180" hidden="1" customWidth="1"/>
    <col min="10753" max="10753" width="9.88671875" style="1180" customWidth="1"/>
    <col min="10754" max="10998" width="9.109375" style="1180"/>
    <col min="10999" max="10999" width="32.44140625" style="1180" customWidth="1"/>
    <col min="11000" max="11003" width="10.88671875" style="1180" customWidth="1"/>
    <col min="11004" max="11008" width="0" style="1180" hidden="1" customWidth="1"/>
    <col min="11009" max="11009" width="9.88671875" style="1180" customWidth="1"/>
    <col min="11010" max="11254" width="9.109375" style="1180"/>
    <col min="11255" max="11255" width="32.44140625" style="1180" customWidth="1"/>
    <col min="11256" max="11259" width="10.88671875" style="1180" customWidth="1"/>
    <col min="11260" max="11264" width="0" style="1180" hidden="1" customWidth="1"/>
    <col min="11265" max="11265" width="9.88671875" style="1180" customWidth="1"/>
    <col min="11266" max="11510" width="9.109375" style="1180"/>
    <col min="11511" max="11511" width="32.44140625" style="1180" customWidth="1"/>
    <col min="11512" max="11515" width="10.88671875" style="1180" customWidth="1"/>
    <col min="11516" max="11520" width="0" style="1180" hidden="1" customWidth="1"/>
    <col min="11521" max="11521" width="9.88671875" style="1180" customWidth="1"/>
    <col min="11522" max="11766" width="9.109375" style="1180"/>
    <col min="11767" max="11767" width="32.44140625" style="1180" customWidth="1"/>
    <col min="11768" max="11771" width="10.88671875" style="1180" customWidth="1"/>
    <col min="11772" max="11776" width="0" style="1180" hidden="1" customWidth="1"/>
    <col min="11777" max="11777" width="9.88671875" style="1180" customWidth="1"/>
    <col min="11778" max="12022" width="9.109375" style="1180"/>
    <col min="12023" max="12023" width="32.44140625" style="1180" customWidth="1"/>
    <col min="12024" max="12027" width="10.88671875" style="1180" customWidth="1"/>
    <col min="12028" max="12032" width="0" style="1180" hidden="1" customWidth="1"/>
    <col min="12033" max="12033" width="9.88671875" style="1180" customWidth="1"/>
    <col min="12034" max="12278" width="9.109375" style="1180"/>
    <col min="12279" max="12279" width="32.44140625" style="1180" customWidth="1"/>
    <col min="12280" max="12283" width="10.88671875" style="1180" customWidth="1"/>
    <col min="12284" max="12288" width="0" style="1180" hidden="1" customWidth="1"/>
    <col min="12289" max="12289" width="9.88671875" style="1180" customWidth="1"/>
    <col min="12290" max="12534" width="9.109375" style="1180"/>
    <col min="12535" max="12535" width="32.44140625" style="1180" customWidth="1"/>
    <col min="12536" max="12539" width="10.88671875" style="1180" customWidth="1"/>
    <col min="12540" max="12544" width="0" style="1180" hidden="1" customWidth="1"/>
    <col min="12545" max="12545" width="9.88671875" style="1180" customWidth="1"/>
    <col min="12546" max="12790" width="9.109375" style="1180"/>
    <col min="12791" max="12791" width="32.44140625" style="1180" customWidth="1"/>
    <col min="12792" max="12795" width="10.88671875" style="1180" customWidth="1"/>
    <col min="12796" max="12800" width="0" style="1180" hidden="1" customWidth="1"/>
    <col min="12801" max="12801" width="9.88671875" style="1180" customWidth="1"/>
    <col min="12802" max="13046" width="9.109375" style="1180"/>
    <col min="13047" max="13047" width="32.44140625" style="1180" customWidth="1"/>
    <col min="13048" max="13051" width="10.88671875" style="1180" customWidth="1"/>
    <col min="13052" max="13056" width="0" style="1180" hidden="1" customWidth="1"/>
    <col min="13057" max="13057" width="9.88671875" style="1180" customWidth="1"/>
    <col min="13058" max="13302" width="9.109375" style="1180"/>
    <col min="13303" max="13303" width="32.44140625" style="1180" customWidth="1"/>
    <col min="13304" max="13307" width="10.88671875" style="1180" customWidth="1"/>
    <col min="13308" max="13312" width="0" style="1180" hidden="1" customWidth="1"/>
    <col min="13313" max="13313" width="9.88671875" style="1180" customWidth="1"/>
    <col min="13314" max="13558" width="9.109375" style="1180"/>
    <col min="13559" max="13559" width="32.44140625" style="1180" customWidth="1"/>
    <col min="13560" max="13563" width="10.88671875" style="1180" customWidth="1"/>
    <col min="13564" max="13568" width="0" style="1180" hidden="1" customWidth="1"/>
    <col min="13569" max="13569" width="9.88671875" style="1180" customWidth="1"/>
    <col min="13570" max="13814" width="9.109375" style="1180"/>
    <col min="13815" max="13815" width="32.44140625" style="1180" customWidth="1"/>
    <col min="13816" max="13819" width="10.88671875" style="1180" customWidth="1"/>
    <col min="13820" max="13824" width="0" style="1180" hidden="1" customWidth="1"/>
    <col min="13825" max="13825" width="9.88671875" style="1180" customWidth="1"/>
    <col min="13826" max="14070" width="9.109375" style="1180"/>
    <col min="14071" max="14071" width="32.44140625" style="1180" customWidth="1"/>
    <col min="14072" max="14075" width="10.88671875" style="1180" customWidth="1"/>
    <col min="14076" max="14080" width="0" style="1180" hidden="1" customWidth="1"/>
    <col min="14081" max="14081" width="9.88671875" style="1180" customWidth="1"/>
    <col min="14082" max="14326" width="9.109375" style="1180"/>
    <col min="14327" max="14327" width="32.44140625" style="1180" customWidth="1"/>
    <col min="14328" max="14331" width="10.88671875" style="1180" customWidth="1"/>
    <col min="14332" max="14336" width="0" style="1180" hidden="1" customWidth="1"/>
    <col min="14337" max="14337" width="9.88671875" style="1180" customWidth="1"/>
    <col min="14338" max="14582" width="9.109375" style="1180"/>
    <col min="14583" max="14583" width="32.44140625" style="1180" customWidth="1"/>
    <col min="14584" max="14587" width="10.88671875" style="1180" customWidth="1"/>
    <col min="14588" max="14592" width="0" style="1180" hidden="1" customWidth="1"/>
    <col min="14593" max="14593" width="9.88671875" style="1180" customWidth="1"/>
    <col min="14594" max="14838" width="9.109375" style="1180"/>
    <col min="14839" max="14839" width="32.44140625" style="1180" customWidth="1"/>
    <col min="14840" max="14843" width="10.88671875" style="1180" customWidth="1"/>
    <col min="14844" max="14848" width="0" style="1180" hidden="1" customWidth="1"/>
    <col min="14849" max="14849" width="9.88671875" style="1180" customWidth="1"/>
    <col min="14850" max="15094" width="9.109375" style="1180"/>
    <col min="15095" max="15095" width="32.44140625" style="1180" customWidth="1"/>
    <col min="15096" max="15099" width="10.88671875" style="1180" customWidth="1"/>
    <col min="15100" max="15104" width="0" style="1180" hidden="1" customWidth="1"/>
    <col min="15105" max="15105" width="9.88671875" style="1180" customWidth="1"/>
    <col min="15106" max="15350" width="9.109375" style="1180"/>
    <col min="15351" max="15351" width="32.44140625" style="1180" customWidth="1"/>
    <col min="15352" max="15355" width="10.88671875" style="1180" customWidth="1"/>
    <col min="15356" max="15360" width="0" style="1180" hidden="1" customWidth="1"/>
    <col min="15361" max="15361" width="9.88671875" style="1180" customWidth="1"/>
    <col min="15362" max="15606" width="9.109375" style="1180"/>
    <col min="15607" max="15607" width="32.44140625" style="1180" customWidth="1"/>
    <col min="15608" max="15611" width="10.88671875" style="1180" customWidth="1"/>
    <col min="15612" max="15616" width="0" style="1180" hidden="1" customWidth="1"/>
    <col min="15617" max="15617" width="9.88671875" style="1180" customWidth="1"/>
    <col min="15618" max="15862" width="9.109375" style="1180"/>
    <col min="15863" max="15863" width="32.44140625" style="1180" customWidth="1"/>
    <col min="15864" max="15867" width="10.88671875" style="1180" customWidth="1"/>
    <col min="15868" max="15872" width="0" style="1180" hidden="1" customWidth="1"/>
    <col min="15873" max="15873" width="9.88671875" style="1180" customWidth="1"/>
    <col min="15874" max="16118" width="9.109375" style="1180"/>
    <col min="16119" max="16119" width="32.44140625" style="1180" customWidth="1"/>
    <col min="16120" max="16123" width="10.88671875" style="1180" customWidth="1"/>
    <col min="16124" max="16128" width="0" style="1180" hidden="1" customWidth="1"/>
    <col min="16129" max="16129" width="9.88671875" style="1180" customWidth="1"/>
    <col min="16130" max="16384" width="9.109375" style="1180"/>
  </cols>
  <sheetData>
    <row r="1" spans="1:7" s="1154" customFormat="1" ht="18" customHeight="1">
      <c r="A1" s="1154" t="s">
        <v>581</v>
      </c>
      <c r="B1" s="1155"/>
      <c r="C1" s="1128"/>
      <c r="D1" s="1156"/>
      <c r="E1" s="1128"/>
      <c r="F1" s="1156"/>
      <c r="G1" s="1156"/>
    </row>
    <row r="2" spans="1:7" s="1133" customFormat="1" ht="18" customHeight="1">
      <c r="A2" s="1157" t="s">
        <v>583</v>
      </c>
      <c r="B2" s="1158"/>
      <c r="D2" s="1159"/>
      <c r="F2" s="1159"/>
      <c r="G2" s="1159"/>
    </row>
    <row r="3" spans="1:7" s="1140" customFormat="1" ht="18" customHeight="1">
      <c r="A3" s="1160"/>
      <c r="B3" s="1100">
        <v>2016</v>
      </c>
      <c r="C3" s="1100">
        <v>2017</v>
      </c>
      <c r="D3" s="1100">
        <v>2018</v>
      </c>
      <c r="E3" s="1100">
        <v>2019</v>
      </c>
      <c r="F3" s="1100">
        <v>2020</v>
      </c>
      <c r="G3" s="1161"/>
    </row>
    <row r="4" spans="1:7" s="1140" customFormat="1" ht="12.9" customHeight="1"/>
    <row r="5" spans="1:7" s="1105" customFormat="1" ht="12.9" customHeight="1">
      <c r="A5" s="2462" t="s">
        <v>1</v>
      </c>
      <c r="B5" s="2462"/>
      <c r="C5" s="2462"/>
      <c r="D5" s="2462"/>
      <c r="E5" s="2462"/>
      <c r="F5" s="2462"/>
    </row>
    <row r="6" spans="1:7" s="1105" customFormat="1" ht="12.9" customHeight="1">
      <c r="A6" s="1128" t="s">
        <v>11</v>
      </c>
      <c r="B6" s="1162"/>
    </row>
    <row r="7" spans="1:7" s="1105" customFormat="1" ht="12.9" customHeight="1">
      <c r="A7" s="1130" t="s">
        <v>87</v>
      </c>
      <c r="B7" s="1108">
        <v>5.07</v>
      </c>
      <c r="C7" s="1108">
        <v>4.67</v>
      </c>
      <c r="D7" s="1108">
        <v>4.5</v>
      </c>
      <c r="E7" s="1108">
        <v>4.4000000000000004</v>
      </c>
      <c r="F7" s="1108">
        <v>5.31</v>
      </c>
      <c r="G7" s="1108"/>
    </row>
    <row r="8" spans="1:7" s="1105" customFormat="1" ht="12.9" customHeight="1">
      <c r="A8" s="1163" t="s">
        <v>560</v>
      </c>
      <c r="B8" s="1114"/>
      <c r="G8" s="1113"/>
    </row>
    <row r="9" spans="1:7" s="1105" customFormat="1" ht="12.9" customHeight="1">
      <c r="A9" s="1115" t="s">
        <v>561</v>
      </c>
      <c r="B9" s="1164">
        <v>15.64</v>
      </c>
      <c r="C9" s="1113">
        <v>15.06</v>
      </c>
      <c r="D9" s="1113">
        <v>12.4</v>
      </c>
      <c r="E9" s="1113">
        <v>15.2</v>
      </c>
      <c r="F9" s="1113">
        <v>14.71</v>
      </c>
      <c r="G9" s="1113"/>
    </row>
    <row r="10" spans="1:7" s="1105" customFormat="1" ht="12.9" customHeight="1">
      <c r="A10" s="1115" t="s">
        <v>562</v>
      </c>
      <c r="B10" s="1113">
        <v>18.84</v>
      </c>
      <c r="C10" s="1113">
        <v>18.63</v>
      </c>
      <c r="D10" s="1113">
        <v>14.9</v>
      </c>
      <c r="E10" s="1113">
        <v>17.7</v>
      </c>
      <c r="F10" s="1113">
        <v>16.73</v>
      </c>
      <c r="G10" s="1113"/>
    </row>
    <row r="11" spans="1:7" s="1105" customFormat="1" ht="12.9" customHeight="1">
      <c r="A11" s="1115" t="s">
        <v>563</v>
      </c>
      <c r="B11" s="1113">
        <v>3.2</v>
      </c>
      <c r="C11" s="1113">
        <v>3.57</v>
      </c>
      <c r="D11" s="1113">
        <v>2.5</v>
      </c>
      <c r="E11" s="1113">
        <v>2.5</v>
      </c>
      <c r="F11" s="1113">
        <v>2.0299999999999998</v>
      </c>
      <c r="G11" s="1113"/>
    </row>
    <row r="12" spans="1:7" s="1105" customFormat="1" ht="12.9" customHeight="1">
      <c r="A12" s="1166" t="s">
        <v>564</v>
      </c>
      <c r="B12" s="1113">
        <v>0.32</v>
      </c>
      <c r="C12" s="1113">
        <v>0.24</v>
      </c>
      <c r="D12" s="1113">
        <v>0.2</v>
      </c>
      <c r="E12" s="1113">
        <v>0.21</v>
      </c>
      <c r="F12" s="1167">
        <v>0.22</v>
      </c>
      <c r="G12" s="1113"/>
    </row>
    <row r="13" spans="1:7" s="1105" customFormat="1" ht="12.9" customHeight="1">
      <c r="A13" s="1166" t="s">
        <v>565</v>
      </c>
      <c r="B13" s="1113">
        <v>0.49</v>
      </c>
      <c r="C13" s="1113">
        <v>0.27</v>
      </c>
      <c r="D13" s="1113">
        <v>0.4</v>
      </c>
      <c r="E13" s="1113">
        <v>0.21</v>
      </c>
      <c r="F13" s="1167">
        <v>0.1</v>
      </c>
      <c r="G13" s="1113"/>
    </row>
    <row r="14" spans="1:7" s="1105" customFormat="1" ht="12.9" customHeight="1">
      <c r="A14" s="1166" t="s">
        <v>566</v>
      </c>
      <c r="B14" s="1113">
        <v>0.61</v>
      </c>
      <c r="C14" s="1113">
        <v>0.52</v>
      </c>
      <c r="D14" s="1113">
        <v>0.5</v>
      </c>
      <c r="E14" s="1113">
        <v>0.56000000000000005</v>
      </c>
      <c r="F14" s="1167">
        <v>0.49</v>
      </c>
      <c r="G14" s="1113"/>
    </row>
    <row r="15" spans="1:7" s="1105" customFormat="1" ht="12.9" customHeight="1">
      <c r="A15" s="1166" t="s">
        <v>567</v>
      </c>
      <c r="B15" s="1113">
        <v>0.92</v>
      </c>
      <c r="C15" s="1113">
        <v>0.6</v>
      </c>
      <c r="D15" s="1113">
        <v>0.8</v>
      </c>
      <c r="E15" s="1113">
        <v>0.66</v>
      </c>
      <c r="F15" s="1167">
        <v>0.87</v>
      </c>
      <c r="G15" s="1113"/>
    </row>
    <row r="16" spans="1:7" s="1105" customFormat="1" ht="12.9" customHeight="1">
      <c r="A16" s="1166" t="s">
        <v>568</v>
      </c>
      <c r="B16" s="1113">
        <v>0.81</v>
      </c>
      <c r="C16" s="1113">
        <v>1.01</v>
      </c>
      <c r="D16" s="1113">
        <v>0.8</v>
      </c>
      <c r="E16" s="1113">
        <v>0.86</v>
      </c>
      <c r="F16" s="1167">
        <v>0.7</v>
      </c>
      <c r="G16" s="1113"/>
    </row>
    <row r="17" spans="1:7" s="1105" customFormat="1" ht="12.9" customHeight="1">
      <c r="A17" s="1166" t="s">
        <v>569</v>
      </c>
      <c r="B17" s="1113">
        <v>1.24</v>
      </c>
      <c r="C17" s="1113">
        <v>1.21</v>
      </c>
      <c r="D17" s="1113">
        <v>1</v>
      </c>
      <c r="E17" s="1113">
        <v>0.99</v>
      </c>
      <c r="F17" s="1167">
        <v>1.04</v>
      </c>
      <c r="G17" s="1113"/>
    </row>
    <row r="18" spans="1:7" s="1105" customFormat="1" ht="12.9" customHeight="1">
      <c r="A18" s="1166" t="s">
        <v>570</v>
      </c>
      <c r="B18" s="1113">
        <v>1.98</v>
      </c>
      <c r="C18" s="1113">
        <v>1.64</v>
      </c>
      <c r="D18" s="1113">
        <v>2.2999999999999998</v>
      </c>
      <c r="E18" s="1113">
        <v>1.18</v>
      </c>
      <c r="F18" s="1167">
        <v>1.61</v>
      </c>
      <c r="G18" s="1113"/>
    </row>
    <row r="19" spans="1:7" s="1105" customFormat="1" ht="12.9" customHeight="1">
      <c r="A19" s="1166" t="s">
        <v>571</v>
      </c>
      <c r="B19" s="1113">
        <v>2.59</v>
      </c>
      <c r="C19" s="1113">
        <v>3.16</v>
      </c>
      <c r="D19" s="1113">
        <v>2.5</v>
      </c>
      <c r="E19" s="1113">
        <v>3.09</v>
      </c>
      <c r="F19" s="1167">
        <v>2.0699999999999998</v>
      </c>
      <c r="G19" s="1113"/>
    </row>
    <row r="20" spans="1:7" s="1105" customFormat="1" ht="12.9" customHeight="1">
      <c r="A20" s="1166" t="s">
        <v>572</v>
      </c>
      <c r="B20" s="1113">
        <v>4.28</v>
      </c>
      <c r="C20" s="1113">
        <v>4.13</v>
      </c>
      <c r="D20" s="1113">
        <v>5</v>
      </c>
      <c r="E20" s="1113">
        <v>4.21</v>
      </c>
      <c r="F20" s="1167">
        <v>4.42</v>
      </c>
      <c r="G20" s="1113"/>
    </row>
    <row r="21" spans="1:7" s="1105" customFormat="1" ht="12.9" customHeight="1">
      <c r="A21" s="1166" t="s">
        <v>573</v>
      </c>
      <c r="B21" s="1113">
        <v>6.46</v>
      </c>
      <c r="C21" s="1113">
        <v>6.58</v>
      </c>
      <c r="D21" s="1113">
        <v>6.6</v>
      </c>
      <c r="E21" s="1113">
        <v>6.26</v>
      </c>
      <c r="F21" s="1167">
        <v>6.28</v>
      </c>
      <c r="G21" s="1113"/>
    </row>
    <row r="22" spans="1:7" s="1105" customFormat="1" ht="12.9" customHeight="1">
      <c r="A22" s="1166" t="s">
        <v>574</v>
      </c>
      <c r="B22" s="1113">
        <v>11.28</v>
      </c>
      <c r="C22" s="1113">
        <v>10.51</v>
      </c>
      <c r="D22" s="1113">
        <v>9.3000000000000007</v>
      </c>
      <c r="E22" s="1113">
        <v>9.24</v>
      </c>
      <c r="F22" s="1167">
        <v>9.69</v>
      </c>
      <c r="G22" s="1113"/>
    </row>
    <row r="23" spans="1:7" s="1105" customFormat="1" ht="12.9" customHeight="1">
      <c r="A23" s="1166" t="s">
        <v>575</v>
      </c>
      <c r="B23" s="1113">
        <v>16.05</v>
      </c>
      <c r="C23" s="1113">
        <v>16.739999999999998</v>
      </c>
      <c r="D23" s="1113">
        <v>15.2</v>
      </c>
      <c r="E23" s="1113">
        <v>15.85</v>
      </c>
      <c r="F23" s="1167">
        <v>21.05</v>
      </c>
      <c r="G23" s="1113"/>
    </row>
    <row r="24" spans="1:7" s="1105" customFormat="1" ht="12.9" customHeight="1">
      <c r="A24" s="1166" t="s">
        <v>576</v>
      </c>
      <c r="B24" s="1113">
        <v>25.48</v>
      </c>
      <c r="C24" s="1113">
        <v>23.91</v>
      </c>
      <c r="D24" s="1113">
        <v>24.5</v>
      </c>
      <c r="E24" s="1113">
        <v>25.66</v>
      </c>
      <c r="F24" s="1167">
        <v>31.67</v>
      </c>
      <c r="G24" s="1113"/>
    </row>
    <row r="25" spans="1:7" s="1105" customFormat="1" ht="12.9" customHeight="1">
      <c r="A25" s="1166" t="s">
        <v>577</v>
      </c>
      <c r="B25" s="1113">
        <v>52.36</v>
      </c>
      <c r="C25" s="1113">
        <v>40.51</v>
      </c>
      <c r="D25" s="1113">
        <v>36.799999999999997</v>
      </c>
      <c r="E25" s="1113">
        <v>31.08</v>
      </c>
      <c r="F25" s="1167">
        <v>48.79</v>
      </c>
      <c r="G25" s="1113"/>
    </row>
    <row r="26" spans="1:7" s="1105" customFormat="1" ht="12.9" customHeight="1">
      <c r="A26" s="1166" t="s">
        <v>578</v>
      </c>
      <c r="B26" s="1113">
        <v>86.94</v>
      </c>
      <c r="C26" s="1113">
        <v>76.11</v>
      </c>
      <c r="D26" s="1113">
        <v>69.599999999999994</v>
      </c>
      <c r="E26" s="1113">
        <v>80.69</v>
      </c>
      <c r="F26" s="1167">
        <v>92.16</v>
      </c>
      <c r="G26" s="1113"/>
    </row>
    <row r="27" spans="1:7" s="1105" customFormat="1" ht="12.9" customHeight="1">
      <c r="A27" s="1166" t="s">
        <v>579</v>
      </c>
      <c r="B27" s="1113">
        <v>123.83</v>
      </c>
      <c r="C27" s="1113">
        <v>112.2</v>
      </c>
      <c r="D27" s="1113">
        <v>120.5</v>
      </c>
      <c r="E27" s="1113">
        <v>105.48</v>
      </c>
      <c r="F27" s="1167">
        <v>152.30000000000001</v>
      </c>
      <c r="G27" s="1113"/>
    </row>
    <row r="28" spans="1:7" s="1105" customFormat="1" ht="12.9" customHeight="1">
      <c r="A28" s="1166" t="s">
        <v>580</v>
      </c>
      <c r="B28" s="1113">
        <v>161.29</v>
      </c>
      <c r="C28" s="1113">
        <v>142.72999999999999</v>
      </c>
      <c r="D28" s="1113">
        <v>146.1</v>
      </c>
      <c r="E28" s="1113">
        <v>125.38</v>
      </c>
      <c r="F28" s="1167">
        <v>185.14</v>
      </c>
      <c r="G28" s="1113"/>
    </row>
    <row r="29" spans="1:7" s="1123" customFormat="1" ht="12.9" customHeight="1">
      <c r="A29" s="1130" t="s">
        <v>96</v>
      </c>
      <c r="B29" s="1121">
        <v>5.6</v>
      </c>
      <c r="C29" s="1121">
        <v>5.3</v>
      </c>
      <c r="D29" s="1121">
        <v>5.0999999999999996</v>
      </c>
      <c r="E29" s="1121">
        <v>4.9000000000000004</v>
      </c>
      <c r="F29" s="1121">
        <v>5.97</v>
      </c>
      <c r="G29" s="1121"/>
    </row>
    <row r="30" spans="1:7" s="1123" customFormat="1" ht="12.9" customHeight="1">
      <c r="A30" s="1163" t="s">
        <v>560</v>
      </c>
      <c r="B30" s="1119"/>
      <c r="C30" s="1119"/>
      <c r="D30" s="1119"/>
      <c r="E30" s="1119"/>
      <c r="F30" s="1119"/>
      <c r="G30" s="1119"/>
    </row>
    <row r="31" spans="1:7" s="1123" customFormat="1" ht="12.9" customHeight="1">
      <c r="A31" s="1115" t="s">
        <v>561</v>
      </c>
      <c r="B31" s="1119">
        <v>16.850000000000001</v>
      </c>
      <c r="C31" s="1119">
        <v>15.81</v>
      </c>
      <c r="D31" s="1119">
        <v>13.3</v>
      </c>
      <c r="E31" s="1119">
        <v>15.6</v>
      </c>
      <c r="F31" s="1119">
        <v>15.23</v>
      </c>
      <c r="G31" s="1119"/>
    </row>
    <row r="32" spans="1:7" s="1123" customFormat="1" ht="12.9" customHeight="1">
      <c r="A32" s="1115" t="s">
        <v>562</v>
      </c>
      <c r="B32" s="1119">
        <v>19.98</v>
      </c>
      <c r="C32" s="1119">
        <v>19.510000000000002</v>
      </c>
      <c r="D32" s="1119">
        <v>16</v>
      </c>
      <c r="E32" s="1119">
        <v>18.5</v>
      </c>
      <c r="F32" s="1119">
        <v>17.100000000000001</v>
      </c>
      <c r="G32" s="1119"/>
    </row>
    <row r="33" spans="1:7" s="1123" customFormat="1" ht="12.9" customHeight="1">
      <c r="A33" s="1115" t="s">
        <v>563</v>
      </c>
      <c r="B33" s="1092">
        <v>3.13</v>
      </c>
      <c r="C33" s="1119">
        <v>3.71</v>
      </c>
      <c r="D33" s="1119">
        <v>2.7</v>
      </c>
      <c r="E33" s="1168">
        <v>2.9</v>
      </c>
      <c r="F33" s="1168">
        <v>1.88</v>
      </c>
      <c r="G33" s="1168"/>
    </row>
    <row r="34" spans="1:7" s="1123" customFormat="1" ht="12.9" customHeight="1">
      <c r="A34" s="1166" t="s">
        <v>564</v>
      </c>
      <c r="B34" s="1119">
        <v>0.49</v>
      </c>
      <c r="C34" s="1119">
        <v>0.36</v>
      </c>
      <c r="D34" s="1119">
        <v>0.3</v>
      </c>
      <c r="E34" s="1168">
        <v>0.35</v>
      </c>
      <c r="F34" s="1167">
        <v>0.34</v>
      </c>
      <c r="G34" s="1168"/>
    </row>
    <row r="35" spans="1:7" s="1123" customFormat="1" ht="12.9" customHeight="1">
      <c r="A35" s="1166" t="s">
        <v>565</v>
      </c>
      <c r="B35" s="1119">
        <v>0.68</v>
      </c>
      <c r="C35" s="1119">
        <v>0.3</v>
      </c>
      <c r="D35" s="1119">
        <v>0.4</v>
      </c>
      <c r="E35" s="1168">
        <v>0.28000000000000003</v>
      </c>
      <c r="F35" s="1167">
        <v>0.04</v>
      </c>
      <c r="G35" s="1168"/>
    </row>
    <row r="36" spans="1:7" s="1123" customFormat="1" ht="12.9" customHeight="1">
      <c r="A36" s="1166" t="s">
        <v>566</v>
      </c>
      <c r="B36" s="1119">
        <v>0.63</v>
      </c>
      <c r="C36" s="1119">
        <v>0.61</v>
      </c>
      <c r="D36" s="1119">
        <v>0.7</v>
      </c>
      <c r="E36" s="1168">
        <v>0.64</v>
      </c>
      <c r="F36" s="1167">
        <v>0.73</v>
      </c>
      <c r="G36" s="1168"/>
    </row>
    <row r="37" spans="1:7" s="1123" customFormat="1" ht="12.9" customHeight="1">
      <c r="A37" s="1166" t="s">
        <v>567</v>
      </c>
      <c r="B37" s="1119">
        <v>1.1499999999999999</v>
      </c>
      <c r="C37" s="1119">
        <v>0.76</v>
      </c>
      <c r="D37" s="1119">
        <v>0.7</v>
      </c>
      <c r="E37" s="1168">
        <v>0.65</v>
      </c>
      <c r="F37" s="1167">
        <v>0.95</v>
      </c>
      <c r="G37" s="1168"/>
    </row>
    <row r="38" spans="1:7" s="1123" customFormat="1" ht="12.9" customHeight="1">
      <c r="A38" s="1166" t="s">
        <v>568</v>
      </c>
      <c r="B38" s="1119">
        <v>1.1399999999999999</v>
      </c>
      <c r="C38" s="1119">
        <v>1.22</v>
      </c>
      <c r="D38" s="1119">
        <v>1.1000000000000001</v>
      </c>
      <c r="E38" s="1168">
        <v>1.02</v>
      </c>
      <c r="F38" s="1167">
        <v>0.77</v>
      </c>
      <c r="G38" s="1168"/>
    </row>
    <row r="39" spans="1:7" s="1123" customFormat="1" ht="12.9" customHeight="1">
      <c r="A39" s="1166" t="s">
        <v>569</v>
      </c>
      <c r="B39" s="1119">
        <v>1.26</v>
      </c>
      <c r="C39" s="1119">
        <v>1.38</v>
      </c>
      <c r="D39" s="1119">
        <v>1.2</v>
      </c>
      <c r="E39" s="1168">
        <v>0.97</v>
      </c>
      <c r="F39" s="1167">
        <v>1.25</v>
      </c>
      <c r="G39" s="1168"/>
    </row>
    <row r="40" spans="1:7" s="1123" customFormat="1" ht="12.9" customHeight="1">
      <c r="A40" s="1166" t="s">
        <v>570</v>
      </c>
      <c r="B40" s="1119">
        <v>2.58</v>
      </c>
      <c r="C40" s="1119">
        <v>2.15</v>
      </c>
      <c r="D40" s="1119">
        <v>2.9</v>
      </c>
      <c r="E40" s="1168">
        <v>1.77</v>
      </c>
      <c r="F40" s="1167">
        <v>2.2999999999999998</v>
      </c>
      <c r="G40" s="1168"/>
    </row>
    <row r="41" spans="1:7" s="1123" customFormat="1" ht="12.9" customHeight="1">
      <c r="A41" s="1166" t="s">
        <v>571</v>
      </c>
      <c r="B41" s="1119">
        <v>3.33</v>
      </c>
      <c r="C41" s="1119">
        <v>3.8</v>
      </c>
      <c r="D41" s="1119">
        <v>3.4</v>
      </c>
      <c r="E41" s="1168">
        <v>4.71</v>
      </c>
      <c r="F41" s="1167">
        <v>2.62</v>
      </c>
      <c r="G41" s="1168"/>
    </row>
    <row r="42" spans="1:7" s="1123" customFormat="1" ht="12.9" customHeight="1">
      <c r="A42" s="1166" t="s">
        <v>572</v>
      </c>
      <c r="B42" s="1119">
        <v>5.55</v>
      </c>
      <c r="C42" s="1119">
        <v>5.61</v>
      </c>
      <c r="D42" s="1119">
        <v>6.7</v>
      </c>
      <c r="E42" s="1168">
        <v>5.75</v>
      </c>
      <c r="F42" s="1167">
        <v>6.24</v>
      </c>
      <c r="G42" s="1168"/>
    </row>
    <row r="43" spans="1:7" s="1123" customFormat="1" ht="12.9" customHeight="1">
      <c r="A43" s="1166" t="s">
        <v>573</v>
      </c>
      <c r="B43" s="1119">
        <v>8.2100000000000009</v>
      </c>
      <c r="C43" s="1119">
        <v>9.6300000000000008</v>
      </c>
      <c r="D43" s="1119">
        <v>9.4</v>
      </c>
      <c r="E43" s="1168">
        <v>8.2200000000000006</v>
      </c>
      <c r="F43" s="1167">
        <v>8.26</v>
      </c>
      <c r="G43" s="1168"/>
    </row>
    <row r="44" spans="1:7" s="1123" customFormat="1" ht="12.9" customHeight="1">
      <c r="A44" s="1166" t="s">
        <v>574</v>
      </c>
      <c r="B44" s="1119">
        <v>15.13</v>
      </c>
      <c r="C44" s="1119">
        <v>14.76</v>
      </c>
      <c r="D44" s="1119">
        <v>12.6</v>
      </c>
      <c r="E44" s="1168">
        <v>12.64</v>
      </c>
      <c r="F44" s="1167">
        <v>12.84</v>
      </c>
      <c r="G44" s="1168"/>
    </row>
    <row r="45" spans="1:7" s="1123" customFormat="1" ht="12.9" customHeight="1">
      <c r="A45" s="1166" t="s">
        <v>98</v>
      </c>
      <c r="B45" s="1119">
        <v>20.09</v>
      </c>
      <c r="C45" s="1119">
        <v>21.83</v>
      </c>
      <c r="D45" s="1119">
        <v>18.100000000000001</v>
      </c>
      <c r="E45" s="1168">
        <v>19.670000000000002</v>
      </c>
      <c r="F45" s="1167">
        <v>28.12</v>
      </c>
      <c r="G45" s="1168"/>
    </row>
    <row r="46" spans="1:7" s="1123" customFormat="1" ht="12.9" customHeight="1">
      <c r="A46" s="1166" t="s">
        <v>576</v>
      </c>
      <c r="B46" s="1119">
        <v>33.229999999999997</v>
      </c>
      <c r="C46" s="1119">
        <v>31.58</v>
      </c>
      <c r="D46" s="1119">
        <v>32.1</v>
      </c>
      <c r="E46" s="1168">
        <v>31.95</v>
      </c>
      <c r="F46" s="1167">
        <v>38.590000000000003</v>
      </c>
      <c r="G46" s="1168"/>
    </row>
    <row r="47" spans="1:7" s="1123" customFormat="1" ht="12.9" customHeight="1">
      <c r="A47" s="1166" t="s">
        <v>577</v>
      </c>
      <c r="B47" s="1119">
        <v>62.55</v>
      </c>
      <c r="C47" s="1119">
        <v>53.21</v>
      </c>
      <c r="D47" s="1119">
        <v>46</v>
      </c>
      <c r="E47" s="1168">
        <v>37.06</v>
      </c>
      <c r="F47" s="1167">
        <v>57.57</v>
      </c>
      <c r="G47" s="1168"/>
    </row>
    <row r="48" spans="1:7" s="1123" customFormat="1" ht="12.9" customHeight="1">
      <c r="A48" s="1166" t="s">
        <v>578</v>
      </c>
      <c r="B48" s="1119">
        <v>107.67</v>
      </c>
      <c r="C48" s="1119">
        <v>89.87</v>
      </c>
      <c r="D48" s="1119">
        <v>83.2</v>
      </c>
      <c r="E48" s="1168">
        <v>104.15</v>
      </c>
      <c r="F48" s="1167">
        <v>131.87</v>
      </c>
      <c r="G48" s="1168"/>
    </row>
    <row r="49" spans="1:7" s="1123" customFormat="1" ht="12.9" customHeight="1">
      <c r="A49" s="1166" t="s">
        <v>579</v>
      </c>
      <c r="B49" s="1119">
        <v>140.12</v>
      </c>
      <c r="C49" s="1119">
        <v>143</v>
      </c>
      <c r="D49" s="1119">
        <v>144.9</v>
      </c>
      <c r="E49" s="1168">
        <v>111.33</v>
      </c>
      <c r="F49" s="1167">
        <v>203.49</v>
      </c>
      <c r="G49" s="1168"/>
    </row>
    <row r="50" spans="1:7" s="1123" customFormat="1" ht="12.9" customHeight="1">
      <c r="A50" s="1166" t="s">
        <v>580</v>
      </c>
      <c r="B50" s="1119">
        <v>170.54</v>
      </c>
      <c r="C50" s="1119">
        <v>146.38999999999999</v>
      </c>
      <c r="D50" s="1119">
        <v>151.9</v>
      </c>
      <c r="E50" s="1168">
        <v>140.59</v>
      </c>
      <c r="F50" s="1167">
        <v>213.99</v>
      </c>
      <c r="G50" s="1168"/>
    </row>
    <row r="51" spans="1:7" s="1123" customFormat="1" ht="12.9" customHeight="1">
      <c r="A51" s="1130" t="s">
        <v>97</v>
      </c>
      <c r="B51" s="1121">
        <v>4.53</v>
      </c>
      <c r="C51" s="1121">
        <v>4.0199999999999996</v>
      </c>
      <c r="D51" s="1121">
        <v>4</v>
      </c>
      <c r="E51" s="1121">
        <v>3.9</v>
      </c>
      <c r="F51" s="1121">
        <v>4.6100000000000003</v>
      </c>
      <c r="G51" s="1121"/>
    </row>
    <row r="52" spans="1:7" s="1123" customFormat="1" ht="12.9" customHeight="1">
      <c r="A52" s="1163" t="s">
        <v>560</v>
      </c>
      <c r="G52" s="1119"/>
    </row>
    <row r="53" spans="1:7" s="1123" customFormat="1" ht="12.9" customHeight="1">
      <c r="A53" s="1115" t="s">
        <v>561</v>
      </c>
      <c r="B53" s="1119">
        <v>14.38</v>
      </c>
      <c r="C53" s="1119">
        <v>14.29</v>
      </c>
      <c r="D53" s="1119">
        <v>11.4</v>
      </c>
      <c r="E53" s="1119">
        <v>14.8</v>
      </c>
      <c r="F53" s="1169">
        <v>14.1</v>
      </c>
      <c r="G53" s="1119"/>
    </row>
    <row r="54" spans="1:7" s="1123" customFormat="1" ht="12.9" customHeight="1">
      <c r="A54" s="1115" t="s">
        <v>562</v>
      </c>
      <c r="B54" s="1119">
        <v>17.670000000000002</v>
      </c>
      <c r="C54" s="1119">
        <v>17.690000000000001</v>
      </c>
      <c r="D54" s="1119">
        <v>13.7</v>
      </c>
      <c r="E54" s="1119">
        <v>16.8</v>
      </c>
      <c r="F54" s="1092">
        <v>16.3</v>
      </c>
      <c r="G54" s="1119"/>
    </row>
    <row r="55" spans="1:7" s="1123" customFormat="1" ht="12.9" customHeight="1">
      <c r="A55" s="1115" t="s">
        <v>563</v>
      </c>
      <c r="B55" s="1119">
        <v>3.29</v>
      </c>
      <c r="C55" s="1119">
        <v>3.4</v>
      </c>
      <c r="D55" s="1119">
        <v>2.2999999999999998</v>
      </c>
      <c r="E55" s="1168">
        <v>2</v>
      </c>
      <c r="F55" s="1168">
        <v>2.19</v>
      </c>
      <c r="G55" s="1168"/>
    </row>
    <row r="56" spans="1:7" s="1123" customFormat="1" ht="12.9" customHeight="1">
      <c r="A56" s="1166" t="s">
        <v>564</v>
      </c>
      <c r="B56" s="1119">
        <v>0.15</v>
      </c>
      <c r="C56" s="1119">
        <v>0.1</v>
      </c>
      <c r="D56" s="1119">
        <v>0.1</v>
      </c>
      <c r="E56" s="1168">
        <v>0.06</v>
      </c>
      <c r="F56" s="1118">
        <v>0.09</v>
      </c>
      <c r="G56" s="1168"/>
    </row>
    <row r="57" spans="1:7" s="1123" customFormat="1" ht="12.9" customHeight="1">
      <c r="A57" s="1166" t="s">
        <v>565</v>
      </c>
      <c r="B57" s="1119">
        <v>0.28999999999999998</v>
      </c>
      <c r="C57" s="1119">
        <v>0.23</v>
      </c>
      <c r="D57" s="1119">
        <v>0.3</v>
      </c>
      <c r="E57" s="1168">
        <v>0.13</v>
      </c>
      <c r="F57" s="1118">
        <v>0.16</v>
      </c>
      <c r="G57" s="1168"/>
    </row>
    <row r="58" spans="1:7" s="1123" customFormat="1" ht="12.9" customHeight="1">
      <c r="A58" s="1166"/>
      <c r="B58" s="1119"/>
      <c r="C58" s="1119"/>
      <c r="D58" s="1119"/>
      <c r="E58" s="1168"/>
      <c r="F58" s="1118"/>
      <c r="G58" s="1168"/>
    </row>
    <row r="59" spans="1:7" s="1123" customFormat="1" ht="12.9" customHeight="1">
      <c r="A59" s="1166"/>
      <c r="B59" s="1119"/>
      <c r="C59" s="1119"/>
      <c r="D59" s="1119"/>
      <c r="E59" s="1168"/>
      <c r="F59" s="1118"/>
      <c r="G59" s="1168"/>
    </row>
    <row r="60" spans="1:7" s="1123" customFormat="1" ht="12.9" customHeight="1">
      <c r="A60" s="2462" t="s">
        <v>1</v>
      </c>
      <c r="B60" s="2462"/>
      <c r="C60" s="2462"/>
      <c r="D60" s="2462"/>
      <c r="E60" s="2462"/>
      <c r="F60" s="2462"/>
      <c r="G60" s="1119"/>
    </row>
    <row r="61" spans="1:7" s="1123" customFormat="1" ht="12.9" customHeight="1">
      <c r="A61" s="1166"/>
      <c r="B61" s="1152"/>
      <c r="F61" s="1119"/>
      <c r="G61" s="1119"/>
    </row>
    <row r="62" spans="1:7" s="1123" customFormat="1" ht="12.9" customHeight="1">
      <c r="A62" s="1166" t="s">
        <v>566</v>
      </c>
      <c r="B62" s="1119">
        <v>0.59</v>
      </c>
      <c r="C62" s="1119">
        <v>0.42</v>
      </c>
      <c r="D62" s="1119">
        <v>0.2</v>
      </c>
      <c r="E62" s="1168">
        <v>0.48</v>
      </c>
      <c r="F62" s="1118">
        <v>0.24</v>
      </c>
      <c r="G62" s="1168"/>
    </row>
    <row r="63" spans="1:7" s="1123" customFormat="1" ht="12.9" customHeight="1">
      <c r="A63" s="1166" t="s">
        <v>88</v>
      </c>
      <c r="B63" s="1119">
        <v>0.68</v>
      </c>
      <c r="C63" s="1119">
        <v>0.43</v>
      </c>
      <c r="D63" s="1119">
        <v>0.8</v>
      </c>
      <c r="E63" s="1168">
        <v>0.67</v>
      </c>
      <c r="F63" s="1118">
        <v>0.77</v>
      </c>
      <c r="G63" s="1168"/>
    </row>
    <row r="64" spans="1:7" s="1123" customFormat="1" ht="12.9" customHeight="1">
      <c r="A64" s="1166" t="s">
        <v>568</v>
      </c>
      <c r="B64" s="1119">
        <v>0.46</v>
      </c>
      <c r="C64" s="1119">
        <v>0.79</v>
      </c>
      <c r="D64" s="1119">
        <v>0.4</v>
      </c>
      <c r="E64" s="1168">
        <v>0.68</v>
      </c>
      <c r="F64" s="1118">
        <v>0.62</v>
      </c>
      <c r="G64" s="1168"/>
    </row>
    <row r="65" spans="1:7" s="1123" customFormat="1" ht="12.9" customHeight="1">
      <c r="A65" s="1166" t="s">
        <v>569</v>
      </c>
      <c r="B65" s="1119">
        <v>1.22</v>
      </c>
      <c r="C65" s="1119">
        <v>1.01</v>
      </c>
      <c r="D65" s="1119">
        <v>0.8</v>
      </c>
      <c r="E65" s="1168">
        <v>1.01</v>
      </c>
      <c r="F65" s="1118">
        <v>0.81</v>
      </c>
      <c r="G65" s="1168"/>
    </row>
    <row r="66" spans="1:7" s="1123" customFormat="1" ht="12.9" customHeight="1">
      <c r="A66" s="1166" t="s">
        <v>570</v>
      </c>
      <c r="B66" s="1119">
        <v>1.35</v>
      </c>
      <c r="C66" s="1119">
        <v>1.1000000000000001</v>
      </c>
      <c r="D66" s="1119">
        <v>1.6</v>
      </c>
      <c r="E66" s="1168">
        <v>0.54</v>
      </c>
      <c r="F66" s="1118">
        <v>0.86</v>
      </c>
      <c r="G66" s="1168"/>
    </row>
    <row r="67" spans="1:7" s="1123" customFormat="1" ht="12.9" customHeight="1">
      <c r="A67" s="1166" t="s">
        <v>571</v>
      </c>
      <c r="B67" s="1119">
        <v>1.83</v>
      </c>
      <c r="C67" s="1119">
        <v>2.5099999999999998</v>
      </c>
      <c r="D67" s="1119">
        <v>1.6</v>
      </c>
      <c r="E67" s="1168">
        <v>1.41</v>
      </c>
      <c r="F67" s="1118">
        <v>1.51</v>
      </c>
      <c r="G67" s="1168"/>
    </row>
    <row r="68" spans="1:7" s="1123" customFormat="1" ht="12.9" customHeight="1">
      <c r="A68" s="1166" t="s">
        <v>572</v>
      </c>
      <c r="B68" s="1119">
        <v>3.02</v>
      </c>
      <c r="C68" s="1119">
        <v>2.66</v>
      </c>
      <c r="D68" s="1119">
        <v>3.3</v>
      </c>
      <c r="E68" s="1168">
        <v>2.66</v>
      </c>
      <c r="F68" s="1118">
        <v>2.57</v>
      </c>
      <c r="G68" s="1168"/>
    </row>
    <row r="69" spans="1:7" s="1123" customFormat="1" ht="12.9" customHeight="1">
      <c r="A69" s="1166" t="s">
        <v>573</v>
      </c>
      <c r="B69" s="1119">
        <v>4.84</v>
      </c>
      <c r="C69" s="1119">
        <v>3.77</v>
      </c>
      <c r="D69" s="1119">
        <v>4.0999999999999996</v>
      </c>
      <c r="E69" s="1168">
        <v>4.43</v>
      </c>
      <c r="F69" s="1118">
        <v>4.41</v>
      </c>
      <c r="G69" s="1168"/>
    </row>
    <row r="70" spans="1:7" s="1123" customFormat="1" ht="12.9" customHeight="1">
      <c r="A70" s="1166" t="s">
        <v>574</v>
      </c>
      <c r="B70" s="1119">
        <v>7.75</v>
      </c>
      <c r="C70" s="1119">
        <v>6.6</v>
      </c>
      <c r="D70" s="1119">
        <v>6.2</v>
      </c>
      <c r="E70" s="1168">
        <v>6.13</v>
      </c>
      <c r="F70" s="1118">
        <v>6.84</v>
      </c>
      <c r="G70" s="1168"/>
    </row>
    <row r="71" spans="1:7" s="1123" customFormat="1" ht="12.9" customHeight="1">
      <c r="A71" s="1166" t="s">
        <v>575</v>
      </c>
      <c r="B71" s="1119">
        <v>12.55</v>
      </c>
      <c r="C71" s="1119">
        <v>12.32</v>
      </c>
      <c r="D71" s="1119">
        <v>12.6</v>
      </c>
      <c r="E71" s="1168">
        <v>12.5</v>
      </c>
      <c r="F71" s="1118">
        <v>14.8</v>
      </c>
      <c r="G71" s="1168"/>
    </row>
    <row r="72" spans="1:7" s="1123" customFormat="1" ht="12.9" customHeight="1">
      <c r="A72" s="1166" t="s">
        <v>576</v>
      </c>
      <c r="B72" s="1119">
        <v>19.14</v>
      </c>
      <c r="C72" s="1119">
        <v>17.739999999999998</v>
      </c>
      <c r="D72" s="1119">
        <v>18.399999999999999</v>
      </c>
      <c r="E72" s="1168">
        <v>20.62</v>
      </c>
      <c r="F72" s="1118">
        <v>26.1</v>
      </c>
      <c r="G72" s="1168"/>
    </row>
    <row r="73" spans="1:7" s="1123" customFormat="1" ht="12.9" customHeight="1">
      <c r="A73" s="1166" t="s">
        <v>577</v>
      </c>
      <c r="B73" s="1119">
        <v>43.91</v>
      </c>
      <c r="C73" s="1119">
        <v>30.76</v>
      </c>
      <c r="D73" s="1119">
        <v>29.9</v>
      </c>
      <c r="E73" s="1168">
        <v>26.49</v>
      </c>
      <c r="F73" s="1118">
        <v>42.04</v>
      </c>
      <c r="G73" s="1168"/>
    </row>
    <row r="74" spans="1:7" s="1123" customFormat="1" ht="12.9" customHeight="1">
      <c r="A74" s="1166" t="s">
        <v>578</v>
      </c>
      <c r="B74" s="1119">
        <v>69.62</v>
      </c>
      <c r="C74" s="1119">
        <v>64.27</v>
      </c>
      <c r="D74" s="1119">
        <v>57.9</v>
      </c>
      <c r="E74" s="1168">
        <v>61.04</v>
      </c>
      <c r="F74" s="1118">
        <v>60.24</v>
      </c>
      <c r="G74" s="1168"/>
    </row>
    <row r="75" spans="1:7" s="1123" customFormat="1" ht="12.9" customHeight="1">
      <c r="A75" s="1166" t="s">
        <v>579</v>
      </c>
      <c r="B75" s="1119">
        <v>112.01</v>
      </c>
      <c r="C75" s="1119">
        <v>89.43</v>
      </c>
      <c r="D75" s="1119">
        <v>102.6</v>
      </c>
      <c r="E75" s="1168">
        <v>101.21</v>
      </c>
      <c r="F75" s="1118">
        <v>117.15</v>
      </c>
      <c r="G75" s="1168"/>
    </row>
    <row r="76" spans="1:7" s="1123" customFormat="1" ht="12.9" customHeight="1">
      <c r="A76" s="1166" t="s">
        <v>580</v>
      </c>
      <c r="B76" s="1119">
        <v>154.16999999999999</v>
      </c>
      <c r="C76" s="1119">
        <v>140</v>
      </c>
      <c r="D76" s="1119">
        <v>141.9</v>
      </c>
      <c r="E76" s="1168">
        <v>114.67</v>
      </c>
      <c r="F76" s="1118">
        <v>164.96</v>
      </c>
      <c r="G76" s="1168"/>
    </row>
    <row r="77" spans="1:7" s="1123" customFormat="1" ht="12.9" customHeight="1">
      <c r="A77" s="1119"/>
      <c r="B77" s="1116"/>
      <c r="G77" s="1119"/>
    </row>
    <row r="78" spans="1:7" s="1123" customFormat="1" ht="12.9" customHeight="1">
      <c r="A78" s="2463" t="s">
        <v>10</v>
      </c>
      <c r="B78" s="2463"/>
      <c r="C78" s="2463"/>
      <c r="D78" s="2463"/>
      <c r="E78" s="2463"/>
      <c r="F78" s="2463"/>
      <c r="G78" s="1119"/>
    </row>
    <row r="79" spans="1:7" s="1123" customFormat="1" ht="12.9" customHeight="1">
      <c r="A79" s="1170" t="s">
        <v>11</v>
      </c>
      <c r="B79" s="1109"/>
      <c r="G79" s="1119"/>
    </row>
    <row r="80" spans="1:7" s="1123" customFormat="1" ht="12.9" customHeight="1">
      <c r="A80" s="1170" t="s">
        <v>87</v>
      </c>
      <c r="B80" s="1121">
        <v>4.92</v>
      </c>
      <c r="C80" s="1121">
        <v>4.76</v>
      </c>
      <c r="D80" s="1121">
        <v>4.5999999999999996</v>
      </c>
      <c r="E80" s="1171">
        <v>4.5999999999999996</v>
      </c>
      <c r="F80" s="1171">
        <v>5.4</v>
      </c>
      <c r="G80" s="1171"/>
    </row>
    <row r="81" spans="1:7" s="1123" customFormat="1" ht="12.9" customHeight="1">
      <c r="A81" s="1172" t="s">
        <v>560</v>
      </c>
      <c r="B81" s="1119"/>
      <c r="C81" s="1119"/>
      <c r="D81" s="1119"/>
      <c r="E81" s="1119"/>
      <c r="F81" s="1119"/>
      <c r="G81" s="1119"/>
    </row>
    <row r="82" spans="1:7" s="1123" customFormat="1" ht="12.9" customHeight="1">
      <c r="A82" s="1115" t="s">
        <v>561</v>
      </c>
      <c r="B82" s="1119">
        <v>15.65</v>
      </c>
      <c r="C82" s="1119">
        <v>14.11</v>
      </c>
      <c r="D82" s="1119">
        <v>13.2</v>
      </c>
      <c r="E82" s="1119">
        <v>13.4</v>
      </c>
      <c r="F82" s="1119">
        <v>12.08</v>
      </c>
      <c r="G82" s="1119"/>
    </row>
    <row r="83" spans="1:7" s="1123" customFormat="1" ht="12.9" customHeight="1">
      <c r="A83" s="1115" t="s">
        <v>562</v>
      </c>
      <c r="B83" s="1119">
        <v>19.75</v>
      </c>
      <c r="C83" s="1119">
        <v>17.2</v>
      </c>
      <c r="D83" s="1119">
        <v>15.7</v>
      </c>
      <c r="E83" s="1119">
        <v>16.2</v>
      </c>
      <c r="F83" s="1119">
        <v>15.49</v>
      </c>
      <c r="G83" s="1119"/>
    </row>
    <row r="84" spans="1:7" s="1123" customFormat="1" ht="12.9" customHeight="1">
      <c r="A84" s="1115" t="s">
        <v>563</v>
      </c>
      <c r="B84" s="1119">
        <v>4.0999999999999996</v>
      </c>
      <c r="C84" s="1119" t="s">
        <v>584</v>
      </c>
      <c r="D84" s="1119">
        <v>2.5</v>
      </c>
      <c r="E84" s="1168">
        <v>2.8</v>
      </c>
      <c r="F84" s="1149">
        <v>3.41</v>
      </c>
      <c r="G84" s="1168"/>
    </row>
    <row r="85" spans="1:7" s="1123" customFormat="1" ht="12.9" customHeight="1">
      <c r="A85" s="1115" t="s">
        <v>564</v>
      </c>
      <c r="B85" s="1119">
        <v>0.33</v>
      </c>
      <c r="C85" s="1119">
        <v>0.3</v>
      </c>
      <c r="D85" s="1119">
        <v>0.2</v>
      </c>
      <c r="E85" s="1168">
        <v>0.27</v>
      </c>
      <c r="F85" s="1118">
        <v>0.28999999999999998</v>
      </c>
      <c r="G85" s="1168"/>
    </row>
    <row r="86" spans="1:7" s="1123" customFormat="1" ht="12.9" customHeight="1">
      <c r="A86" s="1115" t="s">
        <v>565</v>
      </c>
      <c r="B86" s="1119">
        <v>0.38</v>
      </c>
      <c r="C86" s="1119">
        <v>0.32</v>
      </c>
      <c r="D86" s="1119">
        <v>0.4</v>
      </c>
      <c r="E86" s="1168">
        <v>0.39</v>
      </c>
      <c r="F86" s="1118">
        <v>0.25</v>
      </c>
      <c r="G86" s="1168"/>
    </row>
    <row r="87" spans="1:7" s="1123" customFormat="1" ht="12.9" customHeight="1">
      <c r="A87" s="1115" t="s">
        <v>566</v>
      </c>
      <c r="B87" s="1119">
        <v>0.4</v>
      </c>
      <c r="C87" s="1119">
        <v>0.49</v>
      </c>
      <c r="D87" s="1119">
        <v>0.5</v>
      </c>
      <c r="E87" s="1168">
        <v>0.59</v>
      </c>
      <c r="F87" s="1118">
        <v>0.57999999999999996</v>
      </c>
      <c r="G87" s="1168"/>
    </row>
    <row r="88" spans="1:7" s="1123" customFormat="1" ht="12.9" customHeight="1">
      <c r="A88" s="1115" t="s">
        <v>567</v>
      </c>
      <c r="B88" s="1119">
        <v>0.68</v>
      </c>
      <c r="C88" s="1119">
        <v>0.73</v>
      </c>
      <c r="D88" s="1119">
        <v>0.7</v>
      </c>
      <c r="E88" s="1168">
        <v>0.71</v>
      </c>
      <c r="F88" s="1118">
        <v>0.57999999999999996</v>
      </c>
      <c r="G88" s="1168"/>
    </row>
    <row r="89" spans="1:7" s="1123" customFormat="1" ht="12.9" customHeight="1">
      <c r="A89" s="1115" t="s">
        <v>568</v>
      </c>
      <c r="B89" s="1119">
        <v>1.02</v>
      </c>
      <c r="C89" s="1119">
        <v>0.99</v>
      </c>
      <c r="D89" s="1119">
        <v>0.9</v>
      </c>
      <c r="E89" s="1168">
        <v>0.73</v>
      </c>
      <c r="F89" s="1118">
        <v>0.63</v>
      </c>
      <c r="G89" s="1168"/>
    </row>
    <row r="90" spans="1:7" s="1123" customFormat="1" ht="12.9" customHeight="1">
      <c r="A90" s="1115" t="s">
        <v>569</v>
      </c>
      <c r="B90" s="1119">
        <v>1.37</v>
      </c>
      <c r="C90" s="1119">
        <v>1.52</v>
      </c>
      <c r="D90" s="1119">
        <v>1</v>
      </c>
      <c r="E90" s="1168">
        <v>1.07</v>
      </c>
      <c r="F90" s="1118">
        <v>0.78</v>
      </c>
      <c r="G90" s="1168"/>
    </row>
    <row r="91" spans="1:7" s="1123" customFormat="1" ht="12.9" customHeight="1">
      <c r="A91" s="1115" t="s">
        <v>570</v>
      </c>
      <c r="B91" s="1119">
        <v>2.17</v>
      </c>
      <c r="C91" s="1119">
        <v>2.19</v>
      </c>
      <c r="D91" s="1119">
        <v>2</v>
      </c>
      <c r="E91" s="1168">
        <v>1.78</v>
      </c>
      <c r="F91" s="1118">
        <v>1.85</v>
      </c>
      <c r="G91" s="1168"/>
    </row>
    <row r="92" spans="1:7" s="1123" customFormat="1" ht="12.9" customHeight="1">
      <c r="A92" s="1115" t="s">
        <v>571</v>
      </c>
      <c r="B92" s="1119">
        <v>3.34</v>
      </c>
      <c r="C92" s="1119">
        <v>3.16</v>
      </c>
      <c r="D92" s="1119">
        <v>3.2</v>
      </c>
      <c r="E92" s="1168">
        <v>3.14</v>
      </c>
      <c r="F92" s="1118">
        <v>3.01</v>
      </c>
      <c r="G92" s="1168"/>
    </row>
    <row r="93" spans="1:7" s="1123" customFormat="1" ht="12.9" customHeight="1">
      <c r="A93" s="1115" t="s">
        <v>572</v>
      </c>
      <c r="B93" s="1119">
        <v>4.2300000000000004</v>
      </c>
      <c r="C93" s="1119">
        <v>4.8499999999999996</v>
      </c>
      <c r="D93" s="1119">
        <v>4.5999999999999996</v>
      </c>
      <c r="E93" s="1168">
        <v>4.07</v>
      </c>
      <c r="F93" s="1118">
        <v>5.03</v>
      </c>
      <c r="G93" s="1168"/>
    </row>
    <row r="94" spans="1:7" s="1123" customFormat="1" ht="12.9" customHeight="1">
      <c r="A94" s="1115" t="s">
        <v>573</v>
      </c>
      <c r="B94" s="1119">
        <v>6.97</v>
      </c>
      <c r="C94" s="1119">
        <v>7.07</v>
      </c>
      <c r="D94" s="1119">
        <v>6.4</v>
      </c>
      <c r="E94" s="1168">
        <v>6.52</v>
      </c>
      <c r="F94" s="1118">
        <v>7.96</v>
      </c>
      <c r="G94" s="1168"/>
    </row>
    <row r="95" spans="1:7" s="1123" customFormat="1" ht="12.9" customHeight="1">
      <c r="A95" s="1115" t="s">
        <v>574</v>
      </c>
      <c r="B95" s="1119">
        <v>11.66</v>
      </c>
      <c r="C95" s="1119">
        <v>10.56</v>
      </c>
      <c r="D95" s="1119">
        <v>10.3</v>
      </c>
      <c r="E95" s="1168">
        <v>10.19</v>
      </c>
      <c r="F95" s="1118">
        <v>12.57</v>
      </c>
      <c r="G95" s="1168"/>
    </row>
    <row r="96" spans="1:7" s="1123" customFormat="1" ht="12.9" customHeight="1">
      <c r="A96" s="1115" t="s">
        <v>575</v>
      </c>
      <c r="B96" s="1119">
        <v>19.309999999999999</v>
      </c>
      <c r="C96" s="1119">
        <v>18.079999999999998</v>
      </c>
      <c r="D96" s="1119">
        <v>17</v>
      </c>
      <c r="E96" s="1168">
        <v>16.18</v>
      </c>
      <c r="F96" s="1118">
        <v>20.61</v>
      </c>
      <c r="G96" s="1168"/>
    </row>
    <row r="97" spans="1:7" s="1123" customFormat="1" ht="12.9" customHeight="1">
      <c r="A97" s="1115" t="s">
        <v>576</v>
      </c>
      <c r="B97" s="1119">
        <v>29.29</v>
      </c>
      <c r="C97" s="1119">
        <v>28.59</v>
      </c>
      <c r="D97" s="1119">
        <v>27.7</v>
      </c>
      <c r="E97" s="1168">
        <v>29.35</v>
      </c>
      <c r="F97" s="1118">
        <v>35.380000000000003</v>
      </c>
      <c r="G97" s="1168"/>
    </row>
    <row r="98" spans="1:7" s="1123" customFormat="1" ht="12.9" customHeight="1">
      <c r="A98" s="1115" t="s">
        <v>577</v>
      </c>
      <c r="B98" s="1119">
        <v>48.64</v>
      </c>
      <c r="C98" s="1119">
        <v>42.34</v>
      </c>
      <c r="D98" s="1119">
        <v>34.299999999999997</v>
      </c>
      <c r="E98" s="1168">
        <v>36.75</v>
      </c>
      <c r="F98" s="1118">
        <v>52.72</v>
      </c>
      <c r="G98" s="1168"/>
    </row>
    <row r="99" spans="1:7" s="1123" customFormat="1" ht="12.9" customHeight="1">
      <c r="A99" s="1115" t="s">
        <v>578</v>
      </c>
      <c r="B99" s="1119">
        <v>81.02</v>
      </c>
      <c r="C99" s="1119">
        <v>77.83</v>
      </c>
      <c r="D99" s="1119">
        <v>77.3</v>
      </c>
      <c r="E99" s="1168">
        <v>81.33</v>
      </c>
      <c r="F99" s="1118">
        <v>97.71</v>
      </c>
      <c r="G99" s="1168"/>
    </row>
    <row r="100" spans="1:7" s="1123" customFormat="1" ht="12.9" customHeight="1">
      <c r="A100" s="1115" t="s">
        <v>579</v>
      </c>
      <c r="B100" s="1119">
        <v>115.89</v>
      </c>
      <c r="C100" s="1119">
        <v>116.73</v>
      </c>
      <c r="D100" s="1119">
        <v>108.3</v>
      </c>
      <c r="E100" s="1168">
        <v>109.63</v>
      </c>
      <c r="F100" s="1118">
        <v>136.72999999999999</v>
      </c>
      <c r="G100" s="1168"/>
    </row>
    <row r="101" spans="1:7" s="1123" customFormat="1" ht="12.9" customHeight="1">
      <c r="A101" s="1115" t="s">
        <v>580</v>
      </c>
      <c r="B101" s="1119">
        <v>154.99</v>
      </c>
      <c r="C101" s="1119">
        <v>147.5</v>
      </c>
      <c r="D101" s="1119">
        <v>159.19999999999999</v>
      </c>
      <c r="E101" s="1168">
        <v>166.55</v>
      </c>
      <c r="F101" s="1118">
        <v>190.64</v>
      </c>
      <c r="G101" s="1168"/>
    </row>
    <row r="102" spans="1:7" s="1123" customFormat="1" ht="12.9" customHeight="1">
      <c r="A102" s="1170" t="s">
        <v>96</v>
      </c>
      <c r="B102" s="1121">
        <v>5.5</v>
      </c>
      <c r="C102" s="1121">
        <v>5.39</v>
      </c>
      <c r="D102" s="1121">
        <v>5</v>
      </c>
      <c r="E102" s="1171">
        <v>5.0999999999999996</v>
      </c>
      <c r="F102" s="1171">
        <v>6.01</v>
      </c>
      <c r="G102" s="1171"/>
    </row>
    <row r="103" spans="1:7" s="1123" customFormat="1" ht="12.9" customHeight="1">
      <c r="A103" s="1172" t="s">
        <v>560</v>
      </c>
      <c r="B103" s="1119"/>
      <c r="C103" s="1119"/>
      <c r="D103" s="1119"/>
      <c r="E103" s="1119"/>
      <c r="F103" s="1119"/>
      <c r="G103" s="1119"/>
    </row>
    <row r="104" spans="1:7" s="1123" customFormat="1" ht="12.9" customHeight="1">
      <c r="A104" s="1115" t="s">
        <v>561</v>
      </c>
      <c r="B104" s="1119">
        <v>16.7</v>
      </c>
      <c r="C104" s="1119">
        <v>15.21</v>
      </c>
      <c r="D104" s="1119">
        <v>13.7</v>
      </c>
      <c r="E104" s="1119">
        <v>13.8</v>
      </c>
      <c r="F104" s="1119">
        <v>12.2</v>
      </c>
      <c r="G104" s="1119"/>
    </row>
    <row r="105" spans="1:7" s="1123" customFormat="1" ht="12.9" customHeight="1">
      <c r="A105" s="1115" t="s">
        <v>562</v>
      </c>
      <c r="B105" s="1119">
        <v>20.98</v>
      </c>
      <c r="C105" s="1092">
        <v>18.899999999999999</v>
      </c>
      <c r="D105" s="1092">
        <v>16.3</v>
      </c>
      <c r="E105" s="1092">
        <v>16.600000000000001</v>
      </c>
      <c r="F105" s="1092">
        <v>16.21</v>
      </c>
      <c r="G105" s="1092"/>
    </row>
    <row r="106" spans="1:7" s="1123" customFormat="1" ht="12.9" customHeight="1">
      <c r="A106" s="1115" t="s">
        <v>563</v>
      </c>
      <c r="B106" s="1119">
        <v>4.28</v>
      </c>
      <c r="C106" s="1092">
        <v>3.68</v>
      </c>
      <c r="D106" s="1092">
        <v>2.6</v>
      </c>
      <c r="E106" s="1092">
        <v>2.8</v>
      </c>
      <c r="F106" s="1092">
        <v>4</v>
      </c>
      <c r="G106" s="1119"/>
    </row>
    <row r="107" spans="1:7" s="1123" customFormat="1" ht="12.9" customHeight="1">
      <c r="A107" s="1115" t="s">
        <v>564</v>
      </c>
      <c r="B107" s="1119">
        <v>0.46</v>
      </c>
      <c r="C107" s="1092">
        <v>0.36</v>
      </c>
      <c r="D107" s="1092">
        <v>0.3</v>
      </c>
      <c r="E107" s="1092">
        <v>0.28999999999999998</v>
      </c>
      <c r="F107" s="1118">
        <v>0.38</v>
      </c>
      <c r="G107" s="1119"/>
    </row>
    <row r="108" spans="1:7" s="1123" customFormat="1" ht="12.9" customHeight="1">
      <c r="A108" s="1115" t="s">
        <v>565</v>
      </c>
      <c r="B108" s="1119">
        <v>0.44</v>
      </c>
      <c r="C108" s="1092">
        <v>0.41</v>
      </c>
      <c r="D108" s="1092">
        <v>0.4</v>
      </c>
      <c r="E108" s="1092">
        <v>0.45</v>
      </c>
      <c r="F108" s="1118">
        <v>0.34</v>
      </c>
      <c r="G108" s="1119"/>
    </row>
    <row r="109" spans="1:7" s="1123" customFormat="1" ht="12.9" customHeight="1">
      <c r="A109" s="1115" t="s">
        <v>566</v>
      </c>
      <c r="B109" s="1119">
        <v>0.56000000000000005</v>
      </c>
      <c r="C109" s="1119">
        <v>0.6</v>
      </c>
      <c r="D109" s="1119">
        <v>0.5</v>
      </c>
      <c r="E109" s="1119">
        <v>0.71</v>
      </c>
      <c r="F109" s="1118">
        <v>0.71</v>
      </c>
      <c r="G109" s="1119"/>
    </row>
    <row r="110" spans="1:7" s="1123" customFormat="1" ht="12.9" customHeight="1">
      <c r="A110" s="1115" t="s">
        <v>567</v>
      </c>
      <c r="B110" s="1119">
        <v>0.84</v>
      </c>
      <c r="C110" s="1119">
        <v>0.97</v>
      </c>
      <c r="D110" s="1119">
        <v>0.9</v>
      </c>
      <c r="E110" s="1119">
        <v>0.95</v>
      </c>
      <c r="F110" s="1118">
        <v>0.67</v>
      </c>
      <c r="G110" s="1119"/>
    </row>
    <row r="111" spans="1:7" s="1123" customFormat="1" ht="12.9" customHeight="1">
      <c r="A111" s="1115" t="s">
        <v>568</v>
      </c>
      <c r="B111" s="1119">
        <v>1.48</v>
      </c>
      <c r="C111" s="1119">
        <v>1.3</v>
      </c>
      <c r="D111" s="1119">
        <v>1.3</v>
      </c>
      <c r="E111" s="1119">
        <v>0.82</v>
      </c>
      <c r="F111" s="1118">
        <v>0.72</v>
      </c>
      <c r="G111" s="1119"/>
    </row>
    <row r="112" spans="1:7" s="1123" customFormat="1" ht="12.9" customHeight="1">
      <c r="A112" s="1115" t="s">
        <v>569</v>
      </c>
      <c r="B112" s="1119">
        <v>1.79</v>
      </c>
      <c r="C112" s="1119">
        <v>2</v>
      </c>
      <c r="D112" s="1119">
        <v>1.1000000000000001</v>
      </c>
      <c r="E112" s="1119">
        <v>1.41</v>
      </c>
      <c r="F112" s="1118">
        <v>0.91</v>
      </c>
      <c r="G112" s="1119"/>
    </row>
    <row r="113" spans="1:7" s="1123" customFormat="1" ht="12.9" customHeight="1">
      <c r="A113" s="1115"/>
      <c r="B113" s="1119"/>
      <c r="C113" s="1119"/>
      <c r="D113" s="1119"/>
      <c r="E113" s="1119"/>
      <c r="F113" s="1118"/>
      <c r="G113" s="1119"/>
    </row>
    <row r="114" spans="1:7" s="1123" customFormat="1" ht="12.9" customHeight="1">
      <c r="A114" s="1115"/>
      <c r="B114" s="1119"/>
      <c r="C114" s="1119"/>
      <c r="D114" s="1119"/>
      <c r="E114" s="1119"/>
      <c r="F114" s="1118"/>
      <c r="G114" s="1119"/>
    </row>
    <row r="115" spans="1:7" s="1123" customFormat="1" ht="12.9" customHeight="1">
      <c r="A115" s="2463" t="s">
        <v>10</v>
      </c>
      <c r="B115" s="2463"/>
      <c r="C115" s="2463"/>
      <c r="D115" s="2463"/>
      <c r="E115" s="2463"/>
      <c r="F115" s="2463"/>
      <c r="G115" s="1119"/>
    </row>
    <row r="116" spans="1:7" s="1123" customFormat="1" ht="12.9" customHeight="1">
      <c r="A116" s="1115"/>
      <c r="B116" s="1152"/>
      <c r="G116" s="1119"/>
    </row>
    <row r="117" spans="1:7" s="1123" customFormat="1" ht="12.9" customHeight="1">
      <c r="A117" s="1115" t="s">
        <v>570</v>
      </c>
      <c r="B117" s="1119">
        <v>3.08</v>
      </c>
      <c r="C117" s="1119">
        <v>3.08</v>
      </c>
      <c r="D117" s="1119">
        <v>2.6</v>
      </c>
      <c r="E117" s="1119">
        <v>2.15</v>
      </c>
      <c r="F117" s="1118">
        <v>2.1800000000000002</v>
      </c>
      <c r="G117" s="1119"/>
    </row>
    <row r="118" spans="1:7" s="1123" customFormat="1" ht="12.9" customHeight="1">
      <c r="A118" s="1115" t="s">
        <v>571</v>
      </c>
      <c r="B118" s="1119">
        <v>4.1900000000000004</v>
      </c>
      <c r="C118" s="1119">
        <v>4.63</v>
      </c>
      <c r="D118" s="1119">
        <v>4.8</v>
      </c>
      <c r="E118" s="1119">
        <v>4.37</v>
      </c>
      <c r="F118" s="1118">
        <v>4.0199999999999996</v>
      </c>
      <c r="G118" s="1119"/>
    </row>
    <row r="119" spans="1:7" s="1123" customFormat="1" ht="12.9" customHeight="1">
      <c r="A119" s="1115" t="s">
        <v>572</v>
      </c>
      <c r="B119" s="1119">
        <v>5.91</v>
      </c>
      <c r="C119" s="1119">
        <v>6.56</v>
      </c>
      <c r="D119" s="1119">
        <v>6.2</v>
      </c>
      <c r="E119" s="1119">
        <v>5.62</v>
      </c>
      <c r="F119" s="1118">
        <v>7.47</v>
      </c>
      <c r="G119" s="1119"/>
    </row>
    <row r="120" spans="1:7" s="1123" customFormat="1" ht="12.9" customHeight="1">
      <c r="A120" s="1115" t="s">
        <v>573</v>
      </c>
      <c r="B120" s="1119">
        <v>9.07</v>
      </c>
      <c r="C120" s="1119">
        <v>9.7799999999999994</v>
      </c>
      <c r="D120" s="1119">
        <v>8.9</v>
      </c>
      <c r="E120" s="1119">
        <v>8.6999999999999993</v>
      </c>
      <c r="F120" s="1118">
        <v>10.36</v>
      </c>
      <c r="G120" s="1119"/>
    </row>
    <row r="121" spans="1:7" s="1123" customFormat="1" ht="12.9" customHeight="1">
      <c r="A121" s="1115" t="s">
        <v>574</v>
      </c>
      <c r="B121" s="1119">
        <v>15.93</v>
      </c>
      <c r="C121" s="1119">
        <v>14.81</v>
      </c>
      <c r="D121" s="1119">
        <v>14.1</v>
      </c>
      <c r="E121" s="1119">
        <v>13.57</v>
      </c>
      <c r="F121" s="1118">
        <v>17.11</v>
      </c>
      <c r="G121" s="1119"/>
    </row>
    <row r="122" spans="1:7" s="1123" customFormat="1" ht="12.9" customHeight="1">
      <c r="A122" s="1115" t="s">
        <v>575</v>
      </c>
      <c r="B122" s="1119">
        <v>25.59</v>
      </c>
      <c r="C122" s="1119">
        <v>25.56</v>
      </c>
      <c r="D122" s="1119">
        <v>22.5</v>
      </c>
      <c r="E122" s="1119">
        <v>22.16</v>
      </c>
      <c r="F122" s="1118">
        <v>26.5</v>
      </c>
      <c r="G122" s="1119"/>
    </row>
    <row r="123" spans="1:7" s="1173" customFormat="1" ht="12.9" customHeight="1">
      <c r="A123" s="1115" t="s">
        <v>576</v>
      </c>
      <c r="B123" s="1119">
        <v>38.18</v>
      </c>
      <c r="C123" s="1119">
        <v>36.33</v>
      </c>
      <c r="D123" s="1119">
        <v>35.299999999999997</v>
      </c>
      <c r="E123" s="1119">
        <v>37.65</v>
      </c>
      <c r="F123" s="1118">
        <v>46.95</v>
      </c>
      <c r="G123" s="1119"/>
    </row>
    <row r="124" spans="1:7" s="1173" customFormat="1" ht="12.9" customHeight="1">
      <c r="A124" s="1115" t="s">
        <v>577</v>
      </c>
      <c r="B124" s="1119">
        <v>61.99</v>
      </c>
      <c r="C124" s="1119">
        <v>54.95</v>
      </c>
      <c r="D124" s="1119">
        <v>42.3</v>
      </c>
      <c r="E124" s="1119">
        <v>46.87</v>
      </c>
      <c r="F124" s="1118">
        <v>69.400000000000006</v>
      </c>
      <c r="G124" s="1119"/>
    </row>
    <row r="125" spans="1:7" s="1173" customFormat="1" ht="12.9" customHeight="1">
      <c r="A125" s="1115" t="s">
        <v>578</v>
      </c>
      <c r="B125" s="1119">
        <v>97.85</v>
      </c>
      <c r="C125" s="1119">
        <v>89.09</v>
      </c>
      <c r="D125" s="1119">
        <v>92.7</v>
      </c>
      <c r="E125" s="1119">
        <v>108.07</v>
      </c>
      <c r="F125" s="1118">
        <v>127.57</v>
      </c>
      <c r="G125" s="1119"/>
    </row>
    <row r="126" spans="1:7" s="1173" customFormat="1" ht="12.9" customHeight="1">
      <c r="A126" s="1115" t="s">
        <v>579</v>
      </c>
      <c r="B126" s="1119">
        <v>143.27000000000001</v>
      </c>
      <c r="C126" s="1119">
        <v>142.78</v>
      </c>
      <c r="D126" s="1119">
        <v>126.2</v>
      </c>
      <c r="E126" s="1119">
        <v>124.81</v>
      </c>
      <c r="F126" s="1118">
        <v>160.58000000000001</v>
      </c>
      <c r="G126" s="1119"/>
    </row>
    <row r="127" spans="1:7" s="1173" customFormat="1" ht="12.9" customHeight="1">
      <c r="A127" s="1115" t="s">
        <v>580</v>
      </c>
      <c r="B127" s="1119">
        <v>149.80000000000001</v>
      </c>
      <c r="C127" s="1119">
        <v>140.05000000000001</v>
      </c>
      <c r="D127" s="1119">
        <v>152.1</v>
      </c>
      <c r="E127" s="1119">
        <v>147.19999999999999</v>
      </c>
      <c r="F127" s="1118">
        <v>200.24</v>
      </c>
      <c r="G127" s="1119"/>
    </row>
    <row r="128" spans="1:7" s="1173" customFormat="1" ht="12.9" customHeight="1">
      <c r="A128" s="1170" t="s">
        <v>97</v>
      </c>
      <c r="B128" s="1121">
        <v>4.3499999999999996</v>
      </c>
      <c r="C128" s="1121">
        <v>4.13</v>
      </c>
      <c r="D128" s="1121">
        <v>4.0999999999999996</v>
      </c>
      <c r="E128" s="1121">
        <v>4.2</v>
      </c>
      <c r="F128" s="1121">
        <v>4.79</v>
      </c>
      <c r="G128" s="1121"/>
    </row>
    <row r="129" spans="1:7" s="1173" customFormat="1" ht="12.9" customHeight="1">
      <c r="A129" s="1172" t="s">
        <v>560</v>
      </c>
      <c r="B129" s="1119"/>
      <c r="C129" s="1119"/>
      <c r="D129" s="1119"/>
      <c r="E129" s="1119"/>
      <c r="F129" s="1119"/>
      <c r="G129" s="1119"/>
    </row>
    <row r="130" spans="1:7" s="1173" customFormat="1" ht="12.9" customHeight="1">
      <c r="A130" s="1115" t="s">
        <v>561</v>
      </c>
      <c r="B130" s="1119">
        <v>14.54</v>
      </c>
      <c r="C130" s="1119">
        <v>12.93</v>
      </c>
      <c r="D130" s="1119">
        <v>12.8</v>
      </c>
      <c r="E130" s="1119">
        <v>13</v>
      </c>
      <c r="F130" s="1119">
        <v>11.94</v>
      </c>
      <c r="G130" s="1119"/>
    </row>
    <row r="131" spans="1:7" s="1173" customFormat="1" ht="12.9" customHeight="1">
      <c r="A131" s="1115" t="s">
        <v>562</v>
      </c>
      <c r="B131" s="1119">
        <v>18.440000000000001</v>
      </c>
      <c r="C131" s="1119">
        <v>15.41</v>
      </c>
      <c r="D131" s="1119">
        <v>15</v>
      </c>
      <c r="E131" s="1119">
        <v>15.7</v>
      </c>
      <c r="F131" s="1119">
        <v>14.74</v>
      </c>
      <c r="G131" s="1119"/>
    </row>
    <row r="132" spans="1:7" s="1173" customFormat="1" ht="12.9" customHeight="1">
      <c r="A132" s="1115" t="s">
        <v>563</v>
      </c>
      <c r="B132" s="1092">
        <v>3.9</v>
      </c>
      <c r="C132" s="1092">
        <v>2.48</v>
      </c>
      <c r="D132" s="1092">
        <v>2.2000000000000002</v>
      </c>
      <c r="E132" s="1092">
        <v>2.7</v>
      </c>
      <c r="F132" s="1092">
        <v>2.8</v>
      </c>
      <c r="G132" s="1169"/>
    </row>
    <row r="133" spans="1:7" s="1173" customFormat="1" ht="12.9" customHeight="1">
      <c r="A133" s="1115" t="s">
        <v>564</v>
      </c>
      <c r="B133" s="1092">
        <v>0.19</v>
      </c>
      <c r="C133" s="1092">
        <v>0.23</v>
      </c>
      <c r="D133" s="1092">
        <v>0.2</v>
      </c>
      <c r="E133" s="1092">
        <v>0.24</v>
      </c>
      <c r="F133" s="1118">
        <v>0.21</v>
      </c>
      <c r="G133" s="1119"/>
    </row>
    <row r="134" spans="1:7" s="1173" customFormat="1" ht="12.9" customHeight="1">
      <c r="A134" s="1115" t="s">
        <v>565</v>
      </c>
      <c r="B134" s="1119">
        <v>0.32</v>
      </c>
      <c r="C134" s="1119">
        <v>0.22</v>
      </c>
      <c r="D134" s="1119">
        <v>0.3</v>
      </c>
      <c r="E134" s="1119">
        <v>0.32</v>
      </c>
      <c r="F134" s="1118">
        <v>0.15</v>
      </c>
      <c r="G134" s="1119"/>
    </row>
    <row r="135" spans="1:7" s="1173" customFormat="1" ht="12.9" customHeight="1">
      <c r="A135" s="1115" t="s">
        <v>566</v>
      </c>
      <c r="B135" s="1119">
        <v>0.23</v>
      </c>
      <c r="C135" s="1119">
        <v>0.37</v>
      </c>
      <c r="D135" s="1119">
        <v>0.6</v>
      </c>
      <c r="E135" s="1119">
        <v>0.47</v>
      </c>
      <c r="F135" s="1118">
        <v>0.45</v>
      </c>
      <c r="G135" s="1119"/>
    </row>
    <row r="136" spans="1:7" s="1173" customFormat="1" ht="12.9" customHeight="1">
      <c r="A136" s="1115" t="s">
        <v>567</v>
      </c>
      <c r="B136" s="1119">
        <v>0.51</v>
      </c>
      <c r="C136" s="1119">
        <v>0.48</v>
      </c>
      <c r="D136" s="1119">
        <v>0.6</v>
      </c>
      <c r="E136" s="1119">
        <v>0.46</v>
      </c>
      <c r="F136" s="1118">
        <v>0.49</v>
      </c>
      <c r="G136" s="1119"/>
    </row>
    <row r="137" spans="1:7" s="1173" customFormat="1" ht="12.9" customHeight="1">
      <c r="A137" s="1115" t="s">
        <v>568</v>
      </c>
      <c r="B137" s="1119">
        <v>0.56000000000000005</v>
      </c>
      <c r="C137" s="1119">
        <v>0.67</v>
      </c>
      <c r="D137" s="1119">
        <v>0.5</v>
      </c>
      <c r="E137" s="1119">
        <v>0.63</v>
      </c>
      <c r="F137" s="1118">
        <v>0.53</v>
      </c>
      <c r="G137" s="1119"/>
    </row>
    <row r="138" spans="1:7" s="1173" customFormat="1" ht="12.9" customHeight="1">
      <c r="A138" s="1115" t="s">
        <v>569</v>
      </c>
      <c r="B138" s="1119">
        <v>0.94</v>
      </c>
      <c r="C138" s="1119">
        <v>1.02</v>
      </c>
      <c r="D138" s="1119">
        <v>0.8</v>
      </c>
      <c r="E138" s="1119">
        <v>0.72</v>
      </c>
      <c r="F138" s="1118">
        <v>0.66</v>
      </c>
      <c r="G138" s="1119"/>
    </row>
    <row r="139" spans="1:7" s="1173" customFormat="1" ht="12.9" customHeight="1">
      <c r="A139" s="1115" t="s">
        <v>570</v>
      </c>
      <c r="B139" s="1119">
        <v>1.21</v>
      </c>
      <c r="C139" s="1119">
        <v>1.25</v>
      </c>
      <c r="D139" s="1119">
        <v>1.4</v>
      </c>
      <c r="E139" s="1119">
        <v>1.38</v>
      </c>
      <c r="F139" s="1118">
        <v>1.49</v>
      </c>
      <c r="G139" s="1119"/>
    </row>
    <row r="140" spans="1:7" s="1173" customFormat="1" ht="12.9" customHeight="1">
      <c r="A140" s="1115" t="s">
        <v>571</v>
      </c>
      <c r="B140" s="1119">
        <v>2.4900000000000002</v>
      </c>
      <c r="C140" s="1119">
        <v>1.66</v>
      </c>
      <c r="D140" s="1119">
        <v>1.6</v>
      </c>
      <c r="E140" s="1119">
        <v>1.88</v>
      </c>
      <c r="F140" s="1118">
        <v>1.94</v>
      </c>
      <c r="G140" s="1119"/>
    </row>
    <row r="141" spans="1:7" s="1173" customFormat="1" ht="12.9" customHeight="1">
      <c r="A141" s="1115" t="s">
        <v>572</v>
      </c>
      <c r="B141" s="1119">
        <v>2.58</v>
      </c>
      <c r="C141" s="1119">
        <v>3.16</v>
      </c>
      <c r="D141" s="1119">
        <v>3</v>
      </c>
      <c r="E141" s="1119">
        <v>2.5</v>
      </c>
      <c r="F141" s="1118">
        <v>2.6</v>
      </c>
      <c r="G141" s="1119"/>
    </row>
    <row r="142" spans="1:7" s="1173" customFormat="1" ht="12.9" customHeight="1">
      <c r="A142" s="1115" t="s">
        <v>573</v>
      </c>
      <c r="B142" s="1119">
        <v>5.0199999999999996</v>
      </c>
      <c r="C142" s="1119">
        <v>4.55</v>
      </c>
      <c r="D142" s="1119">
        <v>4</v>
      </c>
      <c r="E142" s="1119">
        <v>4.46</v>
      </c>
      <c r="F142" s="1118">
        <v>5.66</v>
      </c>
      <c r="G142" s="1119"/>
    </row>
    <row r="143" spans="1:7" s="1173" customFormat="1" ht="12.9" customHeight="1">
      <c r="A143" s="1115" t="s">
        <v>574</v>
      </c>
      <c r="B143" s="1119">
        <v>7.81</v>
      </c>
      <c r="C143" s="1119">
        <v>6.73</v>
      </c>
      <c r="D143" s="1119">
        <v>7</v>
      </c>
      <c r="E143" s="1119">
        <v>7.15</v>
      </c>
      <c r="F143" s="1118">
        <v>8.51</v>
      </c>
      <c r="G143" s="1119"/>
    </row>
    <row r="144" spans="1:7" s="1173" customFormat="1" ht="12.9" customHeight="1">
      <c r="A144" s="1115" t="s">
        <v>575</v>
      </c>
      <c r="B144" s="1119">
        <v>13.91</v>
      </c>
      <c r="C144" s="1119">
        <v>11.69</v>
      </c>
      <c r="D144" s="1119">
        <v>12.3</v>
      </c>
      <c r="E144" s="1119">
        <v>11.02</v>
      </c>
      <c r="F144" s="1118">
        <v>15.55</v>
      </c>
      <c r="G144" s="1119"/>
    </row>
    <row r="145" spans="1:7" s="1173" customFormat="1" ht="12.9" customHeight="1">
      <c r="A145" s="1115" t="s">
        <v>576</v>
      </c>
      <c r="B145" s="1119">
        <v>22.13</v>
      </c>
      <c r="C145" s="1119">
        <v>22.28</v>
      </c>
      <c r="D145" s="1119">
        <v>21.5</v>
      </c>
      <c r="E145" s="1119">
        <v>22.62</v>
      </c>
      <c r="F145" s="1118">
        <v>26</v>
      </c>
      <c r="G145" s="1119"/>
    </row>
    <row r="146" spans="1:7" s="1173" customFormat="1" ht="12.9" customHeight="1">
      <c r="A146" s="1115" t="s">
        <v>577</v>
      </c>
      <c r="B146" s="1119">
        <v>38.770000000000003</v>
      </c>
      <c r="C146" s="1119">
        <v>33.409999999999997</v>
      </c>
      <c r="D146" s="1119">
        <v>28.6</v>
      </c>
      <c r="E146" s="1119">
        <v>29.52</v>
      </c>
      <c r="F146" s="1118">
        <v>40.549999999999997</v>
      </c>
      <c r="G146" s="1119"/>
    </row>
    <row r="147" spans="1:7" s="1173" customFormat="1" ht="12.9" customHeight="1">
      <c r="A147" s="1115" t="s">
        <v>578</v>
      </c>
      <c r="B147" s="1119">
        <v>69.19</v>
      </c>
      <c r="C147" s="1119">
        <v>69.790000000000006</v>
      </c>
      <c r="D147" s="1119">
        <v>66.400000000000006</v>
      </c>
      <c r="E147" s="1119">
        <v>63.05</v>
      </c>
      <c r="F147" s="1118">
        <v>77.989999999999995</v>
      </c>
      <c r="G147" s="1119"/>
    </row>
    <row r="148" spans="1:7" s="1173" customFormat="1" ht="12.9" customHeight="1">
      <c r="A148" s="1115" t="s">
        <v>579</v>
      </c>
      <c r="B148" s="1119">
        <v>100.39</v>
      </c>
      <c r="C148" s="1119">
        <v>101.71</v>
      </c>
      <c r="D148" s="1119">
        <v>97.5</v>
      </c>
      <c r="E148" s="1119">
        <v>100.13</v>
      </c>
      <c r="F148" s="1118">
        <v>121.77</v>
      </c>
      <c r="G148" s="1119"/>
    </row>
    <row r="149" spans="1:7" s="1173" customFormat="1" ht="12.9" customHeight="1">
      <c r="A149" s="1115" t="s">
        <v>580</v>
      </c>
      <c r="B149" s="1119">
        <v>158.52000000000001</v>
      </c>
      <c r="C149" s="1119">
        <v>152.32</v>
      </c>
      <c r="D149" s="1119">
        <v>163.69999999999999</v>
      </c>
      <c r="E149" s="1119">
        <v>178.66</v>
      </c>
      <c r="F149" s="1118">
        <v>184.77</v>
      </c>
      <c r="G149" s="1119"/>
    </row>
    <row r="150" spans="1:7" s="1173" customFormat="1" ht="12.9" customHeight="1">
      <c r="A150" s="1119"/>
      <c r="B150" s="1123"/>
      <c r="C150" s="1123"/>
      <c r="D150" s="1123"/>
      <c r="E150" s="1123"/>
      <c r="F150" s="1123"/>
      <c r="G150" s="1119"/>
    </row>
    <row r="151" spans="1:7" s="1173" customFormat="1" ht="12.9" customHeight="1">
      <c r="A151" s="2464" t="s">
        <v>12</v>
      </c>
      <c r="B151" s="2464"/>
      <c r="C151" s="2464"/>
      <c r="D151" s="2464"/>
      <c r="E151" s="2464"/>
      <c r="F151" s="2464"/>
      <c r="G151" s="1119"/>
    </row>
    <row r="152" spans="1:7" s="1173" customFormat="1" ht="12.9" customHeight="1">
      <c r="A152" s="1130" t="s">
        <v>11</v>
      </c>
      <c r="B152" s="1116"/>
      <c r="C152" s="1123"/>
      <c r="D152" s="1123"/>
      <c r="E152" s="1123"/>
      <c r="F152" s="1123"/>
      <c r="G152" s="1119"/>
    </row>
    <row r="153" spans="1:7" s="1173" customFormat="1" ht="12.9" customHeight="1">
      <c r="A153" s="1130" t="s">
        <v>87</v>
      </c>
      <c r="B153" s="1121">
        <v>6.8</v>
      </c>
      <c r="C153" s="1121">
        <v>6.8</v>
      </c>
      <c r="D153" s="1121">
        <v>6.6</v>
      </c>
      <c r="E153" s="1121">
        <v>6.6</v>
      </c>
      <c r="F153" s="1121">
        <v>7.74</v>
      </c>
      <c r="G153" s="1121"/>
    </row>
    <row r="154" spans="1:7" s="1173" customFormat="1" ht="12.9" customHeight="1">
      <c r="A154" s="1163" t="s">
        <v>560</v>
      </c>
      <c r="B154" s="1119"/>
      <c r="C154" s="1119"/>
      <c r="D154" s="1119"/>
      <c r="E154" s="1119"/>
      <c r="F154" s="1119"/>
      <c r="G154" s="1119"/>
    </row>
    <row r="155" spans="1:7" s="1173" customFormat="1" ht="12.9" customHeight="1">
      <c r="A155" s="1115" t="s">
        <v>561</v>
      </c>
      <c r="B155" s="1119">
        <v>11.89</v>
      </c>
      <c r="C155" s="1119">
        <v>12.93</v>
      </c>
      <c r="D155" s="1119">
        <v>10.9</v>
      </c>
      <c r="E155" s="1119">
        <v>15.8</v>
      </c>
      <c r="F155" s="1119">
        <v>12.38</v>
      </c>
      <c r="G155" s="1119"/>
    </row>
    <row r="156" spans="1:7" s="1173" customFormat="1" ht="12.9" customHeight="1">
      <c r="A156" s="1115" t="s">
        <v>562</v>
      </c>
      <c r="B156" s="1119">
        <v>14.77</v>
      </c>
      <c r="C156" s="1119">
        <v>15.17</v>
      </c>
      <c r="D156" s="1119">
        <v>14.3</v>
      </c>
      <c r="E156" s="1119">
        <v>18.3</v>
      </c>
      <c r="F156" s="1119">
        <v>14.3</v>
      </c>
      <c r="G156" s="1119"/>
    </row>
    <row r="157" spans="1:7" s="1173" customFormat="1" ht="12.9" customHeight="1">
      <c r="A157" s="1115" t="s">
        <v>563</v>
      </c>
      <c r="B157" s="1119">
        <v>2.88</v>
      </c>
      <c r="C157" s="1119">
        <v>2.2400000000000002</v>
      </c>
      <c r="D157" s="1119">
        <v>3.4</v>
      </c>
      <c r="E157" s="1119">
        <v>2.5</v>
      </c>
      <c r="F157" s="1119">
        <v>1.93</v>
      </c>
      <c r="G157" s="1119"/>
    </row>
    <row r="158" spans="1:7" s="1173" customFormat="1" ht="12.9" customHeight="1">
      <c r="A158" s="1166" t="s">
        <v>564</v>
      </c>
      <c r="B158" s="1119">
        <v>0.28999999999999998</v>
      </c>
      <c r="C158" s="1119">
        <v>0.27</v>
      </c>
      <c r="D158" s="1119">
        <v>0.3</v>
      </c>
      <c r="E158" s="1119">
        <v>0.31</v>
      </c>
      <c r="F158" s="1118">
        <v>0.24</v>
      </c>
      <c r="G158" s="1119"/>
    </row>
    <row r="159" spans="1:7" s="1173" customFormat="1" ht="12.9" customHeight="1">
      <c r="A159" s="1166" t="s">
        <v>565</v>
      </c>
      <c r="B159" s="1119">
        <v>0.53</v>
      </c>
      <c r="C159" s="1119">
        <v>0.49</v>
      </c>
      <c r="D159" s="1119">
        <v>0.4</v>
      </c>
      <c r="E159" s="1119">
        <v>0.36</v>
      </c>
      <c r="F159" s="1118">
        <v>0.41</v>
      </c>
      <c r="G159" s="1119"/>
    </row>
    <row r="160" spans="1:7" s="1173" customFormat="1" ht="12.9" customHeight="1">
      <c r="A160" s="1166" t="s">
        <v>566</v>
      </c>
      <c r="B160" s="1119">
        <v>1.1299999999999999</v>
      </c>
      <c r="C160" s="1119">
        <v>0.59</v>
      </c>
      <c r="D160" s="1119">
        <v>0.8</v>
      </c>
      <c r="E160" s="1119">
        <v>0.7</v>
      </c>
      <c r="F160" s="1118">
        <v>0.78</v>
      </c>
      <c r="G160" s="1119"/>
    </row>
    <row r="161" spans="1:7" s="1173" customFormat="1" ht="12.9" customHeight="1">
      <c r="A161" s="1166" t="s">
        <v>567</v>
      </c>
      <c r="B161" s="1119">
        <v>0.98</v>
      </c>
      <c r="C161" s="1119">
        <v>1.18</v>
      </c>
      <c r="D161" s="1119">
        <v>1.3</v>
      </c>
      <c r="E161" s="1119">
        <v>1.28</v>
      </c>
      <c r="F161" s="1118">
        <v>1.01</v>
      </c>
      <c r="G161" s="1119"/>
    </row>
    <row r="162" spans="1:7" s="1173" customFormat="1" ht="12.9" customHeight="1">
      <c r="A162" s="1166" t="s">
        <v>568</v>
      </c>
      <c r="B162" s="1119">
        <v>2.15</v>
      </c>
      <c r="C162" s="1119">
        <v>1.69</v>
      </c>
      <c r="D162" s="1119">
        <v>1.6</v>
      </c>
      <c r="E162" s="1119">
        <v>1.23</v>
      </c>
      <c r="F162" s="1118">
        <v>1.63</v>
      </c>
      <c r="G162" s="1119"/>
    </row>
    <row r="163" spans="1:7" s="1173" customFormat="1" ht="12.9" customHeight="1">
      <c r="A163" s="1166" t="s">
        <v>569</v>
      </c>
      <c r="B163" s="1119">
        <v>2.13</v>
      </c>
      <c r="C163" s="1119">
        <v>2.71</v>
      </c>
      <c r="D163" s="1119">
        <v>2.6</v>
      </c>
      <c r="E163" s="1119">
        <v>1.72</v>
      </c>
      <c r="F163" s="1118">
        <v>2.0699999999999998</v>
      </c>
      <c r="G163" s="1119"/>
    </row>
    <row r="164" spans="1:7" s="1173" customFormat="1" ht="12.9" customHeight="1">
      <c r="A164" s="1166" t="s">
        <v>570</v>
      </c>
      <c r="B164" s="1119">
        <v>3.69</v>
      </c>
      <c r="C164" s="1119">
        <v>3.8</v>
      </c>
      <c r="D164" s="1119">
        <v>3</v>
      </c>
      <c r="E164" s="1119">
        <v>4.2699999999999996</v>
      </c>
      <c r="F164" s="1118">
        <v>3.38</v>
      </c>
      <c r="G164" s="1119"/>
    </row>
    <row r="165" spans="1:7" s="1173" customFormat="1" ht="12.9" customHeight="1">
      <c r="A165" s="1166" t="s">
        <v>571</v>
      </c>
      <c r="B165" s="1119">
        <v>5.73</v>
      </c>
      <c r="C165" s="1119">
        <v>5.81</v>
      </c>
      <c r="D165" s="1119">
        <v>6.5</v>
      </c>
      <c r="E165" s="1119">
        <v>5.7</v>
      </c>
      <c r="F165" s="1118">
        <v>6.74</v>
      </c>
      <c r="G165" s="1119"/>
    </row>
    <row r="166" spans="1:7" s="1173" customFormat="1" ht="12.9" customHeight="1">
      <c r="A166" s="1166" t="s">
        <v>572</v>
      </c>
      <c r="B166" s="1119">
        <v>7.46</v>
      </c>
      <c r="C166" s="1119">
        <v>7.49</v>
      </c>
      <c r="D166" s="1119">
        <v>7.1</v>
      </c>
      <c r="E166" s="1119">
        <v>7.71</v>
      </c>
      <c r="F166" s="1118">
        <v>7.74</v>
      </c>
      <c r="G166" s="1119"/>
    </row>
    <row r="167" spans="1:7" s="1173" customFormat="1" ht="12.9" customHeight="1">
      <c r="A167" s="1166" t="s">
        <v>573</v>
      </c>
      <c r="B167" s="1119">
        <v>8.27</v>
      </c>
      <c r="C167" s="1119">
        <v>9.18</v>
      </c>
      <c r="D167" s="1119">
        <v>9.3000000000000007</v>
      </c>
      <c r="E167" s="1119">
        <v>9.65</v>
      </c>
      <c r="F167" s="1118">
        <v>11.47</v>
      </c>
      <c r="G167" s="1119"/>
    </row>
    <row r="168" spans="1:7" s="1173" customFormat="1" ht="12.9" customHeight="1">
      <c r="A168" s="1166"/>
      <c r="B168" s="1119"/>
      <c r="C168" s="1119"/>
      <c r="D168" s="1119"/>
      <c r="E168" s="1119"/>
      <c r="F168" s="1118"/>
      <c r="G168" s="1119"/>
    </row>
    <row r="169" spans="1:7" s="1173" customFormat="1" ht="12.9" customHeight="1">
      <c r="A169" s="1166"/>
      <c r="B169" s="1119"/>
      <c r="C169" s="1119"/>
      <c r="D169" s="1119"/>
      <c r="E169" s="1119"/>
      <c r="F169" s="1118"/>
      <c r="G169" s="1119"/>
    </row>
    <row r="170" spans="1:7" s="1173" customFormat="1" ht="12.9" customHeight="1">
      <c r="A170" s="2464" t="s">
        <v>12</v>
      </c>
      <c r="B170" s="2464"/>
      <c r="C170" s="2464"/>
      <c r="D170" s="2464"/>
      <c r="E170" s="2464"/>
      <c r="F170" s="2464"/>
      <c r="G170" s="1119"/>
    </row>
    <row r="171" spans="1:7" s="1173" customFormat="1" ht="12.9" customHeight="1">
      <c r="A171" s="1166"/>
      <c r="B171" s="1165"/>
      <c r="C171" s="1119"/>
      <c r="D171" s="1123"/>
      <c r="E171" s="1123"/>
      <c r="F171" s="1123"/>
      <c r="G171" s="1119"/>
    </row>
    <row r="172" spans="1:7" s="1173" customFormat="1" ht="12.9" customHeight="1">
      <c r="A172" s="1166" t="s">
        <v>574</v>
      </c>
      <c r="B172" s="1119">
        <v>12.69</v>
      </c>
      <c r="C172" s="1123">
        <v>13.11</v>
      </c>
      <c r="D172" s="1123">
        <v>12.6</v>
      </c>
      <c r="E172" s="1123">
        <v>13.26</v>
      </c>
      <c r="F172" s="1118">
        <v>14.45</v>
      </c>
      <c r="G172" s="1119"/>
    </row>
    <row r="173" spans="1:7" s="1173" customFormat="1" ht="12.9" customHeight="1">
      <c r="A173" s="1166" t="s">
        <v>575</v>
      </c>
      <c r="B173" s="1119">
        <v>18.66</v>
      </c>
      <c r="C173" s="1119">
        <v>18.11</v>
      </c>
      <c r="D173" s="1119">
        <v>15.4</v>
      </c>
      <c r="E173" s="1119">
        <v>16.3</v>
      </c>
      <c r="F173" s="1118">
        <v>21.11</v>
      </c>
      <c r="G173" s="1119"/>
    </row>
    <row r="174" spans="1:7" s="1173" customFormat="1" ht="12.9" customHeight="1">
      <c r="A174" s="1166" t="s">
        <v>576</v>
      </c>
      <c r="B174" s="1119">
        <v>27.16</v>
      </c>
      <c r="C174" s="1119">
        <v>26.47</v>
      </c>
      <c r="D174" s="1119">
        <v>27.5</v>
      </c>
      <c r="E174" s="1119">
        <v>25.86</v>
      </c>
      <c r="F174" s="1118">
        <v>34.520000000000003</v>
      </c>
      <c r="G174" s="1119"/>
    </row>
    <row r="175" spans="1:7" s="1173" customFormat="1" ht="12.9" customHeight="1">
      <c r="A175" s="1166" t="s">
        <v>577</v>
      </c>
      <c r="B175" s="1119">
        <v>46.75</v>
      </c>
      <c r="C175" s="1119">
        <v>35.29</v>
      </c>
      <c r="D175" s="1119">
        <v>37.799999999999997</v>
      </c>
      <c r="E175" s="1119">
        <v>35.72</v>
      </c>
      <c r="F175" s="1118">
        <v>42.56</v>
      </c>
      <c r="G175" s="1119"/>
    </row>
    <row r="176" spans="1:7" s="1173" customFormat="1" ht="12.9" customHeight="1">
      <c r="A176" s="1166" t="s">
        <v>578</v>
      </c>
      <c r="B176" s="1119">
        <v>61.96</v>
      </c>
      <c r="C176" s="1119">
        <v>71.95</v>
      </c>
      <c r="D176" s="1119">
        <v>72.3</v>
      </c>
      <c r="E176" s="1119">
        <v>62.79</v>
      </c>
      <c r="F176" s="1118">
        <v>91.13</v>
      </c>
      <c r="G176" s="1119"/>
    </row>
    <row r="177" spans="1:7" s="1173" customFormat="1" ht="12.9" customHeight="1">
      <c r="A177" s="1166" t="s">
        <v>579</v>
      </c>
      <c r="B177" s="1119">
        <v>120.15</v>
      </c>
      <c r="C177" s="1119">
        <v>101.05</v>
      </c>
      <c r="D177" s="1119">
        <v>97.4</v>
      </c>
      <c r="E177" s="1119">
        <v>90.51</v>
      </c>
      <c r="F177" s="1118">
        <v>118.61</v>
      </c>
      <c r="G177" s="1119"/>
    </row>
    <row r="178" spans="1:7" s="1173" customFormat="1" ht="12.9" customHeight="1">
      <c r="A178" s="1166" t="s">
        <v>580</v>
      </c>
      <c r="B178" s="1119">
        <v>170.04</v>
      </c>
      <c r="C178" s="1119">
        <v>176.58</v>
      </c>
      <c r="D178" s="1119">
        <v>155.4</v>
      </c>
      <c r="E178" s="1119">
        <v>170.35</v>
      </c>
      <c r="F178" s="1118">
        <v>190.4</v>
      </c>
      <c r="G178" s="1119"/>
    </row>
    <row r="179" spans="1:7" s="1173" customFormat="1" ht="12.9" customHeight="1">
      <c r="A179" s="1130" t="s">
        <v>96</v>
      </c>
      <c r="B179" s="1121">
        <v>7.68</v>
      </c>
      <c r="C179" s="1121">
        <v>8.14</v>
      </c>
      <c r="D179" s="1121">
        <v>7.8</v>
      </c>
      <c r="E179" s="1121">
        <v>7.7</v>
      </c>
      <c r="F179" s="1121">
        <v>9.0500000000000007</v>
      </c>
      <c r="G179" s="1121"/>
    </row>
    <row r="180" spans="1:7" s="1173" customFormat="1" ht="12.9" customHeight="1">
      <c r="A180" s="1163" t="s">
        <v>560</v>
      </c>
      <c r="B180" s="1119"/>
      <c r="C180" s="1119"/>
      <c r="D180" s="1119"/>
      <c r="E180" s="1119"/>
      <c r="G180" s="1119"/>
    </row>
    <row r="181" spans="1:7" s="1173" customFormat="1" ht="12.9" customHeight="1">
      <c r="A181" s="1115" t="s">
        <v>561</v>
      </c>
      <c r="B181" s="1119">
        <v>10.119999999999999</v>
      </c>
      <c r="C181" s="1119">
        <v>14.73</v>
      </c>
      <c r="D181" s="1119">
        <v>12.6</v>
      </c>
      <c r="E181" s="1119">
        <v>18.100000000000001</v>
      </c>
      <c r="F181" s="1119">
        <v>12.48</v>
      </c>
      <c r="G181" s="1119"/>
    </row>
    <row r="182" spans="1:7" s="1173" customFormat="1" ht="12.9" customHeight="1">
      <c r="A182" s="1115" t="s">
        <v>562</v>
      </c>
      <c r="B182" s="1119">
        <v>12.78</v>
      </c>
      <c r="C182" s="1119">
        <v>18.07</v>
      </c>
      <c r="D182" s="1119">
        <v>16.3</v>
      </c>
      <c r="E182" s="1119">
        <v>20.8</v>
      </c>
      <c r="F182" s="1119">
        <v>14.78</v>
      </c>
      <c r="G182" s="1119"/>
    </row>
    <row r="183" spans="1:7" s="1173" customFormat="1" ht="12.9" customHeight="1">
      <c r="A183" s="1115" t="s">
        <v>563</v>
      </c>
      <c r="B183" s="1119">
        <v>2.65</v>
      </c>
      <c r="C183" s="1119">
        <v>3.34</v>
      </c>
      <c r="D183" s="1119">
        <v>3.7</v>
      </c>
      <c r="E183" s="1119">
        <v>2.7</v>
      </c>
      <c r="F183" s="1119">
        <v>2.2999999999999998</v>
      </c>
      <c r="G183" s="1119"/>
    </row>
    <row r="184" spans="1:7" s="1173" customFormat="1" ht="12.9" customHeight="1">
      <c r="A184" s="1166" t="s">
        <v>564</v>
      </c>
      <c r="B184" s="1119">
        <v>0.35</v>
      </c>
      <c r="C184" s="1119">
        <v>0.37</v>
      </c>
      <c r="D184" s="1119">
        <v>0.4</v>
      </c>
      <c r="E184" s="1119">
        <v>0.47</v>
      </c>
      <c r="F184" s="1118">
        <v>0.36</v>
      </c>
      <c r="G184" s="1119"/>
    </row>
    <row r="185" spans="1:7" s="1173" customFormat="1" ht="12.9" customHeight="1">
      <c r="A185" s="1166" t="s">
        <v>565</v>
      </c>
      <c r="B185" s="1119">
        <v>0.68</v>
      </c>
      <c r="C185" s="1119">
        <v>0.66</v>
      </c>
      <c r="D185" s="1119">
        <v>0.7</v>
      </c>
      <c r="E185" s="1119">
        <v>0.42</v>
      </c>
      <c r="F185" s="1118">
        <v>0.52</v>
      </c>
      <c r="G185" s="1119"/>
    </row>
    <row r="186" spans="1:7" s="1173" customFormat="1" ht="12.9" customHeight="1">
      <c r="A186" s="1166" t="s">
        <v>566</v>
      </c>
      <c r="B186" s="1119">
        <v>1.07</v>
      </c>
      <c r="C186" s="1119">
        <v>0.93</v>
      </c>
      <c r="D186" s="1119">
        <v>1.1000000000000001</v>
      </c>
      <c r="E186" s="1119">
        <v>1</v>
      </c>
      <c r="F186" s="1118">
        <v>0.84</v>
      </c>
      <c r="G186" s="1119"/>
    </row>
    <row r="187" spans="1:7" s="1173" customFormat="1" ht="12.9" customHeight="1">
      <c r="A187" s="1166" t="s">
        <v>567</v>
      </c>
      <c r="B187" s="1119">
        <v>1.34</v>
      </c>
      <c r="C187" s="1119">
        <v>1.81</v>
      </c>
      <c r="D187" s="1119">
        <v>2.1</v>
      </c>
      <c r="E187" s="1119">
        <v>1.73</v>
      </c>
      <c r="F187" s="1118">
        <v>1.1100000000000001</v>
      </c>
      <c r="G187" s="1119"/>
    </row>
    <row r="188" spans="1:7" s="1173" customFormat="1" ht="12.9" customHeight="1">
      <c r="A188" s="1166" t="s">
        <v>568</v>
      </c>
      <c r="B188" s="1119">
        <v>2.84</v>
      </c>
      <c r="C188" s="1119">
        <v>2.29</v>
      </c>
      <c r="D188" s="1119">
        <v>2.4</v>
      </c>
      <c r="E188" s="1119">
        <v>1.83</v>
      </c>
      <c r="F188" s="1118">
        <v>2.09</v>
      </c>
      <c r="G188" s="1119"/>
    </row>
    <row r="189" spans="1:7" s="1173" customFormat="1" ht="12.9" customHeight="1">
      <c r="A189" s="1166" t="s">
        <v>569</v>
      </c>
      <c r="B189" s="1119">
        <v>2.9</v>
      </c>
      <c r="C189" s="1119">
        <v>4.49</v>
      </c>
      <c r="D189" s="1119">
        <v>3.8</v>
      </c>
      <c r="E189" s="1119">
        <v>2.2599999999999998</v>
      </c>
      <c r="F189" s="1118">
        <v>2.85</v>
      </c>
      <c r="G189" s="1119"/>
    </row>
    <row r="190" spans="1:7" s="1173" customFormat="1" ht="12.9" customHeight="1">
      <c r="A190" s="1166" t="s">
        <v>570</v>
      </c>
      <c r="B190" s="1119">
        <v>5.45</v>
      </c>
      <c r="C190" s="1119">
        <v>5.62</v>
      </c>
      <c r="D190" s="1119">
        <v>4.9000000000000004</v>
      </c>
      <c r="E190" s="1119">
        <v>6.15</v>
      </c>
      <c r="F190" s="1118">
        <v>4.3499999999999996</v>
      </c>
      <c r="G190" s="1119"/>
    </row>
    <row r="191" spans="1:7" s="1173" customFormat="1" ht="12.9" customHeight="1">
      <c r="A191" s="1166" t="s">
        <v>571</v>
      </c>
      <c r="B191" s="1119">
        <v>9.0399999999999991</v>
      </c>
      <c r="C191" s="1119">
        <v>8.4</v>
      </c>
      <c r="D191" s="1119">
        <v>9.1</v>
      </c>
      <c r="E191" s="1119">
        <v>8</v>
      </c>
      <c r="F191" s="1118">
        <v>10.53</v>
      </c>
      <c r="G191" s="1119"/>
    </row>
    <row r="192" spans="1:7" s="1173" customFormat="1" ht="12.9" customHeight="1">
      <c r="A192" s="1166" t="s">
        <v>572</v>
      </c>
      <c r="B192" s="1119">
        <v>10.89</v>
      </c>
      <c r="C192" s="1119">
        <v>10.84</v>
      </c>
      <c r="D192" s="1119">
        <v>11</v>
      </c>
      <c r="E192" s="1119">
        <v>11.76</v>
      </c>
      <c r="F192" s="1118">
        <v>11.41</v>
      </c>
      <c r="G192" s="1119"/>
    </row>
    <row r="193" spans="1:7" s="1173" customFormat="1" ht="12.9" customHeight="1">
      <c r="A193" s="1166" t="s">
        <v>573</v>
      </c>
      <c r="B193" s="1119">
        <v>12.42</v>
      </c>
      <c r="C193" s="1119">
        <v>14.15</v>
      </c>
      <c r="D193" s="1119">
        <v>14</v>
      </c>
      <c r="E193" s="1119">
        <v>15.34</v>
      </c>
      <c r="F193" s="1118">
        <v>17.79</v>
      </c>
      <c r="G193" s="1119"/>
    </row>
    <row r="194" spans="1:7" s="1173" customFormat="1" ht="12.9" customHeight="1">
      <c r="A194" s="1166" t="s">
        <v>574</v>
      </c>
      <c r="B194" s="1119">
        <v>17.920000000000002</v>
      </c>
      <c r="C194" s="1119">
        <v>20.62</v>
      </c>
      <c r="D194" s="1119">
        <v>18.5</v>
      </c>
      <c r="E194" s="1119">
        <v>19.489999999999998</v>
      </c>
      <c r="F194" s="1118">
        <v>21.62</v>
      </c>
      <c r="G194" s="1119"/>
    </row>
    <row r="195" spans="1:7" s="1173" customFormat="1" ht="12.9" customHeight="1">
      <c r="A195" s="1166" t="s">
        <v>575</v>
      </c>
      <c r="B195" s="1119">
        <v>24.12</v>
      </c>
      <c r="C195" s="1119">
        <v>26.34</v>
      </c>
      <c r="D195" s="1119">
        <v>22.3</v>
      </c>
      <c r="E195" s="1119">
        <v>22.87</v>
      </c>
      <c r="F195" s="1118">
        <v>30.38</v>
      </c>
      <c r="G195" s="1119"/>
    </row>
    <row r="196" spans="1:7" s="1173" customFormat="1" ht="12.9" customHeight="1">
      <c r="A196" s="1166" t="s">
        <v>576</v>
      </c>
      <c r="B196" s="1119">
        <v>37.39</v>
      </c>
      <c r="C196" s="1119">
        <v>38.880000000000003</v>
      </c>
      <c r="D196" s="1119">
        <v>40.1</v>
      </c>
      <c r="E196" s="1119">
        <v>36.39</v>
      </c>
      <c r="F196" s="1118">
        <v>52.64</v>
      </c>
      <c r="G196" s="1119"/>
    </row>
    <row r="197" spans="1:7" s="1173" customFormat="1" ht="12.9" customHeight="1">
      <c r="A197" s="1166" t="s">
        <v>577</v>
      </c>
      <c r="B197" s="1119">
        <v>69.13</v>
      </c>
      <c r="C197" s="1119">
        <v>53.16</v>
      </c>
      <c r="D197" s="1119">
        <v>53.2</v>
      </c>
      <c r="E197" s="1119">
        <v>47.85</v>
      </c>
      <c r="F197" s="1118">
        <v>58.69</v>
      </c>
      <c r="G197" s="1119"/>
    </row>
    <row r="198" spans="1:7" s="1173" customFormat="1" ht="12.9" customHeight="1">
      <c r="A198" s="1166" t="s">
        <v>578</v>
      </c>
      <c r="B198" s="1119">
        <v>91.32</v>
      </c>
      <c r="C198" s="1119">
        <v>94.35</v>
      </c>
      <c r="D198" s="1119">
        <v>96.3</v>
      </c>
      <c r="E198" s="1119">
        <v>91.04</v>
      </c>
      <c r="F198" s="1118">
        <v>141.13999999999999</v>
      </c>
      <c r="G198" s="1119"/>
    </row>
    <row r="199" spans="1:7" s="1173" customFormat="1" ht="12.9" customHeight="1">
      <c r="A199" s="1166" t="s">
        <v>579</v>
      </c>
      <c r="B199" s="1119">
        <v>165.41</v>
      </c>
      <c r="C199" s="1119">
        <v>147.49</v>
      </c>
      <c r="D199" s="1119">
        <v>132.5</v>
      </c>
      <c r="E199" s="1119">
        <v>113.51</v>
      </c>
      <c r="F199" s="1118">
        <v>161.29</v>
      </c>
      <c r="G199" s="1119"/>
    </row>
    <row r="200" spans="1:7" s="1173" customFormat="1" ht="12.9" customHeight="1">
      <c r="A200" s="1166" t="s">
        <v>580</v>
      </c>
      <c r="B200" s="1119">
        <v>176.09</v>
      </c>
      <c r="C200" s="1119">
        <v>196.4</v>
      </c>
      <c r="D200" s="1119">
        <v>161.1</v>
      </c>
      <c r="E200" s="1119">
        <v>167.39</v>
      </c>
      <c r="F200" s="1118">
        <v>203.13</v>
      </c>
      <c r="G200" s="1119"/>
    </row>
    <row r="201" spans="1:7" s="1173" customFormat="1" ht="12.9" customHeight="1">
      <c r="A201" s="1130" t="s">
        <v>97</v>
      </c>
      <c r="B201" s="1121">
        <v>5.85</v>
      </c>
      <c r="C201" s="1121">
        <v>5.4</v>
      </c>
      <c r="D201" s="1121">
        <v>5.4</v>
      </c>
      <c r="E201" s="1121">
        <v>5.56</v>
      </c>
      <c r="F201" s="1121">
        <v>6.43</v>
      </c>
      <c r="G201" s="1121"/>
    </row>
    <row r="202" spans="1:7" s="1173" customFormat="1" ht="12.9" customHeight="1">
      <c r="A202" s="1163" t="s">
        <v>560</v>
      </c>
      <c r="B202" s="1119"/>
      <c r="C202" s="1119"/>
      <c r="D202" s="1119"/>
      <c r="E202" s="1119"/>
      <c r="G202" s="1119"/>
    </row>
    <row r="203" spans="1:7" s="1173" customFormat="1" ht="12.9" customHeight="1">
      <c r="A203" s="1115" t="s">
        <v>561</v>
      </c>
      <c r="B203" s="1119">
        <v>13.7</v>
      </c>
      <c r="C203" s="1119">
        <v>10.94</v>
      </c>
      <c r="D203" s="1119">
        <v>9.1999999999999993</v>
      </c>
      <c r="E203" s="1119">
        <v>13.4</v>
      </c>
      <c r="F203" s="1119">
        <v>12.27</v>
      </c>
      <c r="G203" s="1119"/>
    </row>
    <row r="204" spans="1:7" s="1173" customFormat="1" ht="12.9" customHeight="1">
      <c r="A204" s="1115" t="s">
        <v>562</v>
      </c>
      <c r="B204" s="1119">
        <v>16.829999999999998</v>
      </c>
      <c r="C204" s="1119">
        <v>12.01</v>
      </c>
      <c r="D204" s="1119">
        <v>12.3</v>
      </c>
      <c r="E204" s="1119">
        <v>15.6</v>
      </c>
      <c r="F204" s="1119">
        <v>13.79</v>
      </c>
      <c r="G204" s="1119"/>
    </row>
    <row r="205" spans="1:7" s="1173" customFormat="1" ht="12.9" customHeight="1">
      <c r="A205" s="1115" t="s">
        <v>563</v>
      </c>
      <c r="B205" s="1119">
        <v>3.13</v>
      </c>
      <c r="C205" s="1119">
        <v>1.08</v>
      </c>
      <c r="D205" s="1119">
        <v>3.1</v>
      </c>
      <c r="E205" s="1119">
        <v>2.2000000000000002</v>
      </c>
      <c r="F205" s="1092">
        <v>1.52</v>
      </c>
      <c r="G205" s="1119"/>
    </row>
    <row r="206" spans="1:7" s="1173" customFormat="1" ht="12.9" customHeight="1">
      <c r="A206" s="1166" t="s">
        <v>564</v>
      </c>
      <c r="B206" s="1119">
        <v>0.24</v>
      </c>
      <c r="C206" s="1119">
        <v>0.15</v>
      </c>
      <c r="D206" s="1119">
        <v>0.1</v>
      </c>
      <c r="E206" s="1119">
        <v>0.15</v>
      </c>
      <c r="F206" s="1118">
        <v>0.11</v>
      </c>
      <c r="G206" s="1119"/>
    </row>
    <row r="207" spans="1:7" s="1173" customFormat="1" ht="12.9" customHeight="1">
      <c r="A207" s="1166" t="s">
        <v>565</v>
      </c>
      <c r="B207" s="1119">
        <v>0.37</v>
      </c>
      <c r="C207" s="1119">
        <v>0.31</v>
      </c>
      <c r="D207" s="1119">
        <v>0.2</v>
      </c>
      <c r="E207" s="1119">
        <v>0.3</v>
      </c>
      <c r="F207" s="1118">
        <v>0.28999999999999998</v>
      </c>
      <c r="G207" s="1119"/>
    </row>
    <row r="208" spans="1:7" s="1173" customFormat="1" ht="12.9" customHeight="1">
      <c r="A208" s="1166" t="s">
        <v>566</v>
      </c>
      <c r="B208" s="1119">
        <v>1.19</v>
      </c>
      <c r="C208" s="1119">
        <v>0.25</v>
      </c>
      <c r="D208" s="1119">
        <v>0.5</v>
      </c>
      <c r="E208" s="1119">
        <v>0.39</v>
      </c>
      <c r="F208" s="1118">
        <v>0.71</v>
      </c>
      <c r="G208" s="1119"/>
    </row>
    <row r="209" spans="1:7" s="1173" customFormat="1" ht="12.9" customHeight="1">
      <c r="A209" s="1166" t="s">
        <v>567</v>
      </c>
      <c r="B209" s="1119">
        <v>0.6</v>
      </c>
      <c r="C209" s="1119">
        <v>0.52</v>
      </c>
      <c r="D209" s="1119">
        <v>0.5</v>
      </c>
      <c r="E209" s="1119">
        <v>0.8</v>
      </c>
      <c r="F209" s="1118">
        <v>0.91</v>
      </c>
      <c r="G209" s="1119"/>
    </row>
    <row r="210" spans="1:7" s="1173" customFormat="1" ht="12.9" customHeight="1">
      <c r="A210" s="1166" t="s">
        <v>568</v>
      </c>
      <c r="B210" s="1119">
        <v>1.36</v>
      </c>
      <c r="C210" s="1119">
        <v>1</v>
      </c>
      <c r="D210" s="1119">
        <v>0.8</v>
      </c>
      <c r="E210" s="1119">
        <v>0.56000000000000005</v>
      </c>
      <c r="F210" s="1118">
        <v>1.1200000000000001</v>
      </c>
      <c r="G210" s="1119"/>
    </row>
    <row r="211" spans="1:7" s="1173" customFormat="1" ht="12.9" customHeight="1">
      <c r="A211" s="1166" t="s">
        <v>569</v>
      </c>
      <c r="B211" s="1119">
        <v>1.31</v>
      </c>
      <c r="C211" s="1119">
        <v>0.78</v>
      </c>
      <c r="D211" s="1119">
        <v>1.2</v>
      </c>
      <c r="E211" s="1119">
        <v>1.1200000000000001</v>
      </c>
      <c r="F211" s="1118">
        <v>1.18</v>
      </c>
      <c r="G211" s="1119"/>
    </row>
    <row r="212" spans="1:7" s="1173" customFormat="1" ht="12.9" customHeight="1">
      <c r="A212" s="1166" t="s">
        <v>570</v>
      </c>
      <c r="B212" s="1119">
        <v>1.84</v>
      </c>
      <c r="C212" s="1119">
        <v>1.89</v>
      </c>
      <c r="D212" s="1119">
        <v>1.1000000000000001</v>
      </c>
      <c r="E212" s="1119">
        <v>2.2799999999999998</v>
      </c>
      <c r="F212" s="1118">
        <v>2.34</v>
      </c>
      <c r="G212" s="1119"/>
    </row>
    <row r="213" spans="1:7" s="1173" customFormat="1" ht="12.9" customHeight="1">
      <c r="A213" s="1166" t="s">
        <v>571</v>
      </c>
      <c r="B213" s="1119">
        <v>2.48</v>
      </c>
      <c r="C213" s="1119">
        <v>3.26</v>
      </c>
      <c r="D213" s="1119">
        <v>4</v>
      </c>
      <c r="E213" s="1119">
        <v>3.38</v>
      </c>
      <c r="F213" s="1118">
        <v>2.9</v>
      </c>
      <c r="G213" s="1119"/>
    </row>
    <row r="214" spans="1:7" s="1173" customFormat="1" ht="12.9" customHeight="1">
      <c r="A214" s="1166" t="s">
        <v>572</v>
      </c>
      <c r="B214" s="1119">
        <v>4.16</v>
      </c>
      <c r="C214" s="1119">
        <v>4.24</v>
      </c>
      <c r="D214" s="1119">
        <v>4.4000000000000004</v>
      </c>
      <c r="E214" s="1119">
        <v>3.79</v>
      </c>
      <c r="F214" s="1118">
        <v>4.2</v>
      </c>
      <c r="G214" s="1119"/>
    </row>
    <row r="215" spans="1:7" s="1173" customFormat="1" ht="12.9" customHeight="1">
      <c r="A215" s="1166" t="s">
        <v>573</v>
      </c>
      <c r="B215" s="1119">
        <v>4.49</v>
      </c>
      <c r="C215" s="1119">
        <v>4.6100000000000003</v>
      </c>
      <c r="D215" s="1119">
        <v>4.9000000000000004</v>
      </c>
      <c r="E215" s="1119">
        <v>4.4000000000000004</v>
      </c>
      <c r="F215" s="1118">
        <v>5.65</v>
      </c>
      <c r="G215" s="1119"/>
    </row>
    <row r="216" spans="1:7" s="1173" customFormat="1" ht="12.9" customHeight="1">
      <c r="A216" s="1166" t="s">
        <v>574</v>
      </c>
      <c r="B216" s="1119">
        <v>8.02</v>
      </c>
      <c r="C216" s="1119">
        <v>6.51</v>
      </c>
      <c r="D216" s="1119">
        <v>7.4</v>
      </c>
      <c r="E216" s="1119">
        <v>7.85</v>
      </c>
      <c r="F216" s="1118">
        <v>8.23</v>
      </c>
      <c r="G216" s="1119"/>
    </row>
    <row r="217" spans="1:7" s="1173" customFormat="1" ht="12.9" customHeight="1">
      <c r="A217" s="1166" t="s">
        <v>575</v>
      </c>
      <c r="B217" s="1119">
        <v>14.25</v>
      </c>
      <c r="C217" s="1119">
        <v>11.35</v>
      </c>
      <c r="D217" s="1119">
        <v>9.6999999999999993</v>
      </c>
      <c r="E217" s="1119">
        <v>10.75</v>
      </c>
      <c r="F217" s="1118">
        <v>13.29</v>
      </c>
      <c r="G217" s="1119"/>
    </row>
    <row r="218" spans="1:7" s="1173" customFormat="1" ht="12.9" customHeight="1">
      <c r="A218" s="1166" t="s">
        <v>576</v>
      </c>
      <c r="B218" s="1119">
        <v>19.670000000000002</v>
      </c>
      <c r="C218" s="1119">
        <v>17.55</v>
      </c>
      <c r="D218" s="1119">
        <v>18.399999999999999</v>
      </c>
      <c r="E218" s="1119">
        <v>18.21</v>
      </c>
      <c r="F218" s="1118">
        <v>21.26</v>
      </c>
      <c r="G218" s="1119"/>
    </row>
    <row r="219" spans="1:7" s="1173" customFormat="1" ht="12.9" customHeight="1">
      <c r="A219" s="1166" t="s">
        <v>577</v>
      </c>
      <c r="B219" s="1119">
        <v>33.049999999999997</v>
      </c>
      <c r="C219" s="1119">
        <v>23.7</v>
      </c>
      <c r="D219" s="1119">
        <v>27.8</v>
      </c>
      <c r="E219" s="1119">
        <v>27.76</v>
      </c>
      <c r="F219" s="1118">
        <v>31.85</v>
      </c>
      <c r="G219" s="1119"/>
    </row>
    <row r="220" spans="1:7" s="1173" customFormat="1" ht="12.9" customHeight="1">
      <c r="A220" s="1166" t="s">
        <v>578</v>
      </c>
      <c r="B220" s="1119">
        <v>45.74</v>
      </c>
      <c r="C220" s="1119">
        <v>59.71</v>
      </c>
      <c r="D220" s="1119">
        <v>59.3</v>
      </c>
      <c r="E220" s="1119">
        <v>48.01</v>
      </c>
      <c r="F220" s="1118">
        <v>66.7</v>
      </c>
      <c r="G220" s="1119"/>
    </row>
    <row r="221" spans="1:7" s="1173" customFormat="1" ht="12.9" customHeight="1">
      <c r="A221" s="1166" t="s">
        <v>579</v>
      </c>
      <c r="B221" s="1119">
        <v>99.66</v>
      </c>
      <c r="C221" s="1119">
        <v>80.87</v>
      </c>
      <c r="D221" s="1119">
        <v>82.2</v>
      </c>
      <c r="E221" s="1119">
        <v>80.3</v>
      </c>
      <c r="F221" s="1118">
        <v>99.57</v>
      </c>
      <c r="G221" s="1119"/>
    </row>
    <row r="222" spans="1:7" s="1173" customFormat="1" ht="12.9" customHeight="1">
      <c r="A222" s="1166" t="s">
        <v>580</v>
      </c>
      <c r="B222" s="1119">
        <v>167.47</v>
      </c>
      <c r="C222" s="1119">
        <v>168.06</v>
      </c>
      <c r="D222" s="1119">
        <v>153</v>
      </c>
      <c r="E222" s="1119">
        <v>171.58</v>
      </c>
      <c r="F222" s="1118">
        <v>185.1</v>
      </c>
      <c r="G222" s="1119"/>
    </row>
    <row r="223" spans="1:7" s="1173" customFormat="1" ht="12.9" customHeight="1">
      <c r="A223" s="1166"/>
      <c r="B223" s="1119"/>
      <c r="C223" s="1119"/>
      <c r="D223" s="1119"/>
      <c r="E223" s="1119"/>
      <c r="F223" s="1118"/>
      <c r="G223" s="1119"/>
    </row>
    <row r="224" spans="1:7" s="1173" customFormat="1" ht="12.9" customHeight="1">
      <c r="A224" s="1166"/>
      <c r="B224" s="1119"/>
      <c r="C224" s="1119"/>
      <c r="D224" s="1119"/>
      <c r="E224" s="1119"/>
      <c r="F224" s="1118"/>
      <c r="G224" s="1119"/>
    </row>
    <row r="225" spans="1:7" s="1173" customFormat="1" ht="12.9" customHeight="1">
      <c r="A225" s="2464" t="s">
        <v>2</v>
      </c>
      <c r="B225" s="2464"/>
      <c r="C225" s="2464"/>
      <c r="D225" s="2464"/>
      <c r="E225" s="2464"/>
      <c r="F225" s="2464"/>
      <c r="G225" s="1119"/>
    </row>
    <row r="226" spans="1:7" s="1173" customFormat="1" ht="12.9" customHeight="1">
      <c r="A226" s="1130" t="s">
        <v>11</v>
      </c>
      <c r="B226" s="1116"/>
      <c r="C226" s="1123"/>
      <c r="D226" s="1123"/>
      <c r="E226" s="1123"/>
      <c r="F226" s="1123"/>
      <c r="G226" s="1119"/>
    </row>
    <row r="227" spans="1:7" s="1173" customFormat="1" ht="12.9" customHeight="1">
      <c r="A227" s="1130" t="s">
        <v>87</v>
      </c>
      <c r="B227" s="1174">
        <v>7</v>
      </c>
      <c r="C227" s="1174">
        <v>6.7</v>
      </c>
      <c r="D227" s="1175">
        <v>6.6</v>
      </c>
      <c r="E227" s="1175">
        <v>6.7</v>
      </c>
      <c r="F227" s="1176">
        <v>7.29</v>
      </c>
      <c r="G227" s="1174"/>
    </row>
    <row r="228" spans="1:7" s="1173" customFormat="1" ht="12.9" customHeight="1">
      <c r="A228" s="1163" t="s">
        <v>560</v>
      </c>
      <c r="B228" s="1119"/>
      <c r="C228" s="1119"/>
      <c r="D228" s="1119"/>
      <c r="G228" s="1119"/>
    </row>
    <row r="229" spans="1:7" s="1173" customFormat="1" ht="12.9" customHeight="1">
      <c r="A229" s="1115" t="s">
        <v>561</v>
      </c>
      <c r="B229" s="1119">
        <v>14.14</v>
      </c>
      <c r="C229" s="1119">
        <v>13.73</v>
      </c>
      <c r="D229" s="1119">
        <v>11.9</v>
      </c>
      <c r="E229" s="1119">
        <v>10.1</v>
      </c>
      <c r="F229" s="1119">
        <v>12.63</v>
      </c>
      <c r="G229" s="1119"/>
    </row>
    <row r="230" spans="1:7" s="1173" customFormat="1" ht="12.9" customHeight="1">
      <c r="A230" s="1115" t="s">
        <v>562</v>
      </c>
      <c r="B230" s="1119">
        <v>17.920000000000002</v>
      </c>
      <c r="C230" s="1119">
        <v>18.2</v>
      </c>
      <c r="D230" s="1119">
        <v>15.1</v>
      </c>
      <c r="E230" s="1119">
        <v>12.5</v>
      </c>
      <c r="F230" s="1119">
        <v>14.18</v>
      </c>
      <c r="G230" s="1119"/>
    </row>
    <row r="231" spans="1:7" s="1173" customFormat="1" ht="12.9" customHeight="1">
      <c r="A231" s="1115" t="s">
        <v>563</v>
      </c>
      <c r="B231" s="1119">
        <v>3.77</v>
      </c>
      <c r="C231" s="1119">
        <v>4.47</v>
      </c>
      <c r="D231" s="1119">
        <v>3.2</v>
      </c>
      <c r="E231" s="1119">
        <v>2.4</v>
      </c>
      <c r="F231" s="1119">
        <v>1.55</v>
      </c>
      <c r="G231" s="1119"/>
    </row>
    <row r="232" spans="1:7" s="1173" customFormat="1" ht="12.9" customHeight="1">
      <c r="A232" s="1166" t="s">
        <v>564</v>
      </c>
      <c r="B232" s="1119">
        <v>0.28000000000000003</v>
      </c>
      <c r="C232" s="1119">
        <v>0.39</v>
      </c>
      <c r="D232" s="1119">
        <v>0.2</v>
      </c>
      <c r="E232" s="1118">
        <v>0.32</v>
      </c>
      <c r="F232" s="1118">
        <v>0.3</v>
      </c>
      <c r="G232" s="1119"/>
    </row>
    <row r="233" spans="1:7" s="1173" customFormat="1" ht="12.9" customHeight="1">
      <c r="A233" s="1166" t="s">
        <v>565</v>
      </c>
      <c r="B233" s="1119">
        <v>0.51</v>
      </c>
      <c r="C233" s="1119">
        <v>0.44</v>
      </c>
      <c r="D233" s="1119">
        <v>0.5</v>
      </c>
      <c r="E233" s="1118">
        <v>0.43</v>
      </c>
      <c r="F233" s="1118">
        <v>0.28999999999999998</v>
      </c>
      <c r="G233" s="1119"/>
    </row>
    <row r="234" spans="1:7" s="1173" customFormat="1" ht="12.9" customHeight="1">
      <c r="A234" s="1166" t="s">
        <v>566</v>
      </c>
      <c r="B234" s="1119">
        <v>0.77</v>
      </c>
      <c r="C234" s="1119">
        <v>0.7</v>
      </c>
      <c r="D234" s="1119">
        <v>0.9</v>
      </c>
      <c r="E234" s="1118">
        <v>0.96</v>
      </c>
      <c r="F234" s="1118">
        <v>0.56000000000000005</v>
      </c>
      <c r="G234" s="1119"/>
    </row>
    <row r="235" spans="1:7" s="1173" customFormat="1" ht="12.9" customHeight="1">
      <c r="A235" s="1166" t="s">
        <v>567</v>
      </c>
      <c r="B235" s="1119">
        <v>1.1399999999999999</v>
      </c>
      <c r="C235" s="1119">
        <v>1.26</v>
      </c>
      <c r="D235" s="1119">
        <v>1</v>
      </c>
      <c r="E235" s="1118">
        <v>1.01</v>
      </c>
      <c r="F235" s="1118">
        <v>0.76</v>
      </c>
      <c r="G235" s="1119"/>
    </row>
    <row r="236" spans="1:7" s="1173" customFormat="1" ht="12.9" customHeight="1">
      <c r="A236" s="1166" t="s">
        <v>568</v>
      </c>
      <c r="B236" s="1119">
        <v>2.0499999999999998</v>
      </c>
      <c r="C236" s="1119">
        <v>2.11</v>
      </c>
      <c r="D236" s="1119">
        <v>1.7</v>
      </c>
      <c r="E236" s="1118">
        <v>1.39</v>
      </c>
      <c r="F236" s="1118">
        <v>1.45</v>
      </c>
      <c r="G236" s="1119"/>
    </row>
    <row r="237" spans="1:7" s="1173" customFormat="1" ht="12.9" customHeight="1">
      <c r="A237" s="1166" t="s">
        <v>569</v>
      </c>
      <c r="B237" s="1119">
        <v>2.84</v>
      </c>
      <c r="C237" s="1119">
        <v>2.63</v>
      </c>
      <c r="D237" s="1119">
        <v>3.2</v>
      </c>
      <c r="E237" s="1118">
        <v>2.5499999999999998</v>
      </c>
      <c r="F237" s="1118">
        <v>2.76</v>
      </c>
      <c r="G237" s="1119"/>
    </row>
    <row r="238" spans="1:7" s="1173" customFormat="1" ht="12.9" customHeight="1">
      <c r="A238" s="1166" t="s">
        <v>570</v>
      </c>
      <c r="B238" s="1119">
        <v>4.9400000000000004</v>
      </c>
      <c r="C238" s="1119">
        <v>4.57</v>
      </c>
      <c r="D238" s="1119">
        <v>3.6</v>
      </c>
      <c r="E238" s="1118">
        <v>4.09</v>
      </c>
      <c r="F238" s="1118">
        <v>3.8</v>
      </c>
      <c r="G238" s="1119"/>
    </row>
    <row r="239" spans="1:7" s="1173" customFormat="1" ht="12.9" customHeight="1">
      <c r="A239" s="1166" t="s">
        <v>571</v>
      </c>
      <c r="B239" s="1119">
        <v>7.56</v>
      </c>
      <c r="C239" s="1119">
        <v>6</v>
      </c>
      <c r="D239" s="1119">
        <v>6.6</v>
      </c>
      <c r="E239" s="1118">
        <v>6.49</v>
      </c>
      <c r="F239" s="1118">
        <v>6.22</v>
      </c>
      <c r="G239" s="1119"/>
    </row>
    <row r="240" spans="1:7" s="1173" customFormat="1" ht="12.9" customHeight="1">
      <c r="A240" s="1166" t="s">
        <v>572</v>
      </c>
      <c r="B240" s="1119">
        <v>8.4499999999999993</v>
      </c>
      <c r="C240" s="1119">
        <v>8.3000000000000007</v>
      </c>
      <c r="D240" s="1119">
        <v>7.8</v>
      </c>
      <c r="E240" s="1118">
        <v>8.2799999999999994</v>
      </c>
      <c r="F240" s="1118">
        <v>7.19</v>
      </c>
      <c r="G240" s="1119"/>
    </row>
    <row r="241" spans="1:7" s="1173" customFormat="1" ht="12.9" customHeight="1">
      <c r="A241" s="1166" t="s">
        <v>573</v>
      </c>
      <c r="B241" s="1119">
        <v>9.9</v>
      </c>
      <c r="C241" s="1119">
        <v>10.68</v>
      </c>
      <c r="D241" s="1119">
        <v>9.1</v>
      </c>
      <c r="E241" s="1118">
        <v>9.19</v>
      </c>
      <c r="F241" s="1118">
        <v>11.3</v>
      </c>
      <c r="G241" s="1119"/>
    </row>
    <row r="242" spans="1:7" s="1173" customFormat="1" ht="12.9" customHeight="1">
      <c r="A242" s="1166" t="s">
        <v>574</v>
      </c>
      <c r="B242" s="1119">
        <v>12.27</v>
      </c>
      <c r="C242" s="1119">
        <v>11.03</v>
      </c>
      <c r="D242" s="1119">
        <v>13.9</v>
      </c>
      <c r="E242" s="1118">
        <v>12.3</v>
      </c>
      <c r="F242" s="1118">
        <v>13.29</v>
      </c>
      <c r="G242" s="1119"/>
    </row>
    <row r="243" spans="1:7" s="1173" customFormat="1" ht="12.9" customHeight="1">
      <c r="A243" s="1166" t="s">
        <v>575</v>
      </c>
      <c r="B243" s="1119">
        <v>18.29</v>
      </c>
      <c r="C243" s="1119">
        <v>18.690000000000001</v>
      </c>
      <c r="D243" s="1119">
        <v>18.3</v>
      </c>
      <c r="E243" s="1118">
        <v>21.54</v>
      </c>
      <c r="F243" s="1118">
        <v>23.04</v>
      </c>
      <c r="G243" s="1119"/>
    </row>
    <row r="244" spans="1:7" s="1173" customFormat="1" ht="12.9" customHeight="1">
      <c r="A244" s="1166" t="s">
        <v>576</v>
      </c>
      <c r="B244" s="1119">
        <v>25.33</v>
      </c>
      <c r="C244" s="1119">
        <v>23.17</v>
      </c>
      <c r="D244" s="1119">
        <v>25.1</v>
      </c>
      <c r="E244" s="1118">
        <v>24.8</v>
      </c>
      <c r="F244" s="1118">
        <v>28.66</v>
      </c>
      <c r="G244" s="1119"/>
    </row>
    <row r="245" spans="1:7" s="1173" customFormat="1" ht="12.9" customHeight="1">
      <c r="A245" s="1166" t="s">
        <v>577</v>
      </c>
      <c r="B245" s="1119">
        <v>41.11</v>
      </c>
      <c r="C245" s="1119">
        <v>29.18</v>
      </c>
      <c r="D245" s="1119">
        <v>13.3</v>
      </c>
      <c r="E245" s="1118">
        <v>31.7</v>
      </c>
      <c r="F245" s="1118">
        <v>39.56</v>
      </c>
      <c r="G245" s="1119"/>
    </row>
    <row r="246" spans="1:7" s="1173" customFormat="1" ht="12.9" customHeight="1">
      <c r="A246" s="1166" t="s">
        <v>578</v>
      </c>
      <c r="B246" s="1119">
        <v>65.78</v>
      </c>
      <c r="C246" s="1119">
        <v>68.75</v>
      </c>
      <c r="D246" s="1119">
        <v>73.599999999999994</v>
      </c>
      <c r="E246" s="1118">
        <v>79.14</v>
      </c>
      <c r="F246" s="1118">
        <v>94.3</v>
      </c>
      <c r="G246" s="1119"/>
    </row>
    <row r="247" spans="1:7" s="1173" customFormat="1" ht="12.9" customHeight="1">
      <c r="A247" s="1166" t="s">
        <v>579</v>
      </c>
      <c r="B247" s="1119">
        <v>129.61000000000001</v>
      </c>
      <c r="C247" s="1119">
        <v>124.79</v>
      </c>
      <c r="D247" s="1119">
        <v>109.7</v>
      </c>
      <c r="E247" s="1118">
        <v>118.06</v>
      </c>
      <c r="F247" s="1118">
        <v>142.43</v>
      </c>
      <c r="G247" s="1119"/>
    </row>
    <row r="248" spans="1:7" s="1173" customFormat="1" ht="12.9" customHeight="1">
      <c r="A248" s="1166" t="s">
        <v>580</v>
      </c>
      <c r="B248" s="1119">
        <v>201.63</v>
      </c>
      <c r="C248" s="1119">
        <v>176.18</v>
      </c>
      <c r="D248" s="1119">
        <v>183.8</v>
      </c>
      <c r="E248" s="1118">
        <v>189.61</v>
      </c>
      <c r="F248" s="1118">
        <v>218.95</v>
      </c>
      <c r="G248" s="1119"/>
    </row>
    <row r="249" spans="1:7" s="1173" customFormat="1" ht="12.9" customHeight="1">
      <c r="A249" s="1130" t="s">
        <v>96</v>
      </c>
      <c r="B249" s="1121">
        <v>8.07</v>
      </c>
      <c r="C249" s="1121">
        <v>7.61</v>
      </c>
      <c r="D249" s="1121">
        <v>7.9</v>
      </c>
      <c r="E249" s="1121">
        <v>7.8</v>
      </c>
      <c r="F249" s="1121">
        <v>8.64</v>
      </c>
      <c r="G249" s="1121"/>
    </row>
    <row r="250" spans="1:7" s="1173" customFormat="1" ht="12.9" customHeight="1">
      <c r="A250" s="1163" t="s">
        <v>560</v>
      </c>
      <c r="B250" s="1119"/>
      <c r="C250" s="1119"/>
      <c r="D250" s="1119"/>
      <c r="G250" s="1119"/>
    </row>
    <row r="251" spans="1:7" s="1173" customFormat="1" ht="12.9" customHeight="1">
      <c r="A251" s="1115" t="s">
        <v>561</v>
      </c>
      <c r="B251" s="1119">
        <v>14.57</v>
      </c>
      <c r="C251" s="1119">
        <v>15.71</v>
      </c>
      <c r="D251" s="1119">
        <v>12.5</v>
      </c>
      <c r="E251" s="1119">
        <v>10.5</v>
      </c>
      <c r="F251" s="1119">
        <v>14.13</v>
      </c>
      <c r="G251" s="1119"/>
    </row>
    <row r="252" spans="1:7" s="1173" customFormat="1" ht="12.9" customHeight="1">
      <c r="A252" s="1115" t="s">
        <v>562</v>
      </c>
      <c r="B252" s="1119">
        <v>20.2</v>
      </c>
      <c r="C252" s="1119">
        <v>19.8</v>
      </c>
      <c r="D252" s="1119">
        <v>16.600000000000001</v>
      </c>
      <c r="E252" s="1119">
        <v>13.2</v>
      </c>
      <c r="F252" s="1119">
        <v>15.33</v>
      </c>
      <c r="G252" s="1119"/>
    </row>
    <row r="253" spans="1:7" s="1173" customFormat="1" ht="12.9" customHeight="1">
      <c r="A253" s="1115" t="s">
        <v>563</v>
      </c>
      <c r="B253" s="1119">
        <v>5.63</v>
      </c>
      <c r="C253" s="1119">
        <v>4.09</v>
      </c>
      <c r="D253" s="1119">
        <v>4.0999999999999996</v>
      </c>
      <c r="E253" s="1119">
        <v>2.7</v>
      </c>
      <c r="F253" s="1119">
        <v>1.2</v>
      </c>
      <c r="G253" s="1119"/>
    </row>
    <row r="254" spans="1:7" s="1173" customFormat="1" ht="12.9" customHeight="1">
      <c r="A254" s="1166" t="s">
        <v>564</v>
      </c>
      <c r="B254" s="1119">
        <v>0.24</v>
      </c>
      <c r="C254" s="1119">
        <v>0.6</v>
      </c>
      <c r="D254" s="1119">
        <v>0.1</v>
      </c>
      <c r="E254" s="1118">
        <v>0.23</v>
      </c>
      <c r="F254" s="1118">
        <v>0.28999999999999998</v>
      </c>
      <c r="G254" s="1119"/>
    </row>
    <row r="255" spans="1:7" s="1173" customFormat="1" ht="12.9" customHeight="1">
      <c r="A255" s="1166" t="s">
        <v>565</v>
      </c>
      <c r="B255" s="1119">
        <v>0.74</v>
      </c>
      <c r="C255" s="1119">
        <v>0.6</v>
      </c>
      <c r="D255" s="1119">
        <v>0.5</v>
      </c>
      <c r="E255" s="1118">
        <v>0.39</v>
      </c>
      <c r="F255" s="1118">
        <v>0.32</v>
      </c>
      <c r="G255" s="1119"/>
    </row>
    <row r="256" spans="1:7" s="1173" customFormat="1" ht="12.9" customHeight="1">
      <c r="A256" s="1166" t="s">
        <v>566</v>
      </c>
      <c r="B256" s="1119">
        <v>0.95</v>
      </c>
      <c r="C256" s="1119">
        <v>0.95</v>
      </c>
      <c r="D256" s="1119">
        <v>1.4</v>
      </c>
      <c r="E256" s="1118">
        <v>1.2</v>
      </c>
      <c r="F256" s="1118">
        <v>0.69</v>
      </c>
      <c r="G256" s="1119"/>
    </row>
    <row r="257" spans="1:7" s="1173" customFormat="1" ht="12.9" customHeight="1">
      <c r="A257" s="1166" t="s">
        <v>567</v>
      </c>
      <c r="B257" s="1119">
        <v>1.63</v>
      </c>
      <c r="C257" s="1119">
        <v>1.58</v>
      </c>
      <c r="D257" s="1119">
        <v>1</v>
      </c>
      <c r="E257" s="1118">
        <v>1.3</v>
      </c>
      <c r="F257" s="1118">
        <v>1.18</v>
      </c>
      <c r="G257" s="1119"/>
    </row>
    <row r="258" spans="1:7" s="1173" customFormat="1" ht="12.9" customHeight="1">
      <c r="A258" s="1166" t="s">
        <v>568</v>
      </c>
      <c r="B258" s="1119">
        <v>3.1</v>
      </c>
      <c r="C258" s="1119">
        <v>2.81</v>
      </c>
      <c r="D258" s="1119">
        <v>2.2000000000000002</v>
      </c>
      <c r="E258" s="1118">
        <v>2.37</v>
      </c>
      <c r="F258" s="1118">
        <v>1.88</v>
      </c>
      <c r="G258" s="1119"/>
    </row>
    <row r="259" spans="1:7" s="1173" customFormat="1" ht="12.9" customHeight="1">
      <c r="A259" s="1166" t="s">
        <v>569</v>
      </c>
      <c r="B259" s="1119">
        <v>4.18</v>
      </c>
      <c r="C259" s="1119">
        <v>3.54</v>
      </c>
      <c r="D259" s="1119">
        <v>3.9</v>
      </c>
      <c r="E259" s="1118">
        <v>3.61</v>
      </c>
      <c r="F259" s="1118">
        <v>3.69</v>
      </c>
      <c r="G259" s="1119"/>
    </row>
    <row r="260" spans="1:7" s="1173" customFormat="1" ht="12.9" customHeight="1">
      <c r="A260" s="1166" t="s">
        <v>570</v>
      </c>
      <c r="B260" s="1119">
        <v>7.64</v>
      </c>
      <c r="C260" s="1119">
        <v>6.11</v>
      </c>
      <c r="D260" s="1119">
        <v>5.7</v>
      </c>
      <c r="E260" s="1118">
        <v>6.26</v>
      </c>
      <c r="F260" s="1118">
        <v>5.24</v>
      </c>
      <c r="G260" s="1119"/>
    </row>
    <row r="261" spans="1:7" s="1173" customFormat="1" ht="12.9" customHeight="1">
      <c r="A261" s="1166" t="s">
        <v>571</v>
      </c>
      <c r="B261" s="1119">
        <v>10.56</v>
      </c>
      <c r="C261" s="1119">
        <v>9.92</v>
      </c>
      <c r="D261" s="1119">
        <v>10.5</v>
      </c>
      <c r="E261" s="1118">
        <v>9.84</v>
      </c>
      <c r="F261" s="1118">
        <v>9.44</v>
      </c>
      <c r="G261" s="1119"/>
    </row>
    <row r="262" spans="1:7" s="1173" customFormat="1" ht="12.9" customHeight="1">
      <c r="A262" s="1166" t="s">
        <v>572</v>
      </c>
      <c r="B262" s="1119">
        <v>12.31</v>
      </c>
      <c r="C262" s="1119">
        <v>11.75</v>
      </c>
      <c r="D262" s="1119">
        <v>10.9</v>
      </c>
      <c r="E262" s="1118">
        <v>12.09</v>
      </c>
      <c r="F262" s="1118">
        <v>10.81</v>
      </c>
      <c r="G262" s="1119"/>
    </row>
    <row r="263" spans="1:7" s="1173" customFormat="1" ht="12.9" customHeight="1">
      <c r="A263" s="1166" t="s">
        <v>573</v>
      </c>
      <c r="B263" s="1119">
        <v>13.39</v>
      </c>
      <c r="C263" s="1119">
        <v>15.51</v>
      </c>
      <c r="D263" s="1119">
        <v>14</v>
      </c>
      <c r="E263" s="1118">
        <v>14.06</v>
      </c>
      <c r="F263" s="1118">
        <v>16.86</v>
      </c>
      <c r="G263" s="1119"/>
    </row>
    <row r="264" spans="1:7" s="1173" customFormat="1" ht="12.9" customHeight="1">
      <c r="A264" s="1166" t="s">
        <v>574</v>
      </c>
      <c r="B264" s="1119">
        <v>16.41</v>
      </c>
      <c r="C264" s="1119">
        <v>14.93</v>
      </c>
      <c r="D264" s="1119">
        <v>21.5</v>
      </c>
      <c r="E264" s="1118">
        <v>19.71</v>
      </c>
      <c r="F264" s="1118">
        <v>17.95</v>
      </c>
      <c r="G264" s="1119"/>
    </row>
    <row r="265" spans="1:7" s="1173" customFormat="1" ht="12.9" customHeight="1">
      <c r="A265" s="1166" t="s">
        <v>575</v>
      </c>
      <c r="B265" s="1119">
        <v>28.67</v>
      </c>
      <c r="C265" s="1119">
        <v>27.71</v>
      </c>
      <c r="D265" s="1119">
        <v>26.9</v>
      </c>
      <c r="E265" s="1118">
        <v>29.79</v>
      </c>
      <c r="F265" s="1118">
        <v>35.49</v>
      </c>
      <c r="G265" s="1119"/>
    </row>
    <row r="266" spans="1:7" s="1173" customFormat="1" ht="12.9" customHeight="1">
      <c r="A266" s="1166" t="s">
        <v>576</v>
      </c>
      <c r="B266" s="1119">
        <v>36.840000000000003</v>
      </c>
      <c r="C266" s="1119">
        <v>31.04</v>
      </c>
      <c r="D266" s="1119">
        <v>38</v>
      </c>
      <c r="E266" s="1118">
        <v>37</v>
      </c>
      <c r="F266" s="1118">
        <v>42.03</v>
      </c>
      <c r="G266" s="1119"/>
    </row>
    <row r="267" spans="1:7" s="1173" customFormat="1" ht="12.9" customHeight="1">
      <c r="A267" s="1166" t="s">
        <v>577</v>
      </c>
      <c r="B267" s="1119">
        <v>61.48</v>
      </c>
      <c r="C267" s="1119">
        <v>37.89</v>
      </c>
      <c r="D267" s="1119">
        <v>46.6</v>
      </c>
      <c r="E267" s="1118">
        <v>43.32</v>
      </c>
      <c r="F267" s="1118">
        <v>61.41</v>
      </c>
      <c r="G267" s="1119"/>
    </row>
    <row r="268" spans="1:7" s="1173" customFormat="1" ht="12.9" customHeight="1">
      <c r="A268" s="1166" t="s">
        <v>578</v>
      </c>
      <c r="B268" s="1119">
        <v>82.66</v>
      </c>
      <c r="C268" s="1119">
        <v>79.08</v>
      </c>
      <c r="D268" s="1119">
        <v>95.8</v>
      </c>
      <c r="E268" s="1118">
        <v>99.42</v>
      </c>
      <c r="F268" s="1118">
        <v>132.86000000000001</v>
      </c>
      <c r="G268" s="1119"/>
    </row>
    <row r="269" spans="1:7" s="1173" customFormat="1" ht="12.9" customHeight="1">
      <c r="A269" s="1166" t="s">
        <v>579</v>
      </c>
      <c r="B269" s="1119">
        <v>147.4</v>
      </c>
      <c r="C269" s="1119">
        <v>170.44</v>
      </c>
      <c r="D269" s="1119">
        <v>152.80000000000001</v>
      </c>
      <c r="E269" s="1118">
        <v>149.44</v>
      </c>
      <c r="F269" s="1118">
        <v>202.01</v>
      </c>
      <c r="G269" s="1119"/>
    </row>
    <row r="270" spans="1:7" s="1173" customFormat="1" ht="12.9" customHeight="1">
      <c r="A270" s="1166" t="s">
        <v>580</v>
      </c>
      <c r="B270" s="1119">
        <v>182.59</v>
      </c>
      <c r="C270" s="1119">
        <v>151.28</v>
      </c>
      <c r="D270" s="1119">
        <v>169.6</v>
      </c>
      <c r="E270" s="1118">
        <v>182</v>
      </c>
      <c r="F270" s="1118">
        <v>216.54</v>
      </c>
      <c r="G270" s="1119"/>
    </row>
    <row r="271" spans="1:7" s="1173" customFormat="1" ht="12.9" customHeight="1">
      <c r="A271" s="1130" t="s">
        <v>97</v>
      </c>
      <c r="B271" s="1121">
        <v>5.93</v>
      </c>
      <c r="C271" s="1121">
        <v>5.67</v>
      </c>
      <c r="D271" s="1121">
        <v>5.4</v>
      </c>
      <c r="E271" s="1121">
        <v>5.45</v>
      </c>
      <c r="F271" s="1121">
        <v>5.9</v>
      </c>
      <c r="G271" s="1121"/>
    </row>
    <row r="272" spans="1:7" s="1173" customFormat="1" ht="12.9" customHeight="1">
      <c r="A272" s="1163" t="s">
        <v>560</v>
      </c>
      <c r="B272" s="1119"/>
      <c r="C272" s="1119"/>
      <c r="D272" s="1119"/>
      <c r="E272" s="1119"/>
      <c r="F272" s="1119"/>
      <c r="G272" s="1119"/>
    </row>
    <row r="273" spans="1:7" s="1173" customFormat="1" ht="12.9" customHeight="1">
      <c r="A273" s="1115" t="s">
        <v>561</v>
      </c>
      <c r="B273" s="1119">
        <v>13.7</v>
      </c>
      <c r="C273" s="1119">
        <v>11.62</v>
      </c>
      <c r="D273" s="1119">
        <v>11.4</v>
      </c>
      <c r="E273" s="1119">
        <v>9.6999999999999993</v>
      </c>
      <c r="F273" s="1119">
        <v>11.07</v>
      </c>
      <c r="G273" s="1119"/>
    </row>
    <row r="274" spans="1:7" s="1173" customFormat="1" ht="12.9" customHeight="1">
      <c r="A274" s="1115" t="s">
        <v>562</v>
      </c>
      <c r="B274" s="1119">
        <v>15.51</v>
      </c>
      <c r="C274" s="1119">
        <v>16.5</v>
      </c>
      <c r="D274" s="1119">
        <v>13.5</v>
      </c>
      <c r="E274" s="1119">
        <v>11.9</v>
      </c>
      <c r="F274" s="1177">
        <v>12.99</v>
      </c>
      <c r="G274" s="1119"/>
    </row>
    <row r="275" spans="1:7" s="1173" customFormat="1" ht="12.9" customHeight="1">
      <c r="A275" s="1115" t="s">
        <v>563</v>
      </c>
      <c r="B275" s="1119">
        <v>1.81</v>
      </c>
      <c r="C275" s="1119">
        <v>4.88</v>
      </c>
      <c r="D275" s="1119">
        <v>2.1</v>
      </c>
      <c r="E275" s="1119">
        <v>2.2000000000000002</v>
      </c>
      <c r="F275" s="1119">
        <v>1.91</v>
      </c>
      <c r="G275" s="1119"/>
    </row>
    <row r="276" spans="1:7" s="1173" customFormat="1" ht="12.9" customHeight="1">
      <c r="A276" s="1166" t="s">
        <v>564</v>
      </c>
      <c r="B276" s="1119">
        <v>0.32</v>
      </c>
      <c r="C276" s="1119">
        <v>0.19</v>
      </c>
      <c r="D276" s="1119">
        <v>0.2</v>
      </c>
      <c r="E276" s="1119">
        <v>0.4</v>
      </c>
      <c r="F276" s="1119">
        <v>0.3</v>
      </c>
      <c r="G276" s="1119"/>
    </row>
    <row r="277" spans="1:7" s="1173" customFormat="1" ht="12.9" customHeight="1">
      <c r="A277" s="1166" t="s">
        <v>565</v>
      </c>
      <c r="B277" s="1119">
        <v>0.28000000000000003</v>
      </c>
      <c r="C277" s="1119">
        <v>0.27</v>
      </c>
      <c r="D277" s="1119">
        <v>0.5</v>
      </c>
      <c r="E277" s="1119">
        <v>0.5</v>
      </c>
      <c r="F277" s="1119">
        <v>0.26</v>
      </c>
      <c r="G277" s="1119"/>
    </row>
    <row r="278" spans="1:7" s="1173" customFormat="1" ht="12.9" customHeight="1">
      <c r="A278" s="1166"/>
      <c r="B278" s="1119"/>
      <c r="C278" s="1119"/>
      <c r="D278" s="1119"/>
      <c r="E278" s="1119"/>
      <c r="F278" s="1119"/>
      <c r="G278" s="1119"/>
    </row>
    <row r="279" spans="1:7" s="1173" customFormat="1" ht="12.9" customHeight="1">
      <c r="A279" s="1166"/>
      <c r="B279" s="1119"/>
      <c r="C279" s="1119"/>
      <c r="D279" s="1119"/>
      <c r="E279" s="1119"/>
      <c r="F279" s="1119"/>
      <c r="G279" s="1119"/>
    </row>
    <row r="280" spans="1:7" s="1173" customFormat="1" ht="12.9" customHeight="1">
      <c r="A280" s="2464" t="s">
        <v>2</v>
      </c>
      <c r="B280" s="2464"/>
      <c r="C280" s="2464"/>
      <c r="D280" s="2464"/>
      <c r="E280" s="2464"/>
      <c r="F280" s="2464"/>
      <c r="G280" s="1119"/>
    </row>
    <row r="281" spans="1:7" s="1173" customFormat="1" ht="12.9" customHeight="1">
      <c r="A281" s="1166"/>
      <c r="B281" s="1092"/>
      <c r="C281" s="1119"/>
      <c r="D281" s="1119"/>
      <c r="E281" s="1119"/>
      <c r="F281" s="1119"/>
      <c r="G281" s="1119"/>
    </row>
    <row r="282" spans="1:7" s="1173" customFormat="1" ht="12.9" customHeight="1">
      <c r="A282" s="1166" t="s">
        <v>566</v>
      </c>
      <c r="B282" s="1119">
        <v>0.59</v>
      </c>
      <c r="C282" s="1119">
        <v>0.45</v>
      </c>
      <c r="D282" s="1119">
        <v>0.5</v>
      </c>
      <c r="E282" s="1119">
        <v>0.72</v>
      </c>
      <c r="F282" s="1118">
        <v>0.43</v>
      </c>
      <c r="G282" s="1119"/>
    </row>
    <row r="283" spans="1:7" s="1173" customFormat="1" ht="12.9" customHeight="1">
      <c r="A283" s="1166" t="s">
        <v>567</v>
      </c>
      <c r="B283" s="1119">
        <v>0.6</v>
      </c>
      <c r="C283" s="1119">
        <v>0.9</v>
      </c>
      <c r="D283" s="1119">
        <v>1.1000000000000001</v>
      </c>
      <c r="E283" s="1119">
        <v>0.7</v>
      </c>
      <c r="F283" s="1118">
        <v>0.31</v>
      </c>
      <c r="G283" s="1119"/>
    </row>
    <row r="284" spans="1:7" s="1173" customFormat="1" ht="12.9" customHeight="1">
      <c r="A284" s="1166" t="s">
        <v>568</v>
      </c>
      <c r="B284" s="1119">
        <v>0.7</v>
      </c>
      <c r="C284" s="1119">
        <v>1.22</v>
      </c>
      <c r="D284" s="1119">
        <v>1</v>
      </c>
      <c r="E284" s="1119">
        <v>0.19</v>
      </c>
      <c r="F284" s="1118">
        <v>0.94</v>
      </c>
      <c r="G284" s="1119"/>
    </row>
    <row r="285" spans="1:7" s="1173" customFormat="1" ht="12.9" customHeight="1">
      <c r="A285" s="1166" t="s">
        <v>569</v>
      </c>
      <c r="B285" s="1119">
        <v>1.31</v>
      </c>
      <c r="C285" s="1119">
        <v>1.56</v>
      </c>
      <c r="D285" s="1119">
        <v>2.2000000000000002</v>
      </c>
      <c r="E285" s="1119">
        <v>1.17</v>
      </c>
      <c r="F285" s="1118">
        <v>1.49</v>
      </c>
      <c r="G285" s="1119"/>
    </row>
    <row r="286" spans="1:7" s="1173" customFormat="1" ht="12.9" customHeight="1">
      <c r="A286" s="1166" t="s">
        <v>570</v>
      </c>
      <c r="B286" s="1119">
        <v>2.04</v>
      </c>
      <c r="C286" s="1119">
        <v>2.93</v>
      </c>
      <c r="D286" s="1119">
        <v>1.4</v>
      </c>
      <c r="E286" s="1119">
        <v>1.67</v>
      </c>
      <c r="F286" s="1118">
        <v>2.19</v>
      </c>
      <c r="G286" s="1119"/>
    </row>
    <row r="287" spans="1:7" s="1173" customFormat="1" ht="12.9" customHeight="1">
      <c r="A287" s="1166" t="s">
        <v>571</v>
      </c>
      <c r="B287" s="1119">
        <v>4.29</v>
      </c>
      <c r="C287" s="1119">
        <v>1.78</v>
      </c>
      <c r="D287" s="1119">
        <v>2.4</v>
      </c>
      <c r="E287" s="1119">
        <v>2.96</v>
      </c>
      <c r="F287" s="1118">
        <v>2.82</v>
      </c>
      <c r="G287" s="1119"/>
    </row>
    <row r="288" spans="1:7" s="1173" customFormat="1" ht="12.9" customHeight="1">
      <c r="A288" s="1166" t="s">
        <v>572</v>
      </c>
      <c r="B288" s="1119">
        <v>4.4000000000000004</v>
      </c>
      <c r="C288" s="1119">
        <v>4.66</v>
      </c>
      <c r="D288" s="1119">
        <v>4.5</v>
      </c>
      <c r="E288" s="1119">
        <v>4.21</v>
      </c>
      <c r="F288" s="1118">
        <v>3.34</v>
      </c>
      <c r="G288" s="1119"/>
    </row>
    <row r="289" spans="1:7" s="1173" customFormat="1" ht="12.9" customHeight="1">
      <c r="A289" s="1166" t="s">
        <v>573</v>
      </c>
      <c r="B289" s="1119">
        <v>6.45</v>
      </c>
      <c r="C289" s="1119">
        <v>5.81</v>
      </c>
      <c r="D289" s="1119">
        <v>4.2</v>
      </c>
      <c r="E289" s="1119">
        <v>4.33</v>
      </c>
      <c r="F289" s="1118">
        <v>5.71</v>
      </c>
      <c r="G289" s="1119"/>
    </row>
    <row r="290" spans="1:7" s="1173" customFormat="1" ht="12.9" customHeight="1">
      <c r="A290" s="1166" t="s">
        <v>574</v>
      </c>
      <c r="B290" s="1119">
        <v>8.5399999999999991</v>
      </c>
      <c r="C290" s="1119">
        <v>7.46</v>
      </c>
      <c r="D290" s="1119">
        <v>6.8</v>
      </c>
      <c r="E290" s="1119">
        <v>5.31</v>
      </c>
      <c r="F290" s="1118">
        <v>8.91</v>
      </c>
      <c r="G290" s="1119"/>
    </row>
    <row r="291" spans="1:7" s="1173" customFormat="1" ht="12.9" customHeight="1">
      <c r="A291" s="1166" t="s">
        <v>575</v>
      </c>
      <c r="B291" s="1119">
        <v>9.99</v>
      </c>
      <c r="C291" s="1119">
        <v>11.27</v>
      </c>
      <c r="D291" s="1119">
        <v>11.3</v>
      </c>
      <c r="E291" s="1119">
        <v>14.7</v>
      </c>
      <c r="F291" s="1118">
        <v>12.48</v>
      </c>
      <c r="G291" s="1119"/>
    </row>
    <row r="292" spans="1:7" s="1173" customFormat="1" ht="12.9" customHeight="1">
      <c r="A292" s="1166" t="s">
        <v>576</v>
      </c>
      <c r="B292" s="1119">
        <v>16.260000000000002</v>
      </c>
      <c r="C292" s="1119">
        <v>17.190000000000001</v>
      </c>
      <c r="D292" s="1119">
        <v>15.5</v>
      </c>
      <c r="E292" s="1119">
        <v>15.87</v>
      </c>
      <c r="F292" s="1118">
        <v>18.98</v>
      </c>
      <c r="G292" s="1119"/>
    </row>
    <row r="293" spans="1:7" s="1173" customFormat="1" ht="12.9" customHeight="1">
      <c r="A293" s="1166" t="s">
        <v>577</v>
      </c>
      <c r="B293" s="1119">
        <v>25.36</v>
      </c>
      <c r="C293" s="1119">
        <v>22.76</v>
      </c>
      <c r="D293" s="1119">
        <v>23.9</v>
      </c>
      <c r="E293" s="1119">
        <v>23.45</v>
      </c>
      <c r="F293" s="1118">
        <v>24.11</v>
      </c>
      <c r="G293" s="1119"/>
    </row>
    <row r="294" spans="1:7" s="1173" customFormat="1" ht="12.9" customHeight="1">
      <c r="A294" s="1166" t="s">
        <v>578</v>
      </c>
      <c r="B294" s="1119">
        <v>54.71</v>
      </c>
      <c r="C294" s="1119">
        <v>61.77</v>
      </c>
      <c r="D294" s="1119">
        <v>58.7</v>
      </c>
      <c r="E294" s="1119">
        <v>65.47</v>
      </c>
      <c r="F294" s="1118">
        <v>67.78</v>
      </c>
      <c r="G294" s="1119"/>
    </row>
    <row r="295" spans="1:7" s="1173" customFormat="1" ht="12.9" customHeight="1">
      <c r="A295" s="1166" t="s">
        <v>579</v>
      </c>
      <c r="B295" s="1119">
        <v>118.92</v>
      </c>
      <c r="C295" s="1119">
        <v>97.86</v>
      </c>
      <c r="D295" s="1119">
        <v>84.6</v>
      </c>
      <c r="E295" s="1119">
        <v>100.32</v>
      </c>
      <c r="F295" s="1118">
        <v>110.51</v>
      </c>
      <c r="G295" s="1119"/>
    </row>
    <row r="296" spans="1:7" s="1173" customFormat="1" ht="12.9" customHeight="1">
      <c r="A296" s="1115" t="s">
        <v>580</v>
      </c>
      <c r="B296" s="1119">
        <v>211.85</v>
      </c>
      <c r="C296" s="1119">
        <v>189.86</v>
      </c>
      <c r="D296" s="1119">
        <v>191.7</v>
      </c>
      <c r="E296" s="1119">
        <v>193.87</v>
      </c>
      <c r="F296" s="1118">
        <v>220.28</v>
      </c>
      <c r="G296" s="1119"/>
    </row>
    <row r="297" spans="1:7" s="1173" customFormat="1" ht="12.9" customHeight="1">
      <c r="A297" s="1166"/>
      <c r="B297" s="1116"/>
      <c r="C297" s="1123"/>
      <c r="D297" s="1123"/>
      <c r="E297" s="1123"/>
      <c r="F297" s="1123"/>
      <c r="G297" s="1119"/>
    </row>
    <row r="298" spans="1:7" s="1173" customFormat="1" ht="12.9" customHeight="1">
      <c r="A298" s="2461" t="s">
        <v>3</v>
      </c>
      <c r="B298" s="2461"/>
      <c r="C298" s="2461"/>
      <c r="D298" s="2461"/>
      <c r="E298" s="2461"/>
      <c r="F298" s="2461"/>
      <c r="G298" s="1119"/>
    </row>
    <row r="299" spans="1:7" s="1173" customFormat="1" ht="12.9" customHeight="1">
      <c r="A299" s="1130" t="s">
        <v>11</v>
      </c>
      <c r="B299" s="1116"/>
      <c r="C299" s="1123"/>
      <c r="D299" s="1123"/>
      <c r="E299" s="1123"/>
      <c r="F299" s="1123"/>
      <c r="G299" s="1119"/>
    </row>
    <row r="300" spans="1:7" s="1173" customFormat="1" ht="12.9" customHeight="1">
      <c r="A300" s="1130" t="s">
        <v>87</v>
      </c>
      <c r="B300" s="1121">
        <v>4.5999999999999996</v>
      </c>
      <c r="C300" s="1121">
        <v>4.5199999999999996</v>
      </c>
      <c r="D300" s="1121">
        <v>4.3</v>
      </c>
      <c r="E300" s="1121">
        <v>4.3</v>
      </c>
      <c r="F300" s="1121">
        <v>5.27</v>
      </c>
      <c r="G300" s="1121"/>
    </row>
    <row r="301" spans="1:7" s="1173" customFormat="1" ht="12.9" customHeight="1">
      <c r="A301" s="1163" t="s">
        <v>560</v>
      </c>
      <c r="B301" s="1119"/>
      <c r="C301" s="1119"/>
      <c r="D301" s="1119"/>
      <c r="E301" s="1119"/>
      <c r="G301" s="1119"/>
    </row>
    <row r="302" spans="1:7" s="1173" customFormat="1" ht="12.9" customHeight="1">
      <c r="A302" s="1115" t="s">
        <v>561</v>
      </c>
      <c r="B302" s="1119">
        <v>8.19</v>
      </c>
      <c r="C302" s="1119">
        <v>7.65</v>
      </c>
      <c r="D302" s="1119">
        <v>7.3</v>
      </c>
      <c r="E302" s="1119">
        <v>6.6</v>
      </c>
      <c r="F302" s="1119">
        <v>6.69</v>
      </c>
      <c r="G302" s="1119"/>
    </row>
    <row r="303" spans="1:7" s="1173" customFormat="1" ht="12.9" customHeight="1">
      <c r="A303" s="1115" t="s">
        <v>562</v>
      </c>
      <c r="B303" s="1119">
        <v>12.23</v>
      </c>
      <c r="C303" s="1119">
        <v>11.74</v>
      </c>
      <c r="D303" s="1119">
        <v>11</v>
      </c>
      <c r="E303" s="1119">
        <v>10.55</v>
      </c>
      <c r="F303" s="1119">
        <v>9.9600000000000009</v>
      </c>
      <c r="G303" s="1119"/>
    </row>
    <row r="304" spans="1:7" s="1173" customFormat="1" ht="12.9" customHeight="1">
      <c r="A304" s="1115" t="s">
        <v>563</v>
      </c>
      <c r="B304" s="1119">
        <v>4.04</v>
      </c>
      <c r="C304" s="1119">
        <v>4.09</v>
      </c>
      <c r="D304" s="1119">
        <v>3.7</v>
      </c>
      <c r="E304" s="1119">
        <v>3.9</v>
      </c>
      <c r="F304" s="1119">
        <v>3.26</v>
      </c>
      <c r="G304" s="1119"/>
    </row>
    <row r="305" spans="1:7" s="1173" customFormat="1" ht="12.9" customHeight="1">
      <c r="A305" s="1166" t="s">
        <v>564</v>
      </c>
      <c r="B305" s="1119">
        <v>0.31</v>
      </c>
      <c r="C305" s="1119">
        <v>0.33</v>
      </c>
      <c r="D305" s="1119">
        <v>0.3</v>
      </c>
      <c r="E305" s="1119">
        <v>0.28000000000000003</v>
      </c>
      <c r="F305" s="1118">
        <v>0.25</v>
      </c>
      <c r="G305" s="1119"/>
    </row>
    <row r="306" spans="1:7" s="1173" customFormat="1" ht="12.9" customHeight="1">
      <c r="A306" s="1166" t="s">
        <v>565</v>
      </c>
      <c r="B306" s="1119">
        <v>0.39</v>
      </c>
      <c r="C306" s="1119">
        <v>0.48</v>
      </c>
      <c r="D306" s="1119">
        <v>0.3</v>
      </c>
      <c r="E306" s="1119">
        <v>0.3</v>
      </c>
      <c r="F306" s="1118">
        <v>0.33</v>
      </c>
      <c r="G306" s="1119"/>
    </row>
    <row r="307" spans="1:7" s="1173" customFormat="1" ht="12.9" customHeight="1">
      <c r="A307" s="1166" t="s">
        <v>566</v>
      </c>
      <c r="B307" s="1119">
        <v>0.47</v>
      </c>
      <c r="C307" s="1119">
        <v>0.66</v>
      </c>
      <c r="D307" s="1119">
        <v>0.6</v>
      </c>
      <c r="E307" s="1119">
        <v>0.46</v>
      </c>
      <c r="F307" s="1118">
        <v>0.51</v>
      </c>
      <c r="G307" s="1119"/>
    </row>
    <row r="308" spans="1:7" s="1173" customFormat="1" ht="12.9" customHeight="1">
      <c r="A308" s="1166" t="s">
        <v>567</v>
      </c>
      <c r="B308" s="1119">
        <v>0.75</v>
      </c>
      <c r="C308" s="1119">
        <v>0.64</v>
      </c>
      <c r="D308" s="1119">
        <v>0.6</v>
      </c>
      <c r="E308" s="1119">
        <v>0.56000000000000005</v>
      </c>
      <c r="F308" s="1118">
        <v>0.44</v>
      </c>
      <c r="G308" s="1119"/>
    </row>
    <row r="309" spans="1:7" s="1173" customFormat="1" ht="12.9" customHeight="1">
      <c r="A309" s="1166" t="s">
        <v>568</v>
      </c>
      <c r="B309" s="1119">
        <v>0.99</v>
      </c>
      <c r="C309" s="1119">
        <v>0.89</v>
      </c>
      <c r="D309" s="1119">
        <v>0.7</v>
      </c>
      <c r="E309" s="1119">
        <v>0.77</v>
      </c>
      <c r="F309" s="1118">
        <v>0.71</v>
      </c>
      <c r="G309" s="1119"/>
    </row>
    <row r="310" spans="1:7" s="1173" customFormat="1" ht="12.9" customHeight="1">
      <c r="A310" s="1166" t="s">
        <v>569</v>
      </c>
      <c r="B310" s="1119">
        <v>1.24</v>
      </c>
      <c r="C310" s="1119">
        <v>1.48</v>
      </c>
      <c r="D310" s="1119">
        <v>1.1000000000000001</v>
      </c>
      <c r="E310" s="1119">
        <v>1.1599999999999999</v>
      </c>
      <c r="F310" s="1118">
        <v>0.97</v>
      </c>
      <c r="G310" s="1119"/>
    </row>
    <row r="311" spans="1:7" s="1173" customFormat="1" ht="12.9" customHeight="1">
      <c r="A311" s="1166" t="s">
        <v>570</v>
      </c>
      <c r="B311" s="1119">
        <v>2.16</v>
      </c>
      <c r="C311" s="1119">
        <v>1.84</v>
      </c>
      <c r="D311" s="1119">
        <v>0.9</v>
      </c>
      <c r="E311" s="1119">
        <v>1.87</v>
      </c>
      <c r="F311" s="1118">
        <v>1.85</v>
      </c>
      <c r="G311" s="1119"/>
    </row>
    <row r="312" spans="1:7" s="1173" customFormat="1" ht="12.9" customHeight="1">
      <c r="A312" s="1166" t="s">
        <v>571</v>
      </c>
      <c r="B312" s="1119">
        <v>3.11</v>
      </c>
      <c r="C312" s="1119">
        <v>2.8</v>
      </c>
      <c r="D312" s="1119">
        <v>2.5</v>
      </c>
      <c r="E312" s="1119">
        <v>2.78</v>
      </c>
      <c r="F312" s="1118">
        <v>2.87</v>
      </c>
      <c r="G312" s="1119"/>
    </row>
    <row r="313" spans="1:7" s="1173" customFormat="1" ht="12.9" customHeight="1">
      <c r="A313" s="1166" t="s">
        <v>572</v>
      </c>
      <c r="B313" s="1119">
        <v>4.5999999999999996</v>
      </c>
      <c r="C313" s="1119">
        <v>3.96</v>
      </c>
      <c r="D313" s="1119">
        <v>4.5</v>
      </c>
      <c r="E313" s="1119">
        <v>3.76</v>
      </c>
      <c r="F313" s="1118">
        <v>4.53</v>
      </c>
      <c r="G313" s="1119"/>
    </row>
    <row r="314" spans="1:7" s="1173" customFormat="1" ht="12.9" customHeight="1">
      <c r="A314" s="1166" t="s">
        <v>573</v>
      </c>
      <c r="B314" s="1119">
        <v>6.32</v>
      </c>
      <c r="C314" s="1119">
        <v>6.68</v>
      </c>
      <c r="D314" s="1119">
        <v>5.8</v>
      </c>
      <c r="E314" s="1119">
        <v>5.97</v>
      </c>
      <c r="F314" s="1118">
        <v>7.13</v>
      </c>
      <c r="G314" s="1119"/>
    </row>
    <row r="315" spans="1:7" s="1173" customFormat="1" ht="12.9" customHeight="1">
      <c r="A315" s="1166" t="s">
        <v>574</v>
      </c>
      <c r="B315" s="1119">
        <v>10.08</v>
      </c>
      <c r="C315" s="1119">
        <v>10.45</v>
      </c>
      <c r="D315" s="1119">
        <v>9.6999999999999993</v>
      </c>
      <c r="E315" s="1119">
        <v>10.07</v>
      </c>
      <c r="F315" s="1118">
        <v>12.06</v>
      </c>
      <c r="G315" s="1119"/>
    </row>
    <row r="316" spans="1:7" s="1173" customFormat="1" ht="12.9" customHeight="1">
      <c r="A316" s="1166" t="s">
        <v>575</v>
      </c>
      <c r="B316" s="1119">
        <v>17.73</v>
      </c>
      <c r="C316" s="1119">
        <v>16.84</v>
      </c>
      <c r="D316" s="1119">
        <v>15.3</v>
      </c>
      <c r="E316" s="1119">
        <v>16.600000000000001</v>
      </c>
      <c r="F316" s="1118">
        <v>20.99</v>
      </c>
      <c r="G316" s="1119"/>
    </row>
    <row r="317" spans="1:7" s="1173" customFormat="1" ht="12.9" customHeight="1">
      <c r="A317" s="1166" t="s">
        <v>576</v>
      </c>
      <c r="B317" s="1119">
        <v>26.57</v>
      </c>
      <c r="C317" s="1119">
        <v>28.01</v>
      </c>
      <c r="D317" s="1119">
        <v>27.6</v>
      </c>
      <c r="E317" s="1119">
        <v>25.13</v>
      </c>
      <c r="F317" s="1118">
        <v>35.299999999999997</v>
      </c>
      <c r="G317" s="1119"/>
    </row>
    <row r="318" spans="1:7" s="1173" customFormat="1" ht="12.9" customHeight="1">
      <c r="A318" s="1166" t="s">
        <v>577</v>
      </c>
      <c r="B318" s="1119">
        <v>49.21</v>
      </c>
      <c r="C318" s="1119">
        <v>43.73</v>
      </c>
      <c r="D318" s="1119">
        <v>36.299999999999997</v>
      </c>
      <c r="E318" s="1119">
        <v>37.33</v>
      </c>
      <c r="F318" s="1118">
        <v>52.27</v>
      </c>
      <c r="G318" s="1119"/>
    </row>
    <row r="319" spans="1:7" s="1173" customFormat="1" ht="12.9" customHeight="1">
      <c r="A319" s="1166" t="s">
        <v>578</v>
      </c>
      <c r="B319" s="1119">
        <v>75.05</v>
      </c>
      <c r="C319" s="1119">
        <v>68.72</v>
      </c>
      <c r="D319" s="1119">
        <v>81</v>
      </c>
      <c r="E319" s="1119">
        <v>82.58</v>
      </c>
      <c r="F319" s="1118">
        <v>106.37</v>
      </c>
      <c r="G319" s="1119"/>
    </row>
    <row r="320" spans="1:7" s="1173" customFormat="1" ht="12.9" customHeight="1">
      <c r="A320" s="1166" t="s">
        <v>579</v>
      </c>
      <c r="B320" s="1119">
        <v>119.51</v>
      </c>
      <c r="C320" s="1119">
        <v>119.78</v>
      </c>
      <c r="D320" s="1119">
        <v>115.9</v>
      </c>
      <c r="E320" s="1119">
        <v>105.99</v>
      </c>
      <c r="F320" s="1118">
        <v>151.34</v>
      </c>
      <c r="G320" s="1119"/>
    </row>
    <row r="321" spans="1:7" s="1173" customFormat="1" ht="12.9" customHeight="1">
      <c r="A321" s="1166" t="s">
        <v>580</v>
      </c>
      <c r="B321" s="1119">
        <v>155.96</v>
      </c>
      <c r="C321" s="1119">
        <v>160.03</v>
      </c>
      <c r="D321" s="1119">
        <v>152.5</v>
      </c>
      <c r="E321" s="1119">
        <v>162.69</v>
      </c>
      <c r="F321" s="1118">
        <v>193.4</v>
      </c>
      <c r="G321" s="1119"/>
    </row>
    <row r="322" spans="1:7" s="1173" customFormat="1" ht="12.9" customHeight="1">
      <c r="A322" s="1130" t="s">
        <v>96</v>
      </c>
      <c r="B322" s="1121">
        <v>5.0599999999999996</v>
      </c>
      <c r="C322" s="1121">
        <v>5.07</v>
      </c>
      <c r="D322" s="1121">
        <v>4.9000000000000004</v>
      </c>
      <c r="E322" s="1121">
        <v>5</v>
      </c>
      <c r="F322" s="1121">
        <v>5.94</v>
      </c>
      <c r="G322" s="1121"/>
    </row>
    <row r="323" spans="1:7" s="1173" customFormat="1" ht="12.9" customHeight="1">
      <c r="A323" s="1163" t="s">
        <v>560</v>
      </c>
      <c r="B323" s="1119"/>
      <c r="C323" s="1119"/>
      <c r="D323" s="1119"/>
      <c r="E323" s="1119"/>
      <c r="F323" s="1119"/>
      <c r="G323" s="1119"/>
    </row>
    <row r="324" spans="1:7" s="1173" customFormat="1" ht="12.9" customHeight="1">
      <c r="A324" s="1115" t="s">
        <v>561</v>
      </c>
      <c r="B324" s="1119">
        <v>8.99</v>
      </c>
      <c r="C324" s="1119">
        <v>8.07</v>
      </c>
      <c r="D324" s="1119">
        <v>8.8000000000000007</v>
      </c>
      <c r="E324" s="1119">
        <v>7.4</v>
      </c>
      <c r="F324" s="1119">
        <v>7.26</v>
      </c>
      <c r="G324" s="1119"/>
    </row>
    <row r="325" spans="1:7" s="1173" customFormat="1" ht="12.9" customHeight="1">
      <c r="A325" s="1115" t="s">
        <v>562</v>
      </c>
      <c r="B325" s="1119">
        <v>13.17</v>
      </c>
      <c r="C325" s="1119">
        <v>12.65</v>
      </c>
      <c r="D325" s="1119">
        <v>12.7</v>
      </c>
      <c r="E325" s="1119">
        <v>12.5</v>
      </c>
      <c r="F325" s="1119">
        <v>11.08</v>
      </c>
      <c r="G325" s="1119"/>
    </row>
    <row r="326" spans="1:7" s="1173" customFormat="1" ht="12.9" customHeight="1">
      <c r="A326" s="1115" t="s">
        <v>563</v>
      </c>
      <c r="B326" s="1119">
        <v>4.1900000000000004</v>
      </c>
      <c r="C326" s="1119">
        <v>4.58</v>
      </c>
      <c r="D326" s="1119">
        <v>3.9</v>
      </c>
      <c r="E326" s="1119">
        <v>5.0999999999999996</v>
      </c>
      <c r="F326" s="1119">
        <v>3.83</v>
      </c>
      <c r="G326" s="1119"/>
    </row>
    <row r="327" spans="1:7" s="1173" customFormat="1" ht="12.9" customHeight="1">
      <c r="A327" s="1166" t="s">
        <v>564</v>
      </c>
      <c r="B327" s="1119">
        <v>0.4</v>
      </c>
      <c r="C327" s="1119">
        <v>0.46</v>
      </c>
      <c r="D327" s="1119">
        <v>0.4</v>
      </c>
      <c r="E327" s="1119">
        <v>0.42</v>
      </c>
      <c r="F327" s="1178">
        <v>0.32</v>
      </c>
      <c r="G327" s="1119"/>
    </row>
    <row r="328" spans="1:7" s="1173" customFormat="1" ht="12.9" customHeight="1">
      <c r="A328" s="1166" t="s">
        <v>565</v>
      </c>
      <c r="B328" s="1119">
        <v>0.48</v>
      </c>
      <c r="C328" s="1119">
        <v>0.55000000000000004</v>
      </c>
      <c r="D328" s="1119">
        <v>0.4</v>
      </c>
      <c r="E328" s="1119">
        <v>0.45</v>
      </c>
      <c r="F328" s="1178">
        <v>0.42</v>
      </c>
      <c r="G328" s="1119"/>
    </row>
    <row r="329" spans="1:7" s="1173" customFormat="1" ht="12.9" customHeight="1">
      <c r="A329" s="1166" t="s">
        <v>566</v>
      </c>
      <c r="B329" s="1119">
        <v>0.48</v>
      </c>
      <c r="C329" s="1119">
        <v>0.87</v>
      </c>
      <c r="D329" s="1119">
        <v>0.6</v>
      </c>
      <c r="E329" s="1119">
        <v>0.6</v>
      </c>
      <c r="F329" s="1178">
        <v>0.49</v>
      </c>
      <c r="G329" s="1119"/>
    </row>
    <row r="330" spans="1:7" s="1173" customFormat="1" ht="12.9" customHeight="1">
      <c r="A330" s="1166" t="s">
        <v>567</v>
      </c>
      <c r="B330" s="1119">
        <v>0.81</v>
      </c>
      <c r="C330" s="1119">
        <v>0.83</v>
      </c>
      <c r="D330" s="1119">
        <v>0.7</v>
      </c>
      <c r="E330" s="1119">
        <v>0.78</v>
      </c>
      <c r="F330" s="1178">
        <v>0.53</v>
      </c>
      <c r="G330" s="1119"/>
    </row>
    <row r="331" spans="1:7" s="1173" customFormat="1" ht="12.9" customHeight="1">
      <c r="A331" s="1166" t="s">
        <v>568</v>
      </c>
      <c r="B331" s="1119">
        <v>1.26</v>
      </c>
      <c r="C331" s="1119">
        <v>1.1100000000000001</v>
      </c>
      <c r="D331" s="1119">
        <v>0.8</v>
      </c>
      <c r="E331" s="1119">
        <v>1.0900000000000001</v>
      </c>
      <c r="F331" s="1178">
        <v>0.98</v>
      </c>
      <c r="G331" s="1119"/>
    </row>
    <row r="332" spans="1:7" s="1173" customFormat="1" ht="12.9" customHeight="1">
      <c r="A332" s="1166" t="s">
        <v>569</v>
      </c>
      <c r="B332" s="1119">
        <v>1.61</v>
      </c>
      <c r="C332" s="1119">
        <v>1.86</v>
      </c>
      <c r="D332" s="1119">
        <v>1.4</v>
      </c>
      <c r="E332" s="1119">
        <v>1.65</v>
      </c>
      <c r="F332" s="1178">
        <v>1.17</v>
      </c>
      <c r="G332" s="1119"/>
    </row>
    <row r="333" spans="1:7" s="1173" customFormat="1" ht="12.9" customHeight="1">
      <c r="A333" s="1166"/>
      <c r="B333" s="1119"/>
      <c r="C333" s="1119"/>
      <c r="D333" s="1119"/>
      <c r="E333" s="1119"/>
      <c r="F333" s="1178"/>
      <c r="G333" s="1119"/>
    </row>
    <row r="334" spans="1:7" s="1173" customFormat="1" ht="12.9" customHeight="1">
      <c r="A334" s="1166"/>
      <c r="B334" s="1119"/>
      <c r="C334" s="1119"/>
      <c r="D334" s="1119"/>
      <c r="E334" s="1119"/>
      <c r="F334" s="1178"/>
      <c r="G334" s="1119"/>
    </row>
    <row r="335" spans="1:7" s="1173" customFormat="1" ht="12.9" customHeight="1">
      <c r="A335" s="2461" t="s">
        <v>3</v>
      </c>
      <c r="B335" s="2461"/>
      <c r="C335" s="2461"/>
      <c r="D335" s="2461"/>
      <c r="E335" s="2461"/>
      <c r="F335" s="2461"/>
      <c r="G335" s="1119"/>
    </row>
    <row r="336" spans="1:7" s="1173" customFormat="1" ht="12.9" customHeight="1">
      <c r="A336" s="1166"/>
      <c r="B336" s="1165"/>
      <c r="C336" s="1119"/>
      <c r="D336" s="1119"/>
      <c r="E336" s="1119"/>
      <c r="F336" s="1119"/>
      <c r="G336" s="1119"/>
    </row>
    <row r="337" spans="1:7" s="1173" customFormat="1" ht="12.9" customHeight="1">
      <c r="A337" s="1166" t="s">
        <v>570</v>
      </c>
      <c r="B337" s="1119">
        <v>2.79</v>
      </c>
      <c r="C337" s="1119">
        <v>2.35</v>
      </c>
      <c r="D337" s="1119">
        <v>2.7</v>
      </c>
      <c r="E337" s="1119">
        <v>2.4300000000000002</v>
      </c>
      <c r="F337" s="1118">
        <v>2.5099999999999998</v>
      </c>
      <c r="G337" s="1119"/>
    </row>
    <row r="338" spans="1:7" s="1173" customFormat="1" ht="12.9" customHeight="1">
      <c r="A338" s="1166" t="s">
        <v>571</v>
      </c>
      <c r="B338" s="1119">
        <v>4.29</v>
      </c>
      <c r="C338" s="1119">
        <v>3.75</v>
      </c>
      <c r="D338" s="1119">
        <v>3.6</v>
      </c>
      <c r="E338" s="1119">
        <v>3.98</v>
      </c>
      <c r="F338" s="1118">
        <v>4.07</v>
      </c>
      <c r="G338" s="1119"/>
    </row>
    <row r="339" spans="1:7" s="1173" customFormat="1" ht="12.9" customHeight="1">
      <c r="A339" s="1166" t="s">
        <v>572</v>
      </c>
      <c r="B339" s="1119">
        <v>6.9</v>
      </c>
      <c r="C339" s="1119">
        <v>5.76</v>
      </c>
      <c r="D339" s="1119">
        <v>6.6</v>
      </c>
      <c r="E339" s="1119">
        <v>4.99</v>
      </c>
      <c r="F339" s="1118">
        <v>6.54</v>
      </c>
      <c r="G339" s="1119"/>
    </row>
    <row r="340" spans="1:7" s="1173" customFormat="1" ht="12.9" customHeight="1">
      <c r="A340" s="1166" t="s">
        <v>573</v>
      </c>
      <c r="B340" s="1119">
        <v>8.7899999999999991</v>
      </c>
      <c r="C340" s="1119">
        <v>9.2899999999999991</v>
      </c>
      <c r="D340" s="1119">
        <v>8</v>
      </c>
      <c r="E340" s="1119">
        <v>8.48</v>
      </c>
      <c r="F340" s="1118">
        <v>9.4600000000000009</v>
      </c>
      <c r="G340" s="1119"/>
    </row>
    <row r="341" spans="1:7" s="1173" customFormat="1" ht="12.9" customHeight="1">
      <c r="A341" s="1166" t="s">
        <v>574</v>
      </c>
      <c r="B341" s="1119">
        <v>13.03</v>
      </c>
      <c r="C341" s="1119">
        <v>14.21</v>
      </c>
      <c r="D341" s="1119">
        <v>13.2</v>
      </c>
      <c r="E341" s="1119">
        <v>13.23</v>
      </c>
      <c r="F341" s="1118">
        <v>16.41</v>
      </c>
      <c r="G341" s="1119"/>
    </row>
    <row r="342" spans="1:7" s="1173" customFormat="1" ht="12.9" customHeight="1">
      <c r="A342" s="1166" t="s">
        <v>575</v>
      </c>
      <c r="B342" s="1119">
        <v>23.76</v>
      </c>
      <c r="C342" s="1119">
        <v>22.2</v>
      </c>
      <c r="D342" s="1119">
        <v>21.3</v>
      </c>
      <c r="E342" s="1119">
        <v>22.62</v>
      </c>
      <c r="F342" s="1118">
        <v>27.41</v>
      </c>
      <c r="G342" s="1119"/>
    </row>
    <row r="343" spans="1:7" s="1173" customFormat="1" ht="12.9" customHeight="1">
      <c r="A343" s="1166" t="s">
        <v>576</v>
      </c>
      <c r="B343" s="1119">
        <v>33.36</v>
      </c>
      <c r="C343" s="1119">
        <v>36.06</v>
      </c>
      <c r="D343" s="1119">
        <v>36.4</v>
      </c>
      <c r="E343" s="1119">
        <v>33.82</v>
      </c>
      <c r="F343" s="1118">
        <v>46.24</v>
      </c>
      <c r="G343" s="1119"/>
    </row>
    <row r="344" spans="1:7" s="1173" customFormat="1" ht="12.9" customHeight="1">
      <c r="A344" s="1166" t="s">
        <v>577</v>
      </c>
      <c r="B344" s="1119">
        <v>58.12</v>
      </c>
      <c r="C344" s="1119">
        <v>55.48</v>
      </c>
      <c r="D344" s="1119">
        <v>45.8</v>
      </c>
      <c r="E344" s="1119">
        <v>48.59</v>
      </c>
      <c r="F344" s="1118">
        <v>64.61</v>
      </c>
      <c r="G344" s="1119"/>
    </row>
    <row r="345" spans="1:7" s="1173" customFormat="1" ht="12.9" customHeight="1">
      <c r="A345" s="1166" t="s">
        <v>578</v>
      </c>
      <c r="B345" s="1119">
        <v>86.31</v>
      </c>
      <c r="C345" s="1119">
        <v>82.5</v>
      </c>
      <c r="D345" s="1119">
        <v>95.5</v>
      </c>
      <c r="E345" s="1119">
        <v>99.82</v>
      </c>
      <c r="F345" s="1118">
        <v>130.12</v>
      </c>
      <c r="G345" s="1119"/>
    </row>
    <row r="346" spans="1:7" s="1173" customFormat="1" ht="12.9" customHeight="1">
      <c r="A346" s="1166" t="s">
        <v>579</v>
      </c>
      <c r="B346" s="1119">
        <v>138.91</v>
      </c>
      <c r="C346" s="1119">
        <v>135.35</v>
      </c>
      <c r="D346" s="1119">
        <v>140.5</v>
      </c>
      <c r="E346" s="1119">
        <v>137.86000000000001</v>
      </c>
      <c r="F346" s="1118">
        <v>188.7</v>
      </c>
      <c r="G346" s="1119"/>
    </row>
    <row r="347" spans="1:7" s="1173" customFormat="1" ht="12.9" customHeight="1">
      <c r="A347" s="1166" t="s">
        <v>580</v>
      </c>
      <c r="B347" s="1119">
        <v>142.44</v>
      </c>
      <c r="C347" s="1119">
        <v>163.06</v>
      </c>
      <c r="D347" s="1119">
        <v>148.30000000000001</v>
      </c>
      <c r="E347" s="1119">
        <v>151.94</v>
      </c>
      <c r="F347" s="1118">
        <v>220.63</v>
      </c>
      <c r="G347" s="1119"/>
    </row>
    <row r="348" spans="1:7" s="1173" customFormat="1" ht="12.9" customHeight="1">
      <c r="A348" s="1130" t="s">
        <v>97</v>
      </c>
      <c r="B348" s="1121">
        <v>4.1399999999999997</v>
      </c>
      <c r="C348" s="1121">
        <v>3.96</v>
      </c>
      <c r="D348" s="1121">
        <v>3.8</v>
      </c>
      <c r="E348" s="1121">
        <v>3.7</v>
      </c>
      <c r="F348" s="1121">
        <v>4.58</v>
      </c>
      <c r="G348" s="1121"/>
    </row>
    <row r="349" spans="1:7" s="1173" customFormat="1" ht="12.9" customHeight="1">
      <c r="A349" s="1163" t="s">
        <v>560</v>
      </c>
      <c r="B349" s="1092"/>
      <c r="C349" s="1119"/>
      <c r="D349" s="1119"/>
      <c r="E349" s="1119"/>
      <c r="F349" s="1119"/>
      <c r="G349" s="1119"/>
    </row>
    <row r="350" spans="1:7" s="1173" customFormat="1" ht="12.9" customHeight="1">
      <c r="A350" s="1115" t="s">
        <v>561</v>
      </c>
      <c r="B350" s="1119">
        <v>7.33</v>
      </c>
      <c r="C350" s="1119">
        <v>7.21</v>
      </c>
      <c r="D350" s="1119">
        <v>5.7</v>
      </c>
      <c r="E350" s="1119">
        <v>5.8</v>
      </c>
      <c r="F350" s="1119">
        <v>6.1</v>
      </c>
      <c r="G350" s="1119"/>
    </row>
    <row r="351" spans="1:7" s="1173" customFormat="1" ht="12.9" customHeight="1">
      <c r="A351" s="1115" t="s">
        <v>562</v>
      </c>
      <c r="B351" s="1119">
        <v>11.22</v>
      </c>
      <c r="C351" s="1119">
        <v>10.79</v>
      </c>
      <c r="D351" s="1119">
        <v>9.1999999999999993</v>
      </c>
      <c r="E351" s="1119">
        <v>8.5</v>
      </c>
      <c r="F351" s="1119">
        <v>8.77</v>
      </c>
      <c r="G351" s="1119"/>
    </row>
    <row r="352" spans="1:7" s="1173" customFormat="1" ht="12.9" customHeight="1">
      <c r="A352" s="1115" t="s">
        <v>563</v>
      </c>
      <c r="B352" s="1119">
        <v>3.89</v>
      </c>
      <c r="C352" s="1092">
        <v>3.59</v>
      </c>
      <c r="D352" s="1092">
        <v>3.5</v>
      </c>
      <c r="E352" s="1092">
        <v>2.7</v>
      </c>
      <c r="F352" s="1119">
        <v>2.67</v>
      </c>
      <c r="G352" s="1092"/>
    </row>
    <row r="353" spans="1:7" s="1173" customFormat="1" ht="12.9" customHeight="1">
      <c r="A353" s="1166" t="s">
        <v>564</v>
      </c>
      <c r="B353" s="1119">
        <v>0.23</v>
      </c>
      <c r="C353" s="1119">
        <v>0.21</v>
      </c>
      <c r="D353" s="1119">
        <v>0.2</v>
      </c>
      <c r="E353" s="1119">
        <v>0.14000000000000001</v>
      </c>
      <c r="F353" s="1118">
        <v>0.18</v>
      </c>
      <c r="G353" s="1119"/>
    </row>
    <row r="354" spans="1:7" s="1173" customFormat="1" ht="12.9" customHeight="1">
      <c r="A354" s="1166" t="s">
        <v>565</v>
      </c>
      <c r="B354" s="1119">
        <v>0.31</v>
      </c>
      <c r="C354" s="1119">
        <v>0.4</v>
      </c>
      <c r="D354" s="1119">
        <v>0.3</v>
      </c>
      <c r="E354" s="1119">
        <v>0.14000000000000001</v>
      </c>
      <c r="F354" s="1118">
        <v>0.24</v>
      </c>
      <c r="G354" s="1119"/>
    </row>
    <row r="355" spans="1:7" s="1173" customFormat="1" ht="12.9" customHeight="1">
      <c r="A355" s="1166" t="s">
        <v>566</v>
      </c>
      <c r="B355" s="1119">
        <v>0.46</v>
      </c>
      <c r="C355" s="1119">
        <v>0.44</v>
      </c>
      <c r="D355" s="1119">
        <v>0.5</v>
      </c>
      <c r="E355" s="1119">
        <v>0.32</v>
      </c>
      <c r="F355" s="1118">
        <v>0.53</v>
      </c>
      <c r="G355" s="1119"/>
    </row>
    <row r="356" spans="1:7" s="1173" customFormat="1" ht="12.9" customHeight="1">
      <c r="A356" s="1166" t="s">
        <v>567</v>
      </c>
      <c r="B356" s="1119">
        <v>0.69</v>
      </c>
      <c r="C356" s="1119">
        <v>0.44</v>
      </c>
      <c r="D356" s="1119">
        <v>0.5</v>
      </c>
      <c r="E356" s="1119">
        <v>0.33</v>
      </c>
      <c r="F356" s="1118">
        <v>0.34</v>
      </c>
      <c r="G356" s="1119"/>
    </row>
    <row r="357" spans="1:7" s="1173" customFormat="1" ht="12.9" customHeight="1">
      <c r="A357" s="1166" t="s">
        <v>568</v>
      </c>
      <c r="B357" s="1119">
        <v>0.72</v>
      </c>
      <c r="C357" s="1119">
        <v>0.65</v>
      </c>
      <c r="D357" s="1119">
        <v>0.6</v>
      </c>
      <c r="E357" s="1119">
        <v>0.43</v>
      </c>
      <c r="F357" s="1118">
        <v>0.41</v>
      </c>
      <c r="G357" s="1119"/>
    </row>
    <row r="358" spans="1:7" s="1173" customFormat="1" ht="12.9" customHeight="1">
      <c r="A358" s="1166" t="s">
        <v>569</v>
      </c>
      <c r="B358" s="1119">
        <v>0.86</v>
      </c>
      <c r="C358" s="1119">
        <v>1.0900000000000001</v>
      </c>
      <c r="D358" s="1119">
        <v>0.8</v>
      </c>
      <c r="E358" s="1119">
        <v>0.64</v>
      </c>
      <c r="F358" s="1118">
        <v>0.77</v>
      </c>
      <c r="G358" s="1119"/>
    </row>
    <row r="359" spans="1:7" s="1173" customFormat="1" ht="12.9" customHeight="1">
      <c r="A359" s="1166" t="s">
        <v>570</v>
      </c>
      <c r="B359" s="1119">
        <v>1.48</v>
      </c>
      <c r="C359" s="1119">
        <v>1.29</v>
      </c>
      <c r="D359" s="1119">
        <v>1.1000000000000001</v>
      </c>
      <c r="E359" s="1119">
        <v>1.26</v>
      </c>
      <c r="F359" s="1118">
        <v>1.1499999999999999</v>
      </c>
      <c r="G359" s="1119"/>
    </row>
    <row r="360" spans="1:7" s="1173" customFormat="1" ht="12.9" customHeight="1">
      <c r="A360" s="1166" t="s">
        <v>571</v>
      </c>
      <c r="B360" s="1119">
        <v>1.89</v>
      </c>
      <c r="C360" s="1119">
        <v>1.82</v>
      </c>
      <c r="D360" s="1119">
        <v>1.4</v>
      </c>
      <c r="E360" s="1119">
        <v>1.52</v>
      </c>
      <c r="F360" s="1118">
        <v>1.59</v>
      </c>
      <c r="G360" s="1119"/>
    </row>
    <row r="361" spans="1:7" s="1173" customFormat="1" ht="12.9" customHeight="1">
      <c r="A361" s="1166" t="s">
        <v>572</v>
      </c>
      <c r="B361" s="1119">
        <v>2.31</v>
      </c>
      <c r="C361" s="1119">
        <v>2.15</v>
      </c>
      <c r="D361" s="1119">
        <v>2.2999999999999998</v>
      </c>
      <c r="E361" s="1119">
        <v>2.5</v>
      </c>
      <c r="F361" s="1118">
        <v>2.4700000000000002</v>
      </c>
      <c r="G361" s="1119"/>
    </row>
    <row r="362" spans="1:7" s="1173" customFormat="1" ht="12.9" customHeight="1">
      <c r="A362" s="1166" t="s">
        <v>573</v>
      </c>
      <c r="B362" s="1119">
        <v>3.97</v>
      </c>
      <c r="C362" s="1119">
        <v>4.18</v>
      </c>
      <c r="D362" s="1119">
        <v>3.7</v>
      </c>
      <c r="E362" s="1119">
        <v>3.55</v>
      </c>
      <c r="F362" s="1118">
        <v>4.87</v>
      </c>
      <c r="G362" s="1119"/>
    </row>
    <row r="363" spans="1:7" s="1173" customFormat="1" ht="12.9" customHeight="1">
      <c r="A363" s="1166" t="s">
        <v>574</v>
      </c>
      <c r="B363" s="1119">
        <v>7.41</v>
      </c>
      <c r="C363" s="1119">
        <v>7.03</v>
      </c>
      <c r="D363" s="1119">
        <v>6.5</v>
      </c>
      <c r="E363" s="1119">
        <v>7.17</v>
      </c>
      <c r="F363" s="1118">
        <v>8.0399999999999991</v>
      </c>
      <c r="G363" s="1119"/>
    </row>
    <row r="364" spans="1:7" s="1173" customFormat="1" ht="12.9" customHeight="1">
      <c r="A364" s="1166" t="s">
        <v>575</v>
      </c>
      <c r="B364" s="1119">
        <v>12.59</v>
      </c>
      <c r="C364" s="1119">
        <v>12.27</v>
      </c>
      <c r="D364" s="1119">
        <v>10.199999999999999</v>
      </c>
      <c r="E364" s="1119">
        <v>11.45</v>
      </c>
      <c r="F364" s="1118">
        <v>15.49</v>
      </c>
      <c r="G364" s="1119"/>
    </row>
    <row r="365" spans="1:7" s="1173" customFormat="1" ht="12.9" customHeight="1">
      <c r="A365" s="1166" t="s">
        <v>576</v>
      </c>
      <c r="B365" s="1119">
        <v>21.13</v>
      </c>
      <c r="C365" s="1119">
        <v>21.6</v>
      </c>
      <c r="D365" s="1119">
        <v>20.7</v>
      </c>
      <c r="E365" s="1119">
        <v>18.18</v>
      </c>
      <c r="F365" s="1118">
        <v>26.56</v>
      </c>
      <c r="G365" s="1119"/>
    </row>
    <row r="366" spans="1:7" s="1173" customFormat="1" ht="12.9" customHeight="1">
      <c r="A366" s="1166" t="s">
        <v>577</v>
      </c>
      <c r="B366" s="1119">
        <v>41.94</v>
      </c>
      <c r="C366" s="1119">
        <v>34.520000000000003</v>
      </c>
      <c r="D366" s="1119">
        <v>29.1</v>
      </c>
      <c r="E366" s="1119">
        <v>28.97</v>
      </c>
      <c r="F366" s="1118">
        <v>43.12</v>
      </c>
      <c r="G366" s="1119"/>
    </row>
    <row r="367" spans="1:7" s="1173" customFormat="1" ht="12.9" customHeight="1">
      <c r="A367" s="1166" t="s">
        <v>578</v>
      </c>
      <c r="B367" s="1119">
        <v>66.930000000000007</v>
      </c>
      <c r="C367" s="1119">
        <v>58.56</v>
      </c>
      <c r="D367" s="1119">
        <v>70.2</v>
      </c>
      <c r="E367" s="1119">
        <v>69.88</v>
      </c>
      <c r="F367" s="1118">
        <v>89.25</v>
      </c>
      <c r="G367" s="1119"/>
    </row>
    <row r="368" spans="1:7" s="1173" customFormat="1" ht="12.9" customHeight="1">
      <c r="A368" s="1166" t="s">
        <v>579</v>
      </c>
      <c r="B368" s="1119">
        <v>106.33</v>
      </c>
      <c r="C368" s="1119">
        <v>109.22</v>
      </c>
      <c r="D368" s="1119">
        <v>99.6</v>
      </c>
      <c r="E368" s="1119">
        <v>85.36</v>
      </c>
      <c r="F368" s="1118">
        <v>128.08000000000001</v>
      </c>
      <c r="G368" s="1119"/>
    </row>
    <row r="369" spans="1:7" s="1173" customFormat="1" ht="12.9" customHeight="1">
      <c r="A369" s="1115" t="s">
        <v>580</v>
      </c>
      <c r="B369" s="1119">
        <v>166.24</v>
      </c>
      <c r="C369" s="1119">
        <v>157.82</v>
      </c>
      <c r="D369" s="1119">
        <v>155.5</v>
      </c>
      <c r="E369" s="1119">
        <v>170.36</v>
      </c>
      <c r="F369" s="1118">
        <v>174.65</v>
      </c>
      <c r="G369" s="1119"/>
    </row>
    <row r="370" spans="1:7" s="1173" customFormat="1" ht="9" customHeight="1">
      <c r="A370" s="1166"/>
      <c r="B370" s="1116"/>
      <c r="C370" s="1123"/>
      <c r="D370" s="1123"/>
      <c r="E370" s="1123"/>
      <c r="F370" s="1123"/>
      <c r="G370" s="1119"/>
    </row>
    <row r="371" spans="1:7" s="1173" customFormat="1" ht="12.9" customHeight="1">
      <c r="A371" s="2461" t="s">
        <v>4</v>
      </c>
      <c r="B371" s="2461"/>
      <c r="C371" s="2461"/>
      <c r="D371" s="2461"/>
      <c r="E371" s="2461"/>
      <c r="F371" s="2461"/>
      <c r="G371" s="1119"/>
    </row>
    <row r="372" spans="1:7" s="1173" customFormat="1" ht="12.9" customHeight="1">
      <c r="A372" s="1130" t="s">
        <v>11</v>
      </c>
      <c r="B372" s="1116"/>
      <c r="C372" s="1123"/>
      <c r="D372" s="1123"/>
      <c r="E372" s="1123"/>
      <c r="F372" s="1123"/>
      <c r="G372" s="1119"/>
    </row>
    <row r="373" spans="1:7" s="1173" customFormat="1" ht="12.9" customHeight="1">
      <c r="A373" s="1130" t="s">
        <v>87</v>
      </c>
      <c r="B373" s="1121">
        <v>5.68</v>
      </c>
      <c r="C373" s="1121">
        <v>5.42</v>
      </c>
      <c r="D373" s="1121">
        <v>5.3</v>
      </c>
      <c r="E373" s="1121">
        <v>5.4</v>
      </c>
      <c r="F373" s="1121">
        <v>6.74</v>
      </c>
      <c r="G373" s="1121"/>
    </row>
    <row r="374" spans="1:7" s="1173" customFormat="1" ht="12.9" customHeight="1">
      <c r="A374" s="1163" t="s">
        <v>560</v>
      </c>
      <c r="B374" s="1119"/>
      <c r="C374" s="1119"/>
      <c r="D374" s="1119"/>
      <c r="E374" s="1119"/>
      <c r="G374" s="1119"/>
    </row>
    <row r="375" spans="1:7" s="1173" customFormat="1" ht="12.9" customHeight="1">
      <c r="A375" s="1115" t="s">
        <v>561</v>
      </c>
      <c r="B375" s="1119">
        <v>16.86</v>
      </c>
      <c r="C375" s="1119">
        <v>15.09</v>
      </c>
      <c r="D375" s="1119">
        <v>19.3</v>
      </c>
      <c r="E375" s="1119">
        <v>17.100000000000001</v>
      </c>
      <c r="F375" s="1119">
        <v>22.64</v>
      </c>
      <c r="G375" s="1119"/>
    </row>
    <row r="376" spans="1:7" s="1173" customFormat="1" ht="12.9" customHeight="1">
      <c r="A376" s="1115" t="s">
        <v>562</v>
      </c>
      <c r="B376" s="1119">
        <v>19.7</v>
      </c>
      <c r="C376" s="1119">
        <v>17.079999999999998</v>
      </c>
      <c r="D376" s="1119">
        <v>22.8</v>
      </c>
      <c r="E376" s="1119">
        <v>20.6</v>
      </c>
      <c r="F376" s="1119">
        <v>25.08</v>
      </c>
      <c r="G376" s="1119"/>
    </row>
    <row r="377" spans="1:7" s="1173" customFormat="1" ht="12.9" customHeight="1">
      <c r="A377" s="1115" t="s">
        <v>563</v>
      </c>
      <c r="B377" s="1119">
        <v>2.83</v>
      </c>
      <c r="C377" s="1119">
        <v>1.99</v>
      </c>
      <c r="D377" s="1119">
        <v>3.5</v>
      </c>
      <c r="E377" s="1119">
        <v>3.5</v>
      </c>
      <c r="F377" s="1169">
        <v>2.5</v>
      </c>
      <c r="G377" s="1119"/>
    </row>
    <row r="378" spans="1:7" s="1173" customFormat="1" ht="12.9" customHeight="1">
      <c r="A378" s="1166" t="s">
        <v>564</v>
      </c>
      <c r="B378" s="1119">
        <v>0.16</v>
      </c>
      <c r="C378" s="1119">
        <v>0.34</v>
      </c>
      <c r="D378" s="1119">
        <v>0.5</v>
      </c>
      <c r="E378" s="1119">
        <v>0.3</v>
      </c>
      <c r="F378" s="1179">
        <v>0.12</v>
      </c>
      <c r="G378" s="1119"/>
    </row>
    <row r="379" spans="1:7" s="1173" customFormat="1" ht="12.9" customHeight="1">
      <c r="A379" s="1166" t="s">
        <v>565</v>
      </c>
      <c r="B379" s="1119">
        <v>0.23</v>
      </c>
      <c r="C379" s="1119">
        <v>0.37</v>
      </c>
      <c r="D379" s="1119">
        <v>0.4</v>
      </c>
      <c r="E379" s="1119">
        <v>0.49</v>
      </c>
      <c r="F379" s="1179">
        <v>0.17</v>
      </c>
      <c r="G379" s="1119"/>
    </row>
    <row r="380" spans="1:7" s="1173" customFormat="1" ht="12.9" customHeight="1">
      <c r="A380" s="1166" t="s">
        <v>566</v>
      </c>
      <c r="B380" s="1119">
        <v>0.4</v>
      </c>
      <c r="C380" s="1119">
        <v>0.7</v>
      </c>
      <c r="D380" s="1119">
        <v>0.8</v>
      </c>
      <c r="E380" s="1119">
        <v>0.37</v>
      </c>
      <c r="F380" s="1179">
        <v>0.6</v>
      </c>
      <c r="G380" s="1119"/>
    </row>
    <row r="381" spans="1:7" s="1173" customFormat="1" ht="12.9" customHeight="1">
      <c r="A381" s="1166" t="s">
        <v>567</v>
      </c>
      <c r="B381" s="1119">
        <v>0.86</v>
      </c>
      <c r="C381" s="1119">
        <v>1.04</v>
      </c>
      <c r="D381" s="1119">
        <v>1.2</v>
      </c>
      <c r="E381" s="1119">
        <v>1.1000000000000001</v>
      </c>
      <c r="F381" s="1179">
        <v>1.04</v>
      </c>
      <c r="G381" s="1119"/>
    </row>
    <row r="382" spans="1:7" s="1173" customFormat="1" ht="12.9" customHeight="1">
      <c r="A382" s="1166" t="s">
        <v>568</v>
      </c>
      <c r="B382" s="1119">
        <v>1.65</v>
      </c>
      <c r="C382" s="1119">
        <v>1.23</v>
      </c>
      <c r="D382" s="1119">
        <v>1.6</v>
      </c>
      <c r="E382" s="1119">
        <v>1.32</v>
      </c>
      <c r="F382" s="1179">
        <v>1.64</v>
      </c>
      <c r="G382" s="1119"/>
    </row>
    <row r="383" spans="1:7" s="1173" customFormat="1" ht="12.9" customHeight="1">
      <c r="A383" s="1166" t="s">
        <v>569</v>
      </c>
      <c r="B383" s="1119">
        <v>2.14</v>
      </c>
      <c r="C383" s="1119">
        <v>2.0299999999999998</v>
      </c>
      <c r="D383" s="1119">
        <v>1.4</v>
      </c>
      <c r="E383" s="1119">
        <v>2.02</v>
      </c>
      <c r="F383" s="1179">
        <v>2.08</v>
      </c>
      <c r="G383" s="1119"/>
    </row>
    <row r="384" spans="1:7" s="1173" customFormat="1" ht="12.9" customHeight="1">
      <c r="A384" s="1166" t="s">
        <v>570</v>
      </c>
      <c r="B384" s="1119">
        <v>3.39</v>
      </c>
      <c r="C384" s="1119">
        <v>2.68</v>
      </c>
      <c r="D384" s="1119">
        <v>2</v>
      </c>
      <c r="E384" s="1119">
        <v>2.61</v>
      </c>
      <c r="F384" s="1179">
        <v>3.01</v>
      </c>
      <c r="G384" s="1119"/>
    </row>
    <row r="385" spans="1:7" s="1173" customFormat="1" ht="12.9" customHeight="1">
      <c r="A385" s="1166" t="s">
        <v>571</v>
      </c>
      <c r="B385" s="1119">
        <v>5.07</v>
      </c>
      <c r="C385" s="1119">
        <v>3.99</v>
      </c>
      <c r="D385" s="1119">
        <v>4.4000000000000004</v>
      </c>
      <c r="E385" s="1119">
        <v>4.05</v>
      </c>
      <c r="F385" s="1179">
        <v>5.01</v>
      </c>
      <c r="G385" s="1119"/>
    </row>
    <row r="386" spans="1:7" s="1173" customFormat="1" ht="12.9" customHeight="1">
      <c r="A386" s="1166" t="s">
        <v>572</v>
      </c>
      <c r="B386" s="1119">
        <v>6.98</v>
      </c>
      <c r="C386" s="1119">
        <v>5.48</v>
      </c>
      <c r="D386" s="1119">
        <v>5.5</v>
      </c>
      <c r="E386" s="1119">
        <v>5.46</v>
      </c>
      <c r="F386" s="1179">
        <v>6.53</v>
      </c>
      <c r="G386" s="1119"/>
    </row>
    <row r="387" spans="1:7" s="1173" customFormat="1" ht="12.9" customHeight="1">
      <c r="A387" s="1166" t="s">
        <v>573</v>
      </c>
      <c r="B387" s="1119">
        <v>9.33</v>
      </c>
      <c r="C387" s="1119">
        <v>9.11</v>
      </c>
      <c r="D387" s="1119">
        <v>8</v>
      </c>
      <c r="E387" s="1119">
        <v>8.57</v>
      </c>
      <c r="F387" s="1179">
        <v>8.64</v>
      </c>
      <c r="G387" s="1119"/>
    </row>
    <row r="388" spans="1:7" s="1173" customFormat="1" ht="12.9" customHeight="1">
      <c r="A388" s="1166"/>
      <c r="B388" s="1119"/>
      <c r="C388" s="1119"/>
      <c r="D388" s="1119"/>
      <c r="E388" s="1119"/>
      <c r="F388" s="1179"/>
      <c r="G388" s="1119"/>
    </row>
    <row r="389" spans="1:7" s="1173" customFormat="1" ht="12.9" customHeight="1">
      <c r="A389" s="1166"/>
      <c r="B389" s="1119"/>
      <c r="C389" s="1119"/>
      <c r="D389" s="1119"/>
      <c r="E389" s="1119"/>
      <c r="F389" s="1179"/>
      <c r="G389" s="1119"/>
    </row>
    <row r="390" spans="1:7" s="1173" customFormat="1" ht="12.9" customHeight="1">
      <c r="A390" s="2461" t="s">
        <v>4</v>
      </c>
      <c r="B390" s="2461"/>
      <c r="C390" s="2461"/>
      <c r="D390" s="2461"/>
      <c r="E390" s="2461"/>
      <c r="F390" s="2461"/>
      <c r="G390" s="1119"/>
    </row>
    <row r="391" spans="1:7" s="1173" customFormat="1" ht="8.25" customHeight="1">
      <c r="A391" s="1166"/>
      <c r="B391" s="1165"/>
      <c r="C391" s="1119"/>
      <c r="D391" s="1119"/>
      <c r="E391" s="1119"/>
      <c r="F391" s="1119"/>
      <c r="G391" s="1119"/>
    </row>
    <row r="392" spans="1:7" s="1173" customFormat="1" ht="12.9" customHeight="1">
      <c r="A392" s="1166" t="s">
        <v>574</v>
      </c>
      <c r="B392" s="1119">
        <v>11.82</v>
      </c>
      <c r="C392" s="1119">
        <v>10.52</v>
      </c>
      <c r="D392" s="1119">
        <v>11.5</v>
      </c>
      <c r="E392" s="1119">
        <v>12.63</v>
      </c>
      <c r="F392" s="1179">
        <v>15.84</v>
      </c>
      <c r="G392" s="1119"/>
    </row>
    <row r="393" spans="1:7" s="1173" customFormat="1" ht="12.9" customHeight="1">
      <c r="A393" s="1166" t="s">
        <v>575</v>
      </c>
      <c r="B393" s="1119">
        <v>19.739999999999998</v>
      </c>
      <c r="C393" s="1119">
        <v>19.55</v>
      </c>
      <c r="D393" s="1119">
        <v>14</v>
      </c>
      <c r="E393" s="1119">
        <v>14.62</v>
      </c>
      <c r="F393" s="1179">
        <v>21.31</v>
      </c>
      <c r="G393" s="1119"/>
    </row>
    <row r="394" spans="1:7" s="1173" customFormat="1" ht="12.9" customHeight="1">
      <c r="A394" s="1166" t="s">
        <v>576</v>
      </c>
      <c r="B394" s="1119">
        <v>23.96</v>
      </c>
      <c r="C394" s="1119">
        <v>23.27</v>
      </c>
      <c r="D394" s="1119">
        <v>23.4</v>
      </c>
      <c r="E394" s="1119">
        <v>25.14</v>
      </c>
      <c r="F394" s="1179">
        <v>34.44</v>
      </c>
      <c r="G394" s="1119"/>
    </row>
    <row r="395" spans="1:7" s="1173" customFormat="1" ht="12.9" customHeight="1">
      <c r="A395" s="1166" t="s">
        <v>577</v>
      </c>
      <c r="B395" s="1119">
        <v>44.31</v>
      </c>
      <c r="C395" s="1119">
        <v>40.26</v>
      </c>
      <c r="D395" s="1119">
        <v>27.6</v>
      </c>
      <c r="E395" s="1119">
        <v>29.26</v>
      </c>
      <c r="F395" s="1179">
        <v>46.79</v>
      </c>
      <c r="G395" s="1119"/>
    </row>
    <row r="396" spans="1:7" s="1173" customFormat="1" ht="12.9" customHeight="1">
      <c r="A396" s="1166" t="s">
        <v>578</v>
      </c>
      <c r="B396" s="1119">
        <v>66.47</v>
      </c>
      <c r="C396" s="1119">
        <v>65.42</v>
      </c>
      <c r="D396" s="1119">
        <v>52.7</v>
      </c>
      <c r="E396" s="1119">
        <v>66.430000000000007</v>
      </c>
      <c r="F396" s="1179">
        <v>95.14</v>
      </c>
      <c r="G396" s="1119"/>
    </row>
    <row r="397" spans="1:7" s="1173" customFormat="1" ht="12.9" customHeight="1">
      <c r="A397" s="1166" t="s">
        <v>579</v>
      </c>
      <c r="B397" s="1119">
        <v>107.56</v>
      </c>
      <c r="C397" s="1119">
        <v>116.22</v>
      </c>
      <c r="D397" s="1119">
        <v>103.4</v>
      </c>
      <c r="E397" s="1119">
        <v>99.67</v>
      </c>
      <c r="F397" s="1179">
        <v>110.2</v>
      </c>
      <c r="G397" s="1119"/>
    </row>
    <row r="398" spans="1:7" s="1173" customFormat="1" ht="12.9" customHeight="1">
      <c r="A398" s="1166" t="s">
        <v>580</v>
      </c>
      <c r="B398" s="1119">
        <v>172.19</v>
      </c>
      <c r="C398" s="1119">
        <v>164.68</v>
      </c>
      <c r="D398" s="1119">
        <v>183.1</v>
      </c>
      <c r="E398" s="1119">
        <v>178.32</v>
      </c>
      <c r="F398" s="1179">
        <v>221.1</v>
      </c>
      <c r="G398" s="1119"/>
    </row>
    <row r="399" spans="1:7" s="1173" customFormat="1" ht="4.5" customHeight="1">
      <c r="A399" s="1166"/>
      <c r="B399" s="1123"/>
      <c r="C399" s="1123"/>
      <c r="D399" s="1123"/>
      <c r="E399" s="1123"/>
      <c r="G399" s="1119"/>
    </row>
    <row r="400" spans="1:7" s="1173" customFormat="1" ht="12.9" customHeight="1">
      <c r="A400" s="1130" t="s">
        <v>96</v>
      </c>
      <c r="B400" s="1121">
        <v>6.49</v>
      </c>
      <c r="C400" s="1121">
        <v>6.27</v>
      </c>
      <c r="D400" s="1121">
        <v>6</v>
      </c>
      <c r="E400" s="1121">
        <v>6.2</v>
      </c>
      <c r="F400" s="1121">
        <v>7.81</v>
      </c>
      <c r="G400" s="1121"/>
    </row>
    <row r="401" spans="1:7" s="1173" customFormat="1" ht="12.9" customHeight="1">
      <c r="A401" s="1163" t="s">
        <v>560</v>
      </c>
      <c r="B401" s="1119"/>
      <c r="C401" s="1119"/>
      <c r="D401" s="1119"/>
      <c r="E401" s="1119"/>
      <c r="G401" s="1119"/>
    </row>
    <row r="402" spans="1:7" s="1173" customFormat="1" ht="12.9" customHeight="1">
      <c r="A402" s="1115" t="s">
        <v>561</v>
      </c>
      <c r="B402" s="1119">
        <v>16.25</v>
      </c>
      <c r="C402" s="1119">
        <v>15.39</v>
      </c>
      <c r="D402" s="1119">
        <v>22.5</v>
      </c>
      <c r="E402" s="1119">
        <v>18.5</v>
      </c>
      <c r="F402" s="1119">
        <v>25.64</v>
      </c>
      <c r="G402" s="1119"/>
    </row>
    <row r="403" spans="1:7" s="1173" customFormat="1" ht="12.9" customHeight="1">
      <c r="A403" s="1115" t="s">
        <v>562</v>
      </c>
      <c r="B403" s="1119">
        <v>20.010000000000002</v>
      </c>
      <c r="C403" s="1119">
        <v>17.48</v>
      </c>
      <c r="D403" s="1119">
        <v>27.5</v>
      </c>
      <c r="E403" s="1119">
        <v>21.6</v>
      </c>
      <c r="F403" s="1119">
        <v>27.21</v>
      </c>
      <c r="G403" s="1119"/>
    </row>
    <row r="404" spans="1:7" s="1173" customFormat="1" ht="12.9" customHeight="1">
      <c r="A404" s="1115" t="s">
        <v>563</v>
      </c>
      <c r="B404" s="1119">
        <v>3.76</v>
      </c>
      <c r="C404" s="1119">
        <v>2.09</v>
      </c>
      <c r="D404" s="1119">
        <v>5</v>
      </c>
      <c r="E404" s="1119">
        <v>3.1</v>
      </c>
      <c r="F404" s="1119">
        <v>1.57</v>
      </c>
      <c r="G404" s="1119"/>
    </row>
    <row r="405" spans="1:7" s="1173" customFormat="1" ht="12.9" customHeight="1">
      <c r="A405" s="1166" t="s">
        <v>564</v>
      </c>
      <c r="B405" s="1119">
        <v>0.06</v>
      </c>
      <c r="C405" s="1119">
        <v>0.54</v>
      </c>
      <c r="D405" s="1119">
        <v>0.5</v>
      </c>
      <c r="E405" s="1119">
        <v>0.47</v>
      </c>
      <c r="F405" s="1179">
        <v>0.17</v>
      </c>
      <c r="G405" s="1119"/>
    </row>
    <row r="406" spans="1:7" s="1173" customFormat="1" ht="12.9" customHeight="1">
      <c r="A406" s="1166" t="s">
        <v>565</v>
      </c>
      <c r="B406" s="1119">
        <v>0.38</v>
      </c>
      <c r="C406" s="1119">
        <v>0.44</v>
      </c>
      <c r="D406" s="1119">
        <v>0.3</v>
      </c>
      <c r="E406" s="1119">
        <v>0.55000000000000004</v>
      </c>
      <c r="F406" s="1179">
        <v>0.2</v>
      </c>
      <c r="G406" s="1119"/>
    </row>
    <row r="407" spans="1:7" s="1173" customFormat="1" ht="12.9" customHeight="1">
      <c r="A407" s="1166" t="s">
        <v>566</v>
      </c>
      <c r="B407" s="1119">
        <v>0.7</v>
      </c>
      <c r="C407" s="1119">
        <v>0.69</v>
      </c>
      <c r="D407" s="1119">
        <v>0.8</v>
      </c>
      <c r="E407" s="1119">
        <v>0.64</v>
      </c>
      <c r="F407" s="1179">
        <v>0.7</v>
      </c>
      <c r="G407" s="1119"/>
    </row>
    <row r="408" spans="1:7" s="1173" customFormat="1" ht="12.9" customHeight="1">
      <c r="A408" s="1166" t="s">
        <v>567</v>
      </c>
      <c r="B408" s="1119">
        <v>1.25</v>
      </c>
      <c r="C408" s="1119">
        <v>1.59</v>
      </c>
      <c r="D408" s="1119">
        <v>1.5</v>
      </c>
      <c r="E408" s="1119">
        <v>1.28</v>
      </c>
      <c r="F408" s="1179">
        <v>1.23</v>
      </c>
      <c r="G408" s="1119"/>
    </row>
    <row r="409" spans="1:7" s="1173" customFormat="1" ht="12.9" customHeight="1">
      <c r="A409" s="1166" t="s">
        <v>568</v>
      </c>
      <c r="B409" s="1119">
        <v>2.33</v>
      </c>
      <c r="C409" s="1119">
        <v>1.55</v>
      </c>
      <c r="D409" s="1119">
        <v>1.8</v>
      </c>
      <c r="E409" s="1119">
        <v>1.8</v>
      </c>
      <c r="F409" s="1179">
        <v>2.12</v>
      </c>
      <c r="G409" s="1119"/>
    </row>
    <row r="410" spans="1:7" s="1173" customFormat="1" ht="12.9" customHeight="1">
      <c r="A410" s="1166" t="s">
        <v>569</v>
      </c>
      <c r="B410" s="1119">
        <v>3.53</v>
      </c>
      <c r="C410" s="1119">
        <v>2.81</v>
      </c>
      <c r="D410" s="1119">
        <v>2.2999999999999998</v>
      </c>
      <c r="E410" s="1119">
        <v>3.03</v>
      </c>
      <c r="F410" s="1179">
        <v>2.35</v>
      </c>
      <c r="G410" s="1119"/>
    </row>
    <row r="411" spans="1:7" s="1173" customFormat="1" ht="12.9" customHeight="1">
      <c r="A411" s="1166" t="s">
        <v>570</v>
      </c>
      <c r="B411" s="1119">
        <v>5.64</v>
      </c>
      <c r="C411" s="1119">
        <v>3.48</v>
      </c>
      <c r="D411" s="1119">
        <v>2.9</v>
      </c>
      <c r="E411" s="1119">
        <v>3.63</v>
      </c>
      <c r="F411" s="1179">
        <v>4.46</v>
      </c>
      <c r="G411" s="1119"/>
    </row>
    <row r="412" spans="1:7" s="1173" customFormat="1" ht="12.9" customHeight="1">
      <c r="A412" s="1166" t="s">
        <v>571</v>
      </c>
      <c r="B412" s="1119">
        <v>7.39</v>
      </c>
      <c r="C412" s="1119">
        <v>6.43</v>
      </c>
      <c r="D412" s="1119">
        <v>6.5</v>
      </c>
      <c r="E412" s="1119">
        <v>6.34</v>
      </c>
      <c r="F412" s="1179">
        <v>7.96</v>
      </c>
      <c r="G412" s="1119"/>
    </row>
    <row r="413" spans="1:7" ht="12.9" customHeight="1">
      <c r="A413" s="1166" t="s">
        <v>572</v>
      </c>
      <c r="B413" s="1113">
        <v>9.73</v>
      </c>
      <c r="C413" s="1113">
        <v>7.9</v>
      </c>
      <c r="D413" s="1113">
        <v>8.5</v>
      </c>
      <c r="E413" s="1113">
        <v>7.33</v>
      </c>
      <c r="F413" s="1179">
        <v>9.01</v>
      </c>
      <c r="G413" s="1113"/>
    </row>
    <row r="414" spans="1:7" ht="12.9" customHeight="1">
      <c r="A414" s="1166" t="s">
        <v>573</v>
      </c>
      <c r="B414" s="1113">
        <v>13.01</v>
      </c>
      <c r="C414" s="1113">
        <v>14.02</v>
      </c>
      <c r="D414" s="1113">
        <v>10.5</v>
      </c>
      <c r="E414" s="1113">
        <v>12.01</v>
      </c>
      <c r="F414" s="1179">
        <v>12.74</v>
      </c>
      <c r="G414" s="1113"/>
    </row>
    <row r="415" spans="1:7" ht="12.9" customHeight="1">
      <c r="A415" s="1166" t="s">
        <v>574</v>
      </c>
      <c r="B415" s="1113">
        <v>16.93</v>
      </c>
      <c r="C415" s="1113">
        <v>17.39</v>
      </c>
      <c r="D415" s="1113">
        <v>16.5</v>
      </c>
      <c r="E415" s="1113">
        <v>18.600000000000001</v>
      </c>
      <c r="F415" s="1179">
        <v>22.37</v>
      </c>
      <c r="G415" s="1113"/>
    </row>
    <row r="416" spans="1:7" ht="12.9" customHeight="1">
      <c r="A416" s="1166" t="s">
        <v>575</v>
      </c>
      <c r="B416" s="1113">
        <v>26.07</v>
      </c>
      <c r="C416" s="1113">
        <v>26.66</v>
      </c>
      <c r="D416" s="1113">
        <v>20</v>
      </c>
      <c r="E416" s="1113">
        <v>23.18</v>
      </c>
      <c r="F416" s="1179">
        <v>27.82</v>
      </c>
      <c r="G416" s="1113"/>
    </row>
    <row r="417" spans="1:7" ht="12.9" customHeight="1">
      <c r="A417" s="1166" t="s">
        <v>576</v>
      </c>
      <c r="B417" s="1113">
        <v>31.2</v>
      </c>
      <c r="C417" s="1113">
        <v>33.78</v>
      </c>
      <c r="D417" s="1113">
        <v>31</v>
      </c>
      <c r="E417" s="1113">
        <v>34.61</v>
      </c>
      <c r="F417" s="1179">
        <v>48.06</v>
      </c>
      <c r="G417" s="1113"/>
    </row>
    <row r="418" spans="1:7" ht="12.9" customHeight="1">
      <c r="A418" s="1166" t="s">
        <v>577</v>
      </c>
      <c r="B418" s="1113">
        <v>61.07</v>
      </c>
      <c r="C418" s="1113">
        <v>48.58</v>
      </c>
      <c r="D418" s="1113">
        <v>30.4</v>
      </c>
      <c r="E418" s="1113">
        <v>42.73</v>
      </c>
      <c r="F418" s="1179">
        <v>69.56</v>
      </c>
      <c r="G418" s="1113"/>
    </row>
    <row r="419" spans="1:7" ht="12.9" customHeight="1">
      <c r="A419" s="1166" t="s">
        <v>578</v>
      </c>
      <c r="B419" s="1113">
        <v>95.56</v>
      </c>
      <c r="C419" s="1113">
        <v>84.62</v>
      </c>
      <c r="D419" s="1113">
        <v>64.400000000000006</v>
      </c>
      <c r="E419" s="1113">
        <v>85.14</v>
      </c>
      <c r="F419" s="1179">
        <v>129.09</v>
      </c>
      <c r="G419" s="1113"/>
    </row>
    <row r="420" spans="1:7" ht="12.9" customHeight="1">
      <c r="A420" s="1166" t="s">
        <v>579</v>
      </c>
      <c r="B420" s="1113">
        <v>106.82</v>
      </c>
      <c r="C420" s="1113">
        <v>130.9</v>
      </c>
      <c r="D420" s="1113">
        <v>127.5</v>
      </c>
      <c r="E420" s="1113">
        <v>125</v>
      </c>
      <c r="F420" s="1179">
        <v>152.69999999999999</v>
      </c>
      <c r="G420" s="1113"/>
    </row>
    <row r="421" spans="1:7" ht="12.9" customHeight="1">
      <c r="A421" s="1166" t="s">
        <v>580</v>
      </c>
      <c r="B421" s="1113">
        <v>139.28</v>
      </c>
      <c r="C421" s="1113">
        <v>154.26</v>
      </c>
      <c r="D421" s="1113">
        <v>185.2</v>
      </c>
      <c r="E421" s="1113">
        <v>137.19999999999999</v>
      </c>
      <c r="F421" s="1179">
        <v>207.25</v>
      </c>
      <c r="G421" s="1113"/>
    </row>
    <row r="422" spans="1:7" ht="12.9" customHeight="1">
      <c r="A422" s="1130" t="s">
        <v>97</v>
      </c>
      <c r="B422" s="1108">
        <v>4.8499999999999996</v>
      </c>
      <c r="C422" s="1108">
        <v>4.5599999999999996</v>
      </c>
      <c r="D422" s="1108">
        <v>4.5999999999999996</v>
      </c>
      <c r="E422" s="1108">
        <v>4.5</v>
      </c>
      <c r="F422" s="1108">
        <v>5.64</v>
      </c>
      <c r="G422" s="1108"/>
    </row>
    <row r="423" spans="1:7" ht="12.75" customHeight="1">
      <c r="A423" s="1163" t="s">
        <v>560</v>
      </c>
      <c r="B423" s="1113"/>
      <c r="C423" s="1113"/>
      <c r="D423" s="1113"/>
      <c r="E423" s="1113"/>
      <c r="G423" s="1113"/>
    </row>
    <row r="424" spans="1:7" ht="12.9" customHeight="1">
      <c r="A424" s="1115" t="s">
        <v>561</v>
      </c>
      <c r="B424" s="1113">
        <v>17.5</v>
      </c>
      <c r="C424" s="1113">
        <v>14.78</v>
      </c>
      <c r="D424" s="1113">
        <v>16</v>
      </c>
      <c r="E424" s="1113">
        <v>15.7</v>
      </c>
      <c r="F424" s="1113">
        <v>19.579999999999998</v>
      </c>
      <c r="G424" s="1113"/>
    </row>
    <row r="425" spans="1:7" ht="12.9" customHeight="1">
      <c r="A425" s="1115" t="s">
        <v>562</v>
      </c>
      <c r="B425" s="1113">
        <v>19.34</v>
      </c>
      <c r="C425" s="1113">
        <v>16.670000000000002</v>
      </c>
      <c r="D425" s="1113">
        <v>17.899999999999999</v>
      </c>
      <c r="E425" s="1113">
        <v>19.600000000000001</v>
      </c>
      <c r="F425" s="1113">
        <v>22.92</v>
      </c>
      <c r="G425" s="1113"/>
    </row>
    <row r="426" spans="1:7" ht="12.9" customHeight="1">
      <c r="A426" s="1115" t="s">
        <v>563</v>
      </c>
      <c r="B426" s="1113">
        <v>1.84</v>
      </c>
      <c r="C426" s="1113">
        <v>1.89</v>
      </c>
      <c r="D426" s="1113">
        <v>1.9</v>
      </c>
      <c r="E426" s="1113">
        <v>3.9</v>
      </c>
      <c r="F426" s="1113">
        <v>3.34</v>
      </c>
      <c r="G426" s="1113"/>
    </row>
    <row r="427" spans="1:7" ht="12.9" customHeight="1">
      <c r="A427" s="1166" t="s">
        <v>564</v>
      </c>
      <c r="B427" s="1113">
        <v>0.26</v>
      </c>
      <c r="C427" s="1113">
        <v>0.13</v>
      </c>
      <c r="D427" s="1113">
        <v>0.5</v>
      </c>
      <c r="E427" s="1113">
        <v>0.12</v>
      </c>
      <c r="F427" s="1179">
        <v>0.06</v>
      </c>
      <c r="G427" s="1113"/>
    </row>
    <row r="428" spans="1:7" ht="12.9" customHeight="1">
      <c r="A428" s="1166" t="s">
        <v>565</v>
      </c>
      <c r="B428" s="1113">
        <v>0.08</v>
      </c>
      <c r="C428" s="1113">
        <v>0.3</v>
      </c>
      <c r="D428" s="1113">
        <v>0.6</v>
      </c>
      <c r="E428" s="1113">
        <v>0.42</v>
      </c>
      <c r="F428" s="1179">
        <v>0.14000000000000001</v>
      </c>
      <c r="G428" s="1113"/>
    </row>
    <row r="429" spans="1:7" ht="12.9" customHeight="1">
      <c r="A429" s="1166" t="s">
        <v>566</v>
      </c>
      <c r="B429" s="1113">
        <v>0.09</v>
      </c>
      <c r="C429" s="1113">
        <v>0.72</v>
      </c>
      <c r="D429" s="1113">
        <v>0.8</v>
      </c>
      <c r="E429" s="1113">
        <v>0.08</v>
      </c>
      <c r="F429" s="1179">
        <v>0.49</v>
      </c>
      <c r="G429" s="1113"/>
    </row>
    <row r="430" spans="1:7" ht="12.9" customHeight="1">
      <c r="A430" s="1166" t="s">
        <v>567</v>
      </c>
      <c r="B430" s="1113">
        <v>0.43</v>
      </c>
      <c r="C430" s="1113">
        <v>0.43</v>
      </c>
      <c r="D430" s="1113">
        <v>0.9</v>
      </c>
      <c r="E430" s="1113">
        <v>0.91</v>
      </c>
      <c r="F430" s="1179">
        <v>0.84</v>
      </c>
      <c r="G430" s="1113"/>
    </row>
    <row r="431" spans="1:7" ht="12.9" customHeight="1">
      <c r="A431" s="1166" t="s">
        <v>568</v>
      </c>
      <c r="B431" s="1113">
        <v>0.89</v>
      </c>
      <c r="C431" s="1113">
        <v>0.87</v>
      </c>
      <c r="D431" s="1113">
        <v>1.3</v>
      </c>
      <c r="E431" s="1113">
        <v>0.78</v>
      </c>
      <c r="F431" s="1179">
        <v>1.1000000000000001</v>
      </c>
      <c r="G431" s="1113"/>
    </row>
    <row r="432" spans="1:7" ht="12.9" customHeight="1">
      <c r="A432" s="1166" t="s">
        <v>569</v>
      </c>
      <c r="B432" s="1113">
        <v>0.61</v>
      </c>
      <c r="C432" s="1113">
        <v>1.19</v>
      </c>
      <c r="D432" s="1113">
        <v>0.5</v>
      </c>
      <c r="E432" s="1113">
        <v>0.93</v>
      </c>
      <c r="F432" s="1179">
        <v>1.78</v>
      </c>
      <c r="G432" s="1113"/>
    </row>
    <row r="433" spans="1:7" ht="12.9" customHeight="1">
      <c r="A433" s="1166" t="s">
        <v>570</v>
      </c>
      <c r="B433" s="1113">
        <v>0.98</v>
      </c>
      <c r="C433" s="1113">
        <v>1.81</v>
      </c>
      <c r="D433" s="1113">
        <v>1</v>
      </c>
      <c r="E433" s="1113">
        <v>1.48</v>
      </c>
      <c r="F433" s="1179">
        <v>1.42</v>
      </c>
      <c r="G433" s="1113"/>
    </row>
    <row r="434" spans="1:7" ht="12.9" customHeight="1">
      <c r="A434" s="1166" t="s">
        <v>571</v>
      </c>
      <c r="B434" s="1113">
        <v>2.59</v>
      </c>
      <c r="C434" s="1113">
        <v>1.36</v>
      </c>
      <c r="D434" s="1113">
        <v>2.1</v>
      </c>
      <c r="E434" s="1113">
        <v>1.61</v>
      </c>
      <c r="F434" s="1179">
        <v>1.89</v>
      </c>
      <c r="G434" s="1113"/>
    </row>
    <row r="435" spans="1:7" ht="12.9" customHeight="1">
      <c r="A435" s="1166" t="s">
        <v>572</v>
      </c>
      <c r="B435" s="1113">
        <v>4.1900000000000004</v>
      </c>
      <c r="C435" s="1113">
        <v>2.99</v>
      </c>
      <c r="D435" s="1113">
        <v>2.2999999999999998</v>
      </c>
      <c r="E435" s="1113">
        <v>3.46</v>
      </c>
      <c r="F435" s="1179">
        <v>3.87</v>
      </c>
      <c r="G435" s="1113"/>
    </row>
    <row r="436" spans="1:7" ht="12.9" customHeight="1">
      <c r="A436" s="1166" t="s">
        <v>573</v>
      </c>
      <c r="B436" s="1113">
        <v>5.99</v>
      </c>
      <c r="C436" s="1113">
        <v>4.6500000000000004</v>
      </c>
      <c r="D436" s="1113">
        <v>5.7</v>
      </c>
      <c r="E436" s="1113">
        <v>5.36</v>
      </c>
      <c r="F436" s="1179">
        <v>4.68</v>
      </c>
      <c r="G436" s="1113"/>
    </row>
    <row r="437" spans="1:7" ht="12.9" customHeight="1">
      <c r="A437" s="1166" t="s">
        <v>574</v>
      </c>
      <c r="B437" s="1113">
        <v>7.26</v>
      </c>
      <c r="C437" s="1113">
        <v>4.42</v>
      </c>
      <c r="D437" s="1113">
        <v>7.2</v>
      </c>
      <c r="E437" s="1113">
        <v>7.42</v>
      </c>
      <c r="F437" s="1179">
        <v>10.130000000000001</v>
      </c>
      <c r="G437" s="1113"/>
    </row>
    <row r="438" spans="1:7" ht="12.9" customHeight="1">
      <c r="A438" s="1166" t="s">
        <v>575</v>
      </c>
      <c r="B438" s="1113">
        <v>14.38</v>
      </c>
      <c r="C438" s="1113">
        <v>13.5</v>
      </c>
      <c r="D438" s="1113">
        <v>8.6999999999999993</v>
      </c>
      <c r="E438" s="1113">
        <v>7.26</v>
      </c>
      <c r="F438" s="1179">
        <v>15.81</v>
      </c>
      <c r="G438" s="1113"/>
    </row>
    <row r="439" spans="1:7" ht="12.9" customHeight="1">
      <c r="A439" s="1166" t="s">
        <v>576</v>
      </c>
      <c r="B439" s="1113">
        <v>18.23</v>
      </c>
      <c r="C439" s="1113">
        <v>14.95</v>
      </c>
      <c r="D439" s="1113">
        <v>17.399999999999999</v>
      </c>
      <c r="E439" s="1113">
        <v>17.760000000000002</v>
      </c>
      <c r="F439" s="1179">
        <v>23.74</v>
      </c>
      <c r="G439" s="1113"/>
    </row>
    <row r="440" spans="1:7" ht="12.9" customHeight="1">
      <c r="A440" s="1166" t="s">
        <v>577</v>
      </c>
      <c r="B440" s="1113">
        <v>31.67</v>
      </c>
      <c r="C440" s="1113">
        <v>34.25</v>
      </c>
      <c r="D440" s="1113">
        <v>25.6</v>
      </c>
      <c r="E440" s="1113">
        <v>19.739999999999998</v>
      </c>
      <c r="F440" s="1179">
        <v>30.69</v>
      </c>
      <c r="G440" s="1113"/>
    </row>
    <row r="441" spans="1:7" ht="12.9" customHeight="1">
      <c r="A441" s="1166" t="s">
        <v>578</v>
      </c>
      <c r="B441" s="1113">
        <v>49.4</v>
      </c>
      <c r="C441" s="1113">
        <v>53.98</v>
      </c>
      <c r="D441" s="1113">
        <v>45.5</v>
      </c>
      <c r="E441" s="1113">
        <v>54.63</v>
      </c>
      <c r="F441" s="1179">
        <v>73.11</v>
      </c>
      <c r="G441" s="1113"/>
    </row>
    <row r="442" spans="1:7" ht="12.9" customHeight="1">
      <c r="A442" s="1166" t="s">
        <v>579</v>
      </c>
      <c r="B442" s="1113">
        <v>108</v>
      </c>
      <c r="C442" s="1113">
        <v>107.37</v>
      </c>
      <c r="D442" s="1113">
        <v>89.2</v>
      </c>
      <c r="E442" s="1113">
        <v>85.45</v>
      </c>
      <c r="F442" s="1179">
        <v>88.49</v>
      </c>
      <c r="G442" s="1113"/>
    </row>
    <row r="443" spans="1:7" ht="12.9" customHeight="1">
      <c r="A443" s="1115" t="s">
        <v>580</v>
      </c>
      <c r="B443" s="1113">
        <v>192.71</v>
      </c>
      <c r="C443" s="1113">
        <v>170.89</v>
      </c>
      <c r="D443" s="1113">
        <v>181.8</v>
      </c>
      <c r="E443" s="1113">
        <v>203.95</v>
      </c>
      <c r="F443" s="1179">
        <v>230</v>
      </c>
      <c r="G443" s="1113"/>
    </row>
    <row r="444" spans="1:7" ht="12.9" customHeight="1">
      <c r="A444" s="1115"/>
      <c r="B444" s="1113"/>
      <c r="C444" s="1113"/>
      <c r="D444" s="1113"/>
      <c r="E444" s="1113"/>
      <c r="F444" s="1179"/>
      <c r="G444" s="1113"/>
    </row>
    <row r="445" spans="1:7" ht="12.9" customHeight="1">
      <c r="A445" s="1115"/>
      <c r="B445" s="1113"/>
      <c r="C445" s="1113"/>
      <c r="D445" s="1113"/>
      <c r="E445" s="1113"/>
      <c r="F445" s="1179"/>
      <c r="G445" s="1113"/>
    </row>
    <row r="446" spans="1:7" ht="12.9" customHeight="1">
      <c r="A446" s="2461" t="s">
        <v>5</v>
      </c>
      <c r="B446" s="2461"/>
      <c r="C446" s="2461"/>
      <c r="D446" s="2461"/>
      <c r="E446" s="2461"/>
      <c r="F446" s="2461"/>
      <c r="G446" s="1113"/>
    </row>
    <row r="447" spans="1:7" ht="12" customHeight="1">
      <c r="B447" s="1181"/>
      <c r="C447" s="1181"/>
      <c r="D447" s="1181"/>
      <c r="E447" s="1181"/>
      <c r="G447" s="1113"/>
    </row>
    <row r="448" spans="1:7" ht="12.6" customHeight="1">
      <c r="A448" s="1130" t="s">
        <v>11</v>
      </c>
      <c r="B448" s="1165"/>
      <c r="G448" s="1113"/>
    </row>
    <row r="449" spans="1:7" ht="12.9" customHeight="1">
      <c r="A449" s="1130" t="s">
        <v>87</v>
      </c>
      <c r="B449" s="1108">
        <v>7.22</v>
      </c>
      <c r="C449" s="1108">
        <v>7.03</v>
      </c>
      <c r="D449" s="1108">
        <v>7</v>
      </c>
      <c r="E449" s="1108">
        <v>6.65</v>
      </c>
      <c r="F449" s="1108">
        <v>7.61</v>
      </c>
      <c r="G449" s="1108"/>
    </row>
    <row r="450" spans="1:7" ht="12.9" customHeight="1">
      <c r="A450" s="1163" t="s">
        <v>560</v>
      </c>
      <c r="B450" s="1113"/>
      <c r="C450" s="1113"/>
      <c r="D450" s="1113"/>
      <c r="E450" s="1113"/>
      <c r="G450" s="1113"/>
    </row>
    <row r="451" spans="1:7" ht="12.9" customHeight="1">
      <c r="A451" s="1115" t="s">
        <v>561</v>
      </c>
      <c r="B451" s="1113">
        <v>13.89</v>
      </c>
      <c r="C451" s="1113">
        <v>10.74</v>
      </c>
      <c r="D451" s="1113">
        <v>9.8000000000000007</v>
      </c>
      <c r="E451" s="1113">
        <v>11.2</v>
      </c>
      <c r="F451" s="1113">
        <v>9.7200000000000006</v>
      </c>
      <c r="G451" s="1113"/>
    </row>
    <row r="452" spans="1:7" ht="12.9" customHeight="1">
      <c r="A452" s="1115" t="s">
        <v>562</v>
      </c>
      <c r="B452" s="1113">
        <v>16.45</v>
      </c>
      <c r="C452" s="1113">
        <v>12.92</v>
      </c>
      <c r="D452" s="1113">
        <v>12.7</v>
      </c>
      <c r="E452" s="1113">
        <v>13.1</v>
      </c>
      <c r="F452" s="1113">
        <v>11.84</v>
      </c>
      <c r="G452" s="1113"/>
    </row>
    <row r="453" spans="1:7" ht="12.9" customHeight="1">
      <c r="A453" s="1115" t="s">
        <v>563</v>
      </c>
      <c r="B453" s="1113">
        <v>2.56</v>
      </c>
      <c r="C453" s="1148">
        <v>2.1800000000000002</v>
      </c>
      <c r="D453" s="1148">
        <v>2.9</v>
      </c>
      <c r="E453" s="1148">
        <v>1.9</v>
      </c>
      <c r="F453" s="1113">
        <v>2.12</v>
      </c>
      <c r="G453" s="1148"/>
    </row>
    <row r="454" spans="1:7" ht="12.9" customHeight="1">
      <c r="A454" s="1166" t="s">
        <v>564</v>
      </c>
      <c r="B454" s="1113">
        <v>0.28999999999999998</v>
      </c>
      <c r="C454" s="1113">
        <v>0.49</v>
      </c>
      <c r="D454" s="1113">
        <v>0.2</v>
      </c>
      <c r="E454" s="1113">
        <v>0.28000000000000003</v>
      </c>
      <c r="F454" s="1179">
        <v>0.21</v>
      </c>
      <c r="G454" s="1113"/>
    </row>
    <row r="455" spans="1:7" ht="12.9" customHeight="1">
      <c r="A455" s="1166" t="s">
        <v>565</v>
      </c>
      <c r="B455" s="1113">
        <v>0.38</v>
      </c>
      <c r="C455" s="1113">
        <v>0.44</v>
      </c>
      <c r="D455" s="1113">
        <v>0.5</v>
      </c>
      <c r="E455" s="1113">
        <v>0.44</v>
      </c>
      <c r="F455" s="1179">
        <v>0.41</v>
      </c>
      <c r="G455" s="1113"/>
    </row>
    <row r="456" spans="1:7" ht="12.9" customHeight="1">
      <c r="A456" s="1166" t="s">
        <v>566</v>
      </c>
      <c r="B456" s="1113">
        <v>1.04</v>
      </c>
      <c r="C456" s="1113">
        <v>0.82</v>
      </c>
      <c r="D456" s="1113">
        <v>0.5</v>
      </c>
      <c r="E456" s="1113">
        <v>0.6</v>
      </c>
      <c r="F456" s="1179">
        <v>0.7</v>
      </c>
      <c r="G456" s="1113"/>
    </row>
    <row r="457" spans="1:7" ht="12.9" customHeight="1">
      <c r="A457" s="1166" t="s">
        <v>567</v>
      </c>
      <c r="B457" s="1113">
        <v>1.1499999999999999</v>
      </c>
      <c r="C457" s="1113">
        <v>1.1100000000000001</v>
      </c>
      <c r="D457" s="1113">
        <v>1.2</v>
      </c>
      <c r="E457" s="1113">
        <v>0.91</v>
      </c>
      <c r="F457" s="1179">
        <v>0.97</v>
      </c>
      <c r="G457" s="1113"/>
    </row>
    <row r="458" spans="1:7" ht="12.9" customHeight="1">
      <c r="A458" s="1166" t="s">
        <v>568</v>
      </c>
      <c r="B458" s="1113">
        <v>1.36</v>
      </c>
      <c r="C458" s="1113">
        <v>1.56</v>
      </c>
      <c r="D458" s="1113">
        <v>1.2</v>
      </c>
      <c r="E458" s="1113">
        <v>1.1399999999999999</v>
      </c>
      <c r="F458" s="1179">
        <v>1.07</v>
      </c>
      <c r="G458" s="1113"/>
    </row>
    <row r="459" spans="1:7" ht="12.9" customHeight="1">
      <c r="A459" s="1166" t="s">
        <v>569</v>
      </c>
      <c r="B459" s="1113">
        <v>2.4300000000000002</v>
      </c>
      <c r="C459" s="1113">
        <v>2.41</v>
      </c>
      <c r="D459" s="1113">
        <v>1.7</v>
      </c>
      <c r="E459" s="1113">
        <v>1.82</v>
      </c>
      <c r="F459" s="1179">
        <v>1.94</v>
      </c>
      <c r="G459" s="1113"/>
    </row>
    <row r="460" spans="1:7" ht="12.9" customHeight="1">
      <c r="A460" s="1166" t="s">
        <v>570</v>
      </c>
      <c r="B460" s="1113">
        <v>3.84</v>
      </c>
      <c r="C460" s="1113">
        <v>3.59</v>
      </c>
      <c r="D460" s="1113">
        <v>3.5</v>
      </c>
      <c r="E460" s="1113">
        <v>3.03</v>
      </c>
      <c r="F460" s="1179">
        <v>3.16</v>
      </c>
      <c r="G460" s="1113"/>
    </row>
    <row r="461" spans="1:7" ht="12.9" customHeight="1">
      <c r="A461" s="1166" t="s">
        <v>571</v>
      </c>
      <c r="B461" s="1113">
        <v>4.5199999999999996</v>
      </c>
      <c r="C461" s="1113">
        <v>5.17</v>
      </c>
      <c r="D461" s="1113">
        <v>4.9000000000000004</v>
      </c>
      <c r="E461" s="1113">
        <v>4.3099999999999996</v>
      </c>
      <c r="F461" s="1179">
        <v>4.37</v>
      </c>
      <c r="G461" s="1113"/>
    </row>
    <row r="462" spans="1:7" ht="12.9" customHeight="1">
      <c r="A462" s="1166" t="s">
        <v>572</v>
      </c>
      <c r="B462" s="1113">
        <v>6.02</v>
      </c>
      <c r="C462" s="1113">
        <v>6.69</v>
      </c>
      <c r="D462" s="1113">
        <v>6.8</v>
      </c>
      <c r="E462" s="1113">
        <v>6.44</v>
      </c>
      <c r="F462" s="1179">
        <v>7.63</v>
      </c>
      <c r="G462" s="1113"/>
    </row>
    <row r="463" spans="1:7" ht="12.9" customHeight="1">
      <c r="A463" s="1166" t="s">
        <v>573</v>
      </c>
      <c r="B463" s="1113">
        <v>8.83</v>
      </c>
      <c r="C463" s="1113">
        <v>8.2200000000000006</v>
      </c>
      <c r="D463" s="1113">
        <v>9.1999999999999993</v>
      </c>
      <c r="E463" s="1113">
        <v>7.84</v>
      </c>
      <c r="F463" s="1179">
        <v>9.7799999999999994</v>
      </c>
      <c r="G463" s="1113"/>
    </row>
    <row r="464" spans="1:7" ht="12.9" customHeight="1">
      <c r="A464" s="1166" t="s">
        <v>574</v>
      </c>
      <c r="B464" s="1113">
        <v>13.2</v>
      </c>
      <c r="C464" s="1113">
        <v>12.9</v>
      </c>
      <c r="D464" s="1113">
        <v>12.9</v>
      </c>
      <c r="E464" s="1113">
        <v>12.9</v>
      </c>
      <c r="F464" s="1179">
        <v>13.87</v>
      </c>
      <c r="G464" s="1113"/>
    </row>
    <row r="465" spans="1:7" ht="12.9" customHeight="1">
      <c r="A465" s="1166" t="s">
        <v>575</v>
      </c>
      <c r="B465" s="1113">
        <v>19.45</v>
      </c>
      <c r="C465" s="1113">
        <v>18.39</v>
      </c>
      <c r="D465" s="1113">
        <v>19.2</v>
      </c>
      <c r="E465" s="1113">
        <v>18.2</v>
      </c>
      <c r="F465" s="1179">
        <v>22.32</v>
      </c>
      <c r="G465" s="1113"/>
    </row>
    <row r="466" spans="1:7" ht="12.9" customHeight="1">
      <c r="A466" s="1166" t="s">
        <v>576</v>
      </c>
      <c r="B466" s="1113">
        <v>30</v>
      </c>
      <c r="C466" s="1113">
        <v>28.47</v>
      </c>
      <c r="D466" s="1113">
        <v>28.5</v>
      </c>
      <c r="E466" s="1113">
        <v>26.94</v>
      </c>
      <c r="F466" s="1179">
        <v>32.99</v>
      </c>
      <c r="G466" s="1113"/>
    </row>
    <row r="467" spans="1:7" ht="12.9" customHeight="1">
      <c r="A467" s="1166" t="s">
        <v>577</v>
      </c>
      <c r="B467" s="1113">
        <v>44.77</v>
      </c>
      <c r="C467" s="1113">
        <v>37.29</v>
      </c>
      <c r="D467" s="1113">
        <v>34.4</v>
      </c>
      <c r="E467" s="1113">
        <v>35.51</v>
      </c>
      <c r="F467" s="1179">
        <v>45.52</v>
      </c>
      <c r="G467" s="1113"/>
    </row>
    <row r="468" spans="1:7" ht="12.9" customHeight="1">
      <c r="A468" s="1166" t="s">
        <v>578</v>
      </c>
      <c r="B468" s="1113">
        <v>68.47</v>
      </c>
      <c r="C468" s="1113">
        <v>68.709999999999994</v>
      </c>
      <c r="D468" s="1113">
        <v>70.599999999999994</v>
      </c>
      <c r="E468" s="1113">
        <v>64.36</v>
      </c>
      <c r="F468" s="1179">
        <v>81.52</v>
      </c>
      <c r="G468" s="1113"/>
    </row>
    <row r="469" spans="1:7" ht="12.9" customHeight="1">
      <c r="A469" s="1166" t="s">
        <v>579</v>
      </c>
      <c r="B469" s="1113">
        <v>101.66</v>
      </c>
      <c r="C469" s="1113">
        <v>94.15</v>
      </c>
      <c r="D469" s="1113">
        <v>95.9</v>
      </c>
      <c r="E469" s="1113">
        <v>88.56</v>
      </c>
      <c r="F469" s="1179">
        <v>99.96</v>
      </c>
      <c r="G469" s="1113"/>
    </row>
    <row r="470" spans="1:7" ht="12.9" customHeight="1">
      <c r="A470" s="1166" t="s">
        <v>580</v>
      </c>
      <c r="B470" s="1113">
        <v>163.18</v>
      </c>
      <c r="C470" s="1113">
        <v>169.69</v>
      </c>
      <c r="D470" s="1113">
        <v>165.5</v>
      </c>
      <c r="E470" s="1113">
        <v>160.52000000000001</v>
      </c>
      <c r="F470" s="1179">
        <v>163.15</v>
      </c>
      <c r="G470" s="1113"/>
    </row>
    <row r="471" spans="1:7" ht="12.75" customHeight="1">
      <c r="A471" s="1130" t="s">
        <v>96</v>
      </c>
      <c r="B471" s="1108">
        <v>8.2100000000000009</v>
      </c>
      <c r="C471" s="1108">
        <v>7.95</v>
      </c>
      <c r="D471" s="1108">
        <v>7.8</v>
      </c>
      <c r="E471" s="1108">
        <v>7.6</v>
      </c>
      <c r="F471" s="1108">
        <v>8.6199999999999992</v>
      </c>
      <c r="G471" s="1108"/>
    </row>
    <row r="472" spans="1:7" ht="14.25" customHeight="1">
      <c r="A472" s="1163" t="s">
        <v>560</v>
      </c>
      <c r="B472" s="1113"/>
      <c r="C472" s="1113"/>
      <c r="D472" s="1113"/>
      <c r="E472" s="1113"/>
      <c r="G472" s="1113"/>
    </row>
    <row r="473" spans="1:7" ht="12.9" customHeight="1">
      <c r="A473" s="1115" t="s">
        <v>561</v>
      </c>
      <c r="B473" s="1113">
        <v>14.28</v>
      </c>
      <c r="C473" s="1113">
        <v>10.66</v>
      </c>
      <c r="D473" s="1113">
        <v>10.5</v>
      </c>
      <c r="E473" s="1113">
        <v>12.2</v>
      </c>
      <c r="F473" s="1113">
        <v>11.17</v>
      </c>
      <c r="G473" s="1113"/>
    </row>
    <row r="474" spans="1:7" ht="12.9" customHeight="1">
      <c r="A474" s="1115" t="s">
        <v>562</v>
      </c>
      <c r="B474" s="1113">
        <v>16.71</v>
      </c>
      <c r="C474" s="1113">
        <v>13.15</v>
      </c>
      <c r="D474" s="1113">
        <v>13.7</v>
      </c>
      <c r="E474" s="1113">
        <v>14.2</v>
      </c>
      <c r="F474" s="1182">
        <v>13.46</v>
      </c>
      <c r="G474" s="1113"/>
    </row>
    <row r="475" spans="1:7" ht="12.9" customHeight="1">
      <c r="A475" s="1115" t="s">
        <v>563</v>
      </c>
      <c r="B475" s="1148">
        <v>2.4300000000000002</v>
      </c>
      <c r="C475" s="1148">
        <v>2.4900000000000002</v>
      </c>
      <c r="D475" s="1148">
        <v>3.2</v>
      </c>
      <c r="E475" s="1148">
        <v>2</v>
      </c>
      <c r="F475" s="1113">
        <v>2.29</v>
      </c>
      <c r="G475" s="1148"/>
    </row>
    <row r="476" spans="1:7" ht="12.9" customHeight="1">
      <c r="A476" s="1166" t="s">
        <v>564</v>
      </c>
      <c r="B476" s="1113">
        <v>0.47</v>
      </c>
      <c r="C476" s="1113">
        <v>0.68</v>
      </c>
      <c r="D476" s="1113">
        <v>0.3</v>
      </c>
      <c r="E476" s="1113">
        <v>0.36</v>
      </c>
      <c r="F476" s="1179">
        <v>0.26</v>
      </c>
      <c r="G476" s="1113"/>
    </row>
    <row r="477" spans="1:7" ht="12.9" customHeight="1">
      <c r="A477" s="1166" t="s">
        <v>565</v>
      </c>
      <c r="B477" s="1113">
        <v>0.42</v>
      </c>
      <c r="C477" s="1113">
        <v>0.67</v>
      </c>
      <c r="D477" s="1113">
        <v>0.6</v>
      </c>
      <c r="E477" s="1113">
        <v>0.63</v>
      </c>
      <c r="F477" s="1179">
        <v>0.55000000000000004</v>
      </c>
      <c r="G477" s="1113"/>
    </row>
    <row r="478" spans="1:7" ht="12.9" customHeight="1">
      <c r="A478" s="1166" t="s">
        <v>566</v>
      </c>
      <c r="B478" s="1113">
        <v>1.19</v>
      </c>
      <c r="C478" s="1113">
        <v>1.01</v>
      </c>
      <c r="D478" s="1113">
        <v>0.6</v>
      </c>
      <c r="E478" s="1113">
        <v>0.87</v>
      </c>
      <c r="F478" s="1179">
        <v>0.76</v>
      </c>
      <c r="G478" s="1113"/>
    </row>
    <row r="479" spans="1:7" ht="12.9" customHeight="1">
      <c r="A479" s="1166" t="s">
        <v>567</v>
      </c>
      <c r="B479" s="1113">
        <v>1.77</v>
      </c>
      <c r="C479" s="1113">
        <v>1.51</v>
      </c>
      <c r="D479" s="1113">
        <v>1.5</v>
      </c>
      <c r="E479" s="1113">
        <v>1.3</v>
      </c>
      <c r="F479" s="1179">
        <v>1.39</v>
      </c>
      <c r="G479" s="1113"/>
    </row>
    <row r="480" spans="1:7" ht="12.9" customHeight="1">
      <c r="A480" s="1166" t="s">
        <v>568</v>
      </c>
      <c r="B480" s="1113">
        <v>1.85</v>
      </c>
      <c r="C480" s="1113">
        <v>2.27</v>
      </c>
      <c r="D480" s="1113">
        <v>1.7</v>
      </c>
      <c r="E480" s="1113">
        <v>1.72</v>
      </c>
      <c r="F480" s="1179">
        <v>1.39</v>
      </c>
      <c r="G480" s="1113"/>
    </row>
    <row r="481" spans="1:7" ht="12.9" customHeight="1">
      <c r="A481" s="1166" t="s">
        <v>569</v>
      </c>
      <c r="B481" s="1113">
        <v>3.73</v>
      </c>
      <c r="C481" s="1113">
        <v>3.57</v>
      </c>
      <c r="D481" s="1113">
        <v>2.2999999999999998</v>
      </c>
      <c r="E481" s="1113">
        <v>2.5499999999999998</v>
      </c>
      <c r="F481" s="1179">
        <v>2.66</v>
      </c>
      <c r="G481" s="1113"/>
    </row>
    <row r="482" spans="1:7" ht="12.9" customHeight="1">
      <c r="A482" s="1166" t="s">
        <v>570</v>
      </c>
      <c r="B482" s="1113">
        <v>5.75</v>
      </c>
      <c r="C482" s="1113">
        <v>5.27</v>
      </c>
      <c r="D482" s="1113">
        <v>5.3</v>
      </c>
      <c r="E482" s="1113">
        <v>4.45</v>
      </c>
      <c r="F482" s="1179">
        <v>4.8600000000000003</v>
      </c>
      <c r="G482" s="1113"/>
    </row>
    <row r="483" spans="1:7" ht="12.9" customHeight="1">
      <c r="A483" s="1166" t="s">
        <v>571</v>
      </c>
      <c r="B483" s="1113">
        <v>6.66</v>
      </c>
      <c r="C483" s="1113">
        <v>7.3</v>
      </c>
      <c r="D483" s="1113">
        <v>6.9</v>
      </c>
      <c r="E483" s="1113">
        <v>6.32</v>
      </c>
      <c r="F483" s="1179">
        <v>6.35</v>
      </c>
      <c r="G483" s="1113"/>
    </row>
    <row r="484" spans="1:7" ht="12.9" customHeight="1">
      <c r="A484" s="1166" t="s">
        <v>572</v>
      </c>
      <c r="B484" s="1113">
        <v>8.76</v>
      </c>
      <c r="C484" s="1113">
        <v>9.84</v>
      </c>
      <c r="D484" s="1113">
        <v>10.5</v>
      </c>
      <c r="E484" s="1113">
        <v>8.9600000000000009</v>
      </c>
      <c r="F484" s="1179">
        <v>11.3</v>
      </c>
      <c r="G484" s="1113"/>
    </row>
    <row r="485" spans="1:7" ht="12.9" customHeight="1">
      <c r="A485" s="1166" t="s">
        <v>573</v>
      </c>
      <c r="B485" s="1113">
        <v>13.71</v>
      </c>
      <c r="C485" s="1113">
        <v>11.88</v>
      </c>
      <c r="D485" s="1113">
        <v>12.6</v>
      </c>
      <c r="E485" s="1113">
        <v>11.46</v>
      </c>
      <c r="F485" s="1179">
        <v>13.76</v>
      </c>
      <c r="G485" s="1113"/>
    </row>
    <row r="486" spans="1:7" ht="12.9" customHeight="1">
      <c r="A486" s="1166" t="s">
        <v>574</v>
      </c>
      <c r="B486" s="1113">
        <v>19.21</v>
      </c>
      <c r="C486" s="1113">
        <v>18.2</v>
      </c>
      <c r="D486" s="1113">
        <v>18</v>
      </c>
      <c r="E486" s="1113">
        <v>18.04</v>
      </c>
      <c r="F486" s="1179">
        <v>19.399999999999999</v>
      </c>
      <c r="G486" s="1113"/>
    </row>
    <row r="487" spans="1:7" ht="12.9" customHeight="1">
      <c r="A487" s="1166" t="s">
        <v>575</v>
      </c>
      <c r="B487" s="1113">
        <v>28.64</v>
      </c>
      <c r="C487" s="1113">
        <v>26.73</v>
      </c>
      <c r="D487" s="1113">
        <v>28</v>
      </c>
      <c r="E487" s="1113">
        <v>28.16</v>
      </c>
      <c r="F487" s="1179">
        <v>31.69</v>
      </c>
      <c r="G487" s="1113"/>
    </row>
    <row r="488" spans="1:7" ht="12.9" customHeight="1">
      <c r="A488" s="1166" t="s">
        <v>576</v>
      </c>
      <c r="B488" s="1113">
        <v>43.15</v>
      </c>
      <c r="C488" s="1113">
        <v>39.24</v>
      </c>
      <c r="D488" s="1113">
        <v>42.8</v>
      </c>
      <c r="E488" s="1113">
        <v>39.01</v>
      </c>
      <c r="F488" s="1179">
        <v>46.97</v>
      </c>
      <c r="G488" s="1113"/>
    </row>
    <row r="489" spans="1:7" ht="12.9" customHeight="1">
      <c r="A489" s="1166" t="s">
        <v>577</v>
      </c>
      <c r="B489" s="1113">
        <v>56.69</v>
      </c>
      <c r="C489" s="1113">
        <v>51.59</v>
      </c>
      <c r="D489" s="1113">
        <v>46.6</v>
      </c>
      <c r="E489" s="1113">
        <v>48.38</v>
      </c>
      <c r="F489" s="1179">
        <v>65.5</v>
      </c>
      <c r="G489" s="1113"/>
    </row>
    <row r="490" spans="1:7" ht="12.9" customHeight="1">
      <c r="A490" s="1166" t="s">
        <v>578</v>
      </c>
      <c r="B490" s="1113">
        <v>91.87</v>
      </c>
      <c r="C490" s="1113">
        <v>92.98</v>
      </c>
      <c r="D490" s="1113">
        <v>92.5</v>
      </c>
      <c r="E490" s="1113">
        <v>83.84</v>
      </c>
      <c r="F490" s="1179">
        <v>102.6</v>
      </c>
      <c r="G490" s="1113"/>
    </row>
    <row r="491" spans="1:7" ht="12.9" customHeight="1">
      <c r="A491" s="1166" t="s">
        <v>579</v>
      </c>
      <c r="B491" s="1113">
        <v>117.74</v>
      </c>
      <c r="C491" s="1113">
        <v>112.35</v>
      </c>
      <c r="D491" s="1113">
        <v>101.4</v>
      </c>
      <c r="E491" s="1113">
        <v>105.56</v>
      </c>
      <c r="F491" s="1179">
        <v>114.52</v>
      </c>
      <c r="G491" s="1113"/>
    </row>
    <row r="492" spans="1:7" ht="12.9" customHeight="1">
      <c r="A492" s="1166" t="s">
        <v>580</v>
      </c>
      <c r="B492" s="1113">
        <v>154.16</v>
      </c>
      <c r="C492" s="1113">
        <v>163.68</v>
      </c>
      <c r="D492" s="1113">
        <v>143.5</v>
      </c>
      <c r="E492" s="1113">
        <v>140.69</v>
      </c>
      <c r="F492" s="1179">
        <v>153.85</v>
      </c>
      <c r="G492" s="1113"/>
    </row>
    <row r="493" spans="1:7" ht="12.9" customHeight="1">
      <c r="A493" s="1130" t="s">
        <v>97</v>
      </c>
      <c r="B493" s="1108">
        <v>6.26</v>
      </c>
      <c r="C493" s="1108">
        <v>6.14</v>
      </c>
      <c r="D493" s="1108">
        <v>6.2</v>
      </c>
      <c r="E493" s="1108">
        <v>5.8</v>
      </c>
      <c r="F493" s="1108">
        <v>6.64</v>
      </c>
      <c r="G493" s="1108"/>
    </row>
    <row r="494" spans="1:7" ht="13.5" customHeight="1">
      <c r="A494" s="1163" t="s">
        <v>560</v>
      </c>
      <c r="B494" s="1113"/>
      <c r="C494" s="1113"/>
      <c r="D494" s="1113"/>
      <c r="E494" s="1113"/>
      <c r="G494" s="1113"/>
    </row>
    <row r="495" spans="1:7" ht="12.9" customHeight="1">
      <c r="A495" s="1115" t="s">
        <v>561</v>
      </c>
      <c r="B495" s="1113">
        <v>13.48</v>
      </c>
      <c r="C495" s="1113">
        <v>10.83</v>
      </c>
      <c r="D495" s="1113">
        <v>9.1</v>
      </c>
      <c r="E495" s="1113">
        <v>10.1</v>
      </c>
      <c r="F495" s="1105">
        <v>8.1999999999999993</v>
      </c>
      <c r="G495" s="1113"/>
    </row>
    <row r="496" spans="1:7" ht="12.9" customHeight="1">
      <c r="A496" s="1115" t="s">
        <v>562</v>
      </c>
      <c r="B496" s="1113">
        <v>16.18</v>
      </c>
      <c r="C496" s="1113">
        <v>12.67</v>
      </c>
      <c r="D496" s="1113">
        <v>11.7</v>
      </c>
      <c r="E496" s="1113">
        <v>11.8</v>
      </c>
      <c r="F496" s="1113">
        <v>10.1</v>
      </c>
      <c r="G496" s="1113"/>
    </row>
    <row r="497" spans="1:7" ht="12.9" customHeight="1">
      <c r="A497" s="1115" t="s">
        <v>563</v>
      </c>
      <c r="B497" s="1113">
        <v>2.7</v>
      </c>
      <c r="C497" s="1113">
        <v>1.84</v>
      </c>
      <c r="D497" s="1113">
        <v>2.6</v>
      </c>
      <c r="E497" s="1113">
        <v>1.7</v>
      </c>
      <c r="F497" s="1113">
        <v>1.9</v>
      </c>
      <c r="G497" s="1113"/>
    </row>
    <row r="498" spans="1:7" ht="12.9" customHeight="1">
      <c r="A498" s="1166" t="s">
        <v>564</v>
      </c>
      <c r="B498" s="1113">
        <v>0.09</v>
      </c>
      <c r="C498" s="1113">
        <v>0.28999999999999998</v>
      </c>
      <c r="D498" s="1113">
        <v>0.2</v>
      </c>
      <c r="E498" s="1113">
        <v>0.2</v>
      </c>
      <c r="F498" s="1179">
        <v>0.15</v>
      </c>
      <c r="G498" s="1113"/>
    </row>
    <row r="499" spans="1:7" ht="12.9" customHeight="1">
      <c r="A499" s="1166" t="s">
        <v>565</v>
      </c>
      <c r="B499" s="1113">
        <v>0.33</v>
      </c>
      <c r="C499" s="1113">
        <v>0.2</v>
      </c>
      <c r="D499" s="1113">
        <v>0.3</v>
      </c>
      <c r="E499" s="1113">
        <v>0.24</v>
      </c>
      <c r="F499" s="1179">
        <v>0.28000000000000003</v>
      </c>
      <c r="G499" s="1113"/>
    </row>
    <row r="500" spans="1:7" ht="12.9" customHeight="1">
      <c r="A500" s="1166" t="s">
        <v>566</v>
      </c>
      <c r="B500" s="1113">
        <v>0.89</v>
      </c>
      <c r="C500" s="1113">
        <v>0.61</v>
      </c>
      <c r="D500" s="1113">
        <v>0.3</v>
      </c>
      <c r="E500" s="1113">
        <v>0.31</v>
      </c>
      <c r="F500" s="1179">
        <v>0.64</v>
      </c>
      <c r="G500" s="1113"/>
    </row>
    <row r="501" spans="1:7" ht="12.9" customHeight="1">
      <c r="A501" s="1166" t="s">
        <v>567</v>
      </c>
      <c r="B501" s="1113">
        <v>0.49</v>
      </c>
      <c r="C501" s="1113">
        <v>0.68</v>
      </c>
      <c r="D501" s="1113">
        <v>0.9</v>
      </c>
      <c r="E501" s="1113">
        <v>0.51</v>
      </c>
      <c r="F501" s="1179">
        <v>0.53</v>
      </c>
      <c r="G501" s="1113"/>
    </row>
    <row r="502" spans="1:7" ht="12.9" customHeight="1">
      <c r="A502" s="1166" t="s">
        <v>568</v>
      </c>
      <c r="B502" s="1113">
        <v>0.82</v>
      </c>
      <c r="C502" s="1113">
        <v>0.79</v>
      </c>
      <c r="D502" s="1113">
        <v>0.7</v>
      </c>
      <c r="E502" s="1113">
        <v>0.52</v>
      </c>
      <c r="F502" s="1179">
        <v>0.73</v>
      </c>
      <c r="G502" s="1113"/>
    </row>
    <row r="503" spans="1:7" ht="12.9" customHeight="1">
      <c r="A503" s="1166" t="s">
        <v>569</v>
      </c>
      <c r="B503" s="1113">
        <v>1.1100000000000001</v>
      </c>
      <c r="C503" s="1113">
        <v>1.23</v>
      </c>
      <c r="D503" s="1113">
        <v>1.1000000000000001</v>
      </c>
      <c r="E503" s="1113">
        <v>1.07</v>
      </c>
      <c r="F503" s="1179">
        <v>1.18</v>
      </c>
      <c r="G503" s="1113"/>
    </row>
    <row r="504" spans="1:7" ht="12.9" customHeight="1">
      <c r="A504" s="1166" t="s">
        <v>570</v>
      </c>
      <c r="B504" s="1113">
        <v>1.93</v>
      </c>
      <c r="C504" s="1113">
        <v>1.91</v>
      </c>
      <c r="D504" s="1113">
        <v>1.7</v>
      </c>
      <c r="E504" s="1113">
        <v>1.62</v>
      </c>
      <c r="F504" s="1179">
        <v>1.49</v>
      </c>
      <c r="G504" s="1113"/>
    </row>
    <row r="505" spans="1:7" ht="12.9" customHeight="1">
      <c r="A505" s="1166" t="s">
        <v>571</v>
      </c>
      <c r="B505" s="1113">
        <v>2.5299999999999998</v>
      </c>
      <c r="C505" s="1113">
        <v>3.15</v>
      </c>
      <c r="D505" s="1113">
        <v>2.9</v>
      </c>
      <c r="E505" s="1113">
        <v>2.35</v>
      </c>
      <c r="F505" s="1179">
        <v>2.4300000000000002</v>
      </c>
      <c r="G505" s="1113"/>
    </row>
    <row r="506" spans="1:7" ht="12.9" customHeight="1">
      <c r="A506" s="1166" t="s">
        <v>572</v>
      </c>
      <c r="B506" s="1113">
        <v>3.52</v>
      </c>
      <c r="C506" s="1113">
        <v>3.85</v>
      </c>
      <c r="D506" s="1113">
        <v>3.5</v>
      </c>
      <c r="E506" s="1113">
        <v>4.16</v>
      </c>
      <c r="F506" s="1179">
        <v>4.3099999999999996</v>
      </c>
      <c r="G506" s="1113"/>
    </row>
    <row r="507" spans="1:7" ht="12.9" customHeight="1">
      <c r="A507" s="1166" t="s">
        <v>573</v>
      </c>
      <c r="B507" s="1113">
        <v>4.6100000000000003</v>
      </c>
      <c r="C507" s="1113">
        <v>5.03</v>
      </c>
      <c r="D507" s="1113">
        <v>6.1</v>
      </c>
      <c r="E507" s="1113">
        <v>4.63</v>
      </c>
      <c r="F507" s="1179">
        <v>6.24</v>
      </c>
      <c r="G507" s="1113"/>
    </row>
    <row r="508" spans="1:7" ht="12.9" customHeight="1">
      <c r="A508" s="1166" t="s">
        <v>574</v>
      </c>
      <c r="B508" s="1113">
        <v>8.02</v>
      </c>
      <c r="C508" s="1113">
        <v>8.35</v>
      </c>
      <c r="D508" s="1113">
        <v>8.5</v>
      </c>
      <c r="E508" s="1113">
        <v>8.52</v>
      </c>
      <c r="F508" s="1179">
        <v>9.2200000000000006</v>
      </c>
      <c r="G508" s="1113"/>
    </row>
    <row r="509" spans="1:7" ht="12.9" customHeight="1">
      <c r="A509" s="1166" t="s">
        <v>575</v>
      </c>
      <c r="B509" s="1113">
        <v>12.18</v>
      </c>
      <c r="C509" s="1113">
        <v>11.75</v>
      </c>
      <c r="D509" s="1113">
        <v>12.2</v>
      </c>
      <c r="E509" s="1113">
        <v>10.24</v>
      </c>
      <c r="F509" s="1179">
        <v>14.75</v>
      </c>
      <c r="G509" s="1113"/>
    </row>
    <row r="510" spans="1:7" ht="12.9" customHeight="1">
      <c r="A510" s="1166" t="s">
        <v>576</v>
      </c>
      <c r="B510" s="1113">
        <v>20.74</v>
      </c>
      <c r="C510" s="1113">
        <v>20.93</v>
      </c>
      <c r="D510" s="1113">
        <v>18.5</v>
      </c>
      <c r="E510" s="1113">
        <v>18.440000000000001</v>
      </c>
      <c r="F510" s="1179">
        <v>23.01</v>
      </c>
      <c r="G510" s="1113"/>
    </row>
    <row r="511" spans="1:7" ht="12.9" customHeight="1">
      <c r="A511" s="1166" t="s">
        <v>577</v>
      </c>
      <c r="B511" s="1113">
        <v>36.71</v>
      </c>
      <c r="C511" s="1113">
        <v>27.64</v>
      </c>
      <c r="D511" s="1113">
        <v>26.3</v>
      </c>
      <c r="E511" s="1113">
        <v>27.12</v>
      </c>
      <c r="F511" s="1179">
        <v>32.81</v>
      </c>
      <c r="G511" s="1113"/>
    </row>
    <row r="512" spans="1:7" ht="12.9" customHeight="1">
      <c r="A512" s="1166" t="s">
        <v>578</v>
      </c>
      <c r="B512" s="1113">
        <v>55.64</v>
      </c>
      <c r="C512" s="1113">
        <v>55.28</v>
      </c>
      <c r="D512" s="1113">
        <v>58.2</v>
      </c>
      <c r="E512" s="1113">
        <v>52.91</v>
      </c>
      <c r="F512" s="1179">
        <v>69.06</v>
      </c>
      <c r="G512" s="1113"/>
    </row>
    <row r="513" spans="1:7" ht="12.9" customHeight="1">
      <c r="A513" s="1166" t="s">
        <v>579</v>
      </c>
      <c r="B513" s="1113">
        <v>94.04</v>
      </c>
      <c r="C513" s="1113">
        <v>85.3</v>
      </c>
      <c r="D513" s="1113">
        <v>93.2</v>
      </c>
      <c r="E513" s="1113">
        <v>80.41</v>
      </c>
      <c r="F513" s="1179">
        <v>92.99</v>
      </c>
      <c r="G513" s="1113"/>
    </row>
    <row r="514" spans="1:7" ht="12.9" customHeight="1">
      <c r="A514" s="1166" t="s">
        <v>580</v>
      </c>
      <c r="B514" s="1113">
        <v>166.72</v>
      </c>
      <c r="C514" s="1113">
        <v>172.12</v>
      </c>
      <c r="D514" s="1113">
        <v>174.7</v>
      </c>
      <c r="E514" s="1113">
        <v>169.34</v>
      </c>
      <c r="F514" s="1179">
        <v>167.43</v>
      </c>
      <c r="G514" s="1113"/>
    </row>
    <row r="515" spans="1:7" ht="12.9" customHeight="1">
      <c r="A515" s="1166"/>
      <c r="B515" s="1165"/>
      <c r="G515" s="1113"/>
    </row>
    <row r="516" spans="1:7" ht="12.9" customHeight="1">
      <c r="A516" s="2461" t="s">
        <v>99</v>
      </c>
      <c r="B516" s="2461"/>
      <c r="C516" s="2461"/>
      <c r="D516" s="2461"/>
      <c r="E516" s="2461"/>
      <c r="F516" s="2461"/>
      <c r="G516" s="1113"/>
    </row>
    <row r="517" spans="1:7" ht="12.9" customHeight="1">
      <c r="A517" s="1130" t="s">
        <v>11</v>
      </c>
      <c r="B517" s="1184"/>
      <c r="G517" s="1113"/>
    </row>
    <row r="518" spans="1:7" ht="12.9" customHeight="1">
      <c r="A518" s="1130" t="s">
        <v>87</v>
      </c>
      <c r="B518" s="1185" t="s">
        <v>585</v>
      </c>
      <c r="C518" s="1185">
        <v>4.8</v>
      </c>
      <c r="D518" s="1185">
        <v>4.7</v>
      </c>
      <c r="E518" s="1185">
        <v>4.7</v>
      </c>
      <c r="F518" s="1108">
        <v>5.55</v>
      </c>
      <c r="G518" s="1108"/>
    </row>
    <row r="519" spans="1:7" ht="12.9" customHeight="1">
      <c r="A519" s="1163" t="s">
        <v>560</v>
      </c>
      <c r="B519" s="1164"/>
      <c r="C519" s="1164"/>
      <c r="D519" s="1164"/>
      <c r="E519" s="1164"/>
      <c r="G519" s="1113"/>
    </row>
    <row r="520" spans="1:7" ht="12.9" customHeight="1">
      <c r="A520" s="1115" t="s">
        <v>561</v>
      </c>
      <c r="B520" s="1164">
        <v>24.65</v>
      </c>
      <c r="C520" s="1164">
        <v>25.04</v>
      </c>
      <c r="D520" s="1164">
        <v>24</v>
      </c>
      <c r="E520" s="1164">
        <v>21.2</v>
      </c>
      <c r="F520" s="1148">
        <v>20.12</v>
      </c>
      <c r="G520" s="1113"/>
    </row>
    <row r="521" spans="1:7" ht="12.9" customHeight="1">
      <c r="A521" s="1115" t="s">
        <v>562</v>
      </c>
      <c r="B521" s="1164">
        <v>25.73</v>
      </c>
      <c r="C521" s="1164">
        <v>26.4</v>
      </c>
      <c r="D521" s="1164">
        <v>25</v>
      </c>
      <c r="E521" s="1164">
        <v>21.7</v>
      </c>
      <c r="F521" s="1148">
        <v>20.94</v>
      </c>
      <c r="G521" s="1113"/>
    </row>
    <row r="522" spans="1:7" ht="12.9" customHeight="1">
      <c r="A522" s="1115" t="s">
        <v>563</v>
      </c>
      <c r="B522" s="1164">
        <v>1.08</v>
      </c>
      <c r="C522" s="1147">
        <v>1.35</v>
      </c>
      <c r="D522" s="1147">
        <v>1</v>
      </c>
      <c r="E522" s="1147">
        <v>0.53</v>
      </c>
      <c r="F522" s="1148">
        <v>0.82</v>
      </c>
      <c r="G522" s="1148"/>
    </row>
    <row r="523" spans="1:7" ht="12.9" customHeight="1">
      <c r="A523" s="1166" t="s">
        <v>564</v>
      </c>
      <c r="B523" s="1164">
        <v>0.19</v>
      </c>
      <c r="C523" s="1164">
        <v>0.1</v>
      </c>
      <c r="D523" s="1164">
        <v>0.1</v>
      </c>
      <c r="E523" s="1164">
        <v>0.13</v>
      </c>
      <c r="F523" s="1179">
        <v>0.11</v>
      </c>
      <c r="G523" s="1113"/>
    </row>
    <row r="524" spans="1:7" ht="12.9" customHeight="1">
      <c r="A524" s="1166" t="s">
        <v>565</v>
      </c>
      <c r="B524" s="1164">
        <v>0.22</v>
      </c>
      <c r="C524" s="1164">
        <v>0.09</v>
      </c>
      <c r="D524" s="1164">
        <v>0.1</v>
      </c>
      <c r="E524" s="1164">
        <v>0.22</v>
      </c>
      <c r="F524" s="1179">
        <v>0.21</v>
      </c>
      <c r="G524" s="1113"/>
    </row>
    <row r="525" spans="1:7" ht="12.9" customHeight="1">
      <c r="A525" s="1166" t="s">
        <v>566</v>
      </c>
      <c r="B525" s="1164">
        <v>0.2</v>
      </c>
      <c r="C525" s="1164">
        <v>0.2</v>
      </c>
      <c r="D525" s="1164">
        <v>0.2</v>
      </c>
      <c r="E525" s="1164">
        <v>0.32</v>
      </c>
      <c r="F525" s="1179">
        <v>0.28999999999999998</v>
      </c>
      <c r="G525" s="1113"/>
    </row>
    <row r="526" spans="1:7" ht="12.9" customHeight="1">
      <c r="A526" s="1166" t="s">
        <v>567</v>
      </c>
      <c r="B526" s="1164">
        <v>0.35</v>
      </c>
      <c r="C526" s="1164">
        <v>0.45</v>
      </c>
      <c r="D526" s="1164">
        <v>0.3</v>
      </c>
      <c r="E526" s="1164">
        <v>0.63</v>
      </c>
      <c r="F526" s="1179">
        <v>0.28000000000000003</v>
      </c>
      <c r="G526" s="1113"/>
    </row>
    <row r="527" spans="1:7" ht="12.9" customHeight="1">
      <c r="A527" s="1166" t="s">
        <v>568</v>
      </c>
      <c r="B527" s="1164">
        <v>0.54</v>
      </c>
      <c r="C527" s="1164">
        <v>0.47</v>
      </c>
      <c r="D527" s="1164">
        <v>0.5</v>
      </c>
      <c r="E527" s="1164">
        <v>0.56999999999999995</v>
      </c>
      <c r="F527" s="1179">
        <v>0.43</v>
      </c>
      <c r="G527" s="1113"/>
    </row>
    <row r="528" spans="1:7" ht="12.9" customHeight="1">
      <c r="A528" s="1166" t="s">
        <v>569</v>
      </c>
      <c r="B528" s="1164">
        <v>0.98</v>
      </c>
      <c r="C528" s="1164">
        <v>0.84</v>
      </c>
      <c r="D528" s="1164">
        <v>0.7</v>
      </c>
      <c r="E528" s="1164">
        <v>0.74</v>
      </c>
      <c r="F528" s="1179">
        <v>0.71</v>
      </c>
      <c r="G528" s="1113"/>
    </row>
    <row r="529" spans="1:7" ht="12.9" customHeight="1">
      <c r="A529" s="1166" t="s">
        <v>570</v>
      </c>
      <c r="B529" s="1164">
        <v>1.76</v>
      </c>
      <c r="C529" s="1164">
        <v>1.54</v>
      </c>
      <c r="D529" s="1164">
        <v>1.7</v>
      </c>
      <c r="E529" s="1164">
        <v>1.41</v>
      </c>
      <c r="F529" s="1179">
        <v>1.38</v>
      </c>
      <c r="G529" s="1113"/>
    </row>
    <row r="530" spans="1:7" ht="12.9" customHeight="1">
      <c r="A530" s="1166" t="s">
        <v>571</v>
      </c>
      <c r="B530" s="1164">
        <v>3.11</v>
      </c>
      <c r="C530" s="1164">
        <v>2.44</v>
      </c>
      <c r="D530" s="1164">
        <v>2.2999999999999998</v>
      </c>
      <c r="E530" s="1164">
        <v>2.73</v>
      </c>
      <c r="F530" s="1179">
        <v>2.76</v>
      </c>
      <c r="G530" s="1113"/>
    </row>
    <row r="531" spans="1:7" ht="12.9" customHeight="1">
      <c r="A531" s="1166" t="s">
        <v>572</v>
      </c>
      <c r="B531" s="1164">
        <v>3.36</v>
      </c>
      <c r="C531" s="1164">
        <v>3.8</v>
      </c>
      <c r="D531" s="1164">
        <v>3.8</v>
      </c>
      <c r="E531" s="1164">
        <v>3.77</v>
      </c>
      <c r="F531" s="1179">
        <v>4.5999999999999996</v>
      </c>
      <c r="G531" s="1113"/>
    </row>
    <row r="532" spans="1:7" ht="12.9" customHeight="1">
      <c r="A532" s="1166" t="s">
        <v>573</v>
      </c>
      <c r="B532" s="1164">
        <v>4.57</v>
      </c>
      <c r="C532" s="1164">
        <v>5.67</v>
      </c>
      <c r="D532" s="1164">
        <v>5.4</v>
      </c>
      <c r="E532" s="1164">
        <v>4.41</v>
      </c>
      <c r="F532" s="1179">
        <v>6.86</v>
      </c>
      <c r="G532" s="1113"/>
    </row>
    <row r="533" spans="1:7" ht="12.9" customHeight="1">
      <c r="A533" s="1166" t="s">
        <v>574</v>
      </c>
      <c r="B533" s="1164">
        <v>7.96</v>
      </c>
      <c r="C533" s="1164">
        <v>8.41</v>
      </c>
      <c r="D533" s="1164">
        <v>8.1</v>
      </c>
      <c r="E533" s="1164">
        <v>7.48</v>
      </c>
      <c r="F533" s="1179">
        <v>10.91</v>
      </c>
      <c r="G533" s="1113"/>
    </row>
    <row r="534" spans="1:7" ht="12.9" customHeight="1">
      <c r="A534" s="1166" t="s">
        <v>575</v>
      </c>
      <c r="B534" s="1164">
        <v>14.69</v>
      </c>
      <c r="C534" s="1164">
        <v>13.92</v>
      </c>
      <c r="D534" s="1164">
        <v>11.3</v>
      </c>
      <c r="E534" s="1164">
        <v>11.16</v>
      </c>
      <c r="F534" s="1179">
        <v>15.64</v>
      </c>
      <c r="G534" s="1113"/>
    </row>
    <row r="535" spans="1:7" ht="12.9" customHeight="1">
      <c r="A535" s="1166" t="s">
        <v>576</v>
      </c>
      <c r="B535" s="1164">
        <v>19.489999999999998</v>
      </c>
      <c r="C535" s="1164">
        <v>18.66</v>
      </c>
      <c r="D535" s="1164">
        <v>18.399999999999999</v>
      </c>
      <c r="E535" s="1164">
        <v>17.54</v>
      </c>
      <c r="F535" s="1179">
        <v>24.89</v>
      </c>
      <c r="G535" s="1113"/>
    </row>
    <row r="536" spans="1:7" ht="12.9" customHeight="1">
      <c r="A536" s="1166" t="s">
        <v>577</v>
      </c>
      <c r="B536" s="1164">
        <v>27.34</v>
      </c>
      <c r="C536" s="1164">
        <v>24.76</v>
      </c>
      <c r="D536" s="1164">
        <v>25.4</v>
      </c>
      <c r="E536" s="1164">
        <v>23.92</v>
      </c>
      <c r="F536" s="1179">
        <v>34.380000000000003</v>
      </c>
      <c r="G536" s="1113"/>
    </row>
    <row r="537" spans="1:7" ht="12.9" customHeight="1">
      <c r="A537" s="1166" t="s">
        <v>578</v>
      </c>
      <c r="B537" s="1164">
        <v>51.19</v>
      </c>
      <c r="C537" s="1164">
        <v>52.6</v>
      </c>
      <c r="D537" s="1164">
        <v>49.2</v>
      </c>
      <c r="E537" s="1164">
        <v>46.77</v>
      </c>
      <c r="F537" s="1179">
        <v>55.13</v>
      </c>
      <c r="G537" s="1113"/>
    </row>
    <row r="538" spans="1:7" ht="12.9" customHeight="1">
      <c r="A538" s="1166" t="s">
        <v>579</v>
      </c>
      <c r="B538" s="1164">
        <v>74.39</v>
      </c>
      <c r="C538" s="1164">
        <v>70.56</v>
      </c>
      <c r="D538" s="1164">
        <v>69</v>
      </c>
      <c r="E538" s="1164">
        <v>66.89</v>
      </c>
      <c r="F538" s="1179">
        <v>80.349999999999994</v>
      </c>
      <c r="G538" s="1113"/>
    </row>
    <row r="539" spans="1:7" ht="12.9" customHeight="1">
      <c r="A539" s="1166" t="s">
        <v>580</v>
      </c>
      <c r="B539" s="1164">
        <v>141.84</v>
      </c>
      <c r="C539" s="1164">
        <v>138.22999999999999</v>
      </c>
      <c r="D539" s="1164">
        <v>136.4</v>
      </c>
      <c r="E539" s="1164">
        <v>145.96</v>
      </c>
      <c r="F539" s="1179">
        <v>141.21</v>
      </c>
      <c r="G539" s="1113"/>
    </row>
    <row r="540" spans="1:7" ht="12.9" customHeight="1">
      <c r="A540" s="1130" t="s">
        <v>96</v>
      </c>
      <c r="B540" s="1185">
        <v>5.29</v>
      </c>
      <c r="C540" s="1185">
        <v>5.31</v>
      </c>
      <c r="D540" s="1185">
        <v>5.3</v>
      </c>
      <c r="E540" s="1185">
        <v>5.2</v>
      </c>
      <c r="F540" s="1186">
        <v>6.2</v>
      </c>
      <c r="G540" s="1108"/>
    </row>
    <row r="541" spans="1:7" ht="12.9" customHeight="1">
      <c r="A541" s="1163" t="s">
        <v>560</v>
      </c>
      <c r="B541" s="1164"/>
      <c r="C541" s="1164"/>
      <c r="D541" s="1164"/>
      <c r="E541" s="1164"/>
      <c r="G541" s="1113"/>
    </row>
    <row r="542" spans="1:7" ht="12.9" customHeight="1">
      <c r="A542" s="1115" t="s">
        <v>561</v>
      </c>
      <c r="B542" s="1164">
        <v>27.38</v>
      </c>
      <c r="C542" s="1164">
        <v>27.81</v>
      </c>
      <c r="D542" s="1164">
        <v>26.5</v>
      </c>
      <c r="E542" s="1164">
        <v>22.8</v>
      </c>
      <c r="F542" s="1113">
        <v>20.79</v>
      </c>
      <c r="G542" s="1113"/>
    </row>
    <row r="543" spans="1:7" ht="12.9" customHeight="1">
      <c r="A543" s="1115" t="s">
        <v>562</v>
      </c>
      <c r="B543" s="1164">
        <v>28.46</v>
      </c>
      <c r="C543" s="1164">
        <v>29.59</v>
      </c>
      <c r="D543" s="1164">
        <v>27.2</v>
      </c>
      <c r="E543" s="1164">
        <v>23.3</v>
      </c>
      <c r="F543" s="1113">
        <v>21.47</v>
      </c>
      <c r="G543" s="1113"/>
    </row>
    <row r="544" spans="1:7" ht="12.9" customHeight="1">
      <c r="A544" s="1115" t="s">
        <v>563</v>
      </c>
      <c r="B544" s="1164">
        <v>1.0900000000000001</v>
      </c>
      <c r="C544" s="1164">
        <v>1.78</v>
      </c>
      <c r="D544" s="1164">
        <v>0.7</v>
      </c>
      <c r="E544" s="1164">
        <v>0.5</v>
      </c>
      <c r="F544" s="1113">
        <v>0.68</v>
      </c>
      <c r="G544" s="1113"/>
    </row>
    <row r="545" spans="1:7" ht="12.9" customHeight="1">
      <c r="A545" s="1166" t="s">
        <v>564</v>
      </c>
      <c r="B545" s="1164">
        <v>0.27</v>
      </c>
      <c r="C545" s="1164">
        <v>0.06</v>
      </c>
      <c r="D545" s="1164">
        <v>0.2</v>
      </c>
      <c r="E545" s="1164">
        <v>0.15</v>
      </c>
      <c r="F545" s="1179">
        <v>0.11</v>
      </c>
      <c r="G545" s="1113"/>
    </row>
    <row r="546" spans="1:7" ht="12.9" customHeight="1">
      <c r="A546" s="1166" t="s">
        <v>565</v>
      </c>
      <c r="B546" s="1164">
        <v>0.22</v>
      </c>
      <c r="C546" s="1164">
        <v>0.12</v>
      </c>
      <c r="D546" s="1164">
        <v>0.1</v>
      </c>
      <c r="E546" s="1164">
        <v>0.24</v>
      </c>
      <c r="F546" s="1179">
        <v>0.22</v>
      </c>
      <c r="G546" s="1113"/>
    </row>
    <row r="547" spans="1:7" ht="12.9" customHeight="1">
      <c r="A547" s="1166" t="s">
        <v>566</v>
      </c>
      <c r="B547" s="1164">
        <v>0.17</v>
      </c>
      <c r="C547" s="1164">
        <v>0.17</v>
      </c>
      <c r="D547" s="1164">
        <v>0.2</v>
      </c>
      <c r="E547" s="1164">
        <v>0.43</v>
      </c>
      <c r="F547" s="1179">
        <v>0.35</v>
      </c>
      <c r="G547" s="1113"/>
    </row>
    <row r="548" spans="1:7" ht="12.9" customHeight="1">
      <c r="A548" s="1166" t="s">
        <v>567</v>
      </c>
      <c r="B548" s="1164">
        <v>0.37</v>
      </c>
      <c r="C548" s="1164">
        <v>0.48</v>
      </c>
      <c r="D548" s="1164">
        <v>0.4</v>
      </c>
      <c r="E548" s="1164">
        <v>0.71</v>
      </c>
      <c r="F548" s="1179">
        <v>0.39</v>
      </c>
      <c r="G548" s="1113"/>
    </row>
    <row r="549" spans="1:7" ht="12.9" customHeight="1">
      <c r="A549" s="1166" t="s">
        <v>568</v>
      </c>
      <c r="B549" s="1164">
        <v>0.74</v>
      </c>
      <c r="C549" s="1164">
        <v>0.74</v>
      </c>
      <c r="D549" s="1164">
        <v>0.5</v>
      </c>
      <c r="E549" s="1164">
        <v>0.66</v>
      </c>
      <c r="F549" s="1179">
        <v>0.55000000000000004</v>
      </c>
      <c r="G549" s="1113"/>
    </row>
    <row r="550" spans="1:7" ht="12.9" customHeight="1">
      <c r="A550" s="1166" t="s">
        <v>569</v>
      </c>
      <c r="B550" s="1164">
        <v>1.57</v>
      </c>
      <c r="C550" s="1164">
        <v>1.38</v>
      </c>
      <c r="D550" s="1164">
        <v>1.1000000000000001</v>
      </c>
      <c r="E550" s="1164">
        <v>1.18</v>
      </c>
      <c r="F550" s="1179">
        <v>1.19</v>
      </c>
      <c r="G550" s="1113"/>
    </row>
    <row r="551" spans="1:7" ht="12.9" customHeight="1">
      <c r="A551" s="1166" t="s">
        <v>570</v>
      </c>
      <c r="B551" s="1164">
        <v>2.57</v>
      </c>
      <c r="C551" s="1164">
        <v>2.21</v>
      </c>
      <c r="D551" s="1164">
        <v>2.7</v>
      </c>
      <c r="E551" s="1164">
        <v>2.17</v>
      </c>
      <c r="F551" s="1179">
        <v>2.21</v>
      </c>
      <c r="G551" s="1113"/>
    </row>
    <row r="552" spans="1:7" ht="12.9" customHeight="1">
      <c r="A552" s="1166"/>
      <c r="B552" s="1164"/>
      <c r="C552" s="1164"/>
      <c r="D552" s="1164"/>
      <c r="E552" s="1164"/>
      <c r="F552" s="1179"/>
      <c r="G552" s="1113"/>
    </row>
    <row r="553" spans="1:7" ht="12.9" customHeight="1">
      <c r="A553" s="1166"/>
      <c r="B553" s="1164"/>
      <c r="C553" s="1164"/>
      <c r="D553" s="1164"/>
      <c r="E553" s="1164"/>
      <c r="F553" s="1179"/>
      <c r="G553" s="1113"/>
    </row>
    <row r="554" spans="1:7" ht="12.9" customHeight="1">
      <c r="A554" s="1166"/>
      <c r="B554" s="1164"/>
      <c r="C554" s="1164"/>
      <c r="D554" s="1164"/>
      <c r="E554" s="1164"/>
      <c r="F554" s="1179"/>
      <c r="G554" s="1113"/>
    </row>
    <row r="555" spans="1:7" ht="12.9" customHeight="1">
      <c r="A555" s="1166"/>
      <c r="B555" s="1164"/>
      <c r="C555" s="1164"/>
      <c r="D555" s="1164"/>
      <c r="E555" s="1164"/>
      <c r="F555" s="1179"/>
      <c r="G555" s="1113"/>
    </row>
    <row r="556" spans="1:7" ht="12.9" customHeight="1">
      <c r="A556" s="2461" t="s">
        <v>99</v>
      </c>
      <c r="B556" s="2461"/>
      <c r="C556" s="2461"/>
      <c r="D556" s="2461"/>
      <c r="E556" s="2461"/>
      <c r="F556" s="2461"/>
      <c r="G556" s="1113"/>
    </row>
    <row r="557" spans="1:7" ht="9" customHeight="1">
      <c r="A557" s="1166"/>
      <c r="B557" s="1165"/>
      <c r="C557" s="1113"/>
      <c r="D557" s="1113"/>
      <c r="E557" s="1113"/>
      <c r="F557" s="1113"/>
      <c r="G557" s="1113"/>
    </row>
    <row r="558" spans="1:7" ht="12.9" customHeight="1">
      <c r="A558" s="1166" t="s">
        <v>571</v>
      </c>
      <c r="B558" s="1113">
        <v>4.58</v>
      </c>
      <c r="C558" s="1113">
        <v>3.38</v>
      </c>
      <c r="D558" s="1113">
        <v>3.7</v>
      </c>
      <c r="E558" s="1187">
        <v>4.46</v>
      </c>
      <c r="F558" s="1179">
        <v>4.3600000000000003</v>
      </c>
      <c r="G558" s="1164"/>
    </row>
    <row r="559" spans="1:7" ht="12.9" customHeight="1">
      <c r="A559" s="1166" t="s">
        <v>572</v>
      </c>
      <c r="B559" s="1113">
        <v>5.42</v>
      </c>
      <c r="C559" s="1113">
        <v>5.94</v>
      </c>
      <c r="D559" s="1113">
        <v>5.9</v>
      </c>
      <c r="E559" s="1113">
        <v>6.11</v>
      </c>
      <c r="F559" s="1179">
        <v>7.51</v>
      </c>
      <c r="G559" s="1113"/>
    </row>
    <row r="560" spans="1:7" ht="12.9" customHeight="1">
      <c r="A560" s="1166" t="s">
        <v>573</v>
      </c>
      <c r="B560" s="1113">
        <v>7.53</v>
      </c>
      <c r="C560" s="1113">
        <v>8.98</v>
      </c>
      <c r="D560" s="1113">
        <v>8.1</v>
      </c>
      <c r="E560" s="1113">
        <v>7.62</v>
      </c>
      <c r="F560" s="1179">
        <v>10.49</v>
      </c>
      <c r="G560" s="1113"/>
    </row>
    <row r="561" spans="1:7" ht="12.9" customHeight="1">
      <c r="A561" s="1166" t="s">
        <v>574</v>
      </c>
      <c r="B561" s="1113">
        <v>11.91</v>
      </c>
      <c r="C561" s="1113">
        <v>13.19</v>
      </c>
      <c r="D561" s="1113">
        <v>12.4</v>
      </c>
      <c r="E561" s="1113">
        <v>11.36</v>
      </c>
      <c r="F561" s="1179">
        <v>16.12</v>
      </c>
      <c r="G561" s="1113"/>
    </row>
    <row r="562" spans="1:7" ht="12.9" customHeight="1">
      <c r="A562" s="1166" t="s">
        <v>575</v>
      </c>
      <c r="B562" s="1113">
        <v>22.9</v>
      </c>
      <c r="C562" s="1113">
        <v>21.42</v>
      </c>
      <c r="D562" s="1113">
        <v>19</v>
      </c>
      <c r="E562" s="1113">
        <v>18.36</v>
      </c>
      <c r="F562" s="1179">
        <v>22.9</v>
      </c>
      <c r="G562" s="1113"/>
    </row>
    <row r="563" spans="1:7" ht="12.9" customHeight="1">
      <c r="A563" s="1166" t="s">
        <v>576</v>
      </c>
      <c r="B563" s="1113">
        <v>28.49</v>
      </c>
      <c r="C563" s="1113">
        <v>27.55</v>
      </c>
      <c r="D563" s="1113">
        <v>28.6</v>
      </c>
      <c r="E563" s="1113">
        <v>27.14</v>
      </c>
      <c r="F563" s="1179">
        <v>37.18</v>
      </c>
      <c r="G563" s="1113"/>
    </row>
    <row r="564" spans="1:7" ht="12.9" customHeight="1">
      <c r="A564" s="1166" t="s">
        <v>577</v>
      </c>
      <c r="B564" s="1113">
        <v>33.090000000000003</v>
      </c>
      <c r="C564" s="1113">
        <v>38.229999999999997</v>
      </c>
      <c r="D564" s="1113">
        <v>39.4</v>
      </c>
      <c r="E564" s="1113">
        <v>35.21</v>
      </c>
      <c r="F564" s="1179">
        <v>51.05</v>
      </c>
      <c r="G564" s="1113"/>
    </row>
    <row r="565" spans="1:7" ht="12.9" customHeight="1">
      <c r="A565" s="1166" t="s">
        <v>578</v>
      </c>
      <c r="B565" s="1113">
        <v>69.44</v>
      </c>
      <c r="C565" s="1113">
        <v>67.14</v>
      </c>
      <c r="D565" s="1113">
        <v>67.2</v>
      </c>
      <c r="E565" s="1113">
        <v>62.5</v>
      </c>
      <c r="F565" s="1179">
        <v>75.989999999999995</v>
      </c>
      <c r="G565" s="1113"/>
    </row>
    <row r="566" spans="1:7" ht="12.9" customHeight="1">
      <c r="A566" s="1166" t="s">
        <v>579</v>
      </c>
      <c r="B566" s="1113">
        <v>98.2</v>
      </c>
      <c r="C566" s="1113">
        <v>87.15</v>
      </c>
      <c r="D566" s="1113">
        <v>88.1</v>
      </c>
      <c r="E566" s="1113">
        <v>85.39</v>
      </c>
      <c r="F566" s="1179">
        <v>95.13</v>
      </c>
      <c r="G566" s="1113"/>
    </row>
    <row r="567" spans="1:7" ht="12.9" customHeight="1">
      <c r="A567" s="1166" t="s">
        <v>580</v>
      </c>
      <c r="B567" s="1113">
        <v>126.012</v>
      </c>
      <c r="C567" s="1113">
        <v>127.11</v>
      </c>
      <c r="D567" s="1113">
        <v>99.2</v>
      </c>
      <c r="E567" s="1113">
        <v>126.07</v>
      </c>
      <c r="F567" s="1179">
        <v>133.06</v>
      </c>
      <c r="G567" s="1113"/>
    </row>
    <row r="568" spans="1:7" ht="12.9" customHeight="1">
      <c r="A568" s="1130" t="s">
        <v>97</v>
      </c>
      <c r="B568" s="1108">
        <v>4.4400000000000004</v>
      </c>
      <c r="C568" s="1108">
        <v>4.3600000000000003</v>
      </c>
      <c r="D568" s="1108">
        <v>4.3</v>
      </c>
      <c r="E568" s="1108">
        <v>4.0999999999999996</v>
      </c>
      <c r="F568" s="1188">
        <v>4.9800000000000004</v>
      </c>
      <c r="G568" s="1108"/>
    </row>
    <row r="569" spans="1:7" ht="12.9" customHeight="1">
      <c r="A569" s="1163" t="s">
        <v>560</v>
      </c>
      <c r="B569" s="1113"/>
      <c r="C569" s="1113"/>
      <c r="D569" s="1113"/>
      <c r="E569" s="1113"/>
      <c r="F569" s="1189"/>
      <c r="G569" s="1113"/>
    </row>
    <row r="570" spans="1:7" ht="12.9" customHeight="1">
      <c r="A570" s="1115" t="s">
        <v>561</v>
      </c>
      <c r="B570" s="1113">
        <v>21.76</v>
      </c>
      <c r="C570" s="1113">
        <v>22.14</v>
      </c>
      <c r="D570" s="1113">
        <v>21.3</v>
      </c>
      <c r="E570" s="1113">
        <v>19.5</v>
      </c>
      <c r="F570" s="1179">
        <v>19.41</v>
      </c>
      <c r="G570" s="1113"/>
    </row>
    <row r="571" spans="1:7" ht="12.9" customHeight="1">
      <c r="A571" s="1115" t="s">
        <v>562</v>
      </c>
      <c r="B571" s="1113">
        <v>22.83</v>
      </c>
      <c r="C571" s="1113">
        <v>23.04</v>
      </c>
      <c r="D571" s="1113">
        <v>22.6</v>
      </c>
      <c r="E571" s="1113">
        <v>20</v>
      </c>
      <c r="F571" s="1179">
        <v>20.37</v>
      </c>
      <c r="G571" s="1113"/>
    </row>
    <row r="572" spans="1:7" ht="12.9" customHeight="1">
      <c r="A572" s="1115" t="s">
        <v>563</v>
      </c>
      <c r="B572" s="1148">
        <v>1.07</v>
      </c>
      <c r="C572" s="1113">
        <v>0.9</v>
      </c>
      <c r="D572" s="1113">
        <v>1.3</v>
      </c>
      <c r="E572" s="1113">
        <v>0.5</v>
      </c>
      <c r="F572" s="1179">
        <v>0.96</v>
      </c>
      <c r="G572" s="1113"/>
    </row>
    <row r="573" spans="1:7" ht="12.9" customHeight="1">
      <c r="A573" s="1166" t="s">
        <v>564</v>
      </c>
      <c r="B573" s="1113">
        <v>0.09</v>
      </c>
      <c r="C573" s="1113">
        <v>0.13</v>
      </c>
      <c r="D573" s="1113">
        <v>0</v>
      </c>
      <c r="E573" s="1113">
        <v>0.12</v>
      </c>
      <c r="F573" s="1179">
        <v>0.11</v>
      </c>
      <c r="G573" s="1113"/>
    </row>
    <row r="574" spans="1:7" ht="12.9" customHeight="1">
      <c r="A574" s="1166" t="s">
        <v>565</v>
      </c>
      <c r="B574" s="1113">
        <v>0.22</v>
      </c>
      <c r="C574" s="1113">
        <v>0.06</v>
      </c>
      <c r="D574" s="1113">
        <v>0.1</v>
      </c>
      <c r="E574" s="1113">
        <v>0.19</v>
      </c>
      <c r="F574" s="1179">
        <v>0.2</v>
      </c>
      <c r="G574" s="1113"/>
    </row>
    <row r="575" spans="1:7" ht="12.9" customHeight="1">
      <c r="A575" s="1166" t="s">
        <v>566</v>
      </c>
      <c r="B575" s="1113">
        <v>0.24</v>
      </c>
      <c r="C575" s="1113">
        <v>0.24</v>
      </c>
      <c r="D575" s="1113">
        <v>0.2</v>
      </c>
      <c r="E575" s="1113">
        <v>0.2</v>
      </c>
      <c r="F575" s="1179">
        <v>0.23</v>
      </c>
      <c r="G575" s="1113"/>
    </row>
    <row r="576" spans="1:7" ht="12.9" customHeight="1">
      <c r="A576" s="1166" t="s">
        <v>567</v>
      </c>
      <c r="B576" s="1113">
        <v>0.34</v>
      </c>
      <c r="C576" s="1113">
        <v>0.43</v>
      </c>
      <c r="D576" s="1113">
        <v>0.2</v>
      </c>
      <c r="E576" s="1113">
        <v>0.56000000000000005</v>
      </c>
      <c r="F576" s="1179">
        <v>0.16</v>
      </c>
      <c r="G576" s="1113"/>
    </row>
    <row r="577" spans="1:7" ht="12.9" customHeight="1">
      <c r="A577" s="1166" t="s">
        <v>568</v>
      </c>
      <c r="B577" s="1113">
        <v>0.37</v>
      </c>
      <c r="C577" s="1113">
        <v>0.23</v>
      </c>
      <c r="D577" s="1113">
        <v>0.4</v>
      </c>
      <c r="E577" s="1113">
        <v>0.48</v>
      </c>
      <c r="F577" s="1179">
        <v>0.32</v>
      </c>
      <c r="G577" s="1113"/>
    </row>
    <row r="578" spans="1:7" ht="12.9" customHeight="1">
      <c r="A578" s="1166" t="s">
        <v>569</v>
      </c>
      <c r="B578" s="1113">
        <v>0.48</v>
      </c>
      <c r="C578" s="1113">
        <v>0.38</v>
      </c>
      <c r="D578" s="1113">
        <v>0.4</v>
      </c>
      <c r="E578" s="1113">
        <v>0.37</v>
      </c>
      <c r="F578" s="1179">
        <v>0.3</v>
      </c>
      <c r="G578" s="1113"/>
    </row>
    <row r="579" spans="1:7" ht="12.9" customHeight="1">
      <c r="A579" s="1166" t="s">
        <v>570</v>
      </c>
      <c r="B579" s="1113">
        <v>1.06</v>
      </c>
      <c r="C579" s="1113">
        <v>0.96</v>
      </c>
      <c r="D579" s="1113">
        <v>0.7</v>
      </c>
      <c r="E579" s="1113">
        <v>0.75</v>
      </c>
      <c r="F579" s="1179">
        <v>0.67</v>
      </c>
      <c r="G579" s="1113"/>
    </row>
    <row r="580" spans="1:7" ht="12.9" customHeight="1">
      <c r="A580" s="1166" t="s">
        <v>571</v>
      </c>
      <c r="B580" s="1113">
        <v>1.95</v>
      </c>
      <c r="C580" s="1113">
        <v>1.68</v>
      </c>
      <c r="D580" s="1113">
        <v>1.2</v>
      </c>
      <c r="E580" s="1113">
        <v>1.3</v>
      </c>
      <c r="F580" s="1179">
        <v>1.42</v>
      </c>
      <c r="G580" s="1113"/>
    </row>
    <row r="581" spans="1:7" ht="12.9" customHeight="1">
      <c r="A581" s="1166" t="s">
        <v>572</v>
      </c>
      <c r="B581" s="1113">
        <v>1.67</v>
      </c>
      <c r="C581" s="1113">
        <v>2.06</v>
      </c>
      <c r="D581" s="1113">
        <v>2.1</v>
      </c>
      <c r="E581" s="1113">
        <v>1.94</v>
      </c>
      <c r="F581" s="1179">
        <v>2.36</v>
      </c>
      <c r="G581" s="1113"/>
    </row>
    <row r="582" spans="1:7" ht="12.9" customHeight="1">
      <c r="A582" s="1166" t="s">
        <v>573</v>
      </c>
      <c r="B582" s="1113">
        <v>2.14</v>
      </c>
      <c r="C582" s="1113">
        <v>2.95</v>
      </c>
      <c r="D582" s="1113">
        <v>3.1</v>
      </c>
      <c r="E582" s="1113">
        <v>1.78</v>
      </c>
      <c r="F582" s="1179">
        <v>3.91</v>
      </c>
      <c r="G582" s="1113"/>
    </row>
    <row r="583" spans="1:7" ht="12.9" customHeight="1">
      <c r="A583" s="1166" t="s">
        <v>574</v>
      </c>
      <c r="B583" s="1113">
        <v>4.9400000000000004</v>
      </c>
      <c r="C583" s="1113">
        <v>4.68</v>
      </c>
      <c r="D583" s="1113">
        <v>4.8</v>
      </c>
      <c r="E583" s="1113">
        <v>4.4000000000000004</v>
      </c>
      <c r="F583" s="1179">
        <v>6.75</v>
      </c>
      <c r="G583" s="1113"/>
    </row>
    <row r="584" spans="1:7" ht="12.9" customHeight="1">
      <c r="A584" s="1166" t="s">
        <v>575</v>
      </c>
      <c r="B584" s="1113">
        <v>9.23</v>
      </c>
      <c r="C584" s="1113">
        <v>8.89</v>
      </c>
      <c r="D584" s="1113">
        <v>6</v>
      </c>
      <c r="E584" s="1113">
        <v>6.16</v>
      </c>
      <c r="F584" s="1179">
        <v>10.51</v>
      </c>
      <c r="G584" s="1113"/>
    </row>
    <row r="585" spans="1:7" ht="12.9" customHeight="1">
      <c r="A585" s="1166" t="s">
        <v>576</v>
      </c>
      <c r="B585" s="1113">
        <v>14.26</v>
      </c>
      <c r="C585" s="1113">
        <v>13.42</v>
      </c>
      <c r="D585" s="1113">
        <v>12.3</v>
      </c>
      <c r="E585" s="1113">
        <v>11.78</v>
      </c>
      <c r="F585" s="1179">
        <v>17.399999999999999</v>
      </c>
      <c r="G585" s="1113"/>
    </row>
    <row r="586" spans="1:7" ht="12.9" customHeight="1">
      <c r="A586" s="1166" t="s">
        <v>577</v>
      </c>
      <c r="B586" s="1113">
        <v>24.15</v>
      </c>
      <c r="C586" s="1113">
        <v>17.309999999999999</v>
      </c>
      <c r="D586" s="1113">
        <v>17.8</v>
      </c>
      <c r="E586" s="1113">
        <v>17.78</v>
      </c>
      <c r="F586" s="1179">
        <v>25.41</v>
      </c>
      <c r="G586" s="1113"/>
    </row>
    <row r="587" spans="1:7" ht="12.9" customHeight="1">
      <c r="A587" s="1166" t="s">
        <v>578</v>
      </c>
      <c r="B587" s="1113">
        <v>42.78</v>
      </c>
      <c r="C587" s="1113">
        <v>45.88</v>
      </c>
      <c r="D587" s="1113">
        <v>41</v>
      </c>
      <c r="E587" s="1113">
        <v>39.46</v>
      </c>
      <c r="F587" s="1179">
        <v>44.97</v>
      </c>
      <c r="G587" s="1113"/>
    </row>
    <row r="588" spans="1:7" ht="12.9" customHeight="1">
      <c r="A588" s="1166" t="s">
        <v>579</v>
      </c>
      <c r="B588" s="1113">
        <v>64.94</v>
      </c>
      <c r="C588" s="1113">
        <v>63.97</v>
      </c>
      <c r="D588" s="1113">
        <v>61.3</v>
      </c>
      <c r="E588" s="1113">
        <v>59.22</v>
      </c>
      <c r="F588" s="1179">
        <v>74.31</v>
      </c>
      <c r="G588" s="1113"/>
    </row>
    <row r="589" spans="1:7" ht="12.9" customHeight="1">
      <c r="A589" s="1166" t="s">
        <v>580</v>
      </c>
      <c r="B589" s="1113">
        <v>147.61000000000001</v>
      </c>
      <c r="C589" s="1113">
        <v>142.44</v>
      </c>
      <c r="D589" s="1113">
        <v>151.19999999999999</v>
      </c>
      <c r="E589" s="1113">
        <v>153.91</v>
      </c>
      <c r="F589" s="1179">
        <v>144.5</v>
      </c>
      <c r="G589" s="1113"/>
    </row>
    <row r="590" spans="1:7" ht="9" customHeight="1">
      <c r="A590" s="1166"/>
      <c r="B590" s="1165"/>
      <c r="G590" s="1113"/>
    </row>
    <row r="591" spans="1:7" ht="12.9" customHeight="1">
      <c r="A591" s="2465" t="s">
        <v>9</v>
      </c>
      <c r="B591" s="2465"/>
      <c r="C591" s="2465"/>
      <c r="D591" s="2465"/>
      <c r="E591" s="2465"/>
      <c r="F591" s="2465"/>
      <c r="G591" s="1113"/>
    </row>
    <row r="592" spans="1:7" ht="12" customHeight="1">
      <c r="A592" s="1130" t="s">
        <v>11</v>
      </c>
      <c r="B592" s="1165"/>
      <c r="G592" s="1113"/>
    </row>
    <row r="593" spans="1:7" ht="12.9" customHeight="1">
      <c r="A593" s="1130" t="s">
        <v>87</v>
      </c>
      <c r="B593" s="1108">
        <v>5.82</v>
      </c>
      <c r="C593" s="1108">
        <v>5.55</v>
      </c>
      <c r="D593" s="1108">
        <v>5.5</v>
      </c>
      <c r="E593" s="1108">
        <v>5.3</v>
      </c>
      <c r="F593" s="1108">
        <v>6.3</v>
      </c>
      <c r="G593" s="1108"/>
    </row>
    <row r="594" spans="1:7" ht="12.9" customHeight="1">
      <c r="A594" s="1163" t="s">
        <v>560</v>
      </c>
      <c r="B594" s="1113"/>
      <c r="C594" s="1113"/>
      <c r="D594" s="1113"/>
      <c r="E594" s="1113"/>
      <c r="G594" s="1113"/>
    </row>
    <row r="595" spans="1:7" ht="12.9" customHeight="1">
      <c r="A595" s="1115" t="s">
        <v>561</v>
      </c>
      <c r="B595" s="1113">
        <v>55.74</v>
      </c>
      <c r="C595" s="1113">
        <v>51.28</v>
      </c>
      <c r="D595" s="1113">
        <v>36.5</v>
      </c>
      <c r="E595" s="1113">
        <v>35.799999999999997</v>
      </c>
      <c r="F595" s="1113">
        <v>35</v>
      </c>
      <c r="G595" s="1113"/>
    </row>
    <row r="596" spans="1:7" ht="12.9" customHeight="1">
      <c r="A596" s="1115" t="s">
        <v>562</v>
      </c>
      <c r="B596" s="1148">
        <v>60.01</v>
      </c>
      <c r="C596" s="1113">
        <v>53.06</v>
      </c>
      <c r="D596" s="1113">
        <v>39</v>
      </c>
      <c r="E596" s="1113">
        <v>37.200000000000003</v>
      </c>
      <c r="F596" s="1113">
        <v>36.93</v>
      </c>
      <c r="G596" s="1113"/>
    </row>
    <row r="597" spans="1:7" ht="12.9" customHeight="1">
      <c r="A597" s="1115" t="s">
        <v>563</v>
      </c>
      <c r="B597" s="1113">
        <v>4.26</v>
      </c>
      <c r="C597" s="1113">
        <v>1.78</v>
      </c>
      <c r="D597" s="1113">
        <v>2.5</v>
      </c>
      <c r="E597" s="1113">
        <v>1.4</v>
      </c>
      <c r="F597" s="1105">
        <v>1.93</v>
      </c>
      <c r="G597" s="1113"/>
    </row>
    <row r="598" spans="1:7" ht="12.9" customHeight="1">
      <c r="A598" s="1166" t="s">
        <v>564</v>
      </c>
      <c r="B598" s="1113">
        <v>0.26</v>
      </c>
      <c r="C598" s="1113">
        <v>0.22</v>
      </c>
      <c r="D598" s="1113">
        <v>0.2</v>
      </c>
      <c r="E598" s="1113">
        <v>0.14000000000000001</v>
      </c>
      <c r="F598" s="1179">
        <v>0.26</v>
      </c>
      <c r="G598" s="1113"/>
    </row>
    <row r="599" spans="1:7" ht="12.9" customHeight="1">
      <c r="A599" s="1166" t="s">
        <v>565</v>
      </c>
      <c r="B599" s="1113">
        <v>0.18</v>
      </c>
      <c r="C599" s="1113">
        <v>0.3</v>
      </c>
      <c r="D599" s="1113">
        <v>0.3</v>
      </c>
      <c r="E599" s="1113">
        <v>0.15</v>
      </c>
      <c r="F599" s="1179">
        <v>0.23</v>
      </c>
      <c r="G599" s="1113"/>
    </row>
    <row r="600" spans="1:7" ht="12.9" customHeight="1">
      <c r="A600" s="1166" t="s">
        <v>566</v>
      </c>
      <c r="B600" s="1113">
        <v>0.43</v>
      </c>
      <c r="C600" s="1113">
        <v>0.44</v>
      </c>
      <c r="D600" s="1113">
        <v>0.2</v>
      </c>
      <c r="E600" s="1113">
        <v>0.28999999999999998</v>
      </c>
      <c r="F600" s="1179">
        <v>0.53</v>
      </c>
      <c r="G600" s="1113"/>
    </row>
    <row r="601" spans="1:7" ht="12.9" customHeight="1">
      <c r="A601" s="1166" t="s">
        <v>567</v>
      </c>
      <c r="B601" s="1113">
        <v>0.6</v>
      </c>
      <c r="C601" s="1113">
        <v>0.55000000000000004</v>
      </c>
      <c r="D601" s="1113">
        <v>0.9</v>
      </c>
      <c r="E601" s="1113">
        <v>0.42</v>
      </c>
      <c r="F601" s="1179">
        <v>0.57999999999999996</v>
      </c>
      <c r="G601" s="1113"/>
    </row>
    <row r="602" spans="1:7" ht="12.9" customHeight="1">
      <c r="A602" s="1166" t="s">
        <v>568</v>
      </c>
      <c r="B602" s="1113">
        <v>0.61</v>
      </c>
      <c r="C602" s="1113">
        <v>0.3</v>
      </c>
      <c r="D602" s="1113">
        <v>0.3</v>
      </c>
      <c r="E602" s="1113">
        <v>0.56000000000000005</v>
      </c>
      <c r="F602" s="1179">
        <v>0.61</v>
      </c>
      <c r="G602" s="1113"/>
    </row>
    <row r="603" spans="1:7" ht="12.9" customHeight="1">
      <c r="A603" s="1166" t="s">
        <v>569</v>
      </c>
      <c r="B603" s="1113">
        <v>0.95</v>
      </c>
      <c r="C603" s="1113">
        <v>0.81</v>
      </c>
      <c r="D603" s="1113">
        <v>0.6</v>
      </c>
      <c r="E603" s="1113">
        <v>0.72</v>
      </c>
      <c r="F603" s="1179">
        <v>0.6</v>
      </c>
      <c r="G603" s="1113"/>
    </row>
    <row r="604" spans="1:7" ht="12.9" customHeight="1">
      <c r="A604" s="1166" t="s">
        <v>570</v>
      </c>
      <c r="B604" s="1113">
        <v>1.82</v>
      </c>
      <c r="C604" s="1113">
        <v>1.8</v>
      </c>
      <c r="D604" s="1113">
        <v>1.6</v>
      </c>
      <c r="E604" s="1113">
        <v>1.05</v>
      </c>
      <c r="F604" s="1179">
        <v>1.26</v>
      </c>
      <c r="G604" s="1113"/>
    </row>
    <row r="605" spans="1:7" ht="12.9" customHeight="1">
      <c r="A605" s="1166" t="s">
        <v>571</v>
      </c>
      <c r="B605" s="1113">
        <v>2.15</v>
      </c>
      <c r="C605" s="1113">
        <v>2.9</v>
      </c>
      <c r="D605" s="1113">
        <v>2.6</v>
      </c>
      <c r="E605" s="1113">
        <v>2.2599999999999998</v>
      </c>
      <c r="F605" s="1179">
        <v>2.5499999999999998</v>
      </c>
      <c r="G605" s="1113"/>
    </row>
    <row r="606" spans="1:7" ht="12.9" customHeight="1">
      <c r="A606" s="1166" t="s">
        <v>572</v>
      </c>
      <c r="B606" s="1113">
        <v>3.27</v>
      </c>
      <c r="C606" s="1113">
        <v>4.05</v>
      </c>
      <c r="D606" s="1113">
        <v>4</v>
      </c>
      <c r="E606" s="1113">
        <v>3.56</v>
      </c>
      <c r="F606" s="1179">
        <v>4.37</v>
      </c>
      <c r="G606" s="1113"/>
    </row>
    <row r="607" spans="1:7" ht="12.9" customHeight="1">
      <c r="A607" s="1166" t="s">
        <v>573</v>
      </c>
      <c r="B607" s="1113">
        <v>6.69</v>
      </c>
      <c r="C607" s="1113">
        <v>7.57</v>
      </c>
      <c r="D607" s="1113">
        <v>6</v>
      </c>
      <c r="E607" s="1113">
        <v>4.16</v>
      </c>
      <c r="F607" s="1179">
        <v>7.69</v>
      </c>
      <c r="G607" s="1113"/>
    </row>
    <row r="608" spans="1:7" ht="12.9" customHeight="1">
      <c r="A608" s="1166" t="s">
        <v>574</v>
      </c>
      <c r="B608" s="1113">
        <v>10.79</v>
      </c>
      <c r="C608" s="1113">
        <v>9.77</v>
      </c>
      <c r="D608" s="1113">
        <v>9</v>
      </c>
      <c r="E608" s="1113">
        <v>8.5500000000000007</v>
      </c>
      <c r="F608" s="1179">
        <v>12.59</v>
      </c>
      <c r="G608" s="1113"/>
    </row>
    <row r="609" spans="1:7" ht="19.8" customHeight="1">
      <c r="A609" s="1166"/>
      <c r="B609" s="1165"/>
      <c r="C609" s="1113"/>
      <c r="D609" s="1113"/>
      <c r="E609" s="1113"/>
      <c r="F609" s="1113"/>
      <c r="G609" s="1113"/>
    </row>
    <row r="610" spans="1:7" ht="3.75" customHeight="1">
      <c r="A610" s="1166"/>
      <c r="B610" s="1165"/>
      <c r="C610" s="1113"/>
      <c r="D610" s="1113"/>
      <c r="E610" s="1113"/>
      <c r="F610" s="1113"/>
      <c r="G610" s="1113"/>
    </row>
    <row r="611" spans="1:7" ht="3.75" customHeight="1">
      <c r="A611" s="1166"/>
      <c r="B611" s="1165"/>
      <c r="C611" s="1113"/>
      <c r="D611" s="1113"/>
      <c r="E611" s="1113"/>
      <c r="F611" s="1113"/>
      <c r="G611" s="1113"/>
    </row>
    <row r="612" spans="1:7" ht="3.75" customHeight="1">
      <c r="A612" s="1166"/>
      <c r="B612" s="1165"/>
      <c r="C612" s="1113"/>
      <c r="D612" s="1113"/>
      <c r="E612" s="1113"/>
      <c r="F612" s="1113"/>
      <c r="G612" s="1113"/>
    </row>
    <row r="613" spans="1:7" ht="12.6" customHeight="1">
      <c r="A613" s="2465" t="s">
        <v>9</v>
      </c>
      <c r="B613" s="2465"/>
      <c r="C613" s="2465"/>
      <c r="D613" s="2465"/>
      <c r="E613" s="2465"/>
      <c r="F613" s="2465"/>
      <c r="G613" s="1113"/>
    </row>
    <row r="614" spans="1:7" ht="8.25" customHeight="1">
      <c r="A614" s="1166"/>
      <c r="B614" s="1165"/>
      <c r="C614" s="1113"/>
      <c r="D614" s="1113"/>
      <c r="E614" s="1113"/>
      <c r="F614" s="1113"/>
      <c r="G614" s="1113"/>
    </row>
    <row r="615" spans="1:7" ht="12.9" customHeight="1">
      <c r="A615" s="1166" t="s">
        <v>575</v>
      </c>
      <c r="B615" s="1113">
        <v>18</v>
      </c>
      <c r="C615" s="1113">
        <v>17.989999999999998</v>
      </c>
      <c r="D615" s="1113">
        <v>18</v>
      </c>
      <c r="E615" s="1113">
        <v>16.95</v>
      </c>
      <c r="F615" s="1179">
        <v>19.82</v>
      </c>
      <c r="G615" s="1113"/>
    </row>
    <row r="616" spans="1:7" ht="12.9" customHeight="1">
      <c r="A616" s="1166" t="s">
        <v>576</v>
      </c>
      <c r="B616" s="1113">
        <v>30.37</v>
      </c>
      <c r="C616" s="1113">
        <v>27.57</v>
      </c>
      <c r="D616" s="1113">
        <v>26.8</v>
      </c>
      <c r="E616" s="1113">
        <v>25.91</v>
      </c>
      <c r="F616" s="1179">
        <v>40.69</v>
      </c>
      <c r="G616" s="1113"/>
    </row>
    <row r="617" spans="1:7" ht="12.9" customHeight="1">
      <c r="A617" s="1166" t="s">
        <v>577</v>
      </c>
      <c r="B617" s="1113">
        <v>49.79</v>
      </c>
      <c r="C617" s="1113">
        <v>35.36</v>
      </c>
      <c r="D617" s="1113">
        <v>38.799999999999997</v>
      </c>
      <c r="E617" s="1113">
        <v>32</v>
      </c>
      <c r="F617" s="1179">
        <v>51</v>
      </c>
      <c r="G617" s="1113"/>
    </row>
    <row r="618" spans="1:7" ht="12.9" customHeight="1">
      <c r="A618" s="1166" t="s">
        <v>578</v>
      </c>
      <c r="B618" s="1113">
        <v>83.41</v>
      </c>
      <c r="C618" s="1113">
        <v>77.81</v>
      </c>
      <c r="D618" s="1113">
        <v>73.099999999999994</v>
      </c>
      <c r="E618" s="1113">
        <v>85.06</v>
      </c>
      <c r="F618" s="1179">
        <v>101.41</v>
      </c>
      <c r="G618" s="1113"/>
    </row>
    <row r="619" spans="1:7" ht="12.9" customHeight="1">
      <c r="A619" s="1166" t="s">
        <v>579</v>
      </c>
      <c r="B619" s="1113">
        <v>140.72</v>
      </c>
      <c r="C619" s="1113">
        <v>146.32</v>
      </c>
      <c r="D619" s="1113">
        <v>123.3</v>
      </c>
      <c r="E619" s="1113">
        <v>118.8</v>
      </c>
      <c r="F619" s="1179">
        <v>144.80000000000001</v>
      </c>
      <c r="G619" s="1113"/>
    </row>
    <row r="620" spans="1:7" ht="12.9" customHeight="1">
      <c r="A620" s="1166" t="s">
        <v>580</v>
      </c>
      <c r="B620" s="1113">
        <v>172.57</v>
      </c>
      <c r="C620" s="1113">
        <v>157.19</v>
      </c>
      <c r="D620" s="1113">
        <v>162.80000000000001</v>
      </c>
      <c r="E620" s="1113">
        <v>179.71</v>
      </c>
      <c r="F620" s="1179">
        <v>217.26</v>
      </c>
      <c r="G620" s="1113"/>
    </row>
    <row r="621" spans="1:7" ht="6" customHeight="1">
      <c r="A621" s="1166"/>
      <c r="B621" s="1113"/>
      <c r="C621" s="1113"/>
      <c r="D621" s="1113"/>
      <c r="E621" s="1113"/>
      <c r="G621" s="1113"/>
    </row>
    <row r="622" spans="1:7" ht="12.9" customHeight="1">
      <c r="A622" s="1130" t="s">
        <v>96</v>
      </c>
      <c r="B622" s="1108">
        <v>6.67</v>
      </c>
      <c r="C622" s="1108">
        <v>6.09</v>
      </c>
      <c r="D622" s="1108">
        <v>6.2</v>
      </c>
      <c r="E622" s="1108">
        <v>6.1</v>
      </c>
      <c r="F622" s="1186">
        <v>6.73</v>
      </c>
      <c r="G622" s="1108"/>
    </row>
    <row r="623" spans="1:7" ht="9.75" customHeight="1">
      <c r="A623" s="1163" t="s">
        <v>560</v>
      </c>
      <c r="B623" s="1113"/>
      <c r="C623" s="1113"/>
      <c r="D623" s="1113"/>
      <c r="E623" s="1113"/>
      <c r="G623" s="1113"/>
    </row>
    <row r="624" spans="1:7" ht="12.9" customHeight="1">
      <c r="A624" s="1115" t="s">
        <v>561</v>
      </c>
      <c r="B624" s="1113">
        <v>61</v>
      </c>
      <c r="C624" s="1113">
        <v>57.28</v>
      </c>
      <c r="D624" s="1113">
        <v>41.3</v>
      </c>
      <c r="E624" s="1113">
        <v>41.4</v>
      </c>
      <c r="F624" s="1113">
        <v>37.42</v>
      </c>
      <c r="G624" s="1113"/>
    </row>
    <row r="625" spans="1:7" ht="12.9" customHeight="1">
      <c r="A625" s="1115" t="s">
        <v>562</v>
      </c>
      <c r="B625" s="1113">
        <v>67</v>
      </c>
      <c r="C625" s="1113">
        <v>60.44</v>
      </c>
      <c r="D625" s="1113">
        <v>43.6</v>
      </c>
      <c r="E625" s="1113">
        <v>42.8</v>
      </c>
      <c r="F625" s="1113">
        <v>39.53</v>
      </c>
      <c r="G625" s="1113"/>
    </row>
    <row r="626" spans="1:7" ht="12.9" customHeight="1">
      <c r="A626" s="1115" t="s">
        <v>563</v>
      </c>
      <c r="B626" s="1113">
        <v>6.04</v>
      </c>
      <c r="C626" s="1113">
        <v>3.15</v>
      </c>
      <c r="D626" s="1113">
        <v>2.2999999999999998</v>
      </c>
      <c r="E626" s="1113">
        <v>1.4</v>
      </c>
      <c r="F626" s="1113">
        <v>2.11</v>
      </c>
      <c r="G626" s="1113"/>
    </row>
    <row r="627" spans="1:7" ht="12.9" customHeight="1">
      <c r="A627" s="1166" t="s">
        <v>564</v>
      </c>
      <c r="B627" s="1164">
        <v>0.36</v>
      </c>
      <c r="C627" s="1164">
        <v>0.21</v>
      </c>
      <c r="D627" s="1164">
        <v>0.4</v>
      </c>
      <c r="E627" s="1164">
        <v>0.13</v>
      </c>
      <c r="F627" s="1179">
        <v>0.38</v>
      </c>
      <c r="G627" s="1164"/>
    </row>
    <row r="628" spans="1:7" ht="12.9" customHeight="1">
      <c r="A628" s="1166" t="s">
        <v>565</v>
      </c>
      <c r="B628" s="1113">
        <v>0.18</v>
      </c>
      <c r="C628" s="1113">
        <v>0.33</v>
      </c>
      <c r="D628" s="1113">
        <v>0.4</v>
      </c>
      <c r="E628" s="1113">
        <v>0.3</v>
      </c>
      <c r="F628" s="1179">
        <v>0.15</v>
      </c>
      <c r="G628" s="1113"/>
    </row>
    <row r="629" spans="1:7" ht="12.9" customHeight="1">
      <c r="A629" s="1166" t="s">
        <v>566</v>
      </c>
      <c r="B629" s="1113">
        <v>0.55000000000000004</v>
      </c>
      <c r="C629" s="1113">
        <v>0.67</v>
      </c>
      <c r="D629" s="1113">
        <v>0.2</v>
      </c>
      <c r="E629" s="1113">
        <v>0.48</v>
      </c>
      <c r="F629" s="1179">
        <v>0.66</v>
      </c>
      <c r="G629" s="1113"/>
    </row>
    <row r="630" spans="1:7" ht="12.9" customHeight="1">
      <c r="A630" s="1166" t="s">
        <v>567</v>
      </c>
      <c r="B630" s="1113">
        <v>0.61</v>
      </c>
      <c r="C630" s="1113">
        <v>0.63</v>
      </c>
      <c r="D630" s="1113">
        <v>1.3</v>
      </c>
      <c r="E630" s="1113">
        <v>0.57999999999999996</v>
      </c>
      <c r="F630" s="1179">
        <v>0.52</v>
      </c>
      <c r="G630" s="1113"/>
    </row>
    <row r="631" spans="1:7" ht="12.9" customHeight="1">
      <c r="A631" s="1166" t="s">
        <v>568</v>
      </c>
      <c r="B631" s="1113">
        <v>0.88</v>
      </c>
      <c r="C631" s="1113">
        <v>0.24</v>
      </c>
      <c r="D631" s="1113">
        <v>0.6</v>
      </c>
      <c r="E631" s="1113">
        <v>0.6</v>
      </c>
      <c r="F631" s="1179">
        <v>0.5</v>
      </c>
      <c r="G631" s="1113"/>
    </row>
    <row r="632" spans="1:7" ht="12.9" customHeight="1">
      <c r="A632" s="1166" t="s">
        <v>569</v>
      </c>
      <c r="B632" s="1113">
        <v>1.1499999999999999</v>
      </c>
      <c r="C632" s="1113">
        <v>0.95</v>
      </c>
      <c r="D632" s="1113">
        <v>0.7</v>
      </c>
      <c r="E632" s="1113">
        <v>0.91</v>
      </c>
      <c r="F632" s="1179">
        <v>0.78</v>
      </c>
      <c r="G632" s="1113"/>
    </row>
    <row r="633" spans="1:7" ht="12.9" customHeight="1">
      <c r="A633" s="1166" t="s">
        <v>570</v>
      </c>
      <c r="B633" s="1113">
        <v>1.71</v>
      </c>
      <c r="C633" s="1113">
        <v>2.42</v>
      </c>
      <c r="D633" s="1113">
        <v>2.2000000000000002</v>
      </c>
      <c r="E633" s="1113">
        <v>1.1299999999999999</v>
      </c>
      <c r="F633" s="1179">
        <v>2</v>
      </c>
      <c r="G633" s="1113"/>
    </row>
    <row r="634" spans="1:7" ht="12.9" customHeight="1">
      <c r="A634" s="1166" t="s">
        <v>571</v>
      </c>
      <c r="B634" s="1113">
        <v>3.43</v>
      </c>
      <c r="C634" s="1113">
        <v>3.77</v>
      </c>
      <c r="D634" s="1113">
        <v>3.4</v>
      </c>
      <c r="E634" s="1113">
        <v>3.04</v>
      </c>
      <c r="F634" s="1179">
        <v>3.71</v>
      </c>
      <c r="G634" s="1113"/>
    </row>
    <row r="635" spans="1:7" ht="12.9" customHeight="1">
      <c r="A635" s="1166" t="s">
        <v>572</v>
      </c>
      <c r="B635" s="1113">
        <v>4.08</v>
      </c>
      <c r="C635" s="1113">
        <v>4.49</v>
      </c>
      <c r="D635" s="1113">
        <v>6.3</v>
      </c>
      <c r="E635" s="1113">
        <v>4.3</v>
      </c>
      <c r="F635" s="1179">
        <v>4.26</v>
      </c>
      <c r="G635" s="1113"/>
    </row>
    <row r="636" spans="1:7" ht="12.9" customHeight="1">
      <c r="A636" s="1166" t="s">
        <v>573</v>
      </c>
      <c r="B636" s="1113">
        <v>10.76</v>
      </c>
      <c r="C636" s="1113">
        <v>12.14</v>
      </c>
      <c r="D636" s="1113">
        <v>7.8</v>
      </c>
      <c r="E636" s="1113">
        <v>6.7</v>
      </c>
      <c r="F636" s="1179">
        <v>9.5500000000000007</v>
      </c>
      <c r="G636" s="1113"/>
    </row>
    <row r="637" spans="1:7" ht="12.9" customHeight="1">
      <c r="A637" s="1166" t="s">
        <v>574</v>
      </c>
      <c r="B637" s="1113">
        <v>15.81</v>
      </c>
      <c r="C637" s="1113">
        <v>12.15</v>
      </c>
      <c r="D637" s="1113">
        <v>12</v>
      </c>
      <c r="E637" s="1113">
        <v>10.48</v>
      </c>
      <c r="F637" s="1179">
        <v>15.25</v>
      </c>
      <c r="G637" s="1113"/>
    </row>
    <row r="638" spans="1:7" ht="12.9" customHeight="1">
      <c r="A638" s="1166" t="s">
        <v>575</v>
      </c>
      <c r="B638" s="1113">
        <v>22.49</v>
      </c>
      <c r="C638" s="1113">
        <v>22.59</v>
      </c>
      <c r="D638" s="1113">
        <v>24.6</v>
      </c>
      <c r="E638" s="1113">
        <v>22.54</v>
      </c>
      <c r="F638" s="1179">
        <v>26.84</v>
      </c>
      <c r="G638" s="1113"/>
    </row>
    <row r="639" spans="1:7" ht="12.9" customHeight="1">
      <c r="A639" s="1166" t="s">
        <v>576</v>
      </c>
      <c r="B639" s="1113">
        <v>45.21</v>
      </c>
      <c r="C639" s="1113">
        <v>33</v>
      </c>
      <c r="D639" s="1113">
        <v>34.299999999999997</v>
      </c>
      <c r="E639" s="1113">
        <v>32.92</v>
      </c>
      <c r="F639" s="1179">
        <v>56.01</v>
      </c>
      <c r="G639" s="1113"/>
    </row>
    <row r="640" spans="1:7" ht="12.9" customHeight="1">
      <c r="A640" s="1166" t="s">
        <v>577</v>
      </c>
      <c r="B640" s="1113">
        <v>67.400000000000006</v>
      </c>
      <c r="C640" s="1113">
        <v>43.42</v>
      </c>
      <c r="D640" s="1113">
        <v>51.3</v>
      </c>
      <c r="E640" s="1113">
        <v>40.83</v>
      </c>
      <c r="F640" s="1179">
        <v>60.61</v>
      </c>
      <c r="G640" s="1113"/>
    </row>
    <row r="641" spans="1:7" ht="12.9" customHeight="1">
      <c r="A641" s="1166" t="s">
        <v>578</v>
      </c>
      <c r="B641" s="1113">
        <v>86.47</v>
      </c>
      <c r="C641" s="1113">
        <v>81.08</v>
      </c>
      <c r="D641" s="1113">
        <v>77.2</v>
      </c>
      <c r="E641" s="1113">
        <v>133.21</v>
      </c>
      <c r="F641" s="1179">
        <v>129.36000000000001</v>
      </c>
      <c r="G641" s="1113"/>
    </row>
    <row r="642" spans="1:7" ht="12.9" customHeight="1">
      <c r="A642" s="1166" t="s">
        <v>579</v>
      </c>
      <c r="B642" s="1113">
        <v>200.62</v>
      </c>
      <c r="C642" s="1113">
        <v>206.69</v>
      </c>
      <c r="D642" s="1113">
        <v>175.8</v>
      </c>
      <c r="E642" s="1113">
        <v>156.57</v>
      </c>
      <c r="F642" s="1179">
        <v>154.02000000000001</v>
      </c>
      <c r="G642" s="1113"/>
    </row>
    <row r="643" spans="1:7" ht="12.9" customHeight="1">
      <c r="A643" s="1166" t="s">
        <v>580</v>
      </c>
      <c r="B643" s="1113">
        <v>151.11000000000001</v>
      </c>
      <c r="C643" s="1113">
        <v>109.7</v>
      </c>
      <c r="D643" s="1113">
        <v>135.5</v>
      </c>
      <c r="E643" s="1113">
        <v>163.35</v>
      </c>
      <c r="F643" s="1179">
        <v>210.53</v>
      </c>
      <c r="G643" s="1113"/>
    </row>
    <row r="644" spans="1:7" ht="4.5" customHeight="1">
      <c r="A644" s="1166"/>
      <c r="B644" s="1113"/>
      <c r="C644" s="1113"/>
      <c r="D644" s="1113"/>
      <c r="E644" s="1113"/>
      <c r="G644" s="1113"/>
    </row>
    <row r="645" spans="1:7" ht="12.9" customHeight="1">
      <c r="A645" s="1130" t="s">
        <v>97</v>
      </c>
      <c r="B645" s="1108">
        <v>5.0599999999999996</v>
      </c>
      <c r="C645" s="1108">
        <v>5.04</v>
      </c>
      <c r="D645" s="1108">
        <v>4.8</v>
      </c>
      <c r="E645" s="1108">
        <v>4.5999999999999996</v>
      </c>
      <c r="F645" s="1108">
        <v>5.89</v>
      </c>
      <c r="G645" s="1108"/>
    </row>
    <row r="646" spans="1:7" ht="9.75" customHeight="1">
      <c r="A646" s="1163" t="s">
        <v>560</v>
      </c>
      <c r="B646" s="1113"/>
      <c r="C646" s="1113"/>
      <c r="D646" s="1113"/>
      <c r="E646" s="1113"/>
      <c r="G646" s="1113"/>
    </row>
    <row r="647" spans="1:7" ht="12.9" customHeight="1">
      <c r="A647" s="1115" t="s">
        <v>561</v>
      </c>
      <c r="B647" s="1113">
        <v>50.03</v>
      </c>
      <c r="C647" s="1113">
        <v>44.62</v>
      </c>
      <c r="D647" s="1113">
        <v>31.3</v>
      </c>
      <c r="E647" s="1113">
        <v>29.9</v>
      </c>
      <c r="F647" s="1113">
        <v>32.47</v>
      </c>
      <c r="G647" s="1113"/>
    </row>
    <row r="648" spans="1:7" ht="12.9" customHeight="1">
      <c r="A648" s="1115" t="s">
        <v>562</v>
      </c>
      <c r="B648" s="1113">
        <v>52.33</v>
      </c>
      <c r="C648" s="1148">
        <v>44.9</v>
      </c>
      <c r="D648" s="1148">
        <v>34.1</v>
      </c>
      <c r="E648" s="1148">
        <v>31.3</v>
      </c>
      <c r="F648" s="1113">
        <v>34.22</v>
      </c>
      <c r="G648" s="1148"/>
    </row>
    <row r="649" spans="1:7" ht="12.9" customHeight="1">
      <c r="A649" s="1115" t="s">
        <v>563</v>
      </c>
      <c r="B649" s="1113">
        <v>2.2999999999999998</v>
      </c>
      <c r="C649" s="1113">
        <v>0.28000000000000003</v>
      </c>
      <c r="D649" s="1113">
        <v>2.8</v>
      </c>
      <c r="E649" s="1113">
        <v>1.4</v>
      </c>
      <c r="F649" s="1113">
        <v>1.75</v>
      </c>
      <c r="G649" s="1113"/>
    </row>
    <row r="650" spans="1:7" ht="12.9" customHeight="1">
      <c r="A650" s="1166" t="s">
        <v>564</v>
      </c>
      <c r="B650" s="1113">
        <v>0.15</v>
      </c>
      <c r="C650" s="1113">
        <v>0.23</v>
      </c>
      <c r="D650" s="1113">
        <v>0.1</v>
      </c>
      <c r="E650" s="1113">
        <v>0.14000000000000001</v>
      </c>
      <c r="F650" s="1179">
        <v>0.14000000000000001</v>
      </c>
      <c r="G650" s="1113"/>
    </row>
    <row r="651" spans="1:7" ht="12.9" customHeight="1">
      <c r="A651" s="1166" t="s">
        <v>565</v>
      </c>
      <c r="B651" s="1113">
        <v>0.18</v>
      </c>
      <c r="C651" s="1113">
        <v>0.26</v>
      </c>
      <c r="D651" s="1113">
        <v>0.2</v>
      </c>
      <c r="E651" s="1113" t="s">
        <v>15</v>
      </c>
      <c r="F651" s="1179">
        <v>0.31</v>
      </c>
      <c r="G651" s="1113"/>
    </row>
    <row r="652" spans="1:7" ht="12.9" customHeight="1">
      <c r="A652" s="1166" t="s">
        <v>566</v>
      </c>
      <c r="B652" s="1113">
        <v>0.28999999999999998</v>
      </c>
      <c r="C652" s="1113">
        <v>0.2</v>
      </c>
      <c r="D652" s="1113">
        <v>0.1</v>
      </c>
      <c r="E652" s="1113">
        <v>0.1</v>
      </c>
      <c r="F652" s="1179">
        <v>0.39</v>
      </c>
      <c r="G652" s="1113"/>
    </row>
    <row r="653" spans="1:7" ht="12.9" customHeight="1">
      <c r="A653" s="1166" t="s">
        <v>567</v>
      </c>
      <c r="B653" s="1113">
        <v>0.6</v>
      </c>
      <c r="C653" s="1113">
        <v>0.47</v>
      </c>
      <c r="D653" s="1113">
        <v>0.4</v>
      </c>
      <c r="E653" s="1113">
        <v>0.26</v>
      </c>
      <c r="F653" s="1179">
        <v>0.63</v>
      </c>
      <c r="G653" s="1113"/>
    </row>
    <row r="654" spans="1:7" ht="12.9" customHeight="1">
      <c r="A654" s="1166" t="s">
        <v>568</v>
      </c>
      <c r="B654" s="1113">
        <v>0.38</v>
      </c>
      <c r="C654" s="1113">
        <v>0.34</v>
      </c>
      <c r="D654" s="1113">
        <v>0.1</v>
      </c>
      <c r="E654" s="1113">
        <v>0.52</v>
      </c>
      <c r="F654" s="1179">
        <v>0.72</v>
      </c>
      <c r="G654" s="1113"/>
    </row>
    <row r="655" spans="1:7" ht="12.9" customHeight="1">
      <c r="A655" s="1166" t="s">
        <v>569</v>
      </c>
      <c r="B655" s="1113">
        <v>0.77</v>
      </c>
      <c r="C655" s="1113">
        <v>0.67</v>
      </c>
      <c r="D655" s="1113">
        <v>0.6</v>
      </c>
      <c r="E655" s="1113">
        <v>0.56000000000000005</v>
      </c>
      <c r="F655" s="1179">
        <v>0.45</v>
      </c>
      <c r="G655" s="1113"/>
    </row>
    <row r="656" spans="1:7" ht="12.9" customHeight="1">
      <c r="A656" s="1166" t="s">
        <v>570</v>
      </c>
      <c r="B656" s="1113">
        <v>1.93</v>
      </c>
      <c r="C656" s="1113">
        <v>1.2</v>
      </c>
      <c r="D656" s="1113">
        <v>1</v>
      </c>
      <c r="E656" s="1113">
        <v>0.98</v>
      </c>
      <c r="F656" s="1179">
        <v>0.55000000000000004</v>
      </c>
      <c r="G656" s="1113"/>
    </row>
    <row r="657" spans="1:7" ht="12.9" customHeight="1">
      <c r="A657" s="1166" t="s">
        <v>571</v>
      </c>
      <c r="B657" s="1113">
        <v>1.01</v>
      </c>
      <c r="C657" s="1113">
        <v>2.12</v>
      </c>
      <c r="D657" s="1113">
        <v>2</v>
      </c>
      <c r="E657" s="1113">
        <v>1.56</v>
      </c>
      <c r="F657" s="1179">
        <v>1.5</v>
      </c>
      <c r="G657" s="1113"/>
    </row>
    <row r="658" spans="1:7" ht="12.9" customHeight="1">
      <c r="A658" s="1166" t="s">
        <v>572</v>
      </c>
      <c r="B658" s="1113">
        <v>2.58</v>
      </c>
      <c r="C658" s="1113">
        <v>3.67</v>
      </c>
      <c r="D658" s="1113">
        <v>2.2000000000000002</v>
      </c>
      <c r="E658" s="1113">
        <v>2.93</v>
      </c>
      <c r="F658" s="1179">
        <v>4.47</v>
      </c>
      <c r="G658" s="1113"/>
    </row>
    <row r="659" spans="1:7" ht="12.9" customHeight="1">
      <c r="A659" s="1166" t="s">
        <v>573</v>
      </c>
      <c r="B659" s="1113">
        <v>3.25</v>
      </c>
      <c r="C659" s="1113">
        <v>3.7</v>
      </c>
      <c r="D659" s="1113">
        <v>4.5</v>
      </c>
      <c r="E659" s="1113">
        <v>2.02</v>
      </c>
      <c r="F659" s="1179">
        <v>6.12</v>
      </c>
      <c r="G659" s="1113"/>
    </row>
    <row r="660" spans="1:7" ht="12.9" customHeight="1">
      <c r="A660" s="1166" t="s">
        <v>574</v>
      </c>
      <c r="B660" s="1113">
        <v>6.73</v>
      </c>
      <c r="C660" s="1113">
        <v>7.86</v>
      </c>
      <c r="D660" s="1113">
        <v>6.6</v>
      </c>
      <c r="E660" s="1113">
        <v>6.99</v>
      </c>
      <c r="F660" s="1179">
        <v>10.42</v>
      </c>
      <c r="G660" s="1113"/>
    </row>
    <row r="661" spans="1:7" ht="12.9" customHeight="1">
      <c r="A661" s="1166" t="s">
        <v>575</v>
      </c>
      <c r="B661" s="1113">
        <v>14.34</v>
      </c>
      <c r="C661" s="1113">
        <v>14.2</v>
      </c>
      <c r="D661" s="1113">
        <v>12.8</v>
      </c>
      <c r="E661" s="1113">
        <v>12.47</v>
      </c>
      <c r="F661" s="1179">
        <v>14.24</v>
      </c>
      <c r="G661" s="1113"/>
    </row>
    <row r="662" spans="1:7" ht="12.9" customHeight="1">
      <c r="A662" s="1166" t="s">
        <v>576</v>
      </c>
      <c r="B662" s="1113">
        <v>19.350000000000001</v>
      </c>
      <c r="C662" s="1113">
        <v>23.52</v>
      </c>
      <c r="D662" s="1113">
        <v>21.1</v>
      </c>
      <c r="E662" s="1113">
        <v>20.53</v>
      </c>
      <c r="F662" s="1179">
        <v>28.97</v>
      </c>
      <c r="G662" s="1113"/>
    </row>
    <row r="663" spans="1:7" ht="12.9" customHeight="1">
      <c r="A663" s="1166" t="s">
        <v>577</v>
      </c>
      <c r="B663" s="1113">
        <v>38.56</v>
      </c>
      <c r="C663" s="1113">
        <v>30.2</v>
      </c>
      <c r="D663" s="1113">
        <v>30.5</v>
      </c>
      <c r="E663" s="1113">
        <v>25.99</v>
      </c>
      <c r="F663" s="1179">
        <v>44.37</v>
      </c>
      <c r="G663" s="1113"/>
    </row>
    <row r="664" spans="1:7" ht="12.9" customHeight="1">
      <c r="A664" s="1166" t="s">
        <v>578</v>
      </c>
      <c r="B664" s="1113">
        <v>81.5</v>
      </c>
      <c r="C664" s="1113">
        <v>75.73</v>
      </c>
      <c r="D664" s="1113">
        <v>70.7</v>
      </c>
      <c r="E664" s="1113">
        <v>57.32</v>
      </c>
      <c r="F664" s="1179">
        <v>85.65</v>
      </c>
      <c r="G664" s="1113"/>
    </row>
    <row r="665" spans="1:7" ht="12.9" customHeight="1">
      <c r="A665" s="1166" t="s">
        <v>579</v>
      </c>
      <c r="B665" s="1113">
        <v>109.12</v>
      </c>
      <c r="C665" s="1113">
        <v>116.31</v>
      </c>
      <c r="D665" s="1113">
        <v>97.6</v>
      </c>
      <c r="E665" s="1113">
        <v>99.48</v>
      </c>
      <c r="F665" s="1179">
        <v>139.88</v>
      </c>
      <c r="G665" s="1113"/>
    </row>
    <row r="666" spans="1:7" ht="12.9" customHeight="1">
      <c r="A666" s="1166" t="s">
        <v>580</v>
      </c>
      <c r="B666" s="1113">
        <v>183.96</v>
      </c>
      <c r="C666" s="1113">
        <v>183.29</v>
      </c>
      <c r="D666" s="1113">
        <v>178.7</v>
      </c>
      <c r="E666" s="1113">
        <v>189.07</v>
      </c>
      <c r="F666" s="1179">
        <v>220.72</v>
      </c>
      <c r="G666" s="1113"/>
    </row>
    <row r="667" spans="1:7" ht="6.75" customHeight="1">
      <c r="A667" s="1190"/>
      <c r="B667" s="1191"/>
      <c r="C667" s="1192"/>
      <c r="D667" s="1192"/>
      <c r="E667" s="1192"/>
      <c r="F667" s="1192"/>
      <c r="G667" s="1119"/>
    </row>
    <row r="668" spans="1:7" ht="3" hidden="1" customHeight="1">
      <c r="A668" s="1122"/>
      <c r="B668" s="1165"/>
      <c r="G668" s="1113"/>
    </row>
    <row r="669" spans="1:7" ht="19.8" customHeight="1">
      <c r="A669" s="1113" t="s">
        <v>586</v>
      </c>
      <c r="B669" s="1165"/>
      <c r="G669" s="1113"/>
    </row>
    <row r="670" spans="1:7" ht="12.6" customHeight="1">
      <c r="B670" s="1165"/>
      <c r="G670" s="1113"/>
    </row>
    <row r="671" spans="1:7" ht="12.6" customHeight="1">
      <c r="A671" s="1183"/>
      <c r="B671" s="1165"/>
      <c r="G671" s="1113"/>
    </row>
    <row r="672" spans="1:7" ht="12.6" customHeight="1">
      <c r="A672" s="1183"/>
      <c r="B672" s="1165"/>
      <c r="G672" s="1113"/>
    </row>
    <row r="673" spans="1:7" ht="12.6" customHeight="1">
      <c r="A673" s="1183"/>
      <c r="B673" s="1165"/>
      <c r="G673" s="1113"/>
    </row>
    <row r="674" spans="1:7" ht="12.6" customHeight="1">
      <c r="A674" s="1183"/>
      <c r="B674" s="1165"/>
      <c r="G674" s="1113"/>
    </row>
    <row r="675" spans="1:7" s="1105" customFormat="1" ht="12.6" customHeight="1">
      <c r="A675" s="1183"/>
      <c r="B675" s="1165"/>
      <c r="G675" s="1113"/>
    </row>
    <row r="676" spans="1:7" s="1105" customFormat="1" ht="12.6" customHeight="1">
      <c r="A676" s="1183"/>
      <c r="B676" s="1165"/>
      <c r="G676" s="1113"/>
    </row>
    <row r="677" spans="1:7" s="1105" customFormat="1" ht="12.6" customHeight="1">
      <c r="A677" s="1183"/>
      <c r="B677" s="1165"/>
      <c r="G677" s="1113"/>
    </row>
    <row r="678" spans="1:7" s="1105" customFormat="1" ht="12.6" customHeight="1">
      <c r="A678" s="1183"/>
      <c r="B678" s="1165"/>
      <c r="G678" s="1113"/>
    </row>
    <row r="679" spans="1:7" s="1105" customFormat="1" ht="12.6" customHeight="1">
      <c r="A679" s="1183"/>
      <c r="B679" s="1165"/>
      <c r="G679" s="1113"/>
    </row>
    <row r="680" spans="1:7" s="1105" customFormat="1" ht="12.6" customHeight="1">
      <c r="A680" s="1183"/>
      <c r="B680" s="1165"/>
      <c r="G680" s="1113"/>
    </row>
    <row r="681" spans="1:7" s="1105" customFormat="1" ht="12.6" customHeight="1">
      <c r="A681" s="1183"/>
      <c r="B681" s="1165"/>
      <c r="G681" s="1113"/>
    </row>
    <row r="682" spans="1:7" s="1105" customFormat="1" ht="12.6" customHeight="1">
      <c r="A682" s="1183"/>
      <c r="B682" s="1165"/>
      <c r="G682" s="1113"/>
    </row>
    <row r="683" spans="1:7" s="1105" customFormat="1" ht="12.6" customHeight="1">
      <c r="A683" s="1183"/>
      <c r="B683" s="1165"/>
      <c r="G683" s="1113"/>
    </row>
    <row r="684" spans="1:7" s="1105" customFormat="1" ht="12.6" customHeight="1">
      <c r="A684" s="1183"/>
      <c r="B684" s="1165"/>
      <c r="G684" s="1113"/>
    </row>
    <row r="685" spans="1:7" s="1105" customFormat="1" ht="12.6" customHeight="1">
      <c r="A685" s="1183"/>
      <c r="B685" s="1165"/>
      <c r="G685" s="1113"/>
    </row>
    <row r="686" spans="1:7" s="1105" customFormat="1" ht="12.6" customHeight="1">
      <c r="A686" s="1183"/>
      <c r="B686" s="1165"/>
      <c r="G686" s="1113"/>
    </row>
    <row r="687" spans="1:7" s="1105" customFormat="1" ht="12.6" customHeight="1">
      <c r="A687" s="1183"/>
      <c r="B687" s="1165"/>
      <c r="G687" s="1113"/>
    </row>
    <row r="688" spans="1:7" s="1105" customFormat="1" ht="12.6" customHeight="1">
      <c r="A688" s="1183"/>
      <c r="B688" s="1165"/>
      <c r="G688" s="1113"/>
    </row>
    <row r="689" spans="1:7" s="1105" customFormat="1" ht="12.6" customHeight="1">
      <c r="A689" s="1183"/>
      <c r="B689" s="1165"/>
      <c r="G689" s="1113"/>
    </row>
    <row r="690" spans="1:7" s="1105" customFormat="1" ht="12.6" customHeight="1">
      <c r="A690" s="1183"/>
      <c r="B690" s="1165"/>
      <c r="G690" s="1113"/>
    </row>
    <row r="691" spans="1:7" s="1105" customFormat="1" ht="12.6" customHeight="1">
      <c r="A691" s="1183"/>
      <c r="B691" s="1165"/>
      <c r="G691" s="1113"/>
    </row>
    <row r="692" spans="1:7" s="1105" customFormat="1" ht="12.6" customHeight="1">
      <c r="A692" s="1183"/>
      <c r="B692" s="1165"/>
      <c r="G692" s="1113"/>
    </row>
    <row r="693" spans="1:7" s="1105" customFormat="1" ht="12.6" customHeight="1">
      <c r="A693" s="1183"/>
      <c r="B693" s="1165"/>
      <c r="G693" s="1113"/>
    </row>
    <row r="694" spans="1:7" s="1105" customFormat="1" ht="12.6" customHeight="1">
      <c r="A694" s="1183"/>
      <c r="B694" s="1165"/>
      <c r="G694" s="1113"/>
    </row>
    <row r="695" spans="1:7" s="1105" customFormat="1" ht="12.6" customHeight="1">
      <c r="A695" s="1183"/>
      <c r="B695" s="1165"/>
      <c r="G695" s="1113"/>
    </row>
    <row r="696" spans="1:7" s="1105" customFormat="1" ht="12.6" customHeight="1">
      <c r="A696" s="1183"/>
      <c r="B696" s="1165"/>
      <c r="G696" s="1113"/>
    </row>
    <row r="697" spans="1:7" s="1105" customFormat="1" ht="12.6" customHeight="1">
      <c r="A697" s="1183"/>
      <c r="B697" s="1165"/>
      <c r="G697" s="1113"/>
    </row>
    <row r="698" spans="1:7" s="1105" customFormat="1" ht="12.6" customHeight="1">
      <c r="A698" s="1183"/>
      <c r="B698" s="1165"/>
      <c r="G698" s="1113"/>
    </row>
    <row r="699" spans="1:7" s="1105" customFormat="1" ht="12.6" customHeight="1">
      <c r="A699" s="1183"/>
      <c r="B699" s="1165"/>
      <c r="G699" s="1113"/>
    </row>
    <row r="700" spans="1:7" s="1105" customFormat="1" ht="12.6" customHeight="1">
      <c r="A700" s="1183"/>
      <c r="B700" s="1165"/>
      <c r="G700" s="1113"/>
    </row>
    <row r="701" spans="1:7" s="1105" customFormat="1" ht="12.6" customHeight="1">
      <c r="A701" s="1183"/>
      <c r="B701" s="1165"/>
      <c r="G701" s="1113"/>
    </row>
    <row r="702" spans="1:7" s="1105" customFormat="1" ht="12.6" customHeight="1">
      <c r="A702" s="1183"/>
      <c r="B702" s="1165"/>
      <c r="G702" s="1113"/>
    </row>
    <row r="703" spans="1:7" s="1105" customFormat="1" ht="12.6" customHeight="1">
      <c r="A703" s="1183"/>
      <c r="B703" s="1165"/>
      <c r="G703" s="1113"/>
    </row>
    <row r="704" spans="1:7" s="1105" customFormat="1" ht="12.6" customHeight="1">
      <c r="A704" s="1183"/>
      <c r="B704" s="1165"/>
      <c r="G704" s="1113"/>
    </row>
    <row r="705" spans="1:7" s="1105" customFormat="1" ht="12.6" customHeight="1">
      <c r="A705" s="1183"/>
      <c r="B705" s="1165"/>
      <c r="G705" s="1113"/>
    </row>
    <row r="706" spans="1:7" s="1105" customFormat="1" ht="12.6" customHeight="1">
      <c r="A706" s="1183"/>
      <c r="B706" s="1165"/>
      <c r="G706" s="1113"/>
    </row>
    <row r="707" spans="1:7" s="1105" customFormat="1" ht="12.6" customHeight="1">
      <c r="A707" s="1183"/>
      <c r="B707" s="1165"/>
      <c r="G707" s="1113"/>
    </row>
    <row r="708" spans="1:7" s="1105" customFormat="1" ht="12.6" customHeight="1">
      <c r="A708" s="1183"/>
      <c r="B708" s="1165"/>
      <c r="G708" s="1113"/>
    </row>
    <row r="709" spans="1:7" s="1105" customFormat="1" ht="12.6" customHeight="1">
      <c r="A709" s="1183"/>
      <c r="B709" s="1165"/>
      <c r="G709" s="1113"/>
    </row>
    <row r="710" spans="1:7" s="1105" customFormat="1" ht="12.6" customHeight="1">
      <c r="A710" s="1183"/>
      <c r="B710" s="1165"/>
      <c r="G710" s="1113"/>
    </row>
    <row r="711" spans="1:7" s="1105" customFormat="1" ht="12.6" customHeight="1">
      <c r="A711" s="1183"/>
      <c r="B711" s="1165"/>
      <c r="G711" s="1113"/>
    </row>
    <row r="712" spans="1:7" s="1105" customFormat="1" ht="12.6" customHeight="1">
      <c r="A712" s="1183"/>
      <c r="B712" s="1165"/>
      <c r="G712" s="1113"/>
    </row>
    <row r="713" spans="1:7" s="1105" customFormat="1" ht="12.6" customHeight="1">
      <c r="A713" s="1183"/>
      <c r="B713" s="1165"/>
      <c r="G713" s="1113"/>
    </row>
    <row r="714" spans="1:7" s="1105" customFormat="1" ht="12.6" customHeight="1">
      <c r="A714" s="1183"/>
      <c r="B714" s="1165"/>
      <c r="G714" s="1113"/>
    </row>
    <row r="715" spans="1:7" s="1105" customFormat="1" ht="12.6" customHeight="1">
      <c r="A715" s="1183"/>
      <c r="B715" s="1165"/>
      <c r="G715" s="1113"/>
    </row>
    <row r="716" spans="1:7" s="1105" customFormat="1" ht="12.6" customHeight="1">
      <c r="A716" s="1183"/>
      <c r="B716" s="1165"/>
      <c r="G716" s="1113"/>
    </row>
    <row r="717" spans="1:7" s="1105" customFormat="1" ht="12.6" customHeight="1">
      <c r="A717" s="1183"/>
      <c r="B717" s="1165"/>
      <c r="G717" s="1113"/>
    </row>
    <row r="718" spans="1:7" s="1105" customFormat="1" ht="12.6" customHeight="1">
      <c r="A718" s="1183"/>
      <c r="B718" s="1165"/>
      <c r="G718" s="1113"/>
    </row>
    <row r="719" spans="1:7" s="1105" customFormat="1" ht="12.6" customHeight="1">
      <c r="A719" s="1183"/>
      <c r="B719" s="1165"/>
      <c r="G719" s="1113"/>
    </row>
    <row r="720" spans="1:7" s="1105" customFormat="1" ht="12.6" customHeight="1">
      <c r="A720" s="1183"/>
      <c r="B720" s="1165"/>
      <c r="G720" s="1113"/>
    </row>
    <row r="721" spans="1:7" s="1105" customFormat="1" ht="12.6" customHeight="1">
      <c r="A721" s="1183"/>
      <c r="B721" s="1165"/>
      <c r="G721" s="1113"/>
    </row>
    <row r="722" spans="1:7" s="1105" customFormat="1" ht="12.6" customHeight="1">
      <c r="A722" s="1183"/>
      <c r="B722" s="1165"/>
      <c r="G722" s="1113"/>
    </row>
    <row r="723" spans="1:7" s="1105" customFormat="1" ht="12.6" customHeight="1">
      <c r="A723" s="1183"/>
      <c r="B723" s="1165"/>
      <c r="G723" s="1113"/>
    </row>
    <row r="724" spans="1:7" s="1105" customFormat="1" ht="12.6" customHeight="1">
      <c r="A724" s="1183"/>
      <c r="B724" s="1165"/>
      <c r="G724" s="1113"/>
    </row>
    <row r="725" spans="1:7" s="1105" customFormat="1" ht="12.6" customHeight="1">
      <c r="A725" s="1183"/>
      <c r="B725" s="1165"/>
      <c r="G725" s="1113"/>
    </row>
    <row r="726" spans="1:7" s="1105" customFormat="1" ht="12.6" customHeight="1">
      <c r="A726" s="1183"/>
      <c r="B726" s="1165"/>
      <c r="G726" s="1113"/>
    </row>
    <row r="727" spans="1:7" s="1105" customFormat="1" ht="12.6" customHeight="1">
      <c r="A727" s="1183"/>
      <c r="B727" s="1165"/>
      <c r="G727" s="1113"/>
    </row>
    <row r="728" spans="1:7" s="1105" customFormat="1" ht="12.6" customHeight="1">
      <c r="A728" s="1183"/>
      <c r="B728" s="1165"/>
      <c r="G728" s="1113"/>
    </row>
    <row r="729" spans="1:7" s="1105" customFormat="1" ht="12.75" customHeight="1">
      <c r="A729" s="1183"/>
      <c r="B729" s="1165"/>
      <c r="G729" s="1113"/>
    </row>
    <row r="730" spans="1:7" s="1105" customFormat="1" ht="12.75" customHeight="1">
      <c r="A730" s="1183"/>
      <c r="B730" s="1165"/>
      <c r="G730" s="1113"/>
    </row>
    <row r="731" spans="1:7" s="1105" customFormat="1" ht="12.75" customHeight="1">
      <c r="A731" s="1183"/>
      <c r="B731" s="1165"/>
      <c r="G731" s="1113"/>
    </row>
    <row r="732" spans="1:7" s="1105" customFormat="1" ht="12.75" customHeight="1">
      <c r="A732" s="1183"/>
      <c r="B732" s="1165"/>
      <c r="G732" s="1113"/>
    </row>
    <row r="733" spans="1:7" s="1105" customFormat="1" ht="12.75" customHeight="1">
      <c r="A733" s="1183"/>
      <c r="B733" s="1165"/>
      <c r="G733" s="1113"/>
    </row>
    <row r="734" spans="1:7" s="1105" customFormat="1" ht="12.75" customHeight="1">
      <c r="A734" s="1183"/>
      <c r="B734" s="1165"/>
      <c r="G734" s="1113"/>
    </row>
    <row r="735" spans="1:7" s="1105" customFormat="1" ht="12.75" customHeight="1">
      <c r="A735" s="1183"/>
      <c r="B735" s="1165"/>
      <c r="G735" s="1113"/>
    </row>
    <row r="736" spans="1:7" s="1105" customFormat="1" ht="12.75" customHeight="1">
      <c r="A736" s="1183"/>
      <c r="B736" s="1165"/>
      <c r="G736" s="1113"/>
    </row>
    <row r="737" spans="1:7" s="1105" customFormat="1" ht="12.75" customHeight="1">
      <c r="A737" s="1183"/>
      <c r="B737" s="1165"/>
      <c r="G737" s="1113"/>
    </row>
    <row r="738" spans="1:7" s="1105" customFormat="1" ht="12.75" customHeight="1">
      <c r="A738" s="1183"/>
      <c r="B738" s="1165"/>
      <c r="G738" s="1113"/>
    </row>
    <row r="739" spans="1:7" s="1105" customFormat="1" ht="12.75" customHeight="1">
      <c r="A739" s="1183"/>
      <c r="B739" s="1165"/>
      <c r="G739" s="1113"/>
    </row>
    <row r="740" spans="1:7" s="1105" customFormat="1" ht="12.75" customHeight="1">
      <c r="A740" s="1183"/>
      <c r="B740" s="1165"/>
      <c r="G740" s="1113"/>
    </row>
    <row r="741" spans="1:7" s="1105" customFormat="1" ht="12.75" customHeight="1">
      <c r="A741" s="1183"/>
      <c r="B741" s="1165"/>
      <c r="G741" s="1113"/>
    </row>
    <row r="742" spans="1:7" s="1105" customFormat="1" ht="12.75" customHeight="1">
      <c r="A742" s="1183"/>
      <c r="B742" s="1165"/>
      <c r="G742" s="1113"/>
    </row>
    <row r="743" spans="1:7" s="1105" customFormat="1" ht="12.75" customHeight="1">
      <c r="A743" s="1183"/>
      <c r="B743" s="1165"/>
      <c r="G743" s="1113"/>
    </row>
    <row r="744" spans="1:7" s="1105" customFormat="1" ht="12.75" customHeight="1">
      <c r="A744" s="1183"/>
      <c r="B744" s="1165"/>
      <c r="G744" s="1113"/>
    </row>
    <row r="745" spans="1:7" s="1105" customFormat="1" ht="12.75" customHeight="1">
      <c r="A745" s="1183"/>
      <c r="B745" s="1165"/>
      <c r="G745" s="1113"/>
    </row>
    <row r="746" spans="1:7" s="1105" customFormat="1" ht="12.75" customHeight="1">
      <c r="A746" s="1183"/>
      <c r="B746" s="1165"/>
      <c r="G746" s="1113"/>
    </row>
    <row r="747" spans="1:7" s="1105" customFormat="1" ht="12.75" customHeight="1">
      <c r="A747" s="1183"/>
      <c r="B747" s="1165"/>
      <c r="G747" s="1113"/>
    </row>
    <row r="748" spans="1:7" s="1105" customFormat="1" ht="12.75" customHeight="1">
      <c r="A748" s="1183"/>
      <c r="B748" s="1165"/>
      <c r="G748" s="1113"/>
    </row>
    <row r="749" spans="1:7" s="1105" customFormat="1" ht="12.75" customHeight="1">
      <c r="A749" s="1183"/>
      <c r="B749" s="1165"/>
      <c r="G749" s="1113"/>
    </row>
    <row r="750" spans="1:7" s="1105" customFormat="1" ht="12.75" customHeight="1">
      <c r="A750" s="1183"/>
      <c r="B750" s="1165"/>
      <c r="G750" s="1113"/>
    </row>
    <row r="751" spans="1:7" s="1105" customFormat="1" ht="12.75" customHeight="1">
      <c r="A751" s="1183"/>
      <c r="B751" s="1165"/>
      <c r="G751" s="1113"/>
    </row>
    <row r="752" spans="1:7" s="1105" customFormat="1" ht="12.75" customHeight="1">
      <c r="A752" s="1183"/>
      <c r="B752" s="1165"/>
      <c r="G752" s="1113"/>
    </row>
    <row r="753" spans="1:7" s="1105" customFormat="1" ht="12.75" customHeight="1">
      <c r="A753" s="1183"/>
      <c r="B753" s="1165"/>
      <c r="G753" s="1113"/>
    </row>
    <row r="754" spans="1:7" s="1105" customFormat="1" ht="12.75" customHeight="1">
      <c r="A754" s="1183"/>
      <c r="B754" s="1165"/>
      <c r="G754" s="1113"/>
    </row>
    <row r="755" spans="1:7" s="1105" customFormat="1" ht="12.75" customHeight="1">
      <c r="A755" s="1183"/>
      <c r="B755" s="1165"/>
      <c r="G755" s="1113"/>
    </row>
    <row r="756" spans="1:7" s="1105" customFormat="1" ht="12.75" customHeight="1">
      <c r="A756" s="1183"/>
      <c r="B756" s="1165"/>
      <c r="G756" s="1113"/>
    </row>
    <row r="757" spans="1:7" s="1105" customFormat="1" ht="12.75" customHeight="1">
      <c r="A757" s="1183"/>
      <c r="B757" s="1165"/>
      <c r="G757" s="1113"/>
    </row>
    <row r="758" spans="1:7" s="1105" customFormat="1" ht="12.75" customHeight="1">
      <c r="A758" s="1183"/>
      <c r="B758" s="1165"/>
      <c r="G758" s="1113"/>
    </row>
    <row r="759" spans="1:7" s="1105" customFormat="1" ht="12.75" customHeight="1">
      <c r="A759" s="1183"/>
      <c r="B759" s="1165"/>
      <c r="G759" s="1113"/>
    </row>
    <row r="760" spans="1:7" s="1105" customFormat="1" ht="12.75" customHeight="1">
      <c r="A760" s="1183"/>
      <c r="B760" s="1165"/>
      <c r="G760" s="1113"/>
    </row>
    <row r="761" spans="1:7" s="1105" customFormat="1" ht="12.75" customHeight="1">
      <c r="A761" s="1183"/>
      <c r="B761" s="1165"/>
      <c r="G761" s="1113"/>
    </row>
    <row r="762" spans="1:7" s="1105" customFormat="1" ht="12.75" customHeight="1">
      <c r="A762" s="1183"/>
      <c r="B762" s="1165"/>
      <c r="G762" s="1113"/>
    </row>
    <row r="763" spans="1:7" s="1105" customFormat="1" ht="12.75" customHeight="1">
      <c r="A763" s="1183"/>
      <c r="B763" s="1165"/>
      <c r="G763" s="1113"/>
    </row>
    <row r="764" spans="1:7" s="1105" customFormat="1" ht="12.75" customHeight="1">
      <c r="A764" s="1183"/>
      <c r="B764" s="1165"/>
      <c r="G764" s="1113"/>
    </row>
    <row r="765" spans="1:7" s="1105" customFormat="1" ht="12.75" customHeight="1">
      <c r="A765" s="1183"/>
      <c r="B765" s="1165"/>
      <c r="G765" s="1113"/>
    </row>
    <row r="766" spans="1:7" s="1105" customFormat="1" ht="12.75" customHeight="1">
      <c r="A766" s="1183"/>
      <c r="B766" s="1165"/>
      <c r="G766" s="1113"/>
    </row>
    <row r="767" spans="1:7" s="1105" customFormat="1" ht="12.75" customHeight="1">
      <c r="A767" s="1183"/>
      <c r="B767" s="1165"/>
      <c r="G767" s="1113"/>
    </row>
    <row r="768" spans="1:7" s="1105" customFormat="1" ht="12.75" customHeight="1">
      <c r="A768" s="1183"/>
      <c r="B768" s="1165"/>
      <c r="G768" s="1113"/>
    </row>
    <row r="769" spans="1:7" s="1105" customFormat="1" ht="12.75" customHeight="1">
      <c r="A769" s="1183"/>
      <c r="B769" s="1165"/>
      <c r="G769" s="1113"/>
    </row>
    <row r="770" spans="1:7" s="1105" customFormat="1" ht="12.75" customHeight="1">
      <c r="A770" s="1183"/>
      <c r="B770" s="1165"/>
      <c r="G770" s="1113"/>
    </row>
    <row r="771" spans="1:7" s="1105" customFormat="1" ht="12.75" customHeight="1">
      <c r="A771" s="1183"/>
      <c r="B771" s="1165"/>
      <c r="G771" s="1113"/>
    </row>
    <row r="772" spans="1:7" s="1105" customFormat="1" ht="12.75" customHeight="1">
      <c r="A772" s="1183"/>
      <c r="B772" s="1165"/>
      <c r="G772" s="1113"/>
    </row>
    <row r="773" spans="1:7" s="1105" customFormat="1" ht="12.75" customHeight="1">
      <c r="A773" s="1183"/>
      <c r="B773" s="1165"/>
      <c r="G773" s="1113"/>
    </row>
    <row r="774" spans="1:7" s="1105" customFormat="1" ht="12.75" customHeight="1">
      <c r="A774" s="1183"/>
      <c r="B774" s="1165"/>
      <c r="G774" s="1113"/>
    </row>
    <row r="775" spans="1:7" s="1105" customFormat="1" ht="12.75" customHeight="1">
      <c r="A775" s="1183"/>
      <c r="B775" s="1165"/>
      <c r="G775" s="1113"/>
    </row>
    <row r="776" spans="1:7" s="1105" customFormat="1" ht="12.75" customHeight="1">
      <c r="A776" s="1183"/>
      <c r="B776" s="1165"/>
      <c r="G776" s="1113"/>
    </row>
    <row r="777" spans="1:7" s="1105" customFormat="1" ht="12.75" customHeight="1">
      <c r="A777" s="1183"/>
      <c r="B777" s="1165"/>
      <c r="G777" s="1113"/>
    </row>
    <row r="778" spans="1:7" s="1105" customFormat="1" ht="12.75" customHeight="1">
      <c r="A778" s="1183"/>
      <c r="B778" s="1165"/>
      <c r="G778" s="1113"/>
    </row>
    <row r="779" spans="1:7" s="1105" customFormat="1" ht="12.75" customHeight="1">
      <c r="A779" s="1183"/>
      <c r="B779" s="1165"/>
      <c r="G779" s="1113"/>
    </row>
    <row r="780" spans="1:7" s="1105" customFormat="1" ht="12.75" customHeight="1">
      <c r="A780" s="1183"/>
      <c r="B780" s="1165"/>
      <c r="G780" s="1113"/>
    </row>
    <row r="781" spans="1:7" s="1105" customFormat="1" ht="12.75" customHeight="1">
      <c r="A781" s="1183"/>
      <c r="B781" s="1165"/>
      <c r="G781" s="1113"/>
    </row>
    <row r="782" spans="1:7" s="1105" customFormat="1" ht="12.75" customHeight="1">
      <c r="A782" s="1183"/>
      <c r="B782" s="1165"/>
      <c r="G782" s="1113"/>
    </row>
    <row r="783" spans="1:7" s="1105" customFormat="1" ht="12.75" customHeight="1">
      <c r="A783" s="1183"/>
      <c r="B783" s="1165"/>
      <c r="G783" s="1113"/>
    </row>
    <row r="784" spans="1:7" s="1105" customFormat="1" ht="12.75" customHeight="1">
      <c r="A784" s="1183"/>
      <c r="B784" s="1165"/>
      <c r="G784" s="1113"/>
    </row>
    <row r="785" spans="1:7" s="1105" customFormat="1" ht="12.75" customHeight="1">
      <c r="A785" s="1183"/>
      <c r="B785" s="1165"/>
      <c r="G785" s="1113"/>
    </row>
    <row r="786" spans="1:7" s="1105" customFormat="1" ht="12.75" customHeight="1">
      <c r="A786" s="1183"/>
      <c r="B786" s="1165"/>
      <c r="G786" s="1113"/>
    </row>
    <row r="787" spans="1:7" ht="12.75" customHeight="1">
      <c r="G787" s="1113"/>
    </row>
    <row r="788" spans="1:7" ht="12.75" customHeight="1">
      <c r="G788" s="1113"/>
    </row>
    <row r="789" spans="1:7" ht="12.75" customHeight="1">
      <c r="G789" s="1113"/>
    </row>
    <row r="790" spans="1:7" ht="12.75" customHeight="1">
      <c r="G790" s="1113"/>
    </row>
    <row r="791" spans="1:7" ht="12.75" customHeight="1">
      <c r="G791" s="1113"/>
    </row>
    <row r="792" spans="1:7" ht="12.75" customHeight="1">
      <c r="G792" s="1113"/>
    </row>
    <row r="793" spans="1:7" ht="12.75" customHeight="1">
      <c r="G793" s="1113"/>
    </row>
    <row r="794" spans="1:7" ht="12.75" customHeight="1">
      <c r="G794" s="1113"/>
    </row>
    <row r="795" spans="1:7" ht="12.75" customHeight="1">
      <c r="G795" s="1113"/>
    </row>
    <row r="796" spans="1:7" ht="12.75" customHeight="1">
      <c r="G796" s="1113"/>
    </row>
    <row r="797" spans="1:7" ht="12.75" customHeight="1">
      <c r="G797" s="1113"/>
    </row>
    <row r="798" spans="1:7" ht="12.75" customHeight="1">
      <c r="G798" s="1113"/>
    </row>
    <row r="799" spans="1:7" ht="12.75" customHeight="1">
      <c r="G799" s="1113"/>
    </row>
    <row r="800" spans="1:7" ht="12.75" customHeight="1">
      <c r="G800" s="1113"/>
    </row>
    <row r="801" spans="7:7" ht="12.75" customHeight="1">
      <c r="G801" s="1113"/>
    </row>
    <row r="802" spans="7:7" ht="12.75" customHeight="1">
      <c r="G802" s="1113"/>
    </row>
    <row r="803" spans="7:7" ht="12.75" customHeight="1">
      <c r="G803" s="1113"/>
    </row>
    <row r="804" spans="7:7" ht="12.75" customHeight="1">
      <c r="G804" s="1113"/>
    </row>
    <row r="805" spans="7:7" ht="12.75" customHeight="1">
      <c r="G805" s="1113"/>
    </row>
    <row r="806" spans="7:7" ht="12.75" customHeight="1">
      <c r="G806" s="1113"/>
    </row>
    <row r="807" spans="7:7" ht="12.75" customHeight="1">
      <c r="G807" s="1113"/>
    </row>
    <row r="808" spans="7:7" ht="12.75" customHeight="1">
      <c r="G808" s="1113"/>
    </row>
    <row r="809" spans="7:7" ht="12.75" customHeight="1">
      <c r="G809" s="1113"/>
    </row>
    <row r="810" spans="7:7" ht="12.75" customHeight="1">
      <c r="G810" s="1113"/>
    </row>
    <row r="811" spans="7:7" ht="12.75" customHeight="1">
      <c r="G811" s="1113"/>
    </row>
    <row r="812" spans="7:7" ht="12.75" customHeight="1">
      <c r="G812" s="1113"/>
    </row>
    <row r="813" spans="7:7" ht="12.75" customHeight="1">
      <c r="G813" s="1113"/>
    </row>
    <row r="814" spans="7:7" ht="12.75" customHeight="1">
      <c r="G814" s="1113"/>
    </row>
    <row r="815" spans="7:7" ht="12.75" customHeight="1">
      <c r="G815" s="1113"/>
    </row>
    <row r="816" spans="7:7" ht="12.75" customHeight="1">
      <c r="G816" s="1113"/>
    </row>
    <row r="817" spans="7:7" ht="12.75" customHeight="1">
      <c r="G817" s="1113"/>
    </row>
    <row r="818" spans="7:7" ht="12.75" customHeight="1">
      <c r="G818" s="1113"/>
    </row>
    <row r="819" spans="7:7" ht="12.75" customHeight="1">
      <c r="G819" s="1113"/>
    </row>
    <row r="820" spans="7:7" ht="12.75" customHeight="1">
      <c r="G820" s="1113"/>
    </row>
    <row r="821" spans="7:7" ht="12.75" customHeight="1">
      <c r="G821" s="1113"/>
    </row>
    <row r="822" spans="7:7" ht="12.75" customHeight="1">
      <c r="G822" s="1113"/>
    </row>
    <row r="823" spans="7:7" ht="12.75" customHeight="1">
      <c r="G823" s="1113"/>
    </row>
    <row r="824" spans="7:7" ht="12.75" customHeight="1">
      <c r="G824" s="1113"/>
    </row>
    <row r="825" spans="7:7" ht="12.75" customHeight="1">
      <c r="G825" s="1114"/>
    </row>
    <row r="826" spans="7:7" ht="12.75" customHeight="1">
      <c r="G826" s="1114"/>
    </row>
    <row r="827" spans="7:7" ht="12.75" customHeight="1">
      <c r="G827" s="1114"/>
    </row>
    <row r="828" spans="7:7" ht="12.75" customHeight="1">
      <c r="G828" s="1114"/>
    </row>
    <row r="829" spans="7:7" ht="12.75" customHeight="1">
      <c r="G829" s="1114"/>
    </row>
    <row r="830" spans="7:7" ht="12.75" customHeight="1">
      <c r="G830" s="1114"/>
    </row>
    <row r="831" spans="7:7" ht="12.75" customHeight="1">
      <c r="G831" s="1114"/>
    </row>
    <row r="832" spans="7:7" ht="12.75" customHeight="1">
      <c r="G832" s="1114"/>
    </row>
    <row r="833" spans="7:7" ht="12.75" customHeight="1">
      <c r="G833" s="1114"/>
    </row>
    <row r="834" spans="7:7" ht="12.75" customHeight="1">
      <c r="G834" s="1114"/>
    </row>
    <row r="835" spans="7:7" ht="12.75" customHeight="1">
      <c r="G835" s="1114"/>
    </row>
    <row r="836" spans="7:7" ht="12.75" customHeight="1">
      <c r="G836" s="1114"/>
    </row>
    <row r="837" spans="7:7" ht="12.75" customHeight="1">
      <c r="G837" s="1114"/>
    </row>
    <row r="838" spans="7:7" ht="12.75" customHeight="1">
      <c r="G838" s="1114"/>
    </row>
    <row r="839" spans="7:7" ht="12.75" customHeight="1">
      <c r="G839" s="1114"/>
    </row>
    <row r="840" spans="7:7" ht="12.75" customHeight="1">
      <c r="G840" s="1114"/>
    </row>
    <row r="841" spans="7:7" ht="12.75" customHeight="1">
      <c r="G841" s="1114"/>
    </row>
    <row r="842" spans="7:7" ht="12.75" customHeight="1">
      <c r="G842" s="1114"/>
    </row>
    <row r="843" spans="7:7" ht="12.75" customHeight="1">
      <c r="G843" s="1114"/>
    </row>
    <row r="844" spans="7:7" ht="12.75" customHeight="1">
      <c r="G844" s="1114"/>
    </row>
    <row r="845" spans="7:7" ht="12.75" customHeight="1">
      <c r="G845" s="1114"/>
    </row>
    <row r="846" spans="7:7" ht="12.75" customHeight="1">
      <c r="G846" s="1114"/>
    </row>
    <row r="847" spans="7:7" ht="12.75" customHeight="1">
      <c r="G847" s="1114"/>
    </row>
    <row r="848" spans="7:7" ht="12.75" customHeight="1">
      <c r="G848" s="1114"/>
    </row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</sheetData>
  <mergeCells count="17">
    <mergeCell ref="A446:F446"/>
    <mergeCell ref="A516:F516"/>
    <mergeCell ref="A556:F556"/>
    <mergeCell ref="A591:F591"/>
    <mergeCell ref="A613:F613"/>
    <mergeCell ref="A390:F390"/>
    <mergeCell ref="A5:F5"/>
    <mergeCell ref="A60:F60"/>
    <mergeCell ref="A78:F78"/>
    <mergeCell ref="A115:F115"/>
    <mergeCell ref="A151:F151"/>
    <mergeCell ref="A170:F170"/>
    <mergeCell ref="A225:F225"/>
    <mergeCell ref="A280:F280"/>
    <mergeCell ref="A298:F298"/>
    <mergeCell ref="A335:F335"/>
    <mergeCell ref="A371:F371"/>
  </mergeCells>
  <pageMargins left="0.78740157480314965" right="0.78740157480314965" top="0.78740157480314965" bottom="0.78740157480314965" header="0.51181102362204722" footer="0.62992125984251968"/>
  <pageSetup paperSize="9" firstPageNumber="139" orientation="portrait" useFirstPageNumber="1" r:id="rId1"/>
  <headerFooter alignWithMargins="0">
    <oddFooter>&amp;C&amp;"Times New Roman,обычный"&amp;9&amp;P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02"/>
  <sheetViews>
    <sheetView zoomScaleNormal="100" zoomScaleSheetLayoutView="100" workbookViewId="0">
      <selection activeCell="K14" sqref="K14"/>
    </sheetView>
  </sheetViews>
  <sheetFormatPr defaultColWidth="10.6640625" defaultRowHeight="13.2"/>
  <cols>
    <col min="1" max="1" width="7.44140625" style="1200" customWidth="1"/>
    <col min="2" max="2" width="12.109375" style="1226" customWidth="1"/>
    <col min="3" max="3" width="11.5546875" style="1226" customWidth="1"/>
    <col min="4" max="4" width="10.77734375" style="1226" customWidth="1"/>
    <col min="5" max="7" width="11" style="1226" customWidth="1"/>
    <col min="8" max="8" width="11.88671875" style="1226" customWidth="1"/>
    <col min="9" max="249" width="10.6640625" style="1200"/>
    <col min="250" max="250" width="5.6640625" style="1200" customWidth="1"/>
    <col min="251" max="251" width="12" style="1200" customWidth="1"/>
    <col min="252" max="252" width="12.33203125" style="1200" customWidth="1"/>
    <col min="253" max="253" width="13" style="1200" customWidth="1"/>
    <col min="254" max="254" width="12.109375" style="1200" customWidth="1"/>
    <col min="255" max="255" width="11.109375" style="1200" customWidth="1"/>
    <col min="256" max="256" width="14" style="1200" customWidth="1"/>
    <col min="257" max="257" width="14.109375" style="1200" customWidth="1"/>
    <col min="258" max="505" width="10.6640625" style="1200"/>
    <col min="506" max="506" width="5.6640625" style="1200" customWidth="1"/>
    <col min="507" max="507" width="12" style="1200" customWidth="1"/>
    <col min="508" max="508" width="12.33203125" style="1200" customWidth="1"/>
    <col min="509" max="509" width="13" style="1200" customWidth="1"/>
    <col min="510" max="510" width="12.109375" style="1200" customWidth="1"/>
    <col min="511" max="511" width="11.109375" style="1200" customWidth="1"/>
    <col min="512" max="512" width="14" style="1200" customWidth="1"/>
    <col min="513" max="513" width="14.109375" style="1200" customWidth="1"/>
    <col min="514" max="761" width="10.6640625" style="1200"/>
    <col min="762" max="762" width="5.6640625" style="1200" customWidth="1"/>
    <col min="763" max="763" width="12" style="1200" customWidth="1"/>
    <col min="764" max="764" width="12.33203125" style="1200" customWidth="1"/>
    <col min="765" max="765" width="13" style="1200" customWidth="1"/>
    <col min="766" max="766" width="12.109375" style="1200" customWidth="1"/>
    <col min="767" max="767" width="11.109375" style="1200" customWidth="1"/>
    <col min="768" max="768" width="14" style="1200" customWidth="1"/>
    <col min="769" max="769" width="14.109375" style="1200" customWidth="1"/>
    <col min="770" max="1017" width="10.6640625" style="1200"/>
    <col min="1018" max="1018" width="5.6640625" style="1200" customWidth="1"/>
    <col min="1019" max="1019" width="12" style="1200" customWidth="1"/>
    <col min="1020" max="1020" width="12.33203125" style="1200" customWidth="1"/>
    <col min="1021" max="1021" width="13" style="1200" customWidth="1"/>
    <col min="1022" max="1022" width="12.109375" style="1200" customWidth="1"/>
    <col min="1023" max="1023" width="11.109375" style="1200" customWidth="1"/>
    <col min="1024" max="1024" width="14" style="1200" customWidth="1"/>
    <col min="1025" max="1025" width="14.109375" style="1200" customWidth="1"/>
    <col min="1026" max="1273" width="10.6640625" style="1200"/>
    <col min="1274" max="1274" width="5.6640625" style="1200" customWidth="1"/>
    <col min="1275" max="1275" width="12" style="1200" customWidth="1"/>
    <col min="1276" max="1276" width="12.33203125" style="1200" customWidth="1"/>
    <col min="1277" max="1277" width="13" style="1200" customWidth="1"/>
    <col min="1278" max="1278" width="12.109375" style="1200" customWidth="1"/>
    <col min="1279" max="1279" width="11.109375" style="1200" customWidth="1"/>
    <col min="1280" max="1280" width="14" style="1200" customWidth="1"/>
    <col min="1281" max="1281" width="14.109375" style="1200" customWidth="1"/>
    <col min="1282" max="1529" width="10.6640625" style="1200"/>
    <col min="1530" max="1530" width="5.6640625" style="1200" customWidth="1"/>
    <col min="1531" max="1531" width="12" style="1200" customWidth="1"/>
    <col min="1532" max="1532" width="12.33203125" style="1200" customWidth="1"/>
    <col min="1533" max="1533" width="13" style="1200" customWidth="1"/>
    <col min="1534" max="1534" width="12.109375" style="1200" customWidth="1"/>
    <col min="1535" max="1535" width="11.109375" style="1200" customWidth="1"/>
    <col min="1536" max="1536" width="14" style="1200" customWidth="1"/>
    <col min="1537" max="1537" width="14.109375" style="1200" customWidth="1"/>
    <col min="1538" max="1785" width="10.6640625" style="1200"/>
    <col min="1786" max="1786" width="5.6640625" style="1200" customWidth="1"/>
    <col min="1787" max="1787" width="12" style="1200" customWidth="1"/>
    <col min="1788" max="1788" width="12.33203125" style="1200" customWidth="1"/>
    <col min="1789" max="1789" width="13" style="1200" customWidth="1"/>
    <col min="1790" max="1790" width="12.109375" style="1200" customWidth="1"/>
    <col min="1791" max="1791" width="11.109375" style="1200" customWidth="1"/>
    <col min="1792" max="1792" width="14" style="1200" customWidth="1"/>
    <col min="1793" max="1793" width="14.109375" style="1200" customWidth="1"/>
    <col min="1794" max="2041" width="10.6640625" style="1200"/>
    <col min="2042" max="2042" width="5.6640625" style="1200" customWidth="1"/>
    <col min="2043" max="2043" width="12" style="1200" customWidth="1"/>
    <col min="2044" max="2044" width="12.33203125" style="1200" customWidth="1"/>
    <col min="2045" max="2045" width="13" style="1200" customWidth="1"/>
    <col min="2046" max="2046" width="12.109375" style="1200" customWidth="1"/>
    <col min="2047" max="2047" width="11.109375" style="1200" customWidth="1"/>
    <col min="2048" max="2048" width="14" style="1200" customWidth="1"/>
    <col min="2049" max="2049" width="14.109375" style="1200" customWidth="1"/>
    <col min="2050" max="2297" width="10.6640625" style="1200"/>
    <col min="2298" max="2298" width="5.6640625" style="1200" customWidth="1"/>
    <col min="2299" max="2299" width="12" style="1200" customWidth="1"/>
    <col min="2300" max="2300" width="12.33203125" style="1200" customWidth="1"/>
    <col min="2301" max="2301" width="13" style="1200" customWidth="1"/>
    <col min="2302" max="2302" width="12.109375" style="1200" customWidth="1"/>
    <col min="2303" max="2303" width="11.109375" style="1200" customWidth="1"/>
    <col min="2304" max="2304" width="14" style="1200" customWidth="1"/>
    <col min="2305" max="2305" width="14.109375" style="1200" customWidth="1"/>
    <col min="2306" max="2553" width="10.6640625" style="1200"/>
    <col min="2554" max="2554" width="5.6640625" style="1200" customWidth="1"/>
    <col min="2555" max="2555" width="12" style="1200" customWidth="1"/>
    <col min="2556" max="2556" width="12.33203125" style="1200" customWidth="1"/>
    <col min="2557" max="2557" width="13" style="1200" customWidth="1"/>
    <col min="2558" max="2558" width="12.109375" style="1200" customWidth="1"/>
    <col min="2559" max="2559" width="11.109375" style="1200" customWidth="1"/>
    <col min="2560" max="2560" width="14" style="1200" customWidth="1"/>
    <col min="2561" max="2561" width="14.109375" style="1200" customWidth="1"/>
    <col min="2562" max="2809" width="10.6640625" style="1200"/>
    <col min="2810" max="2810" width="5.6640625" style="1200" customWidth="1"/>
    <col min="2811" max="2811" width="12" style="1200" customWidth="1"/>
    <col min="2812" max="2812" width="12.33203125" style="1200" customWidth="1"/>
    <col min="2813" max="2813" width="13" style="1200" customWidth="1"/>
    <col min="2814" max="2814" width="12.109375" style="1200" customWidth="1"/>
    <col min="2815" max="2815" width="11.109375" style="1200" customWidth="1"/>
    <col min="2816" max="2816" width="14" style="1200" customWidth="1"/>
    <col min="2817" max="2817" width="14.109375" style="1200" customWidth="1"/>
    <col min="2818" max="3065" width="10.6640625" style="1200"/>
    <col min="3066" max="3066" width="5.6640625" style="1200" customWidth="1"/>
    <col min="3067" max="3067" width="12" style="1200" customWidth="1"/>
    <col min="3068" max="3068" width="12.33203125" style="1200" customWidth="1"/>
    <col min="3069" max="3069" width="13" style="1200" customWidth="1"/>
    <col min="3070" max="3070" width="12.109375" style="1200" customWidth="1"/>
    <col min="3071" max="3071" width="11.109375" style="1200" customWidth="1"/>
    <col min="3072" max="3072" width="14" style="1200" customWidth="1"/>
    <col min="3073" max="3073" width="14.109375" style="1200" customWidth="1"/>
    <col min="3074" max="3321" width="10.6640625" style="1200"/>
    <col min="3322" max="3322" width="5.6640625" style="1200" customWidth="1"/>
    <col min="3323" max="3323" width="12" style="1200" customWidth="1"/>
    <col min="3324" max="3324" width="12.33203125" style="1200" customWidth="1"/>
    <col min="3325" max="3325" width="13" style="1200" customWidth="1"/>
    <col min="3326" max="3326" width="12.109375" style="1200" customWidth="1"/>
    <col min="3327" max="3327" width="11.109375" style="1200" customWidth="1"/>
    <col min="3328" max="3328" width="14" style="1200" customWidth="1"/>
    <col min="3329" max="3329" width="14.109375" style="1200" customWidth="1"/>
    <col min="3330" max="3577" width="10.6640625" style="1200"/>
    <col min="3578" max="3578" width="5.6640625" style="1200" customWidth="1"/>
    <col min="3579" max="3579" width="12" style="1200" customWidth="1"/>
    <col min="3580" max="3580" width="12.33203125" style="1200" customWidth="1"/>
    <col min="3581" max="3581" width="13" style="1200" customWidth="1"/>
    <col min="3582" max="3582" width="12.109375" style="1200" customWidth="1"/>
    <col min="3583" max="3583" width="11.109375" style="1200" customWidth="1"/>
    <col min="3584" max="3584" width="14" style="1200" customWidth="1"/>
    <col min="3585" max="3585" width="14.109375" style="1200" customWidth="1"/>
    <col min="3586" max="3833" width="10.6640625" style="1200"/>
    <col min="3834" max="3834" width="5.6640625" style="1200" customWidth="1"/>
    <col min="3835" max="3835" width="12" style="1200" customWidth="1"/>
    <col min="3836" max="3836" width="12.33203125" style="1200" customWidth="1"/>
    <col min="3837" max="3837" width="13" style="1200" customWidth="1"/>
    <col min="3838" max="3838" width="12.109375" style="1200" customWidth="1"/>
    <col min="3839" max="3839" width="11.109375" style="1200" customWidth="1"/>
    <col min="3840" max="3840" width="14" style="1200" customWidth="1"/>
    <col min="3841" max="3841" width="14.109375" style="1200" customWidth="1"/>
    <col min="3842" max="4089" width="10.6640625" style="1200"/>
    <col min="4090" max="4090" width="5.6640625" style="1200" customWidth="1"/>
    <col min="4091" max="4091" width="12" style="1200" customWidth="1"/>
    <col min="4092" max="4092" width="12.33203125" style="1200" customWidth="1"/>
    <col min="4093" max="4093" width="13" style="1200" customWidth="1"/>
    <col min="4094" max="4094" width="12.109375" style="1200" customWidth="1"/>
    <col min="4095" max="4095" width="11.109375" style="1200" customWidth="1"/>
    <col min="4096" max="4096" width="14" style="1200" customWidth="1"/>
    <col min="4097" max="4097" width="14.109375" style="1200" customWidth="1"/>
    <col min="4098" max="4345" width="10.6640625" style="1200"/>
    <col min="4346" max="4346" width="5.6640625" style="1200" customWidth="1"/>
    <col min="4347" max="4347" width="12" style="1200" customWidth="1"/>
    <col min="4348" max="4348" width="12.33203125" style="1200" customWidth="1"/>
    <col min="4349" max="4349" width="13" style="1200" customWidth="1"/>
    <col min="4350" max="4350" width="12.109375" style="1200" customWidth="1"/>
    <col min="4351" max="4351" width="11.109375" style="1200" customWidth="1"/>
    <col min="4352" max="4352" width="14" style="1200" customWidth="1"/>
    <col min="4353" max="4353" width="14.109375" style="1200" customWidth="1"/>
    <col min="4354" max="4601" width="10.6640625" style="1200"/>
    <col min="4602" max="4602" width="5.6640625" style="1200" customWidth="1"/>
    <col min="4603" max="4603" width="12" style="1200" customWidth="1"/>
    <col min="4604" max="4604" width="12.33203125" style="1200" customWidth="1"/>
    <col min="4605" max="4605" width="13" style="1200" customWidth="1"/>
    <col min="4606" max="4606" width="12.109375" style="1200" customWidth="1"/>
    <col min="4607" max="4607" width="11.109375" style="1200" customWidth="1"/>
    <col min="4608" max="4608" width="14" style="1200" customWidth="1"/>
    <col min="4609" max="4609" width="14.109375" style="1200" customWidth="1"/>
    <col min="4610" max="4857" width="10.6640625" style="1200"/>
    <col min="4858" max="4858" width="5.6640625" style="1200" customWidth="1"/>
    <col min="4859" max="4859" width="12" style="1200" customWidth="1"/>
    <col min="4860" max="4860" width="12.33203125" style="1200" customWidth="1"/>
    <col min="4861" max="4861" width="13" style="1200" customWidth="1"/>
    <col min="4862" max="4862" width="12.109375" style="1200" customWidth="1"/>
    <col min="4863" max="4863" width="11.109375" style="1200" customWidth="1"/>
    <col min="4864" max="4864" width="14" style="1200" customWidth="1"/>
    <col min="4865" max="4865" width="14.109375" style="1200" customWidth="1"/>
    <col min="4866" max="5113" width="10.6640625" style="1200"/>
    <col min="5114" max="5114" width="5.6640625" style="1200" customWidth="1"/>
    <col min="5115" max="5115" width="12" style="1200" customWidth="1"/>
    <col min="5116" max="5116" width="12.33203125" style="1200" customWidth="1"/>
    <col min="5117" max="5117" width="13" style="1200" customWidth="1"/>
    <col min="5118" max="5118" width="12.109375" style="1200" customWidth="1"/>
    <col min="5119" max="5119" width="11.109375" style="1200" customWidth="1"/>
    <col min="5120" max="5120" width="14" style="1200" customWidth="1"/>
    <col min="5121" max="5121" width="14.109375" style="1200" customWidth="1"/>
    <col min="5122" max="5369" width="10.6640625" style="1200"/>
    <col min="5370" max="5370" width="5.6640625" style="1200" customWidth="1"/>
    <col min="5371" max="5371" width="12" style="1200" customWidth="1"/>
    <col min="5372" max="5372" width="12.33203125" style="1200" customWidth="1"/>
    <col min="5373" max="5373" width="13" style="1200" customWidth="1"/>
    <col min="5374" max="5374" width="12.109375" style="1200" customWidth="1"/>
    <col min="5375" max="5375" width="11.109375" style="1200" customWidth="1"/>
    <col min="5376" max="5376" width="14" style="1200" customWidth="1"/>
    <col min="5377" max="5377" width="14.109375" style="1200" customWidth="1"/>
    <col min="5378" max="5625" width="10.6640625" style="1200"/>
    <col min="5626" max="5626" width="5.6640625" style="1200" customWidth="1"/>
    <col min="5627" max="5627" width="12" style="1200" customWidth="1"/>
    <col min="5628" max="5628" width="12.33203125" style="1200" customWidth="1"/>
    <col min="5629" max="5629" width="13" style="1200" customWidth="1"/>
    <col min="5630" max="5630" width="12.109375" style="1200" customWidth="1"/>
    <col min="5631" max="5631" width="11.109375" style="1200" customWidth="1"/>
    <col min="5632" max="5632" width="14" style="1200" customWidth="1"/>
    <col min="5633" max="5633" width="14.109375" style="1200" customWidth="1"/>
    <col min="5634" max="5881" width="10.6640625" style="1200"/>
    <col min="5882" max="5882" width="5.6640625" style="1200" customWidth="1"/>
    <col min="5883" max="5883" width="12" style="1200" customWidth="1"/>
    <col min="5884" max="5884" width="12.33203125" style="1200" customWidth="1"/>
    <col min="5885" max="5885" width="13" style="1200" customWidth="1"/>
    <col min="5886" max="5886" width="12.109375" style="1200" customWidth="1"/>
    <col min="5887" max="5887" width="11.109375" style="1200" customWidth="1"/>
    <col min="5888" max="5888" width="14" style="1200" customWidth="1"/>
    <col min="5889" max="5889" width="14.109375" style="1200" customWidth="1"/>
    <col min="5890" max="6137" width="10.6640625" style="1200"/>
    <col min="6138" max="6138" width="5.6640625" style="1200" customWidth="1"/>
    <col min="6139" max="6139" width="12" style="1200" customWidth="1"/>
    <col min="6140" max="6140" width="12.33203125" style="1200" customWidth="1"/>
    <col min="6141" max="6141" width="13" style="1200" customWidth="1"/>
    <col min="6142" max="6142" width="12.109375" style="1200" customWidth="1"/>
    <col min="6143" max="6143" width="11.109375" style="1200" customWidth="1"/>
    <col min="6144" max="6144" width="14" style="1200" customWidth="1"/>
    <col min="6145" max="6145" width="14.109375" style="1200" customWidth="1"/>
    <col min="6146" max="6393" width="10.6640625" style="1200"/>
    <col min="6394" max="6394" width="5.6640625" style="1200" customWidth="1"/>
    <col min="6395" max="6395" width="12" style="1200" customWidth="1"/>
    <col min="6396" max="6396" width="12.33203125" style="1200" customWidth="1"/>
    <col min="6397" max="6397" width="13" style="1200" customWidth="1"/>
    <col min="6398" max="6398" width="12.109375" style="1200" customWidth="1"/>
    <col min="6399" max="6399" width="11.109375" style="1200" customWidth="1"/>
    <col min="6400" max="6400" width="14" style="1200" customWidth="1"/>
    <col min="6401" max="6401" width="14.109375" style="1200" customWidth="1"/>
    <col min="6402" max="6649" width="10.6640625" style="1200"/>
    <col min="6650" max="6650" width="5.6640625" style="1200" customWidth="1"/>
    <col min="6651" max="6651" width="12" style="1200" customWidth="1"/>
    <col min="6652" max="6652" width="12.33203125" style="1200" customWidth="1"/>
    <col min="6653" max="6653" width="13" style="1200" customWidth="1"/>
    <col min="6654" max="6654" width="12.109375" style="1200" customWidth="1"/>
    <col min="6655" max="6655" width="11.109375" style="1200" customWidth="1"/>
    <col min="6656" max="6656" width="14" style="1200" customWidth="1"/>
    <col min="6657" max="6657" width="14.109375" style="1200" customWidth="1"/>
    <col min="6658" max="6905" width="10.6640625" style="1200"/>
    <col min="6906" max="6906" width="5.6640625" style="1200" customWidth="1"/>
    <col min="6907" max="6907" width="12" style="1200" customWidth="1"/>
    <col min="6908" max="6908" width="12.33203125" style="1200" customWidth="1"/>
    <col min="6909" max="6909" width="13" style="1200" customWidth="1"/>
    <col min="6910" max="6910" width="12.109375" style="1200" customWidth="1"/>
    <col min="6911" max="6911" width="11.109375" style="1200" customWidth="1"/>
    <col min="6912" max="6912" width="14" style="1200" customWidth="1"/>
    <col min="6913" max="6913" width="14.109375" style="1200" customWidth="1"/>
    <col min="6914" max="7161" width="10.6640625" style="1200"/>
    <col min="7162" max="7162" width="5.6640625" style="1200" customWidth="1"/>
    <col min="7163" max="7163" width="12" style="1200" customWidth="1"/>
    <col min="7164" max="7164" width="12.33203125" style="1200" customWidth="1"/>
    <col min="7165" max="7165" width="13" style="1200" customWidth="1"/>
    <col min="7166" max="7166" width="12.109375" style="1200" customWidth="1"/>
    <col min="7167" max="7167" width="11.109375" style="1200" customWidth="1"/>
    <col min="7168" max="7168" width="14" style="1200" customWidth="1"/>
    <col min="7169" max="7169" width="14.109375" style="1200" customWidth="1"/>
    <col min="7170" max="7417" width="10.6640625" style="1200"/>
    <col min="7418" max="7418" width="5.6640625" style="1200" customWidth="1"/>
    <col min="7419" max="7419" width="12" style="1200" customWidth="1"/>
    <col min="7420" max="7420" width="12.33203125" style="1200" customWidth="1"/>
    <col min="7421" max="7421" width="13" style="1200" customWidth="1"/>
    <col min="7422" max="7422" width="12.109375" style="1200" customWidth="1"/>
    <col min="7423" max="7423" width="11.109375" style="1200" customWidth="1"/>
    <col min="7424" max="7424" width="14" style="1200" customWidth="1"/>
    <col min="7425" max="7425" width="14.109375" style="1200" customWidth="1"/>
    <col min="7426" max="7673" width="10.6640625" style="1200"/>
    <col min="7674" max="7674" width="5.6640625" style="1200" customWidth="1"/>
    <col min="7675" max="7675" width="12" style="1200" customWidth="1"/>
    <col min="7676" max="7676" width="12.33203125" style="1200" customWidth="1"/>
    <col min="7677" max="7677" width="13" style="1200" customWidth="1"/>
    <col min="7678" max="7678" width="12.109375" style="1200" customWidth="1"/>
    <col min="7679" max="7679" width="11.109375" style="1200" customWidth="1"/>
    <col min="7680" max="7680" width="14" style="1200" customWidth="1"/>
    <col min="7681" max="7681" width="14.109375" style="1200" customWidth="1"/>
    <col min="7682" max="7929" width="10.6640625" style="1200"/>
    <col min="7930" max="7930" width="5.6640625" style="1200" customWidth="1"/>
    <col min="7931" max="7931" width="12" style="1200" customWidth="1"/>
    <col min="7932" max="7932" width="12.33203125" style="1200" customWidth="1"/>
    <col min="7933" max="7933" width="13" style="1200" customWidth="1"/>
    <col min="7934" max="7934" width="12.109375" style="1200" customWidth="1"/>
    <col min="7935" max="7935" width="11.109375" style="1200" customWidth="1"/>
    <col min="7936" max="7936" width="14" style="1200" customWidth="1"/>
    <col min="7937" max="7937" width="14.109375" style="1200" customWidth="1"/>
    <col min="7938" max="8185" width="10.6640625" style="1200"/>
    <col min="8186" max="8186" width="5.6640625" style="1200" customWidth="1"/>
    <col min="8187" max="8187" width="12" style="1200" customWidth="1"/>
    <col min="8188" max="8188" width="12.33203125" style="1200" customWidth="1"/>
    <col min="8189" max="8189" width="13" style="1200" customWidth="1"/>
    <col min="8190" max="8190" width="12.109375" style="1200" customWidth="1"/>
    <col min="8191" max="8191" width="11.109375" style="1200" customWidth="1"/>
    <col min="8192" max="8192" width="14" style="1200" customWidth="1"/>
    <col min="8193" max="8193" width="14.109375" style="1200" customWidth="1"/>
    <col min="8194" max="8441" width="10.6640625" style="1200"/>
    <col min="8442" max="8442" width="5.6640625" style="1200" customWidth="1"/>
    <col min="8443" max="8443" width="12" style="1200" customWidth="1"/>
    <col min="8444" max="8444" width="12.33203125" style="1200" customWidth="1"/>
    <col min="8445" max="8445" width="13" style="1200" customWidth="1"/>
    <col min="8446" max="8446" width="12.109375" style="1200" customWidth="1"/>
    <col min="8447" max="8447" width="11.109375" style="1200" customWidth="1"/>
    <col min="8448" max="8448" width="14" style="1200" customWidth="1"/>
    <col min="8449" max="8449" width="14.109375" style="1200" customWidth="1"/>
    <col min="8450" max="8697" width="10.6640625" style="1200"/>
    <col min="8698" max="8698" width="5.6640625" style="1200" customWidth="1"/>
    <col min="8699" max="8699" width="12" style="1200" customWidth="1"/>
    <col min="8700" max="8700" width="12.33203125" style="1200" customWidth="1"/>
    <col min="8701" max="8701" width="13" style="1200" customWidth="1"/>
    <col min="8702" max="8702" width="12.109375" style="1200" customWidth="1"/>
    <col min="8703" max="8703" width="11.109375" style="1200" customWidth="1"/>
    <col min="8704" max="8704" width="14" style="1200" customWidth="1"/>
    <col min="8705" max="8705" width="14.109375" style="1200" customWidth="1"/>
    <col min="8706" max="8953" width="10.6640625" style="1200"/>
    <col min="8954" max="8954" width="5.6640625" style="1200" customWidth="1"/>
    <col min="8955" max="8955" width="12" style="1200" customWidth="1"/>
    <col min="8956" max="8956" width="12.33203125" style="1200" customWidth="1"/>
    <col min="8957" max="8957" width="13" style="1200" customWidth="1"/>
    <col min="8958" max="8958" width="12.109375" style="1200" customWidth="1"/>
    <col min="8959" max="8959" width="11.109375" style="1200" customWidth="1"/>
    <col min="8960" max="8960" width="14" style="1200" customWidth="1"/>
    <col min="8961" max="8961" width="14.109375" style="1200" customWidth="1"/>
    <col min="8962" max="9209" width="10.6640625" style="1200"/>
    <col min="9210" max="9210" width="5.6640625" style="1200" customWidth="1"/>
    <col min="9211" max="9211" width="12" style="1200" customWidth="1"/>
    <col min="9212" max="9212" width="12.33203125" style="1200" customWidth="1"/>
    <col min="9213" max="9213" width="13" style="1200" customWidth="1"/>
    <col min="9214" max="9214" width="12.109375" style="1200" customWidth="1"/>
    <col min="9215" max="9215" width="11.109375" style="1200" customWidth="1"/>
    <col min="9216" max="9216" width="14" style="1200" customWidth="1"/>
    <col min="9217" max="9217" width="14.109375" style="1200" customWidth="1"/>
    <col min="9218" max="9465" width="10.6640625" style="1200"/>
    <col min="9466" max="9466" width="5.6640625" style="1200" customWidth="1"/>
    <col min="9467" max="9467" width="12" style="1200" customWidth="1"/>
    <col min="9468" max="9468" width="12.33203125" style="1200" customWidth="1"/>
    <col min="9469" max="9469" width="13" style="1200" customWidth="1"/>
    <col min="9470" max="9470" width="12.109375" style="1200" customWidth="1"/>
    <col min="9471" max="9471" width="11.109375" style="1200" customWidth="1"/>
    <col min="9472" max="9472" width="14" style="1200" customWidth="1"/>
    <col min="9473" max="9473" width="14.109375" style="1200" customWidth="1"/>
    <col min="9474" max="9721" width="10.6640625" style="1200"/>
    <col min="9722" max="9722" width="5.6640625" style="1200" customWidth="1"/>
    <col min="9723" max="9723" width="12" style="1200" customWidth="1"/>
    <col min="9724" max="9724" width="12.33203125" style="1200" customWidth="1"/>
    <col min="9725" max="9725" width="13" style="1200" customWidth="1"/>
    <col min="9726" max="9726" width="12.109375" style="1200" customWidth="1"/>
    <col min="9727" max="9727" width="11.109375" style="1200" customWidth="1"/>
    <col min="9728" max="9728" width="14" style="1200" customWidth="1"/>
    <col min="9729" max="9729" width="14.109375" style="1200" customWidth="1"/>
    <col min="9730" max="9977" width="10.6640625" style="1200"/>
    <col min="9978" max="9978" width="5.6640625" style="1200" customWidth="1"/>
    <col min="9979" max="9979" width="12" style="1200" customWidth="1"/>
    <col min="9980" max="9980" width="12.33203125" style="1200" customWidth="1"/>
    <col min="9981" max="9981" width="13" style="1200" customWidth="1"/>
    <col min="9982" max="9982" width="12.109375" style="1200" customWidth="1"/>
    <col min="9983" max="9983" width="11.109375" style="1200" customWidth="1"/>
    <col min="9984" max="9984" width="14" style="1200" customWidth="1"/>
    <col min="9985" max="9985" width="14.109375" style="1200" customWidth="1"/>
    <col min="9986" max="10233" width="10.6640625" style="1200"/>
    <col min="10234" max="10234" width="5.6640625" style="1200" customWidth="1"/>
    <col min="10235" max="10235" width="12" style="1200" customWidth="1"/>
    <col min="10236" max="10236" width="12.33203125" style="1200" customWidth="1"/>
    <col min="10237" max="10237" width="13" style="1200" customWidth="1"/>
    <col min="10238" max="10238" width="12.109375" style="1200" customWidth="1"/>
    <col min="10239" max="10239" width="11.109375" style="1200" customWidth="1"/>
    <col min="10240" max="10240" width="14" style="1200" customWidth="1"/>
    <col min="10241" max="10241" width="14.109375" style="1200" customWidth="1"/>
    <col min="10242" max="10489" width="10.6640625" style="1200"/>
    <col min="10490" max="10490" width="5.6640625" style="1200" customWidth="1"/>
    <col min="10491" max="10491" width="12" style="1200" customWidth="1"/>
    <col min="10492" max="10492" width="12.33203125" style="1200" customWidth="1"/>
    <col min="10493" max="10493" width="13" style="1200" customWidth="1"/>
    <col min="10494" max="10494" width="12.109375" style="1200" customWidth="1"/>
    <col min="10495" max="10495" width="11.109375" style="1200" customWidth="1"/>
    <col min="10496" max="10496" width="14" style="1200" customWidth="1"/>
    <col min="10497" max="10497" width="14.109375" style="1200" customWidth="1"/>
    <col min="10498" max="10745" width="10.6640625" style="1200"/>
    <col min="10746" max="10746" width="5.6640625" style="1200" customWidth="1"/>
    <col min="10747" max="10747" width="12" style="1200" customWidth="1"/>
    <col min="10748" max="10748" width="12.33203125" style="1200" customWidth="1"/>
    <col min="10749" max="10749" width="13" style="1200" customWidth="1"/>
    <col min="10750" max="10750" width="12.109375" style="1200" customWidth="1"/>
    <col min="10751" max="10751" width="11.109375" style="1200" customWidth="1"/>
    <col min="10752" max="10752" width="14" style="1200" customWidth="1"/>
    <col min="10753" max="10753" width="14.109375" style="1200" customWidth="1"/>
    <col min="10754" max="11001" width="10.6640625" style="1200"/>
    <col min="11002" max="11002" width="5.6640625" style="1200" customWidth="1"/>
    <col min="11003" max="11003" width="12" style="1200" customWidth="1"/>
    <col min="11004" max="11004" width="12.33203125" style="1200" customWidth="1"/>
    <col min="11005" max="11005" width="13" style="1200" customWidth="1"/>
    <col min="11006" max="11006" width="12.109375" style="1200" customWidth="1"/>
    <col min="11007" max="11007" width="11.109375" style="1200" customWidth="1"/>
    <col min="11008" max="11008" width="14" style="1200" customWidth="1"/>
    <col min="11009" max="11009" width="14.109375" style="1200" customWidth="1"/>
    <col min="11010" max="11257" width="10.6640625" style="1200"/>
    <col min="11258" max="11258" width="5.6640625" style="1200" customWidth="1"/>
    <col min="11259" max="11259" width="12" style="1200" customWidth="1"/>
    <col min="11260" max="11260" width="12.33203125" style="1200" customWidth="1"/>
    <col min="11261" max="11261" width="13" style="1200" customWidth="1"/>
    <col min="11262" max="11262" width="12.109375" style="1200" customWidth="1"/>
    <col min="11263" max="11263" width="11.109375" style="1200" customWidth="1"/>
    <col min="11264" max="11264" width="14" style="1200" customWidth="1"/>
    <col min="11265" max="11265" width="14.109375" style="1200" customWidth="1"/>
    <col min="11266" max="11513" width="10.6640625" style="1200"/>
    <col min="11514" max="11514" width="5.6640625" style="1200" customWidth="1"/>
    <col min="11515" max="11515" width="12" style="1200" customWidth="1"/>
    <col min="11516" max="11516" width="12.33203125" style="1200" customWidth="1"/>
    <col min="11517" max="11517" width="13" style="1200" customWidth="1"/>
    <col min="11518" max="11518" width="12.109375" style="1200" customWidth="1"/>
    <col min="11519" max="11519" width="11.109375" style="1200" customWidth="1"/>
    <col min="11520" max="11520" width="14" style="1200" customWidth="1"/>
    <col min="11521" max="11521" width="14.109375" style="1200" customWidth="1"/>
    <col min="11522" max="11769" width="10.6640625" style="1200"/>
    <col min="11770" max="11770" width="5.6640625" style="1200" customWidth="1"/>
    <col min="11771" max="11771" width="12" style="1200" customWidth="1"/>
    <col min="11772" max="11772" width="12.33203125" style="1200" customWidth="1"/>
    <col min="11773" max="11773" width="13" style="1200" customWidth="1"/>
    <col min="11774" max="11774" width="12.109375" style="1200" customWidth="1"/>
    <col min="11775" max="11775" width="11.109375" style="1200" customWidth="1"/>
    <col min="11776" max="11776" width="14" style="1200" customWidth="1"/>
    <col min="11777" max="11777" width="14.109375" style="1200" customWidth="1"/>
    <col min="11778" max="12025" width="10.6640625" style="1200"/>
    <col min="12026" max="12026" width="5.6640625" style="1200" customWidth="1"/>
    <col min="12027" max="12027" width="12" style="1200" customWidth="1"/>
    <col min="12028" max="12028" width="12.33203125" style="1200" customWidth="1"/>
    <col min="12029" max="12029" width="13" style="1200" customWidth="1"/>
    <col min="12030" max="12030" width="12.109375" style="1200" customWidth="1"/>
    <col min="12031" max="12031" width="11.109375" style="1200" customWidth="1"/>
    <col min="12032" max="12032" width="14" style="1200" customWidth="1"/>
    <col min="12033" max="12033" width="14.109375" style="1200" customWidth="1"/>
    <col min="12034" max="12281" width="10.6640625" style="1200"/>
    <col min="12282" max="12282" width="5.6640625" style="1200" customWidth="1"/>
    <col min="12283" max="12283" width="12" style="1200" customWidth="1"/>
    <col min="12284" max="12284" width="12.33203125" style="1200" customWidth="1"/>
    <col min="12285" max="12285" width="13" style="1200" customWidth="1"/>
    <col min="12286" max="12286" width="12.109375" style="1200" customWidth="1"/>
    <col min="12287" max="12287" width="11.109375" style="1200" customWidth="1"/>
    <col min="12288" max="12288" width="14" style="1200" customWidth="1"/>
    <col min="12289" max="12289" width="14.109375" style="1200" customWidth="1"/>
    <col min="12290" max="12537" width="10.6640625" style="1200"/>
    <col min="12538" max="12538" width="5.6640625" style="1200" customWidth="1"/>
    <col min="12539" max="12539" width="12" style="1200" customWidth="1"/>
    <col min="12540" max="12540" width="12.33203125" style="1200" customWidth="1"/>
    <col min="12541" max="12541" width="13" style="1200" customWidth="1"/>
    <col min="12542" max="12542" width="12.109375" style="1200" customWidth="1"/>
    <col min="12543" max="12543" width="11.109375" style="1200" customWidth="1"/>
    <col min="12544" max="12544" width="14" style="1200" customWidth="1"/>
    <col min="12545" max="12545" width="14.109375" style="1200" customWidth="1"/>
    <col min="12546" max="12793" width="10.6640625" style="1200"/>
    <col min="12794" max="12794" width="5.6640625" style="1200" customWidth="1"/>
    <col min="12795" max="12795" width="12" style="1200" customWidth="1"/>
    <col min="12796" max="12796" width="12.33203125" style="1200" customWidth="1"/>
    <col min="12797" max="12797" width="13" style="1200" customWidth="1"/>
    <col min="12798" max="12798" width="12.109375" style="1200" customWidth="1"/>
    <col min="12799" max="12799" width="11.109375" style="1200" customWidth="1"/>
    <col min="12800" max="12800" width="14" style="1200" customWidth="1"/>
    <col min="12801" max="12801" width="14.109375" style="1200" customWidth="1"/>
    <col min="12802" max="13049" width="10.6640625" style="1200"/>
    <col min="13050" max="13050" width="5.6640625" style="1200" customWidth="1"/>
    <col min="13051" max="13051" width="12" style="1200" customWidth="1"/>
    <col min="13052" max="13052" width="12.33203125" style="1200" customWidth="1"/>
    <col min="13053" max="13053" width="13" style="1200" customWidth="1"/>
    <col min="13054" max="13054" width="12.109375" style="1200" customWidth="1"/>
    <col min="13055" max="13055" width="11.109375" style="1200" customWidth="1"/>
    <col min="13056" max="13056" width="14" style="1200" customWidth="1"/>
    <col min="13057" max="13057" width="14.109375" style="1200" customWidth="1"/>
    <col min="13058" max="13305" width="10.6640625" style="1200"/>
    <col min="13306" max="13306" width="5.6640625" style="1200" customWidth="1"/>
    <col min="13307" max="13307" width="12" style="1200" customWidth="1"/>
    <col min="13308" max="13308" width="12.33203125" style="1200" customWidth="1"/>
    <col min="13309" max="13309" width="13" style="1200" customWidth="1"/>
    <col min="13310" max="13310" width="12.109375" style="1200" customWidth="1"/>
    <col min="13311" max="13311" width="11.109375" style="1200" customWidth="1"/>
    <col min="13312" max="13312" width="14" style="1200" customWidth="1"/>
    <col min="13313" max="13313" width="14.109375" style="1200" customWidth="1"/>
    <col min="13314" max="13561" width="10.6640625" style="1200"/>
    <col min="13562" max="13562" width="5.6640625" style="1200" customWidth="1"/>
    <col min="13563" max="13563" width="12" style="1200" customWidth="1"/>
    <col min="13564" max="13564" width="12.33203125" style="1200" customWidth="1"/>
    <col min="13565" max="13565" width="13" style="1200" customWidth="1"/>
    <col min="13566" max="13566" width="12.109375" style="1200" customWidth="1"/>
    <col min="13567" max="13567" width="11.109375" style="1200" customWidth="1"/>
    <col min="13568" max="13568" width="14" style="1200" customWidth="1"/>
    <col min="13569" max="13569" width="14.109375" style="1200" customWidth="1"/>
    <col min="13570" max="13817" width="10.6640625" style="1200"/>
    <col min="13818" max="13818" width="5.6640625" style="1200" customWidth="1"/>
    <col min="13819" max="13819" width="12" style="1200" customWidth="1"/>
    <col min="13820" max="13820" width="12.33203125" style="1200" customWidth="1"/>
    <col min="13821" max="13821" width="13" style="1200" customWidth="1"/>
    <col min="13822" max="13822" width="12.109375" style="1200" customWidth="1"/>
    <col min="13823" max="13823" width="11.109375" style="1200" customWidth="1"/>
    <col min="13824" max="13824" width="14" style="1200" customWidth="1"/>
    <col min="13825" max="13825" width="14.109375" style="1200" customWidth="1"/>
    <col min="13826" max="14073" width="10.6640625" style="1200"/>
    <col min="14074" max="14074" width="5.6640625" style="1200" customWidth="1"/>
    <col min="14075" max="14075" width="12" style="1200" customWidth="1"/>
    <col min="14076" max="14076" width="12.33203125" style="1200" customWidth="1"/>
    <col min="14077" max="14077" width="13" style="1200" customWidth="1"/>
    <col min="14078" max="14078" width="12.109375" style="1200" customWidth="1"/>
    <col min="14079" max="14079" width="11.109375" style="1200" customWidth="1"/>
    <col min="14080" max="14080" width="14" style="1200" customWidth="1"/>
    <col min="14081" max="14081" width="14.109375" style="1200" customWidth="1"/>
    <col min="14082" max="14329" width="10.6640625" style="1200"/>
    <col min="14330" max="14330" width="5.6640625" style="1200" customWidth="1"/>
    <col min="14331" max="14331" width="12" style="1200" customWidth="1"/>
    <col min="14332" max="14332" width="12.33203125" style="1200" customWidth="1"/>
    <col min="14333" max="14333" width="13" style="1200" customWidth="1"/>
    <col min="14334" max="14334" width="12.109375" style="1200" customWidth="1"/>
    <col min="14335" max="14335" width="11.109375" style="1200" customWidth="1"/>
    <col min="14336" max="14336" width="14" style="1200" customWidth="1"/>
    <col min="14337" max="14337" width="14.109375" style="1200" customWidth="1"/>
    <col min="14338" max="14585" width="10.6640625" style="1200"/>
    <col min="14586" max="14586" width="5.6640625" style="1200" customWidth="1"/>
    <col min="14587" max="14587" width="12" style="1200" customWidth="1"/>
    <col min="14588" max="14588" width="12.33203125" style="1200" customWidth="1"/>
    <col min="14589" max="14589" width="13" style="1200" customWidth="1"/>
    <col min="14590" max="14590" width="12.109375" style="1200" customWidth="1"/>
    <col min="14591" max="14591" width="11.109375" style="1200" customWidth="1"/>
    <col min="14592" max="14592" width="14" style="1200" customWidth="1"/>
    <col min="14593" max="14593" width="14.109375" style="1200" customWidth="1"/>
    <col min="14594" max="14841" width="10.6640625" style="1200"/>
    <col min="14842" max="14842" width="5.6640625" style="1200" customWidth="1"/>
    <col min="14843" max="14843" width="12" style="1200" customWidth="1"/>
    <col min="14844" max="14844" width="12.33203125" style="1200" customWidth="1"/>
    <col min="14845" max="14845" width="13" style="1200" customWidth="1"/>
    <col min="14846" max="14846" width="12.109375" style="1200" customWidth="1"/>
    <col min="14847" max="14847" width="11.109375" style="1200" customWidth="1"/>
    <col min="14848" max="14848" width="14" style="1200" customWidth="1"/>
    <col min="14849" max="14849" width="14.109375" style="1200" customWidth="1"/>
    <col min="14850" max="15097" width="10.6640625" style="1200"/>
    <col min="15098" max="15098" width="5.6640625" style="1200" customWidth="1"/>
    <col min="15099" max="15099" width="12" style="1200" customWidth="1"/>
    <col min="15100" max="15100" width="12.33203125" style="1200" customWidth="1"/>
    <col min="15101" max="15101" width="13" style="1200" customWidth="1"/>
    <col min="15102" max="15102" width="12.109375" style="1200" customWidth="1"/>
    <col min="15103" max="15103" width="11.109375" style="1200" customWidth="1"/>
    <col min="15104" max="15104" width="14" style="1200" customWidth="1"/>
    <col min="15105" max="15105" width="14.109375" style="1200" customWidth="1"/>
    <col min="15106" max="15353" width="10.6640625" style="1200"/>
    <col min="15354" max="15354" width="5.6640625" style="1200" customWidth="1"/>
    <col min="15355" max="15355" width="12" style="1200" customWidth="1"/>
    <col min="15356" max="15356" width="12.33203125" style="1200" customWidth="1"/>
    <col min="15357" max="15357" width="13" style="1200" customWidth="1"/>
    <col min="15358" max="15358" width="12.109375" style="1200" customWidth="1"/>
    <col min="15359" max="15359" width="11.109375" style="1200" customWidth="1"/>
    <col min="15360" max="15360" width="14" style="1200" customWidth="1"/>
    <col min="15361" max="15361" width="14.109375" style="1200" customWidth="1"/>
    <col min="15362" max="15609" width="10.6640625" style="1200"/>
    <col min="15610" max="15610" width="5.6640625" style="1200" customWidth="1"/>
    <col min="15611" max="15611" width="12" style="1200" customWidth="1"/>
    <col min="15612" max="15612" width="12.33203125" style="1200" customWidth="1"/>
    <col min="15613" max="15613" width="13" style="1200" customWidth="1"/>
    <col min="15614" max="15614" width="12.109375" style="1200" customWidth="1"/>
    <col min="15615" max="15615" width="11.109375" style="1200" customWidth="1"/>
    <col min="15616" max="15616" width="14" style="1200" customWidth="1"/>
    <col min="15617" max="15617" width="14.109375" style="1200" customWidth="1"/>
    <col min="15618" max="15865" width="10.6640625" style="1200"/>
    <col min="15866" max="15866" width="5.6640625" style="1200" customWidth="1"/>
    <col min="15867" max="15867" width="12" style="1200" customWidth="1"/>
    <col min="15868" max="15868" width="12.33203125" style="1200" customWidth="1"/>
    <col min="15869" max="15869" width="13" style="1200" customWidth="1"/>
    <col min="15870" max="15870" width="12.109375" style="1200" customWidth="1"/>
    <col min="15871" max="15871" width="11.109375" style="1200" customWidth="1"/>
    <col min="15872" max="15872" width="14" style="1200" customWidth="1"/>
    <col min="15873" max="15873" width="14.109375" style="1200" customWidth="1"/>
    <col min="15874" max="16121" width="10.6640625" style="1200"/>
    <col min="16122" max="16122" width="5.6640625" style="1200" customWidth="1"/>
    <col min="16123" max="16123" width="12" style="1200" customWidth="1"/>
    <col min="16124" max="16124" width="12.33203125" style="1200" customWidth="1"/>
    <col min="16125" max="16125" width="13" style="1200" customWidth="1"/>
    <col min="16126" max="16126" width="12.109375" style="1200" customWidth="1"/>
    <col min="16127" max="16127" width="11.109375" style="1200" customWidth="1"/>
    <col min="16128" max="16128" width="14" style="1200" customWidth="1"/>
    <col min="16129" max="16129" width="14.109375" style="1200" customWidth="1"/>
    <col min="16130" max="16384" width="10.6640625" style="1200"/>
  </cols>
  <sheetData>
    <row r="1" spans="1:9" s="1195" customFormat="1" ht="18" customHeight="1">
      <c r="A1" s="1193" t="s">
        <v>587</v>
      </c>
      <c r="B1" s="1194"/>
      <c r="C1" s="1194"/>
      <c r="D1" s="1194"/>
      <c r="E1" s="1194"/>
      <c r="F1" s="1194"/>
      <c r="G1" s="1194"/>
      <c r="H1" s="1194"/>
    </row>
    <row r="2" spans="1:9" s="1195" customFormat="1" ht="18" customHeight="1">
      <c r="A2" s="1193" t="s">
        <v>588</v>
      </c>
      <c r="B2" s="1194"/>
      <c r="C2" s="1194"/>
      <c r="D2" s="1194"/>
      <c r="E2" s="1194"/>
      <c r="F2" s="1194"/>
      <c r="G2" s="1194"/>
      <c r="H2" s="1194"/>
    </row>
    <row r="3" spans="1:9" s="1195" customFormat="1">
      <c r="B3" s="1194"/>
      <c r="C3" s="1194"/>
      <c r="D3" s="1194"/>
      <c r="E3" s="1194"/>
      <c r="F3" s="1194"/>
      <c r="G3" s="1194"/>
      <c r="H3" s="1194"/>
    </row>
    <row r="4" spans="1:9" s="1195" customFormat="1" ht="74.400000000000006" customHeight="1">
      <c r="A4" s="1196" t="s">
        <v>589</v>
      </c>
      <c r="B4" s="1196" t="s">
        <v>590</v>
      </c>
      <c r="C4" s="1196" t="s">
        <v>591</v>
      </c>
      <c r="D4" s="1197" t="s">
        <v>592</v>
      </c>
      <c r="E4" s="1197" t="s">
        <v>593</v>
      </c>
      <c r="F4" s="1197" t="s">
        <v>594</v>
      </c>
      <c r="G4" s="1197" t="s">
        <v>595</v>
      </c>
      <c r="H4" s="1197" t="s">
        <v>596</v>
      </c>
    </row>
    <row r="5" spans="1:9" s="1195" customFormat="1" ht="15" customHeight="1">
      <c r="A5" s="1198" t="s">
        <v>597</v>
      </c>
      <c r="B5" s="1198" t="s">
        <v>598</v>
      </c>
      <c r="C5" s="1198" t="s">
        <v>599</v>
      </c>
      <c r="D5" s="1198" t="s">
        <v>600</v>
      </c>
      <c r="E5" s="1198" t="s">
        <v>601</v>
      </c>
      <c r="F5" s="1198" t="s">
        <v>602</v>
      </c>
      <c r="G5" s="1198" t="s">
        <v>603</v>
      </c>
      <c r="H5" s="1198" t="s">
        <v>604</v>
      </c>
    </row>
    <row r="6" spans="1:9" s="1195" customFormat="1" ht="9.9" customHeight="1">
      <c r="A6" s="1199"/>
      <c r="B6" s="1199"/>
      <c r="C6" s="1199"/>
      <c r="D6" s="1199"/>
      <c r="E6" s="1199"/>
      <c r="F6" s="1199"/>
      <c r="G6" s="1199"/>
      <c r="H6" s="1199"/>
    </row>
    <row r="7" spans="1:9" ht="12.9" customHeight="1">
      <c r="A7" s="2466" t="s">
        <v>87</v>
      </c>
      <c r="B7" s="2466"/>
      <c r="C7" s="2466"/>
      <c r="D7" s="2466"/>
      <c r="E7" s="2466"/>
      <c r="F7" s="2466"/>
      <c r="G7" s="2466"/>
      <c r="H7" s="2466"/>
    </row>
    <row r="8" spans="1:9" ht="9.9" customHeight="1">
      <c r="A8" s="1201"/>
      <c r="B8" s="1201"/>
      <c r="C8" s="1201"/>
      <c r="D8" s="1201"/>
      <c r="E8" s="1201"/>
      <c r="F8" s="1201"/>
      <c r="G8" s="1201"/>
      <c r="H8" s="1201"/>
    </row>
    <row r="9" spans="1:9" ht="12.9" customHeight="1">
      <c r="A9" s="1202">
        <v>0</v>
      </c>
      <c r="B9" s="596">
        <v>100000</v>
      </c>
      <c r="C9" s="596">
        <v>1425.4585643685714</v>
      </c>
      <c r="D9" s="1203">
        <v>1.4254585643685595E-2</v>
      </c>
      <c r="E9" s="1204">
        <v>0.98574541435631435</v>
      </c>
      <c r="F9" s="596">
        <v>98709.114345448252</v>
      </c>
      <c r="G9" s="596">
        <v>7174605.7810274065</v>
      </c>
      <c r="H9" s="1235">
        <v>71.746057810274067</v>
      </c>
      <c r="I9" s="1206"/>
    </row>
    <row r="10" spans="1:9" ht="12.9" customHeight="1">
      <c r="A10" s="1202">
        <v>1</v>
      </c>
      <c r="B10" s="596">
        <v>98574.541435631429</v>
      </c>
      <c r="C10" s="1234">
        <v>101.65631802653661</v>
      </c>
      <c r="D10" s="1203">
        <v>1.031263412905772E-3</v>
      </c>
      <c r="E10" s="1204">
        <v>0.99896873658709417</v>
      </c>
      <c r="F10" s="596">
        <v>98480.179370359794</v>
      </c>
      <c r="G10" s="596">
        <v>7075896.6666819565</v>
      </c>
      <c r="H10" s="1235">
        <v>71.782192071392728</v>
      </c>
      <c r="I10" s="1206"/>
    </row>
    <row r="11" spans="1:9" ht="12.9" customHeight="1">
      <c r="A11" s="1202">
        <v>2</v>
      </c>
      <c r="B11" s="596">
        <v>98472.885117604892</v>
      </c>
      <c r="C11" s="1234">
        <v>56.944515440511168</v>
      </c>
      <c r="D11" s="1203">
        <v>5.7827609470877377E-4</v>
      </c>
      <c r="E11" s="1204">
        <v>0.99942172390529127</v>
      </c>
      <c r="F11" s="596">
        <v>98419.982714844373</v>
      </c>
      <c r="G11" s="596">
        <v>6977416.4873115979</v>
      </c>
      <c r="H11" s="1235">
        <v>70.856220765529102</v>
      </c>
      <c r="I11" s="1206"/>
    </row>
    <row r="12" spans="1:9" ht="12.9" customHeight="1">
      <c r="A12" s="1202">
        <v>3</v>
      </c>
      <c r="B12" s="596">
        <v>98415.940602164381</v>
      </c>
      <c r="C12" s="1234">
        <v>42.913881039770786</v>
      </c>
      <c r="D12" s="1203">
        <v>4.3604603865190188E-4</v>
      </c>
      <c r="E12" s="1204">
        <v>0.99956395396134812</v>
      </c>
      <c r="F12" s="596">
        <v>98376.062510861782</v>
      </c>
      <c r="G12" s="596">
        <v>6878996.504596753</v>
      </c>
      <c r="H12" s="1235">
        <v>69.897177860691698</v>
      </c>
      <c r="I12" s="1206"/>
    </row>
    <row r="13" spans="1:9" ht="12.9" customHeight="1">
      <c r="A13" s="1202">
        <v>4</v>
      </c>
      <c r="B13" s="596">
        <v>98373.02672112461</v>
      </c>
      <c r="C13" s="1234">
        <v>29.850713615887798</v>
      </c>
      <c r="D13" s="1203">
        <v>3.0344409042633893E-4</v>
      </c>
      <c r="E13" s="1204">
        <v>0.99969655590957363</v>
      </c>
      <c r="F13" s="596">
        <v>98345.280958436997</v>
      </c>
      <c r="G13" s="596">
        <v>6780620.442085892</v>
      </c>
      <c r="H13" s="1235">
        <v>68.927638684007505</v>
      </c>
      <c r="I13" s="1206"/>
    </row>
    <row r="14" spans="1:9" ht="12.9" customHeight="1">
      <c r="A14" s="1202"/>
      <c r="B14" s="596"/>
      <c r="C14" s="1234"/>
      <c r="D14" s="1203"/>
      <c r="E14" s="1204"/>
      <c r="F14" s="596"/>
      <c r="G14" s="596"/>
      <c r="H14" s="1235"/>
      <c r="I14" s="1206"/>
    </row>
    <row r="15" spans="1:9" ht="12.9" customHeight="1">
      <c r="A15" s="1202">
        <v>5</v>
      </c>
      <c r="B15" s="596">
        <v>98343.176007508722</v>
      </c>
      <c r="C15" s="1234">
        <v>24.748204091229127</v>
      </c>
      <c r="D15" s="1203">
        <v>2.5165146272412712E-4</v>
      </c>
      <c r="E15" s="1204">
        <v>0.9997483485372759</v>
      </c>
      <c r="F15" s="596">
        <v>98330.8019054631</v>
      </c>
      <c r="G15" s="596">
        <v>6682275.1611274537</v>
      </c>
      <c r="H15" s="1235">
        <v>67.948539313162385</v>
      </c>
      <c r="I15" s="1206"/>
    </row>
    <row r="16" spans="1:9" ht="12.9" customHeight="1">
      <c r="A16" s="1202">
        <v>6</v>
      </c>
      <c r="B16" s="596">
        <v>98318.427803417493</v>
      </c>
      <c r="C16" s="1234">
        <v>26.059012020472437</v>
      </c>
      <c r="D16" s="1203">
        <v>2.6504707817919123E-4</v>
      </c>
      <c r="E16" s="1204">
        <v>0.9997349529218208</v>
      </c>
      <c r="F16" s="596">
        <v>98305.398297407257</v>
      </c>
      <c r="G16" s="596">
        <v>6583944.3592219902</v>
      </c>
      <c r="H16" s="1235">
        <v>66.965517109226354</v>
      </c>
      <c r="I16" s="1206"/>
    </row>
    <row r="17" spans="1:9" ht="12.9" customHeight="1">
      <c r="A17" s="1202">
        <v>7</v>
      </c>
      <c r="B17" s="596">
        <v>98292.368791397021</v>
      </c>
      <c r="C17" s="1234">
        <v>18.783363337410265</v>
      </c>
      <c r="D17" s="1203">
        <v>1.910968630461499E-4</v>
      </c>
      <c r="E17" s="1204">
        <v>0.99980890313695381</v>
      </c>
      <c r="F17" s="596">
        <v>98282.977109728323</v>
      </c>
      <c r="G17" s="596">
        <v>6485638.9609245835</v>
      </c>
      <c r="H17" s="1235">
        <v>65.98313827077321</v>
      </c>
      <c r="I17" s="1206"/>
    </row>
    <row r="18" spans="1:9" ht="12.9" customHeight="1">
      <c r="A18" s="1202">
        <v>8</v>
      </c>
      <c r="B18" s="596">
        <v>98273.58542805961</v>
      </c>
      <c r="C18" s="1234">
        <v>20.549550580064533</v>
      </c>
      <c r="D18" s="1203">
        <v>2.0910553421404988E-4</v>
      </c>
      <c r="E18" s="1204">
        <v>0.99979089446578595</v>
      </c>
      <c r="F18" s="596">
        <v>98263.310652769578</v>
      </c>
      <c r="G18" s="596">
        <v>6387355.9838148542</v>
      </c>
      <c r="H18" s="1235">
        <v>64.99565428485019</v>
      </c>
      <c r="I18" s="1206"/>
    </row>
    <row r="19" spans="1:9" ht="12.9" customHeight="1">
      <c r="A19" s="1202">
        <v>9</v>
      </c>
      <c r="B19" s="596">
        <v>98253.035877479546</v>
      </c>
      <c r="C19" s="1234">
        <v>21.071870879415656</v>
      </c>
      <c r="D19" s="1203">
        <v>2.144653413631002E-4</v>
      </c>
      <c r="E19" s="1204">
        <v>0.99978553465863695</v>
      </c>
      <c r="F19" s="596">
        <v>98242.499942039838</v>
      </c>
      <c r="G19" s="596">
        <v>6289092.673162085</v>
      </c>
      <c r="H19" s="1235">
        <v>64.00914350376425</v>
      </c>
      <c r="I19" s="1206"/>
    </row>
    <row r="20" spans="1:9" ht="12.9" customHeight="1">
      <c r="A20" s="1202"/>
      <c r="B20" s="596"/>
      <c r="C20" s="1234"/>
      <c r="D20" s="1203"/>
      <c r="E20" s="1204"/>
      <c r="F20" s="596"/>
      <c r="G20" s="596"/>
      <c r="H20" s="1235"/>
      <c r="I20" s="1206"/>
    </row>
    <row r="21" spans="1:9" ht="12.9" customHeight="1">
      <c r="A21" s="1202">
        <v>10</v>
      </c>
      <c r="B21" s="596">
        <v>98231.96400660013</v>
      </c>
      <c r="C21" s="1234">
        <v>13.659654017232242</v>
      </c>
      <c r="D21" s="1203">
        <v>1.3905508411002915E-4</v>
      </c>
      <c r="E21" s="1204">
        <v>0.99986094491588995</v>
      </c>
      <c r="F21" s="596">
        <v>98225.134179591521</v>
      </c>
      <c r="G21" s="596">
        <v>6190850.173220044</v>
      </c>
      <c r="H21" s="1235">
        <v>63.022766935659412</v>
      </c>
      <c r="I21" s="1206"/>
    </row>
    <row r="22" spans="1:9" ht="12.9" customHeight="1">
      <c r="A22" s="1202">
        <v>11</v>
      </c>
      <c r="B22" s="596">
        <v>98218.304352582898</v>
      </c>
      <c r="C22" s="1234">
        <v>27.017105821709265</v>
      </c>
      <c r="D22" s="1203">
        <v>2.7507200414226076E-4</v>
      </c>
      <c r="E22" s="1204">
        <v>0.99972492799585777</v>
      </c>
      <c r="F22" s="596">
        <v>98204.795799672051</v>
      </c>
      <c r="G22" s="596">
        <v>6092625.0390404528</v>
      </c>
      <c r="H22" s="1235">
        <v>62.031462253402587</v>
      </c>
      <c r="I22" s="1206"/>
    </row>
    <row r="23" spans="1:9" ht="12.9" customHeight="1">
      <c r="A23" s="1202">
        <v>12</v>
      </c>
      <c r="B23" s="596">
        <v>98191.287246761189</v>
      </c>
      <c r="C23" s="1234">
        <v>36.04582583582669</v>
      </c>
      <c r="D23" s="1203">
        <v>3.6709800682468567E-4</v>
      </c>
      <c r="E23" s="1204">
        <v>0.99963290199317534</v>
      </c>
      <c r="F23" s="596">
        <v>98173.264333843283</v>
      </c>
      <c r="G23" s="596">
        <v>5994420.2432407811</v>
      </c>
      <c r="H23" s="1235">
        <v>61.048392493077387</v>
      </c>
      <c r="I23" s="1206"/>
    </row>
    <row r="24" spans="1:9" ht="12.9" customHeight="1">
      <c r="A24" s="1202">
        <v>13</v>
      </c>
      <c r="B24" s="596">
        <v>98155.241420925362</v>
      </c>
      <c r="C24" s="1234">
        <v>32.651575752330245</v>
      </c>
      <c r="D24" s="1203">
        <v>3.3265239104567995E-4</v>
      </c>
      <c r="E24" s="1204">
        <v>0.99966734760895437</v>
      </c>
      <c r="F24" s="596">
        <v>98138.915633049197</v>
      </c>
      <c r="G24" s="596">
        <v>5896246.9789069388</v>
      </c>
      <c r="H24" s="1235">
        <v>60.070627849833187</v>
      </c>
      <c r="I24" s="1206"/>
    </row>
    <row r="25" spans="1:9" ht="12.9" customHeight="1">
      <c r="A25" s="1202">
        <v>14</v>
      </c>
      <c r="B25" s="596">
        <v>98122.589845173032</v>
      </c>
      <c r="C25" s="1234">
        <v>31.456317472911905</v>
      </c>
      <c r="D25" s="1203">
        <v>3.2058181018808992E-4</v>
      </c>
      <c r="E25" s="1204">
        <v>0.99967941818981187</v>
      </c>
      <c r="F25" s="596">
        <v>98106.861686436576</v>
      </c>
      <c r="G25" s="596">
        <v>5798108.063273889</v>
      </c>
      <c r="H25" s="1235">
        <v>59.090450755760571</v>
      </c>
      <c r="I25" s="1206"/>
    </row>
    <row r="26" spans="1:9" ht="12.9" customHeight="1">
      <c r="A26" s="1202"/>
      <c r="B26" s="596"/>
      <c r="C26" s="1234"/>
      <c r="D26" s="1203"/>
      <c r="E26" s="1204"/>
      <c r="F26" s="596"/>
      <c r="G26" s="596"/>
      <c r="H26" s="1235"/>
      <c r="I26" s="1206"/>
    </row>
    <row r="27" spans="1:9" ht="12.9" customHeight="1">
      <c r="A27" s="1202">
        <v>15</v>
      </c>
      <c r="B27" s="596">
        <v>98091.13352770012</v>
      </c>
      <c r="C27" s="1234">
        <v>47.018785832260619</v>
      </c>
      <c r="D27" s="1203">
        <v>4.7933777642579939E-4</v>
      </c>
      <c r="E27" s="1204">
        <v>0.99952066222357416</v>
      </c>
      <c r="F27" s="596">
        <v>98067.624134783982</v>
      </c>
      <c r="G27" s="596">
        <v>5700001.2015874526</v>
      </c>
      <c r="H27" s="1235">
        <v>58.109239811953238</v>
      </c>
      <c r="I27" s="1206"/>
    </row>
    <row r="28" spans="1:9" ht="12.9" customHeight="1">
      <c r="A28" s="1202">
        <v>16</v>
      </c>
      <c r="B28" s="596">
        <v>98044.114741867859</v>
      </c>
      <c r="C28" s="1234">
        <v>48.90464009824791</v>
      </c>
      <c r="D28" s="1203">
        <v>4.9880240366290368E-4</v>
      </c>
      <c r="E28" s="1204">
        <v>0.99950119759633704</v>
      </c>
      <c r="F28" s="596">
        <v>98019.662421818735</v>
      </c>
      <c r="G28" s="596">
        <v>5601933.5774526689</v>
      </c>
      <c r="H28" s="1235">
        <v>57.13686733978404</v>
      </c>
      <c r="I28" s="1206"/>
    </row>
    <row r="29" spans="1:9" ht="12.9" customHeight="1">
      <c r="A29" s="1202">
        <v>17</v>
      </c>
      <c r="B29" s="596">
        <v>97995.210101769611</v>
      </c>
      <c r="C29" s="1234">
        <v>40.940593690247624</v>
      </c>
      <c r="D29" s="1203">
        <v>4.1778157981120246E-4</v>
      </c>
      <c r="E29" s="1204">
        <v>0.99958221842018879</v>
      </c>
      <c r="F29" s="596">
        <v>97974.739804924495</v>
      </c>
      <c r="G29" s="596">
        <v>5503913.9150308501</v>
      </c>
      <c r="H29" s="1235">
        <v>56.165132043851393</v>
      </c>
    </row>
    <row r="30" spans="1:9" ht="12.9" customHeight="1">
      <c r="A30" s="1202">
        <v>18</v>
      </c>
      <c r="B30" s="596">
        <v>97954.269508079364</v>
      </c>
      <c r="C30" s="1234">
        <v>77.234170731244376</v>
      </c>
      <c r="D30" s="1203">
        <v>7.8847171357727551E-4</v>
      </c>
      <c r="E30" s="1204">
        <v>0.99921152828642268</v>
      </c>
      <c r="F30" s="596">
        <v>97915.652422713742</v>
      </c>
      <c r="G30" s="596">
        <v>5405939.1752259256</v>
      </c>
      <c r="H30" s="1235">
        <v>55.188397630590657</v>
      </c>
    </row>
    <row r="31" spans="1:9" ht="12.9" customHeight="1">
      <c r="A31" s="1202">
        <v>19</v>
      </c>
      <c r="B31" s="596">
        <v>97877.035337348119</v>
      </c>
      <c r="C31" s="1234">
        <v>58.943703141587321</v>
      </c>
      <c r="D31" s="1203">
        <v>6.0222199148582715E-4</v>
      </c>
      <c r="E31" s="1204">
        <v>0.99939777800851415</v>
      </c>
      <c r="F31" s="596">
        <v>97847.563485777326</v>
      </c>
      <c r="G31" s="596">
        <v>5308023.5228032116</v>
      </c>
      <c r="H31" s="1235">
        <v>54.231551911112753</v>
      </c>
    </row>
    <row r="32" spans="1:9" ht="12.9" customHeight="1">
      <c r="A32" s="1202"/>
      <c r="B32" s="596"/>
      <c r="C32" s="1234"/>
      <c r="D32" s="1203"/>
      <c r="E32" s="1204"/>
      <c r="F32" s="596"/>
      <c r="G32" s="596"/>
      <c r="H32" s="1235"/>
    </row>
    <row r="33" spans="1:8" ht="12.9" customHeight="1">
      <c r="A33" s="1202">
        <v>20</v>
      </c>
      <c r="B33" s="596">
        <v>97818.091634206532</v>
      </c>
      <c r="C33" s="1234">
        <v>54.106463514632196</v>
      </c>
      <c r="D33" s="1203">
        <v>5.5313350128477826E-4</v>
      </c>
      <c r="E33" s="1204">
        <v>0.99944686649871517</v>
      </c>
      <c r="F33" s="596">
        <v>97791.038402449223</v>
      </c>
      <c r="G33" s="596">
        <v>5210175.9593174346</v>
      </c>
      <c r="H33" s="1235">
        <v>53.263929731946028</v>
      </c>
    </row>
    <row r="34" spans="1:8" ht="12.9" customHeight="1">
      <c r="A34" s="1202">
        <v>21</v>
      </c>
      <c r="B34" s="596">
        <v>97763.9851706919</v>
      </c>
      <c r="C34" s="1234">
        <v>51.879983089616871</v>
      </c>
      <c r="D34" s="1203">
        <v>5.30665592232628E-4</v>
      </c>
      <c r="E34" s="1204">
        <v>0.99946933440776742</v>
      </c>
      <c r="F34" s="596">
        <v>97738.045179147099</v>
      </c>
      <c r="G34" s="596">
        <v>5112384.9209149852</v>
      </c>
      <c r="H34" s="1235">
        <v>52.2931313815509</v>
      </c>
    </row>
    <row r="35" spans="1:8" ht="12.9" customHeight="1">
      <c r="A35" s="1202">
        <v>22</v>
      </c>
      <c r="B35" s="596">
        <v>97712.105187602283</v>
      </c>
      <c r="C35" s="1234">
        <v>59.465340770053444</v>
      </c>
      <c r="D35" s="1203">
        <v>6.0857700953110118E-4</v>
      </c>
      <c r="E35" s="1204">
        <v>0.9993914229904689</v>
      </c>
      <c r="F35" s="596">
        <v>97682.372517217256</v>
      </c>
      <c r="G35" s="596">
        <v>5014646.875735838</v>
      </c>
      <c r="H35" s="1235">
        <v>51.320630807288111</v>
      </c>
    </row>
    <row r="36" spans="1:8" ht="12.9" customHeight="1">
      <c r="A36" s="1202">
        <v>23</v>
      </c>
      <c r="B36" s="596">
        <v>97652.63984683223</v>
      </c>
      <c r="C36" s="1234">
        <v>83.836967066206853</v>
      </c>
      <c r="D36" s="1203">
        <v>8.5852228058244467E-4</v>
      </c>
      <c r="E36" s="1204">
        <v>0.99914147771941753</v>
      </c>
      <c r="F36" s="596">
        <v>97610.721363299119</v>
      </c>
      <c r="G36" s="596">
        <v>4916964.503218621</v>
      </c>
      <c r="H36" s="1235">
        <v>50.351577908501604</v>
      </c>
    </row>
    <row r="37" spans="1:8" ht="12.9" customHeight="1">
      <c r="A37" s="1202">
        <v>24</v>
      </c>
      <c r="B37" s="596">
        <v>97568.802879766023</v>
      </c>
      <c r="C37" s="1234">
        <v>66.003212479219656</v>
      </c>
      <c r="D37" s="1203">
        <v>6.7647865435597402E-4</v>
      </c>
      <c r="E37" s="1204">
        <v>0.99932352134564406</v>
      </c>
      <c r="F37" s="596">
        <v>97535.80127352642</v>
      </c>
      <c r="G37" s="596">
        <v>4819353.7818553215</v>
      </c>
      <c r="H37" s="1235">
        <v>49.394413374059823</v>
      </c>
    </row>
    <row r="38" spans="1:8" ht="12.9" customHeight="1">
      <c r="A38" s="1202"/>
      <c r="B38" s="596"/>
      <c r="C38" s="1234"/>
      <c r="D38" s="1203"/>
      <c r="E38" s="1204"/>
      <c r="F38" s="596"/>
      <c r="G38" s="596"/>
      <c r="H38" s="1235"/>
    </row>
    <row r="39" spans="1:8" ht="12.9" customHeight="1">
      <c r="A39" s="1202">
        <v>25</v>
      </c>
      <c r="B39" s="596">
        <v>97502.799667286803</v>
      </c>
      <c r="C39" s="1234">
        <v>74.600130781109328</v>
      </c>
      <c r="D39" s="1203">
        <v>7.651075767635949E-4</v>
      </c>
      <c r="E39" s="1204">
        <v>0.99923489242323638</v>
      </c>
      <c r="F39" s="596">
        <v>97465.499601896241</v>
      </c>
      <c r="G39" s="596">
        <v>4721817.9805817958</v>
      </c>
      <c r="H39" s="1235">
        <v>48.427511791397457</v>
      </c>
    </row>
    <row r="40" spans="1:8" ht="12.9" customHeight="1">
      <c r="A40" s="1202">
        <v>26</v>
      </c>
      <c r="B40" s="596">
        <v>97428.199536505694</v>
      </c>
      <c r="C40" s="1234">
        <v>84.211318956236937</v>
      </c>
      <c r="D40" s="1203">
        <v>8.6434235012921039E-4</v>
      </c>
      <c r="E40" s="1204">
        <v>0.99913565764987078</v>
      </c>
      <c r="F40" s="596">
        <v>97386.093877027568</v>
      </c>
      <c r="G40" s="596">
        <v>4624352.480979898</v>
      </c>
      <c r="H40" s="1235">
        <v>47.464209571554115</v>
      </c>
    </row>
    <row r="41" spans="1:8" ht="12.9" customHeight="1">
      <c r="A41" s="1202">
        <v>27</v>
      </c>
      <c r="B41" s="596">
        <v>97343.988217549457</v>
      </c>
      <c r="C41" s="1234">
        <v>69.702603356752661</v>
      </c>
      <c r="D41" s="1203">
        <v>7.1604425330286468E-4</v>
      </c>
      <c r="E41" s="1204">
        <v>0.99928395574669715</v>
      </c>
      <c r="F41" s="596">
        <v>97309.136915871088</v>
      </c>
      <c r="G41" s="596">
        <v>4526966.3871028721</v>
      </c>
      <c r="H41" s="1235">
        <v>46.50483784356328</v>
      </c>
    </row>
    <row r="42" spans="1:8" ht="12.9" customHeight="1">
      <c r="A42" s="1202">
        <v>28</v>
      </c>
      <c r="B42" s="596">
        <v>97274.285614192704</v>
      </c>
      <c r="C42" s="1234">
        <v>82.559733170914114</v>
      </c>
      <c r="D42" s="1203">
        <v>8.4873132349040756E-4</v>
      </c>
      <c r="E42" s="1204">
        <v>0.99915126867650961</v>
      </c>
      <c r="F42" s="596">
        <v>97233.00574760724</v>
      </c>
      <c r="G42" s="596">
        <v>4429657.2501870012</v>
      </c>
      <c r="H42" s="1235">
        <v>45.537802947798738</v>
      </c>
    </row>
    <row r="43" spans="1:8" ht="12.9" customHeight="1">
      <c r="A43" s="1202">
        <v>29</v>
      </c>
      <c r="B43" s="596">
        <v>97191.72588102179</v>
      </c>
      <c r="C43" s="1234">
        <v>93.960978314164095</v>
      </c>
      <c r="D43" s="1203">
        <v>9.6675902668082278E-4</v>
      </c>
      <c r="E43" s="1204">
        <v>0.99903324097331914</v>
      </c>
      <c r="F43" s="596">
        <v>97144.745391864708</v>
      </c>
      <c r="G43" s="596">
        <v>4332424.2444393933</v>
      </c>
      <c r="H43" s="1235">
        <v>44.576060412210118</v>
      </c>
    </row>
    <row r="44" spans="1:8" ht="12.9" customHeight="1">
      <c r="A44" s="1202"/>
      <c r="B44" s="596"/>
      <c r="C44" s="1234"/>
      <c r="D44" s="1203"/>
      <c r="E44" s="1204"/>
      <c r="F44" s="596"/>
      <c r="G44" s="596"/>
      <c r="H44" s="1235"/>
    </row>
    <row r="45" spans="1:8" ht="12.9" customHeight="1">
      <c r="A45" s="1202">
        <v>30</v>
      </c>
      <c r="B45" s="596">
        <v>97097.764902707626</v>
      </c>
      <c r="C45" s="1234">
        <v>105.19576827721903</v>
      </c>
      <c r="D45" s="1203">
        <v>1.0834005126958333E-3</v>
      </c>
      <c r="E45" s="1204">
        <v>0.99891659948730416</v>
      </c>
      <c r="F45" s="596">
        <v>97045.167018569016</v>
      </c>
      <c r="G45" s="596">
        <v>4235279.4990475299</v>
      </c>
      <c r="H45" s="1235">
        <v>43.618712575838366</v>
      </c>
    </row>
    <row r="46" spans="1:8" ht="12.9" customHeight="1">
      <c r="A46" s="1202">
        <v>31</v>
      </c>
      <c r="B46" s="596">
        <v>96992.569134430407</v>
      </c>
      <c r="C46" s="1234">
        <v>92.330700564052677</v>
      </c>
      <c r="D46" s="1203">
        <v>9.519358172283231E-4</v>
      </c>
      <c r="E46" s="1204">
        <v>0.9990480641827717</v>
      </c>
      <c r="F46" s="596">
        <v>96946.403784148381</v>
      </c>
      <c r="G46" s="596">
        <v>4138234.3320289594</v>
      </c>
      <c r="H46" s="1235">
        <v>42.665478076917644</v>
      </c>
    </row>
    <row r="47" spans="1:8" ht="12.9" customHeight="1">
      <c r="A47" s="1202">
        <v>32</v>
      </c>
      <c r="B47" s="596">
        <v>96900.238433866354</v>
      </c>
      <c r="C47" s="1234">
        <v>103.75615858769743</v>
      </c>
      <c r="D47" s="1203">
        <v>1.0707523558728155E-3</v>
      </c>
      <c r="E47" s="1204">
        <v>0.99892924764412716</v>
      </c>
      <c r="F47" s="596">
        <v>96848.360354572505</v>
      </c>
      <c r="G47" s="596">
        <v>4041287.928244811</v>
      </c>
      <c r="H47" s="1235">
        <v>41.705655151746178</v>
      </c>
    </row>
    <row r="48" spans="1:8" ht="12.9" customHeight="1">
      <c r="A48" s="1202">
        <v>33</v>
      </c>
      <c r="B48" s="596">
        <v>96796.482275278657</v>
      </c>
      <c r="C48" s="1234">
        <v>118.78905252106779</v>
      </c>
      <c r="D48" s="1203">
        <v>1.2272042302451701E-3</v>
      </c>
      <c r="E48" s="1204">
        <v>0.99877279576975486</v>
      </c>
      <c r="F48" s="596">
        <v>96737.08774901813</v>
      </c>
      <c r="G48" s="596">
        <v>3944439.5678902376</v>
      </c>
      <c r="H48" s="1235">
        <v>40.749823497435379</v>
      </c>
    </row>
    <row r="49" spans="1:8" ht="12.9" customHeight="1">
      <c r="A49" s="1202">
        <v>34</v>
      </c>
      <c r="B49" s="596">
        <v>96677.693222757589</v>
      </c>
      <c r="C49" s="1234">
        <v>146.51974952858291</v>
      </c>
      <c r="D49" s="1203">
        <v>1.5155486715119741E-3</v>
      </c>
      <c r="E49" s="1204">
        <v>0.99848445132848807</v>
      </c>
      <c r="F49" s="596">
        <v>96604.433347993298</v>
      </c>
      <c r="G49" s="596">
        <v>3847702.4801412192</v>
      </c>
      <c r="H49" s="1235">
        <v>39.799278943030096</v>
      </c>
    </row>
    <row r="50" spans="1:8" ht="12.9" customHeight="1">
      <c r="A50" s="1202"/>
      <c r="B50" s="1207"/>
      <c r="C50" s="1208"/>
      <c r="D50" s="1209"/>
      <c r="E50" s="1210"/>
      <c r="F50" s="1207"/>
      <c r="G50" s="1207"/>
      <c r="H50" s="1211"/>
    </row>
    <row r="51" spans="1:8">
      <c r="B51" s="1202"/>
      <c r="C51" s="1202"/>
      <c r="D51" s="1202"/>
      <c r="E51" s="1202"/>
      <c r="F51" s="1202"/>
      <c r="G51" s="1202"/>
      <c r="H51" s="1202"/>
    </row>
    <row r="52" spans="1:8" ht="12.9" customHeight="1">
      <c r="A52" s="1202"/>
      <c r="B52" s="1212"/>
      <c r="C52" s="1213"/>
      <c r="D52" s="1214"/>
      <c r="E52" s="1215"/>
      <c r="F52" s="1216"/>
      <c r="G52" s="596"/>
      <c r="H52" s="1217"/>
    </row>
    <row r="53" spans="1:8" ht="12.9" customHeight="1">
      <c r="A53" s="1202"/>
      <c r="B53" s="1212"/>
      <c r="C53" s="1213"/>
      <c r="D53" s="1214"/>
      <c r="E53" s="1215"/>
      <c r="F53" s="1216"/>
      <c r="G53" s="596"/>
      <c r="H53" s="1218"/>
    </row>
    <row r="54" spans="1:8" ht="12.9" customHeight="1">
      <c r="A54" s="1202"/>
      <c r="B54" s="1212"/>
      <c r="C54" s="1213"/>
      <c r="D54" s="1214"/>
      <c r="E54" s="1215"/>
      <c r="F54" s="1216"/>
      <c r="G54" s="596"/>
      <c r="H54" s="1218"/>
    </row>
    <row r="55" spans="1:8" s="1195" customFormat="1" ht="18" customHeight="1">
      <c r="A55" s="1219" t="s">
        <v>605</v>
      </c>
      <c r="B55" s="1220"/>
      <c r="C55" s="1220"/>
      <c r="D55" s="1220"/>
      <c r="E55" s="1220"/>
      <c r="F55" s="1220"/>
      <c r="G55" s="1220"/>
      <c r="H55" s="1220"/>
    </row>
    <row r="56" spans="1:8" s="1195" customFormat="1" ht="10.5" customHeight="1">
      <c r="A56" s="1221"/>
      <c r="B56" s="1220"/>
      <c r="C56" s="1220"/>
      <c r="D56" s="1220"/>
      <c r="E56" s="1220"/>
      <c r="F56" s="1220"/>
      <c r="G56" s="1220"/>
      <c r="H56" s="1220"/>
    </row>
    <row r="57" spans="1:8" s="1195" customFormat="1" ht="68.400000000000006" customHeight="1">
      <c r="A57" s="1196" t="s">
        <v>589</v>
      </c>
      <c r="B57" s="1196" t="s">
        <v>590</v>
      </c>
      <c r="C57" s="1196" t="s">
        <v>591</v>
      </c>
      <c r="D57" s="1197" t="s">
        <v>592</v>
      </c>
      <c r="E57" s="1197" t="s">
        <v>593</v>
      </c>
      <c r="F57" s="1197" t="s">
        <v>594</v>
      </c>
      <c r="G57" s="1197" t="s">
        <v>595</v>
      </c>
      <c r="H57" s="1197" t="s">
        <v>596</v>
      </c>
    </row>
    <row r="58" spans="1:8" s="1195" customFormat="1" ht="15" customHeight="1">
      <c r="A58" s="1198" t="s">
        <v>597</v>
      </c>
      <c r="B58" s="1198" t="s">
        <v>598</v>
      </c>
      <c r="C58" s="1198" t="s">
        <v>599</v>
      </c>
      <c r="D58" s="1198" t="s">
        <v>600</v>
      </c>
      <c r="E58" s="1198" t="s">
        <v>601</v>
      </c>
      <c r="F58" s="1198" t="s">
        <v>602</v>
      </c>
      <c r="G58" s="1198" t="s">
        <v>603</v>
      </c>
      <c r="H58" s="1198" t="s">
        <v>604</v>
      </c>
    </row>
    <row r="59" spans="1:8" s="1195" customFormat="1" ht="8.25" customHeight="1">
      <c r="A59" s="1199"/>
      <c r="B59" s="1199"/>
      <c r="C59" s="1199"/>
      <c r="D59" s="1199"/>
      <c r="E59" s="1199"/>
      <c r="F59" s="1199"/>
      <c r="G59" s="1199"/>
      <c r="H59" s="1199"/>
    </row>
    <row r="60" spans="1:8" ht="12.9" customHeight="1">
      <c r="A60" s="2466" t="s">
        <v>87</v>
      </c>
      <c r="B60" s="2466"/>
      <c r="C60" s="2466"/>
      <c r="D60" s="2466"/>
      <c r="E60" s="2466"/>
      <c r="F60" s="2466"/>
      <c r="G60" s="2466"/>
      <c r="H60" s="2466"/>
    </row>
    <row r="61" spans="1:8" ht="8.4" customHeight="1">
      <c r="A61" s="1201"/>
      <c r="B61" s="1201"/>
      <c r="C61" s="1201"/>
      <c r="D61" s="1201"/>
      <c r="E61" s="1201"/>
      <c r="F61" s="1201"/>
      <c r="G61" s="1201"/>
      <c r="H61" s="1201"/>
    </row>
    <row r="62" spans="1:8" ht="12.9" customHeight="1">
      <c r="A62" s="1202">
        <v>35</v>
      </c>
      <c r="B62" s="596">
        <v>96531.173473229006</v>
      </c>
      <c r="C62" s="596">
        <v>190.96562235811143</v>
      </c>
      <c r="D62" s="1203">
        <v>1.9782793007388265E-3</v>
      </c>
      <c r="E62" s="1204">
        <v>0.99802172069926121</v>
      </c>
      <c r="F62" s="596">
        <v>96435.69066204995</v>
      </c>
      <c r="G62" s="596">
        <v>3751098.0467932266</v>
      </c>
      <c r="H62" s="1235">
        <v>38.858929316067197</v>
      </c>
    </row>
    <row r="63" spans="1:8" ht="12.9" customHeight="1">
      <c r="A63" s="1202">
        <v>36</v>
      </c>
      <c r="B63" s="596">
        <v>96340.207850870895</v>
      </c>
      <c r="C63" s="596">
        <v>162.65684469701955</v>
      </c>
      <c r="D63" s="1203">
        <v>1.6883588724327329E-3</v>
      </c>
      <c r="E63" s="1204">
        <v>0.99831164112756732</v>
      </c>
      <c r="F63" s="596">
        <v>96258.879428522385</v>
      </c>
      <c r="G63" s="596">
        <v>3654662.3561311769</v>
      </c>
      <c r="H63" s="1235">
        <v>37.934964410585287</v>
      </c>
    </row>
    <row r="64" spans="1:8" ht="12.9" customHeight="1">
      <c r="A64" s="1202">
        <v>37</v>
      </c>
      <c r="B64" s="596">
        <v>96177.551006173875</v>
      </c>
      <c r="C64" s="596">
        <v>217.4047134420689</v>
      </c>
      <c r="D64" s="1203">
        <v>2.260451749578295E-3</v>
      </c>
      <c r="E64" s="1204">
        <v>0.99773954825042166</v>
      </c>
      <c r="F64" s="596">
        <v>96068.848649452848</v>
      </c>
      <c r="G64" s="596">
        <v>3558403.4767026543</v>
      </c>
      <c r="H64" s="1235">
        <v>36.998274955807844</v>
      </c>
    </row>
    <row r="65" spans="1:8" ht="12.9" customHeight="1">
      <c r="A65" s="1202">
        <v>38</v>
      </c>
      <c r="B65" s="596">
        <v>95960.146292731806</v>
      </c>
      <c r="C65" s="596">
        <v>223.7344019227894</v>
      </c>
      <c r="D65" s="1203">
        <v>2.3315346064633987E-3</v>
      </c>
      <c r="E65" s="1204">
        <v>0.9976684653935366</v>
      </c>
      <c r="F65" s="596">
        <v>95848.279091770411</v>
      </c>
      <c r="G65" s="596">
        <v>3462334.6280532018</v>
      </c>
      <c r="H65" s="1235">
        <v>36.080964460924811</v>
      </c>
    </row>
    <row r="66" spans="1:8" ht="12.9" customHeight="1">
      <c r="A66" s="1202">
        <v>39</v>
      </c>
      <c r="B66" s="596">
        <v>95736.411890809017</v>
      </c>
      <c r="C66" s="596">
        <v>235.334666090479</v>
      </c>
      <c r="D66" s="1203">
        <v>2.458152143396368E-3</v>
      </c>
      <c r="E66" s="1204">
        <v>0.9975418478566036</v>
      </c>
      <c r="F66" s="596">
        <v>95618.74455776377</v>
      </c>
      <c r="G66" s="596">
        <v>3366486.3489614311</v>
      </c>
      <c r="H66" s="1235">
        <v>35.164116582946889</v>
      </c>
    </row>
    <row r="67" spans="1:8" ht="9.9" customHeight="1">
      <c r="A67" s="1201"/>
      <c r="B67" s="596"/>
      <c r="C67" s="596"/>
      <c r="D67" s="1203"/>
      <c r="E67" s="1204"/>
      <c r="F67" s="596"/>
      <c r="G67" s="596"/>
      <c r="H67" s="1235"/>
    </row>
    <row r="68" spans="1:8" ht="12.9" customHeight="1">
      <c r="A68" s="1202">
        <v>40</v>
      </c>
      <c r="B68" s="596">
        <v>95501.077224718538</v>
      </c>
      <c r="C68" s="596">
        <v>296.71389871364227</v>
      </c>
      <c r="D68" s="1203">
        <v>3.1069167734669306E-3</v>
      </c>
      <c r="E68" s="1204">
        <v>0.99689308322653303</v>
      </c>
      <c r="F68" s="596">
        <v>95352.720275361717</v>
      </c>
      <c r="G68" s="596">
        <v>3270867.6044036667</v>
      </c>
      <c r="H68" s="1235">
        <v>34.249536229912472</v>
      </c>
    </row>
    <row r="69" spans="1:8" ht="12.9" customHeight="1">
      <c r="A69" s="1202">
        <v>41</v>
      </c>
      <c r="B69" s="596">
        <v>95204.363326004895</v>
      </c>
      <c r="C69" s="596">
        <v>279.65368265465077</v>
      </c>
      <c r="D69" s="1203">
        <v>2.9374040525542789E-3</v>
      </c>
      <c r="E69" s="1204">
        <v>0.99706259594744573</v>
      </c>
      <c r="F69" s="596">
        <v>95064.536484677577</v>
      </c>
      <c r="G69" s="596">
        <v>3175514.8841283056</v>
      </c>
      <c r="H69" s="1235">
        <v>33.354720027426723</v>
      </c>
    </row>
    <row r="70" spans="1:8" ht="12.9" customHeight="1">
      <c r="A70" s="1202">
        <v>42</v>
      </c>
      <c r="B70" s="596">
        <v>94924.709643350245</v>
      </c>
      <c r="C70" s="596">
        <v>337.8996018840844</v>
      </c>
      <c r="D70" s="1203">
        <v>3.559659051406483E-3</v>
      </c>
      <c r="E70" s="1204">
        <v>0.99644034094859357</v>
      </c>
      <c r="F70" s="596">
        <v>94755.75984240821</v>
      </c>
      <c r="G70" s="596">
        <v>3080450.3476436283</v>
      </c>
      <c r="H70" s="1235">
        <v>32.451511932113903</v>
      </c>
    </row>
    <row r="71" spans="1:8" ht="12.9" customHeight="1">
      <c r="A71" s="1202">
        <v>43</v>
      </c>
      <c r="B71" s="596">
        <v>94586.81004146616</v>
      </c>
      <c r="C71" s="596">
        <v>345.59963391015481</v>
      </c>
      <c r="D71" s="1203">
        <v>3.6537825280147304E-3</v>
      </c>
      <c r="E71" s="1204">
        <v>0.99634621747198526</v>
      </c>
      <c r="F71" s="596">
        <v>94414.01022451109</v>
      </c>
      <c r="G71" s="596">
        <v>2985694.5878012194</v>
      </c>
      <c r="H71" s="1235">
        <v>31.565654730213577</v>
      </c>
    </row>
    <row r="72" spans="1:8" ht="12.9" customHeight="1">
      <c r="A72" s="1202">
        <v>44</v>
      </c>
      <c r="B72" s="596">
        <v>94241.210407556006</v>
      </c>
      <c r="C72" s="596">
        <v>422.99793279387814</v>
      </c>
      <c r="D72" s="1203">
        <v>4.4884603133234875E-3</v>
      </c>
      <c r="E72" s="1204">
        <v>0.99551153968667649</v>
      </c>
      <c r="F72" s="596">
        <v>94029.711441159074</v>
      </c>
      <c r="G72" s="596">
        <v>2891280.577576709</v>
      </c>
      <c r="H72" s="1235">
        <v>30.679578128008572</v>
      </c>
    </row>
    <row r="73" spans="1:8" ht="9.9" customHeight="1">
      <c r="A73" s="1202"/>
      <c r="B73" s="596"/>
      <c r="C73" s="596"/>
      <c r="D73" s="1203"/>
      <c r="E73" s="1204"/>
      <c r="F73" s="596"/>
      <c r="G73" s="596"/>
      <c r="H73" s="1235"/>
    </row>
    <row r="74" spans="1:8" ht="12.9" customHeight="1">
      <c r="A74" s="1202">
        <v>45</v>
      </c>
      <c r="B74" s="596">
        <v>93818.212474762127</v>
      </c>
      <c r="C74" s="596">
        <v>463.52733814933163</v>
      </c>
      <c r="D74" s="1203">
        <v>4.9406967572957127E-3</v>
      </c>
      <c r="E74" s="1204">
        <v>0.99505930324270431</v>
      </c>
      <c r="F74" s="596">
        <v>93586.448805687454</v>
      </c>
      <c r="G74" s="596">
        <v>2797250.8661355502</v>
      </c>
      <c r="H74" s="1235">
        <v>29.815648714134621</v>
      </c>
    </row>
    <row r="75" spans="1:8" ht="12.9" customHeight="1">
      <c r="A75" s="1202">
        <v>46</v>
      </c>
      <c r="B75" s="596">
        <v>93354.685136612796</v>
      </c>
      <c r="C75" s="596">
        <v>480.98232666455442</v>
      </c>
      <c r="D75" s="1203">
        <v>5.1522034053320736E-3</v>
      </c>
      <c r="E75" s="1204">
        <v>0.99484779659466793</v>
      </c>
      <c r="F75" s="596">
        <v>93114.193973280519</v>
      </c>
      <c r="G75" s="596">
        <v>2703664.4173298622</v>
      </c>
      <c r="H75" s="1235">
        <v>28.961207607024658</v>
      </c>
    </row>
    <row r="76" spans="1:8" ht="12.9" customHeight="1">
      <c r="A76" s="1202">
        <v>47</v>
      </c>
      <c r="B76" s="596">
        <v>92873.702809948241</v>
      </c>
      <c r="C76" s="596">
        <v>488.86162499811326</v>
      </c>
      <c r="D76" s="1203">
        <v>5.2637249318947862E-3</v>
      </c>
      <c r="E76" s="1204">
        <v>0.99473627506810525</v>
      </c>
      <c r="F76" s="596">
        <v>92629.271997449192</v>
      </c>
      <c r="G76" s="596">
        <v>2610550.2233565818</v>
      </c>
      <c r="H76" s="1235">
        <v>28.108604958915784</v>
      </c>
    </row>
    <row r="77" spans="1:8" ht="12.9" customHeight="1">
      <c r="A77" s="1202">
        <v>48</v>
      </c>
      <c r="B77" s="596">
        <v>92384.841184950128</v>
      </c>
      <c r="C77" s="596">
        <v>550.13382095278939</v>
      </c>
      <c r="D77" s="1203">
        <v>5.9548061553890991E-3</v>
      </c>
      <c r="E77" s="1204">
        <v>0.99404519384461087</v>
      </c>
      <c r="F77" s="596">
        <v>92109.774274473733</v>
      </c>
      <c r="G77" s="596">
        <v>2517920.9513591328</v>
      </c>
      <c r="H77" s="1235">
        <v>27.254698055045338</v>
      </c>
    </row>
    <row r="78" spans="1:8" ht="12.9" customHeight="1">
      <c r="A78" s="1202">
        <v>49</v>
      </c>
      <c r="B78" s="596">
        <v>91834.707363997339</v>
      </c>
      <c r="C78" s="596">
        <v>588.78962828822841</v>
      </c>
      <c r="D78" s="1203">
        <v>6.4114063755274595E-3</v>
      </c>
      <c r="E78" s="1204">
        <v>0.99358859362447249</v>
      </c>
      <c r="F78" s="596">
        <v>91540.312549853232</v>
      </c>
      <c r="G78" s="596">
        <v>2425811.1770846588</v>
      </c>
      <c r="H78" s="1235">
        <v>26.414971492963758</v>
      </c>
    </row>
    <row r="79" spans="1:8" ht="9.9" customHeight="1">
      <c r="A79" s="1202"/>
      <c r="B79" s="596"/>
      <c r="C79" s="596"/>
      <c r="D79" s="1203"/>
      <c r="E79" s="1204"/>
      <c r="F79" s="596"/>
      <c r="G79" s="596"/>
      <c r="H79" s="1235"/>
    </row>
    <row r="80" spans="1:8" ht="12.9" customHeight="1">
      <c r="A80" s="1202">
        <v>50</v>
      </c>
      <c r="B80" s="596">
        <v>91245.91773570911</v>
      </c>
      <c r="C80" s="596">
        <v>684.83999090598081</v>
      </c>
      <c r="D80" s="1203">
        <v>7.5054315623148335E-3</v>
      </c>
      <c r="E80" s="1204">
        <v>0.99249456843768513</v>
      </c>
      <c r="F80" s="596">
        <v>90903.49774025612</v>
      </c>
      <c r="G80" s="596">
        <v>2334270.8645348055</v>
      </c>
      <c r="H80" s="1235">
        <v>25.582195044560201</v>
      </c>
    </row>
    <row r="81" spans="1:8" ht="12.9" customHeight="1">
      <c r="A81" s="1202">
        <v>51</v>
      </c>
      <c r="B81" s="596">
        <v>90561.077744803129</v>
      </c>
      <c r="C81" s="596">
        <v>668.96723723037576</v>
      </c>
      <c r="D81" s="1203">
        <v>7.3869178005532199E-3</v>
      </c>
      <c r="E81" s="1204">
        <v>0.99261308219944677</v>
      </c>
      <c r="F81" s="596">
        <v>90226.594126187934</v>
      </c>
      <c r="G81" s="596">
        <v>2243367.3667945494</v>
      </c>
      <c r="H81" s="1235">
        <v>24.77187134539469</v>
      </c>
    </row>
    <row r="82" spans="1:8" ht="12.9" customHeight="1">
      <c r="A82" s="1202">
        <v>52</v>
      </c>
      <c r="B82" s="596">
        <v>89892.110507572754</v>
      </c>
      <c r="C82" s="596">
        <v>670.16980994711048</v>
      </c>
      <c r="D82" s="1203">
        <v>7.4552683896620276E-3</v>
      </c>
      <c r="E82" s="1204">
        <v>0.99254473161033796</v>
      </c>
      <c r="F82" s="596">
        <v>89557.025602599198</v>
      </c>
      <c r="G82" s="596">
        <v>2153140.7726683612</v>
      </c>
      <c r="H82" s="1235">
        <v>23.952499952562299</v>
      </c>
    </row>
    <row r="83" spans="1:8" ht="12.9" customHeight="1">
      <c r="A83" s="1202">
        <v>53</v>
      </c>
      <c r="B83" s="596">
        <v>89221.940697625643</v>
      </c>
      <c r="C83" s="596">
        <v>794.53512301636511</v>
      </c>
      <c r="D83" s="1203">
        <v>8.9051540103690149E-3</v>
      </c>
      <c r="E83" s="1204">
        <v>0.99109484598963093</v>
      </c>
      <c r="F83" s="596">
        <v>88824.673136117461</v>
      </c>
      <c r="G83" s="596">
        <v>2063583.7470657616</v>
      </c>
      <c r="H83" s="1235">
        <v>23.128657939186446</v>
      </c>
    </row>
    <row r="84" spans="1:8" ht="12.9" customHeight="1">
      <c r="A84" s="1202">
        <v>54</v>
      </c>
      <c r="B84" s="596">
        <v>88427.405574609278</v>
      </c>
      <c r="C84" s="596">
        <v>868.23264511050365</v>
      </c>
      <c r="D84" s="1203">
        <v>9.8185923183954221E-3</v>
      </c>
      <c r="E84" s="1204">
        <v>0.99018140768160456</v>
      </c>
      <c r="F84" s="596">
        <v>87993.289252054034</v>
      </c>
      <c r="G84" s="596">
        <v>1974759.0739296442</v>
      </c>
      <c r="H84" s="1235">
        <v>22.331980239581622</v>
      </c>
    </row>
    <row r="85" spans="1:8" ht="9.9" customHeight="1">
      <c r="A85" s="1202"/>
      <c r="B85" s="596"/>
      <c r="C85" s="596"/>
      <c r="D85" s="1203"/>
      <c r="E85" s="1204"/>
      <c r="F85" s="596"/>
      <c r="G85" s="596"/>
      <c r="H85" s="1235"/>
    </row>
    <row r="86" spans="1:8" ht="12.9" customHeight="1">
      <c r="A86" s="1202">
        <v>55</v>
      </c>
      <c r="B86" s="596">
        <v>87559.172929498774</v>
      </c>
      <c r="C86" s="596">
        <v>906.28424917176017</v>
      </c>
      <c r="D86" s="1203">
        <v>1.035053460248518E-2</v>
      </c>
      <c r="E86" s="1204">
        <v>0.98964946539751486</v>
      </c>
      <c r="F86" s="596">
        <v>87106.030804912894</v>
      </c>
      <c r="G86" s="596">
        <v>1886765.78467759</v>
      </c>
      <c r="H86" s="1235">
        <v>21.548465129938851</v>
      </c>
    </row>
    <row r="87" spans="1:8" ht="12.9" customHeight="1">
      <c r="A87" s="1202">
        <v>56</v>
      </c>
      <c r="B87" s="596">
        <v>86652.888680327014</v>
      </c>
      <c r="C87" s="596">
        <v>940.89616441911494</v>
      </c>
      <c r="D87" s="1203">
        <v>1.0858220409595228E-2</v>
      </c>
      <c r="E87" s="1204">
        <v>0.98914177959040472</v>
      </c>
      <c r="F87" s="596">
        <v>86182.44059811745</v>
      </c>
      <c r="G87" s="596">
        <v>1799659.7538726772</v>
      </c>
      <c r="H87" s="1235">
        <v>20.768606578273918</v>
      </c>
    </row>
    <row r="88" spans="1:8" ht="12.9" customHeight="1">
      <c r="A88" s="1202">
        <v>57</v>
      </c>
      <c r="B88" s="596">
        <v>85711.992515907899</v>
      </c>
      <c r="C88" s="596">
        <v>1005.6825101936556</v>
      </c>
      <c r="D88" s="1203">
        <v>1.173327653078432E-2</v>
      </c>
      <c r="E88" s="1204">
        <v>0.98826672346921574</v>
      </c>
      <c r="F88" s="596">
        <v>85209.151260811079</v>
      </c>
      <c r="G88" s="596">
        <v>1713477.3132745598</v>
      </c>
      <c r="H88" s="1235">
        <v>19.991103496474466</v>
      </c>
    </row>
    <row r="89" spans="1:8" ht="12.9" customHeight="1">
      <c r="A89" s="1202">
        <v>58</v>
      </c>
      <c r="B89" s="596">
        <v>84706.310005714244</v>
      </c>
      <c r="C89" s="596">
        <v>1225.135668694682</v>
      </c>
      <c r="D89" s="1203">
        <v>1.4463334179142348E-2</v>
      </c>
      <c r="E89" s="1204">
        <v>0.98553666582085764</v>
      </c>
      <c r="F89" s="596">
        <v>84093.742171366903</v>
      </c>
      <c r="G89" s="596">
        <v>1628268.1620137489</v>
      </c>
      <c r="H89" s="1235">
        <v>19.222513197705187</v>
      </c>
    </row>
    <row r="90" spans="1:8" ht="12.9" customHeight="1">
      <c r="A90" s="1202">
        <v>59</v>
      </c>
      <c r="B90" s="596">
        <v>83481.174337019562</v>
      </c>
      <c r="C90" s="596">
        <v>1248.2283139420615</v>
      </c>
      <c r="D90" s="1203">
        <v>1.4952213164885122E-2</v>
      </c>
      <c r="E90" s="1204">
        <v>0.98504778683511485</v>
      </c>
      <c r="F90" s="596">
        <v>82857.060180048531</v>
      </c>
      <c r="G90" s="596">
        <v>1544174.419842382</v>
      </c>
      <c r="H90" s="1235">
        <v>18.497277165848647</v>
      </c>
    </row>
    <row r="91" spans="1:8" ht="9.9" customHeight="1">
      <c r="A91" s="1202"/>
      <c r="B91" s="596"/>
      <c r="C91" s="596"/>
      <c r="D91" s="1203"/>
      <c r="E91" s="1204"/>
      <c r="F91" s="596"/>
      <c r="G91" s="596"/>
      <c r="H91" s="1235"/>
    </row>
    <row r="92" spans="1:8" ht="12.9" customHeight="1">
      <c r="A92" s="1202">
        <v>60</v>
      </c>
      <c r="B92" s="596">
        <v>82232.9460230775</v>
      </c>
      <c r="C92" s="596">
        <v>1381.0914843028295</v>
      </c>
      <c r="D92" s="1203">
        <v>1.6794868128830555E-2</v>
      </c>
      <c r="E92" s="1204">
        <v>0.98320513187116942</v>
      </c>
      <c r="F92" s="596">
        <v>81542.400280926086</v>
      </c>
      <c r="G92" s="596">
        <v>1461317.3596623333</v>
      </c>
      <c r="H92" s="1235">
        <v>17.770460993240295</v>
      </c>
    </row>
    <row r="93" spans="1:8" ht="12.9" customHeight="1">
      <c r="A93" s="1202">
        <v>61</v>
      </c>
      <c r="B93" s="596">
        <v>80851.854538774671</v>
      </c>
      <c r="C93" s="596">
        <v>1505.0630356097681</v>
      </c>
      <c r="D93" s="1203">
        <v>1.8615071283095728E-2</v>
      </c>
      <c r="E93" s="1204">
        <v>0.9813849287169043</v>
      </c>
      <c r="F93" s="596">
        <v>80099.323020969779</v>
      </c>
      <c r="G93" s="596">
        <v>1379774.9593814071</v>
      </c>
      <c r="H93" s="1235">
        <v>17.065470758245862</v>
      </c>
    </row>
    <row r="94" spans="1:8" ht="12.9" customHeight="1">
      <c r="A94" s="1202">
        <v>62</v>
      </c>
      <c r="B94" s="596">
        <v>79346.791503164903</v>
      </c>
      <c r="C94" s="596">
        <v>1573.1286420947436</v>
      </c>
      <c r="D94" s="1203">
        <v>1.98259893348302E-2</v>
      </c>
      <c r="E94" s="1204">
        <v>0.98017401066516985</v>
      </c>
      <c r="F94" s="596">
        <v>78560.227182117524</v>
      </c>
      <c r="G94" s="596">
        <v>1299675.6363604371</v>
      </c>
      <c r="H94" s="1235">
        <v>16.379687341341295</v>
      </c>
    </row>
    <row r="95" spans="1:8" ht="12.9" customHeight="1">
      <c r="A95" s="1202">
        <v>63</v>
      </c>
      <c r="B95" s="596">
        <v>77773.662861070159</v>
      </c>
      <c r="C95" s="596">
        <v>1683.4717973593797</v>
      </c>
      <c r="D95" s="1203">
        <v>2.1645782587951686E-2</v>
      </c>
      <c r="E95" s="1204">
        <v>0.97835421741204831</v>
      </c>
      <c r="F95" s="596">
        <v>76931.926962390469</v>
      </c>
      <c r="G95" s="596">
        <v>1221115.4091783196</v>
      </c>
      <c r="H95" s="1235">
        <v>15.700885933065043</v>
      </c>
    </row>
    <row r="96" spans="1:8" ht="12.9" customHeight="1">
      <c r="A96" s="1202">
        <v>64</v>
      </c>
      <c r="B96" s="596">
        <v>76090.191063710779</v>
      </c>
      <c r="C96" s="596">
        <v>1964.3790399614081</v>
      </c>
      <c r="D96" s="1203">
        <v>2.5816455610114395E-2</v>
      </c>
      <c r="E96" s="1204">
        <v>0.97418354438988564</v>
      </c>
      <c r="F96" s="596">
        <v>75108.001543730075</v>
      </c>
      <c r="G96" s="596">
        <v>1144183.4822159293</v>
      </c>
      <c r="H96" s="1235">
        <v>15.037200803687002</v>
      </c>
    </row>
    <row r="97" spans="1:8" ht="9.9" customHeight="1">
      <c r="A97" s="1202"/>
      <c r="B97" s="596"/>
      <c r="C97" s="596"/>
      <c r="D97" s="1203"/>
      <c r="E97" s="1204"/>
      <c r="F97" s="596"/>
      <c r="G97" s="596"/>
      <c r="H97" s="1205"/>
    </row>
    <row r="98" spans="1:8" ht="12.9" customHeight="1">
      <c r="A98" s="1202">
        <v>65</v>
      </c>
      <c r="B98" s="596">
        <v>74125.812023749371</v>
      </c>
      <c r="C98" s="596">
        <v>1908.9887058392633</v>
      </c>
      <c r="D98" s="1203">
        <v>2.5753359777396245E-2</v>
      </c>
      <c r="E98" s="1204">
        <v>0.97424664022260377</v>
      </c>
      <c r="F98" s="596">
        <v>73171.31767082974</v>
      </c>
      <c r="G98" s="596">
        <v>1069075.480672199</v>
      </c>
      <c r="H98" s="1235">
        <v>14.422445454353674</v>
      </c>
    </row>
    <row r="99" spans="1:8" ht="12.9" customHeight="1">
      <c r="A99" s="1202">
        <v>66</v>
      </c>
      <c r="B99" s="596">
        <v>72216.823317910108</v>
      </c>
      <c r="C99" s="596">
        <v>2178.9051641323167</v>
      </c>
      <c r="D99" s="1203">
        <v>3.0171711576683719E-2</v>
      </c>
      <c r="E99" s="1204">
        <v>0.96982828842331625</v>
      </c>
      <c r="F99" s="596">
        <v>71127.370735843957</v>
      </c>
      <c r="G99" s="596">
        <v>995904.1630013691</v>
      </c>
      <c r="H99" s="1235">
        <v>13.790473150795325</v>
      </c>
    </row>
    <row r="100" spans="1:8" ht="12.9" customHeight="1">
      <c r="A100" s="1202">
        <v>67</v>
      </c>
      <c r="B100" s="596">
        <v>70037.918153777791</v>
      </c>
      <c r="C100" s="596">
        <v>2297.9720344493689</v>
      </c>
      <c r="D100" s="1203">
        <v>3.2810398924249216E-2</v>
      </c>
      <c r="E100" s="1204">
        <v>0.9671896010757508</v>
      </c>
      <c r="F100" s="596">
        <v>68888.932136553107</v>
      </c>
      <c r="G100" s="596">
        <v>924776.7922655252</v>
      </c>
      <c r="H100" s="1235">
        <v>13.203944615187616</v>
      </c>
    </row>
    <row r="101" spans="1:8" ht="12.9" customHeight="1">
      <c r="A101" s="1202">
        <v>68</v>
      </c>
      <c r="B101" s="596">
        <v>67739.946119328422</v>
      </c>
      <c r="C101" s="596">
        <v>2408.4013136377544</v>
      </c>
      <c r="D101" s="1203">
        <v>3.5553634917205208E-2</v>
      </c>
      <c r="E101" s="1204">
        <v>0.9644463650827948</v>
      </c>
      <c r="F101" s="596">
        <v>66535.745462509542</v>
      </c>
      <c r="G101" s="596">
        <v>855887.86012897221</v>
      </c>
      <c r="H101" s="1235">
        <v>12.634906124980802</v>
      </c>
    </row>
    <row r="102" spans="1:8" ht="12.9" customHeight="1">
      <c r="A102" s="1202">
        <v>69</v>
      </c>
      <c r="B102" s="596">
        <v>65331.544805690668</v>
      </c>
      <c r="C102" s="596">
        <v>2551.4889029971673</v>
      </c>
      <c r="D102" s="1203">
        <v>3.9054470709146971E-2</v>
      </c>
      <c r="E102" s="1204">
        <v>0.96094552929085308</v>
      </c>
      <c r="F102" s="596">
        <v>64055.800354192084</v>
      </c>
      <c r="G102" s="596">
        <v>789352.11466646276</v>
      </c>
      <c r="H102" s="1235">
        <v>12.082250879175701</v>
      </c>
    </row>
    <row r="103" spans="1:8" ht="9.9" customHeight="1">
      <c r="A103" s="1202"/>
      <c r="B103" s="596"/>
      <c r="C103" s="596"/>
      <c r="D103" s="1203"/>
      <c r="E103" s="1204"/>
      <c r="F103" s="596"/>
      <c r="G103" s="596"/>
      <c r="H103" s="1235"/>
    </row>
    <row r="104" spans="1:8" ht="12.9" customHeight="1">
      <c r="A104" s="1202">
        <v>70</v>
      </c>
      <c r="B104" s="596">
        <v>62780.055902693501</v>
      </c>
      <c r="C104" s="596">
        <v>2680.4284618870879</v>
      </c>
      <c r="D104" s="1203">
        <v>4.2695541176988427E-2</v>
      </c>
      <c r="E104" s="1204">
        <v>0.95730445882301152</v>
      </c>
      <c r="F104" s="596">
        <v>61439.841671749957</v>
      </c>
      <c r="G104" s="596">
        <v>725296.31431227073</v>
      </c>
      <c r="H104" s="1235">
        <v>11.552973374799954</v>
      </c>
    </row>
    <row r="105" spans="1:8" ht="12.9" customHeight="1">
      <c r="A105" s="1202">
        <v>71</v>
      </c>
      <c r="B105" s="596">
        <v>60099.627440806413</v>
      </c>
      <c r="C105" s="596">
        <v>2860.8936551383085</v>
      </c>
      <c r="D105" s="1203">
        <v>4.7602518966628649E-2</v>
      </c>
      <c r="E105" s="1204">
        <v>0.9523974810333713</v>
      </c>
      <c r="F105" s="596">
        <v>58669.180613237259</v>
      </c>
      <c r="G105" s="596">
        <v>663856.47264052089</v>
      </c>
      <c r="H105" s="1235">
        <v>11.045933243003367</v>
      </c>
    </row>
    <row r="106" spans="1:8" ht="12.9" customHeight="1">
      <c r="A106" s="1202">
        <v>72</v>
      </c>
      <c r="B106" s="596">
        <v>57238.733785668104</v>
      </c>
      <c r="C106" s="596">
        <v>2651.3577025251579</v>
      </c>
      <c r="D106" s="1203">
        <v>4.6321040441831461E-2</v>
      </c>
      <c r="E106" s="1204">
        <v>0.9536789595581685</v>
      </c>
      <c r="F106" s="596">
        <v>55913.054934405525</v>
      </c>
      <c r="G106" s="596">
        <v>605187.29202728346</v>
      </c>
      <c r="H106" s="1235">
        <v>10.573037731642049</v>
      </c>
    </row>
    <row r="107" spans="1:8" ht="12.9" customHeight="1">
      <c r="A107" s="1202">
        <v>73</v>
      </c>
      <c r="B107" s="596">
        <v>54587.376083142946</v>
      </c>
      <c r="C107" s="596">
        <v>2877.0966514528991</v>
      </c>
      <c r="D107" s="1203">
        <v>5.2706263936752491E-2</v>
      </c>
      <c r="E107" s="1204">
        <v>0.94729373606324752</v>
      </c>
      <c r="F107" s="596">
        <v>53148.827757416497</v>
      </c>
      <c r="G107" s="596">
        <v>549274.23709287797</v>
      </c>
      <c r="H107" s="1235">
        <v>10.062294187877233</v>
      </c>
    </row>
    <row r="108" spans="1:8" ht="12.9" customHeight="1">
      <c r="A108" s="1202">
        <v>74</v>
      </c>
      <c r="B108" s="596">
        <v>51710.279431690047</v>
      </c>
      <c r="C108" s="596">
        <v>2900.1605799606114</v>
      </c>
      <c r="D108" s="1203">
        <v>5.6084798067892121E-2</v>
      </c>
      <c r="E108" s="1204">
        <v>0.94391520193210787</v>
      </c>
      <c r="F108" s="596">
        <v>50260.199141709745</v>
      </c>
      <c r="G108" s="596">
        <v>496125.40933546162</v>
      </c>
      <c r="H108" s="1235">
        <v>9.5943285317351599</v>
      </c>
    </row>
    <row r="109" spans="1:8" ht="12.9" customHeight="1">
      <c r="A109" s="1202"/>
      <c r="B109" s="596"/>
      <c r="C109" s="596"/>
      <c r="D109" s="1203"/>
      <c r="E109" s="1204"/>
      <c r="F109" s="596"/>
      <c r="G109" s="596"/>
      <c r="H109" s="1235"/>
    </row>
    <row r="110" spans="1:8" ht="12.9" customHeight="1">
      <c r="A110" s="1202"/>
      <c r="B110" s="596"/>
      <c r="C110" s="596"/>
      <c r="D110" s="1203"/>
      <c r="E110" s="1204"/>
      <c r="F110" s="596"/>
      <c r="G110" s="596"/>
      <c r="H110" s="1235"/>
    </row>
    <row r="111" spans="1:8" ht="12.9" customHeight="1">
      <c r="A111" s="1202"/>
      <c r="B111" s="1212"/>
      <c r="C111" s="1212"/>
      <c r="D111" s="1214"/>
      <c r="E111" s="1215"/>
      <c r="F111" s="1212"/>
      <c r="G111" s="1212"/>
      <c r="H111" s="1217"/>
    </row>
    <row r="112" spans="1:8" ht="10.199999999999999" customHeight="1">
      <c r="A112" s="1202"/>
      <c r="B112" s="1212"/>
      <c r="C112" s="1212"/>
      <c r="D112" s="1214"/>
      <c r="E112" s="1215"/>
      <c r="F112" s="1212"/>
      <c r="G112" s="1212"/>
      <c r="H112" s="1217"/>
    </row>
    <row r="113" spans="1:8" ht="12.9" customHeight="1">
      <c r="A113" s="1202">
        <v>75</v>
      </c>
      <c r="B113" s="596">
        <v>48810.118851729436</v>
      </c>
      <c r="C113" s="596">
        <v>2956.9089741419812</v>
      </c>
      <c r="D113" s="1203">
        <v>6.0579835569017741E-2</v>
      </c>
      <c r="E113" s="1204">
        <v>0.93942016443098231</v>
      </c>
      <c r="F113" s="596">
        <v>47331.664364658442</v>
      </c>
      <c r="G113" s="596">
        <v>445865.21019375185</v>
      </c>
      <c r="H113" s="1235">
        <v>9.1346880663855217</v>
      </c>
    </row>
    <row r="114" spans="1:8" ht="12.9" customHeight="1">
      <c r="A114" s="1202">
        <v>76</v>
      </c>
      <c r="B114" s="596">
        <v>45853.209877587455</v>
      </c>
      <c r="C114" s="596">
        <v>3045.6006560759197</v>
      </c>
      <c r="D114" s="1203">
        <v>6.6420664206642069E-2</v>
      </c>
      <c r="E114" s="1204">
        <v>0.93357933579335795</v>
      </c>
      <c r="F114" s="596">
        <v>44330.409549549498</v>
      </c>
      <c r="G114" s="596">
        <v>398533.54582909337</v>
      </c>
      <c r="H114" s="1235">
        <v>8.6915081167282082</v>
      </c>
    </row>
    <row r="115" spans="1:8" ht="12.9" customHeight="1">
      <c r="A115" s="1202">
        <v>77</v>
      </c>
      <c r="B115" s="596">
        <v>42807.609221511535</v>
      </c>
      <c r="C115" s="596">
        <v>2868.7675352761871</v>
      </c>
      <c r="D115" s="1203">
        <v>6.7015364498202015E-2</v>
      </c>
      <c r="E115" s="1204">
        <v>0.932984635501798</v>
      </c>
      <c r="F115" s="596">
        <v>41373.225453873441</v>
      </c>
      <c r="G115" s="596">
        <v>354203.13627954392</v>
      </c>
      <c r="H115" s="1235">
        <v>8.2743031606061042</v>
      </c>
    </row>
    <row r="116" spans="1:8" ht="12.9" customHeight="1">
      <c r="A116" s="1202">
        <v>78</v>
      </c>
      <c r="B116" s="596">
        <v>39938.841686235348</v>
      </c>
      <c r="C116" s="596">
        <v>2981.9234726627474</v>
      </c>
      <c r="D116" s="1203">
        <v>7.466224223749704E-2</v>
      </c>
      <c r="E116" s="1204">
        <v>0.92533775776250293</v>
      </c>
      <c r="F116" s="596">
        <v>38447.879949903974</v>
      </c>
      <c r="G116" s="596">
        <v>312829.91082567052</v>
      </c>
      <c r="H116" s="1235">
        <v>7.8327236749453659</v>
      </c>
    </row>
    <row r="117" spans="1:8" ht="12.9" customHeight="1">
      <c r="A117" s="1202">
        <v>79</v>
      </c>
      <c r="B117" s="596">
        <v>36956.918213572601</v>
      </c>
      <c r="C117" s="596">
        <v>2830.3137112786426</v>
      </c>
      <c r="D117" s="1203">
        <v>7.6584137641628205E-2</v>
      </c>
      <c r="E117" s="1204">
        <v>0.92341586235837181</v>
      </c>
      <c r="F117" s="596">
        <v>35541.761357933283</v>
      </c>
      <c r="G117" s="596">
        <v>274382.03087576659</v>
      </c>
      <c r="H117" s="1235">
        <v>7.4243753034309696</v>
      </c>
    </row>
    <row r="118" spans="1:8" ht="12.9" customHeight="1">
      <c r="A118" s="1202"/>
      <c r="B118" s="596"/>
      <c r="C118" s="596"/>
      <c r="D118" s="1203"/>
      <c r="E118" s="1204"/>
      <c r="F118" s="596"/>
      <c r="G118" s="596"/>
      <c r="H118" s="1235"/>
    </row>
    <row r="119" spans="1:8" ht="12.9" customHeight="1">
      <c r="A119" s="1202">
        <v>80</v>
      </c>
      <c r="B119" s="596">
        <v>34126.604502293958</v>
      </c>
      <c r="C119" s="596">
        <v>2768.6740561338484</v>
      </c>
      <c r="D119" s="1203">
        <v>8.1129491096828571E-2</v>
      </c>
      <c r="E119" s="1204">
        <v>0.91887050890317146</v>
      </c>
      <c r="F119" s="596">
        <v>32742.267474227032</v>
      </c>
      <c r="G119" s="596">
        <v>238840.26951783325</v>
      </c>
      <c r="H119" s="1235">
        <v>6.9986531915819121</v>
      </c>
    </row>
    <row r="120" spans="1:8" ht="12.9" customHeight="1">
      <c r="A120" s="1202">
        <v>81</v>
      </c>
      <c r="B120" s="596">
        <v>31357.93044616011</v>
      </c>
      <c r="C120" s="596">
        <v>2560.3669787506406</v>
      </c>
      <c r="D120" s="1203">
        <v>8.1649743536061969E-2</v>
      </c>
      <c r="E120" s="1204">
        <v>0.91835025646393809</v>
      </c>
      <c r="F120" s="596">
        <v>30077.746956784787</v>
      </c>
      <c r="G120" s="596">
        <v>206098.00204360622</v>
      </c>
      <c r="H120" s="1235">
        <v>6.572436353778687</v>
      </c>
    </row>
    <row r="121" spans="1:8" ht="12.9" customHeight="1">
      <c r="A121" s="1202">
        <v>82</v>
      </c>
      <c r="B121" s="596">
        <v>28797.563467409469</v>
      </c>
      <c r="C121" s="596">
        <v>2708.8880251542905</v>
      </c>
      <c r="D121" s="1203">
        <v>9.4066570188133136E-2</v>
      </c>
      <c r="E121" s="1204">
        <v>0.90593342981186686</v>
      </c>
      <c r="F121" s="596">
        <v>27443.119454832326</v>
      </c>
      <c r="G121" s="596">
        <v>176020.25508682145</v>
      </c>
      <c r="H121" s="1235">
        <v>6.1123315271455372</v>
      </c>
    </row>
    <row r="122" spans="1:8" ht="12.9" customHeight="1">
      <c r="A122" s="1202">
        <v>83</v>
      </c>
      <c r="B122" s="596">
        <v>26088.675442255178</v>
      </c>
      <c r="C122" s="596">
        <v>2766.9807287240328</v>
      </c>
      <c r="D122" s="1203">
        <v>0.10606060606060606</v>
      </c>
      <c r="E122" s="1204">
        <v>0.89393939393939392</v>
      </c>
      <c r="F122" s="596">
        <v>24705.185077893162</v>
      </c>
      <c r="G122" s="596">
        <v>148577.13563198908</v>
      </c>
      <c r="H122" s="1235">
        <v>5.6950816058427556</v>
      </c>
    </row>
    <row r="123" spans="1:8" ht="12.9" customHeight="1">
      <c r="A123" s="1202">
        <v>84</v>
      </c>
      <c r="B123" s="596">
        <v>23321.694713531146</v>
      </c>
      <c r="C123" s="596">
        <v>2821.707277560814</v>
      </c>
      <c r="D123" s="1203">
        <v>0.12099066179455949</v>
      </c>
      <c r="E123" s="1204">
        <v>0.87900933820544047</v>
      </c>
      <c r="F123" s="596">
        <v>21910.841074750737</v>
      </c>
      <c r="G123" s="596">
        <v>123871.95055409595</v>
      </c>
      <c r="H123" s="1235">
        <v>5.3114472200952871</v>
      </c>
    </row>
    <row r="124" spans="1:8" ht="12.9" customHeight="1">
      <c r="A124" s="1202"/>
      <c r="B124" s="596"/>
      <c r="C124" s="596"/>
      <c r="D124" s="1203"/>
      <c r="E124" s="1204"/>
      <c r="F124" s="596"/>
      <c r="G124" s="596"/>
      <c r="H124" s="1235"/>
    </row>
    <row r="125" spans="1:8" ht="12.9" customHeight="1">
      <c r="A125" s="1202">
        <v>85</v>
      </c>
      <c r="B125" s="596">
        <v>20499.987435970332</v>
      </c>
      <c r="C125" s="596">
        <v>2854.654473242168</v>
      </c>
      <c r="D125" s="1203">
        <v>0.1392515230635335</v>
      </c>
      <c r="E125" s="1204">
        <v>0.8607484769364665</v>
      </c>
      <c r="F125" s="596">
        <v>19072.660199349248</v>
      </c>
      <c r="G125" s="596">
        <v>101961.10947934522</v>
      </c>
      <c r="H125" s="1235">
        <v>4.9737157058174102</v>
      </c>
    </row>
    <row r="126" spans="1:8" ht="12.9" customHeight="1">
      <c r="A126" s="1202">
        <v>86</v>
      </c>
      <c r="B126" s="596">
        <v>17645.332962728164</v>
      </c>
      <c r="C126" s="596">
        <v>2617.6848779100219</v>
      </c>
      <c r="D126" s="1203">
        <v>0.14834998486224643</v>
      </c>
      <c r="E126" s="1204">
        <v>0.85165001513775351</v>
      </c>
      <c r="F126" s="596">
        <v>16336.490523773153</v>
      </c>
      <c r="G126" s="596">
        <v>82888.44927999597</v>
      </c>
      <c r="H126" s="1235">
        <v>4.6974715328455039</v>
      </c>
    </row>
    <row r="127" spans="1:8" ht="12.9" customHeight="1">
      <c r="A127" s="1202">
        <v>87</v>
      </c>
      <c r="B127" s="596">
        <v>15027.648084818142</v>
      </c>
      <c r="C127" s="596">
        <v>2491.630770539794</v>
      </c>
      <c r="D127" s="1203">
        <v>0.16580310880829013</v>
      </c>
      <c r="E127" s="1204">
        <v>0.83419689119170992</v>
      </c>
      <c r="F127" s="596">
        <v>13781.832699548246</v>
      </c>
      <c r="G127" s="596">
        <v>66551.958756222812</v>
      </c>
      <c r="H127" s="1235">
        <v>4.4286343665086028</v>
      </c>
    </row>
    <row r="128" spans="1:8" ht="12.9" customHeight="1">
      <c r="A128" s="1202">
        <v>88</v>
      </c>
      <c r="B128" s="596">
        <v>12536.017314278348</v>
      </c>
      <c r="C128" s="596">
        <v>2228.7990858199191</v>
      </c>
      <c r="D128" s="1203">
        <v>0.17779164067373673</v>
      </c>
      <c r="E128" s="1204">
        <v>0.82220835932626324</v>
      </c>
      <c r="F128" s="596">
        <v>11421.617771368388</v>
      </c>
      <c r="G128" s="596">
        <v>52770.126056674555</v>
      </c>
      <c r="H128" s="1235">
        <v>4.2094809486718017</v>
      </c>
    </row>
    <row r="129" spans="1:8" ht="12.9" customHeight="1">
      <c r="A129" s="1202">
        <v>89</v>
      </c>
      <c r="B129" s="596">
        <v>10307.218228458429</v>
      </c>
      <c r="C129" s="596">
        <v>1841.3393594670215</v>
      </c>
      <c r="D129" s="1203">
        <v>0.17864561695056086</v>
      </c>
      <c r="E129" s="1204">
        <v>0.8213543830494392</v>
      </c>
      <c r="F129" s="596">
        <v>9386.5485487249171</v>
      </c>
      <c r="G129" s="596">
        <v>41348.508285306169</v>
      </c>
      <c r="H129" s="1235">
        <v>4.0116069504710916</v>
      </c>
    </row>
    <row r="130" spans="1:8" ht="12.9" customHeight="1">
      <c r="A130" s="1202"/>
      <c r="B130" s="596"/>
      <c r="C130" s="596"/>
      <c r="D130" s="1203"/>
      <c r="E130" s="1204"/>
      <c r="F130" s="596"/>
      <c r="G130" s="596"/>
      <c r="H130" s="1235"/>
    </row>
    <row r="131" spans="1:8" ht="12.9" customHeight="1">
      <c r="A131" s="1202">
        <v>90</v>
      </c>
      <c r="B131" s="596">
        <v>8465.8788689914072</v>
      </c>
      <c r="C131" s="596">
        <v>1589.2904470176172</v>
      </c>
      <c r="D131" s="1203">
        <v>0.18772893772893773</v>
      </c>
      <c r="E131" s="1204">
        <v>0.81227106227106227</v>
      </c>
      <c r="F131" s="596">
        <v>7671.2336454825981</v>
      </c>
      <c r="G131" s="596">
        <v>31961.959736581251</v>
      </c>
      <c r="H131" s="1235">
        <v>3.7753859027738579</v>
      </c>
    </row>
    <row r="132" spans="1:8" ht="12.9" customHeight="1">
      <c r="A132" s="1202">
        <v>91</v>
      </c>
      <c r="B132" s="596">
        <v>6876.58842197379</v>
      </c>
      <c r="C132" s="596">
        <v>1357.6097313767996</v>
      </c>
      <c r="D132" s="1203">
        <v>0.19742489270386265</v>
      </c>
      <c r="E132" s="1204">
        <v>0.80257510729613735</v>
      </c>
      <c r="F132" s="596">
        <v>6197.7835562853907</v>
      </c>
      <c r="G132" s="596">
        <v>24290.726091098652</v>
      </c>
      <c r="H132" s="1235">
        <v>3.5323803898861921</v>
      </c>
    </row>
    <row r="133" spans="1:8" ht="12.9" customHeight="1">
      <c r="A133" s="1202">
        <v>92</v>
      </c>
      <c r="B133" s="596">
        <v>5518.9786905969904</v>
      </c>
      <c r="C133" s="596">
        <v>1213.258627634902</v>
      </c>
      <c r="D133" s="1203">
        <v>0.21983390327308255</v>
      </c>
      <c r="E133" s="1204">
        <v>0.7801660967269175</v>
      </c>
      <c r="F133" s="596">
        <v>4912.3493767795389</v>
      </c>
      <c r="G133" s="596">
        <v>18092.942534813261</v>
      </c>
      <c r="H133" s="1235">
        <v>3.2783135339223675</v>
      </c>
    </row>
    <row r="134" spans="1:8" ht="12.9" customHeight="1">
      <c r="A134" s="1202">
        <v>93</v>
      </c>
      <c r="B134" s="596">
        <v>4305.7200629620884</v>
      </c>
      <c r="C134" s="596">
        <v>1013.2542251938003</v>
      </c>
      <c r="D134" s="1203">
        <v>0.23532747377374538</v>
      </c>
      <c r="E134" s="1204">
        <v>0.76467252622625459</v>
      </c>
      <c r="F134" s="596">
        <v>3799.0929503651882</v>
      </c>
      <c r="G134" s="596">
        <v>13180.593158033727</v>
      </c>
      <c r="H134" s="1235">
        <v>3.0611820938879699</v>
      </c>
    </row>
    <row r="135" spans="1:8" ht="12.9" customHeight="1">
      <c r="A135" s="1202">
        <v>94</v>
      </c>
      <c r="B135" s="596">
        <v>3292.4658377682881</v>
      </c>
      <c r="C135" s="596">
        <v>823.8520416220922</v>
      </c>
      <c r="D135" s="1203">
        <v>0.25022341376228779</v>
      </c>
      <c r="E135" s="1204">
        <v>0.74977658623771215</v>
      </c>
      <c r="F135" s="596">
        <v>2880.5398169572418</v>
      </c>
      <c r="G135" s="596">
        <v>9381.5002076685396</v>
      </c>
      <c r="H135" s="1235">
        <v>2.8493842214100371</v>
      </c>
    </row>
    <row r="136" spans="1:8" ht="12.9" customHeight="1">
      <c r="A136" s="1202"/>
      <c r="B136" s="596"/>
      <c r="C136" s="596"/>
      <c r="D136" s="1203"/>
      <c r="E136" s="1204"/>
      <c r="F136" s="596"/>
      <c r="G136" s="596"/>
      <c r="H136" s="1235"/>
    </row>
    <row r="137" spans="1:8" ht="12.9" customHeight="1">
      <c r="A137" s="1202">
        <v>95</v>
      </c>
      <c r="B137" s="596">
        <v>2468.6137961461959</v>
      </c>
      <c r="C137" s="596">
        <v>697.20264117099669</v>
      </c>
      <c r="D137" s="1203">
        <v>0.28242677824267781</v>
      </c>
      <c r="E137" s="1204">
        <v>0.71757322175732219</v>
      </c>
      <c r="F137" s="596">
        <v>2120.0124755606976</v>
      </c>
      <c r="G137" s="596">
        <v>6500.960390711296</v>
      </c>
      <c r="H137" s="1235">
        <v>2.6334457017375823</v>
      </c>
    </row>
    <row r="138" spans="1:8" ht="12.9" customHeight="1">
      <c r="A138" s="1202">
        <v>96</v>
      </c>
      <c r="B138" s="596">
        <v>1771.4111549751992</v>
      </c>
      <c r="C138" s="596">
        <v>534.20119269457155</v>
      </c>
      <c r="D138" s="1203">
        <v>0.30156815440289508</v>
      </c>
      <c r="E138" s="1204">
        <v>0.69843184559710492</v>
      </c>
      <c r="F138" s="596">
        <v>1504.3105586279135</v>
      </c>
      <c r="G138" s="596">
        <v>4380.9479151505984</v>
      </c>
      <c r="H138" s="1235">
        <v>2.473140074141587</v>
      </c>
    </row>
    <row r="139" spans="1:8" ht="12.9" customHeight="1">
      <c r="A139" s="1202">
        <v>97</v>
      </c>
      <c r="B139" s="596">
        <v>1237.2099622806277</v>
      </c>
      <c r="C139" s="596">
        <v>401.19867313219299</v>
      </c>
      <c r="D139" s="1203">
        <v>0.32427695004382123</v>
      </c>
      <c r="E139" s="1204">
        <v>0.67572304995617882</v>
      </c>
      <c r="F139" s="596">
        <v>1036.6106257145311</v>
      </c>
      <c r="G139" s="596">
        <v>2876.637356522685</v>
      </c>
      <c r="H139" s="1235">
        <v>2.3251003824928769</v>
      </c>
    </row>
    <row r="140" spans="1:8" ht="12.9" customHeight="1">
      <c r="A140" s="1202">
        <v>98</v>
      </c>
      <c r="B140" s="596">
        <v>836.01128914843468</v>
      </c>
      <c r="C140" s="596">
        <v>284.50645965784429</v>
      </c>
      <c r="D140" s="1203">
        <v>0.34031413612565442</v>
      </c>
      <c r="E140" s="1204">
        <v>0.65968586387434558</v>
      </c>
      <c r="F140" s="596">
        <v>693.75805931951254</v>
      </c>
      <c r="G140" s="596">
        <v>1840.0267308081543</v>
      </c>
      <c r="H140" s="1235">
        <v>2.2009591912118971</v>
      </c>
    </row>
    <row r="141" spans="1:8" ht="12.9" customHeight="1">
      <c r="A141" s="1202">
        <v>99</v>
      </c>
      <c r="B141" s="596">
        <v>551.5048294905904</v>
      </c>
      <c r="C141" s="596">
        <v>203.00791269592293</v>
      </c>
      <c r="D141" s="1203">
        <v>0.36809815950920249</v>
      </c>
      <c r="E141" s="1204">
        <v>0.63190184049079745</v>
      </c>
      <c r="F141" s="596">
        <v>450.00087314262896</v>
      </c>
      <c r="G141" s="596">
        <v>1146.2686714886418</v>
      </c>
      <c r="H141" s="1235">
        <v>2.0784381390593047</v>
      </c>
    </row>
    <row r="142" spans="1:8" ht="12.9" customHeight="1">
      <c r="A142" s="1202"/>
      <c r="B142" s="596"/>
      <c r="C142" s="596"/>
      <c r="D142" s="1203"/>
      <c r="E142" s="1204"/>
      <c r="F142" s="596"/>
      <c r="G142" s="596"/>
      <c r="H142" s="1235"/>
    </row>
    <row r="143" spans="1:8" ht="12.9" customHeight="1">
      <c r="A143" s="1202">
        <v>100</v>
      </c>
      <c r="B143" s="596">
        <v>348.49691679466747</v>
      </c>
      <c r="C143" s="596">
        <v>348.49691679466747</v>
      </c>
      <c r="D143" s="1203">
        <v>1</v>
      </c>
      <c r="E143" s="1204">
        <v>0</v>
      </c>
      <c r="F143" s="596">
        <v>696.26779834601268</v>
      </c>
      <c r="G143" s="596">
        <v>696.26779834601268</v>
      </c>
      <c r="H143" s="1235">
        <v>1.9979166666666666</v>
      </c>
    </row>
    <row r="144" spans="1:8" ht="12.9" customHeight="1">
      <c r="A144" s="1222"/>
      <c r="B144" s="1207"/>
      <c r="C144" s="1208"/>
      <c r="D144" s="1209"/>
      <c r="E144" s="1210"/>
      <c r="F144" s="596"/>
      <c r="G144" s="596"/>
      <c r="H144" s="1223"/>
    </row>
    <row r="145" spans="1:9">
      <c r="A145" s="2466" t="s">
        <v>96</v>
      </c>
      <c r="B145" s="2466"/>
      <c r="C145" s="2466"/>
      <c r="D145" s="2466"/>
      <c r="E145" s="2466"/>
      <c r="F145" s="2466"/>
      <c r="G145" s="2466"/>
      <c r="H145" s="2466"/>
    </row>
    <row r="146" spans="1:9">
      <c r="B146" s="1213"/>
      <c r="C146" s="1213"/>
      <c r="D146" s="1215"/>
      <c r="E146" s="1215"/>
      <c r="F146" s="1213"/>
      <c r="G146" s="1213"/>
      <c r="H146" s="1224"/>
    </row>
    <row r="147" spans="1:9">
      <c r="A147" s="1225">
        <v>0</v>
      </c>
      <c r="B147" s="596">
        <v>100000</v>
      </c>
      <c r="C147" s="596">
        <v>1507.878758231891</v>
      </c>
      <c r="D147" s="1203">
        <v>1.5078787582318808E-2</v>
      </c>
      <c r="E147" s="1204">
        <v>0.98492121241768116</v>
      </c>
      <c r="F147" s="596">
        <v>98636.619259824132</v>
      </c>
      <c r="G147" s="596">
        <v>6776125.8482555225</v>
      </c>
      <c r="H147" s="1235">
        <v>67.76125848255522</v>
      </c>
      <c r="I147" s="1231"/>
    </row>
    <row r="148" spans="1:9">
      <c r="A148" s="1225">
        <v>1</v>
      </c>
      <c r="B148" s="596">
        <v>98492.121241768109</v>
      </c>
      <c r="C148" s="596">
        <v>112.00414618416107</v>
      </c>
      <c r="D148" s="1203">
        <v>1.1371888915786097E-3</v>
      </c>
      <c r="E148" s="1204">
        <v>0.99886281110842134</v>
      </c>
      <c r="F148" s="596">
        <v>98388.174037784396</v>
      </c>
      <c r="G148" s="596">
        <v>6677489.2289956985</v>
      </c>
      <c r="H148" s="1235">
        <v>67.797191742926316</v>
      </c>
      <c r="I148" s="1231"/>
    </row>
    <row r="149" spans="1:9">
      <c r="A149" s="1225">
        <v>2</v>
      </c>
      <c r="B149" s="596">
        <v>98380.117095583948</v>
      </c>
      <c r="C149" s="596">
        <v>55.928300149840652</v>
      </c>
      <c r="D149" s="1203">
        <v>5.6849190467527747E-4</v>
      </c>
      <c r="E149" s="1204">
        <v>0.99943150809532477</v>
      </c>
      <c r="F149" s="596">
        <v>98328.157842948771</v>
      </c>
      <c r="G149" s="596">
        <v>6579101.0549579142</v>
      </c>
      <c r="H149" s="1235">
        <v>66.874295835263183</v>
      </c>
      <c r="I149" s="1231"/>
    </row>
    <row r="150" spans="1:9">
      <c r="A150" s="1225">
        <v>3</v>
      </c>
      <c r="B150" s="596">
        <v>98324.188795434107</v>
      </c>
      <c r="C150" s="596">
        <v>44.814468527387362</v>
      </c>
      <c r="D150" s="1203">
        <v>4.5578274355890353E-4</v>
      </c>
      <c r="E150" s="1204">
        <v>0.99954421725644105</v>
      </c>
      <c r="F150" s="596">
        <v>98282.546071243065</v>
      </c>
      <c r="G150" s="596">
        <v>6480772.8971149651</v>
      </c>
      <c r="H150" s="1235">
        <v>65.912294589059584</v>
      </c>
      <c r="I150" s="1231"/>
    </row>
    <row r="151" spans="1:9">
      <c r="A151" s="1225">
        <v>4</v>
      </c>
      <c r="B151" s="596">
        <v>98279.37432690672</v>
      </c>
      <c r="C151" s="596">
        <v>39.916791522264248</v>
      </c>
      <c r="D151" s="1203">
        <v>4.0615634557751123E-4</v>
      </c>
      <c r="E151" s="1204">
        <v>0.9995938436544225</v>
      </c>
      <c r="F151" s="596">
        <v>98242.279277568116</v>
      </c>
      <c r="G151" s="596">
        <v>6382490.3510437207</v>
      </c>
      <c r="H151" s="1235">
        <v>64.942317701511215</v>
      </c>
      <c r="I151" s="1231"/>
    </row>
    <row r="152" spans="1:9">
      <c r="A152" s="1225"/>
      <c r="B152" s="596"/>
      <c r="C152" s="596"/>
      <c r="D152" s="1203"/>
      <c r="E152" s="1204"/>
      <c r="F152" s="596"/>
      <c r="G152" s="596"/>
      <c r="H152" s="1235"/>
      <c r="I152" s="1231"/>
    </row>
    <row r="153" spans="1:9">
      <c r="A153" s="1225">
        <v>5</v>
      </c>
      <c r="B153" s="596">
        <v>98239.457535384456</v>
      </c>
      <c r="C153" s="596">
        <v>33.574251009908039</v>
      </c>
      <c r="D153" s="1203">
        <v>3.4175932819880631E-4</v>
      </c>
      <c r="E153" s="1204">
        <v>0.9996582406718012</v>
      </c>
      <c r="F153" s="596">
        <v>98222.670409879502</v>
      </c>
      <c r="G153" s="596">
        <v>6284248.071766153</v>
      </c>
      <c r="H153" s="1235">
        <v>63.968676430268928</v>
      </c>
      <c r="I153" s="1231"/>
    </row>
    <row r="154" spans="1:9">
      <c r="A154" s="1225">
        <v>6</v>
      </c>
      <c r="B154" s="596">
        <v>98205.883284374548</v>
      </c>
      <c r="C154" s="596">
        <v>37.077012604058837</v>
      </c>
      <c r="D154" s="1203">
        <v>3.7754370068335415E-4</v>
      </c>
      <c r="E154" s="1204">
        <v>0.99962245629931668</v>
      </c>
      <c r="F154" s="596">
        <v>98187.344778072526</v>
      </c>
      <c r="G154" s="596">
        <v>6186025.4013562724</v>
      </c>
      <c r="H154" s="1235">
        <v>62.990374858127524</v>
      </c>
      <c r="I154" s="1231"/>
    </row>
    <row r="155" spans="1:9">
      <c r="A155" s="1225">
        <v>7</v>
      </c>
      <c r="B155" s="596">
        <v>98168.806271770489</v>
      </c>
      <c r="C155" s="596">
        <v>22.730106931980117</v>
      </c>
      <c r="D155" s="1203">
        <v>2.3154103421661951E-4</v>
      </c>
      <c r="E155" s="1204">
        <v>0.99976845896578337</v>
      </c>
      <c r="F155" s="596">
        <v>98157.441218304506</v>
      </c>
      <c r="G155" s="596">
        <v>6087838.0565782003</v>
      </c>
      <c r="H155" s="1235">
        <v>62.013976616203642</v>
      </c>
      <c r="I155" s="1231"/>
    </row>
    <row r="156" spans="1:9">
      <c r="A156" s="1225">
        <v>8</v>
      </c>
      <c r="B156" s="596">
        <v>98146.076164838509</v>
      </c>
      <c r="C156" s="596">
        <v>24.576779686889495</v>
      </c>
      <c r="D156" s="1203">
        <v>2.5041021146483383E-4</v>
      </c>
      <c r="E156" s="1204">
        <v>0.99974958978853512</v>
      </c>
      <c r="F156" s="596">
        <v>98133.787774995057</v>
      </c>
      <c r="G156" s="596">
        <v>5989680.6153598959</v>
      </c>
      <c r="H156" s="1235">
        <v>61.028222924573107</v>
      </c>
      <c r="I156" s="1231"/>
    </row>
    <row r="157" spans="1:9">
      <c r="A157" s="1225">
        <v>9</v>
      </c>
      <c r="B157" s="596">
        <v>98121.499385151619</v>
      </c>
      <c r="C157" s="596">
        <v>25.245383910325472</v>
      </c>
      <c r="D157" s="1203">
        <v>2.5728697653949013E-4</v>
      </c>
      <c r="E157" s="1204">
        <v>0.99974271302346052</v>
      </c>
      <c r="F157" s="596">
        <v>98108.876693196449</v>
      </c>
      <c r="G157" s="596">
        <v>5891546.8275849</v>
      </c>
      <c r="H157" s="1235">
        <v>60.043383606064694</v>
      </c>
      <c r="I157" s="1231"/>
    </row>
    <row r="158" spans="1:9">
      <c r="B158" s="1207"/>
      <c r="C158" s="1207"/>
      <c r="D158" s="1209"/>
      <c r="E158" s="1210"/>
      <c r="F158" s="1208"/>
      <c r="G158" s="1208"/>
      <c r="H158" s="1223"/>
      <c r="I158" s="1231"/>
    </row>
    <row r="159" spans="1:9">
      <c r="C159" s="1227"/>
    </row>
    <row r="160" spans="1:9">
      <c r="C160" s="1227"/>
    </row>
    <row r="161" spans="3:3">
      <c r="C161" s="1227"/>
    </row>
    <row r="162" spans="3:3">
      <c r="C162" s="1227"/>
    </row>
    <row r="163" spans="3:3">
      <c r="C163" s="1227"/>
    </row>
    <row r="164" spans="3:3">
      <c r="C164" s="1227"/>
    </row>
    <row r="165" spans="3:3">
      <c r="C165" s="1227"/>
    </row>
    <row r="166" spans="3:3">
      <c r="C166" s="1227"/>
    </row>
    <row r="167" spans="3:3">
      <c r="C167" s="1227"/>
    </row>
    <row r="168" spans="3:3">
      <c r="C168" s="1227"/>
    </row>
    <row r="169" spans="3:3">
      <c r="C169" s="1227"/>
    </row>
    <row r="170" spans="3:3">
      <c r="C170" s="1227"/>
    </row>
    <row r="171" spans="3:3">
      <c r="C171" s="1227"/>
    </row>
    <row r="172" spans="3:3">
      <c r="C172" s="1227"/>
    </row>
    <row r="173" spans="3:3">
      <c r="C173" s="1227"/>
    </row>
    <row r="174" spans="3:3">
      <c r="C174" s="1227"/>
    </row>
    <row r="175" spans="3:3">
      <c r="C175" s="1227"/>
    </row>
    <row r="176" spans="3:3">
      <c r="C176" s="1227"/>
    </row>
    <row r="177" spans="3:3">
      <c r="C177" s="1227"/>
    </row>
    <row r="178" spans="3:3">
      <c r="C178" s="1227"/>
    </row>
    <row r="179" spans="3:3">
      <c r="C179" s="1227"/>
    </row>
    <row r="180" spans="3:3">
      <c r="C180" s="1227"/>
    </row>
    <row r="181" spans="3:3">
      <c r="C181" s="1227"/>
    </row>
    <row r="182" spans="3:3">
      <c r="C182" s="1227"/>
    </row>
    <row r="183" spans="3:3">
      <c r="C183" s="1227"/>
    </row>
    <row r="184" spans="3:3">
      <c r="C184" s="1227"/>
    </row>
    <row r="185" spans="3:3">
      <c r="C185" s="1227"/>
    </row>
    <row r="186" spans="3:3">
      <c r="C186" s="1227"/>
    </row>
    <row r="187" spans="3:3">
      <c r="C187" s="1227"/>
    </row>
    <row r="188" spans="3:3">
      <c r="C188" s="1227"/>
    </row>
    <row r="189" spans="3:3">
      <c r="C189" s="1227"/>
    </row>
    <row r="190" spans="3:3">
      <c r="C190" s="1227"/>
    </row>
    <row r="191" spans="3:3">
      <c r="C191" s="1227"/>
    </row>
    <row r="192" spans="3:3">
      <c r="C192" s="1227"/>
    </row>
    <row r="193" spans="3:3">
      <c r="C193" s="1227"/>
    </row>
    <row r="194" spans="3:3">
      <c r="C194" s="1227"/>
    </row>
    <row r="195" spans="3:3">
      <c r="C195" s="1227"/>
    </row>
    <row r="196" spans="3:3">
      <c r="C196" s="1227"/>
    </row>
    <row r="197" spans="3:3">
      <c r="C197" s="1227"/>
    </row>
    <row r="198" spans="3:3">
      <c r="C198" s="1227"/>
    </row>
    <row r="199" spans="3:3">
      <c r="C199" s="1227"/>
    </row>
    <row r="200" spans="3:3">
      <c r="C200" s="1227"/>
    </row>
    <row r="201" spans="3:3">
      <c r="C201" s="1227"/>
    </row>
    <row r="202" spans="3:3">
      <c r="C202" s="1227"/>
    </row>
    <row r="203" spans="3:3">
      <c r="C203" s="1227"/>
    </row>
    <row r="204" spans="3:3">
      <c r="C204" s="1227"/>
    </row>
    <row r="205" spans="3:3">
      <c r="C205" s="1227"/>
    </row>
    <row r="206" spans="3:3">
      <c r="C206" s="1227"/>
    </row>
    <row r="207" spans="3:3">
      <c r="C207" s="1227"/>
    </row>
    <row r="208" spans="3:3">
      <c r="C208" s="1227"/>
    </row>
    <row r="209" spans="3:3">
      <c r="C209" s="1227"/>
    </row>
    <row r="210" spans="3:3">
      <c r="C210" s="1227"/>
    </row>
    <row r="211" spans="3:3">
      <c r="C211" s="1227"/>
    </row>
    <row r="212" spans="3:3">
      <c r="C212" s="1227"/>
    </row>
    <row r="213" spans="3:3">
      <c r="C213" s="1227"/>
    </row>
    <row r="214" spans="3:3">
      <c r="C214" s="1227"/>
    </row>
    <row r="215" spans="3:3">
      <c r="C215" s="1227"/>
    </row>
    <row r="216" spans="3:3">
      <c r="C216" s="1227"/>
    </row>
    <row r="217" spans="3:3">
      <c r="C217" s="1227"/>
    </row>
    <row r="218" spans="3:3">
      <c r="C218" s="1227"/>
    </row>
    <row r="219" spans="3:3">
      <c r="C219" s="1227"/>
    </row>
    <row r="220" spans="3:3">
      <c r="C220" s="1227"/>
    </row>
    <row r="221" spans="3:3">
      <c r="C221" s="1227"/>
    </row>
    <row r="222" spans="3:3">
      <c r="C222" s="1227"/>
    </row>
    <row r="223" spans="3:3">
      <c r="C223" s="1227"/>
    </row>
    <row r="224" spans="3:3">
      <c r="C224" s="1227"/>
    </row>
    <row r="225" spans="3:3">
      <c r="C225" s="1227"/>
    </row>
    <row r="226" spans="3:3">
      <c r="C226" s="1227"/>
    </row>
    <row r="227" spans="3:3">
      <c r="C227" s="1227"/>
    </row>
    <row r="228" spans="3:3">
      <c r="C228" s="1227"/>
    </row>
    <row r="229" spans="3:3">
      <c r="C229" s="1227"/>
    </row>
    <row r="230" spans="3:3">
      <c r="C230" s="1227"/>
    </row>
    <row r="231" spans="3:3">
      <c r="C231" s="1227"/>
    </row>
    <row r="232" spans="3:3">
      <c r="C232" s="1227"/>
    </row>
    <row r="233" spans="3:3">
      <c r="C233" s="1227"/>
    </row>
    <row r="234" spans="3:3">
      <c r="C234" s="1227"/>
    </row>
    <row r="235" spans="3:3">
      <c r="C235" s="1227"/>
    </row>
    <row r="236" spans="3:3">
      <c r="C236" s="1227"/>
    </row>
    <row r="237" spans="3:3">
      <c r="C237" s="1227"/>
    </row>
    <row r="238" spans="3:3">
      <c r="C238" s="1227"/>
    </row>
    <row r="239" spans="3:3">
      <c r="C239" s="1227"/>
    </row>
    <row r="240" spans="3:3">
      <c r="C240" s="1227"/>
    </row>
    <row r="241" spans="3:3">
      <c r="C241" s="1227"/>
    </row>
    <row r="242" spans="3:3">
      <c r="C242" s="1227"/>
    </row>
    <row r="243" spans="3:3">
      <c r="C243" s="1227"/>
    </row>
    <row r="244" spans="3:3">
      <c r="C244" s="1227"/>
    </row>
    <row r="245" spans="3:3">
      <c r="C245" s="1227"/>
    </row>
    <row r="246" spans="3:3">
      <c r="C246" s="1227"/>
    </row>
    <row r="247" spans="3:3">
      <c r="C247" s="1227"/>
    </row>
    <row r="248" spans="3:3">
      <c r="C248" s="1227"/>
    </row>
    <row r="249" spans="3:3">
      <c r="C249" s="1227"/>
    </row>
    <row r="250" spans="3:3">
      <c r="C250" s="1227"/>
    </row>
    <row r="251" spans="3:3">
      <c r="C251" s="1227"/>
    </row>
    <row r="252" spans="3:3">
      <c r="C252" s="1227"/>
    </row>
    <row r="253" spans="3:3">
      <c r="C253" s="1227"/>
    </row>
    <row r="254" spans="3:3">
      <c r="C254" s="1227"/>
    </row>
    <row r="255" spans="3:3">
      <c r="C255" s="1227"/>
    </row>
    <row r="256" spans="3:3">
      <c r="C256" s="1227"/>
    </row>
    <row r="257" spans="3:3">
      <c r="C257" s="1227"/>
    </row>
    <row r="258" spans="3:3">
      <c r="C258" s="1227"/>
    </row>
    <row r="259" spans="3:3">
      <c r="C259" s="1227"/>
    </row>
    <row r="260" spans="3:3">
      <c r="C260" s="1227"/>
    </row>
    <row r="261" spans="3:3">
      <c r="C261" s="1227"/>
    </row>
    <row r="262" spans="3:3">
      <c r="C262" s="1227"/>
    </row>
    <row r="263" spans="3:3">
      <c r="C263" s="1227"/>
    </row>
    <row r="264" spans="3:3">
      <c r="C264" s="1227"/>
    </row>
    <row r="265" spans="3:3">
      <c r="C265" s="1227"/>
    </row>
    <row r="266" spans="3:3">
      <c r="C266" s="1227"/>
    </row>
    <row r="267" spans="3:3">
      <c r="C267" s="1227"/>
    </row>
    <row r="268" spans="3:3">
      <c r="C268" s="1227"/>
    </row>
    <row r="269" spans="3:3">
      <c r="C269" s="1227"/>
    </row>
    <row r="270" spans="3:3">
      <c r="C270" s="1227"/>
    </row>
    <row r="271" spans="3:3">
      <c r="C271" s="1227"/>
    </row>
    <row r="272" spans="3:3">
      <c r="C272" s="1227"/>
    </row>
    <row r="273" spans="3:3">
      <c r="C273" s="1227"/>
    </row>
    <row r="274" spans="3:3">
      <c r="C274" s="1227"/>
    </row>
    <row r="275" spans="3:3">
      <c r="C275" s="1227"/>
    </row>
    <row r="276" spans="3:3">
      <c r="C276" s="1227"/>
    </row>
    <row r="277" spans="3:3">
      <c r="C277" s="1227"/>
    </row>
    <row r="278" spans="3:3">
      <c r="C278" s="1227"/>
    </row>
    <row r="279" spans="3:3">
      <c r="C279" s="1227"/>
    </row>
    <row r="280" spans="3:3">
      <c r="C280" s="1227"/>
    </row>
    <row r="281" spans="3:3">
      <c r="C281" s="1227"/>
    </row>
    <row r="282" spans="3:3">
      <c r="C282" s="1227"/>
    </row>
    <row r="283" spans="3:3">
      <c r="C283" s="1227"/>
    </row>
    <row r="284" spans="3:3">
      <c r="C284" s="1227"/>
    </row>
    <row r="285" spans="3:3">
      <c r="C285" s="1227"/>
    </row>
    <row r="286" spans="3:3">
      <c r="C286" s="1227"/>
    </row>
    <row r="287" spans="3:3">
      <c r="C287" s="1227"/>
    </row>
    <row r="288" spans="3:3">
      <c r="C288" s="1227"/>
    </row>
    <row r="289" spans="3:3">
      <c r="C289" s="1227"/>
    </row>
    <row r="290" spans="3:3">
      <c r="C290" s="1227"/>
    </row>
    <row r="291" spans="3:3">
      <c r="C291" s="1227"/>
    </row>
    <row r="292" spans="3:3">
      <c r="C292" s="1227"/>
    </row>
    <row r="293" spans="3:3">
      <c r="C293" s="1227"/>
    </row>
    <row r="294" spans="3:3">
      <c r="C294" s="1227"/>
    </row>
    <row r="295" spans="3:3">
      <c r="C295" s="1227"/>
    </row>
    <row r="296" spans="3:3">
      <c r="C296" s="1227"/>
    </row>
    <row r="297" spans="3:3">
      <c r="C297" s="1227"/>
    </row>
    <row r="298" spans="3:3">
      <c r="C298" s="1227"/>
    </row>
    <row r="299" spans="3:3">
      <c r="C299" s="1227"/>
    </row>
    <row r="300" spans="3:3">
      <c r="C300" s="1227"/>
    </row>
    <row r="301" spans="3:3">
      <c r="C301" s="1227"/>
    </row>
    <row r="302" spans="3:3">
      <c r="C302" s="1227"/>
    </row>
    <row r="303" spans="3:3">
      <c r="C303" s="1227"/>
    </row>
    <row r="304" spans="3:3">
      <c r="C304" s="1227"/>
    </row>
    <row r="305" spans="3:3">
      <c r="C305" s="1227"/>
    </row>
    <row r="306" spans="3:3">
      <c r="C306" s="1227"/>
    </row>
    <row r="307" spans="3:3">
      <c r="C307" s="1227"/>
    </row>
    <row r="308" spans="3:3">
      <c r="C308" s="1227"/>
    </row>
    <row r="309" spans="3:3">
      <c r="C309" s="1227"/>
    </row>
    <row r="310" spans="3:3">
      <c r="C310" s="1227"/>
    </row>
    <row r="311" spans="3:3">
      <c r="C311" s="1227"/>
    </row>
    <row r="312" spans="3:3">
      <c r="C312" s="1227"/>
    </row>
    <row r="313" spans="3:3">
      <c r="C313" s="1227"/>
    </row>
    <row r="314" spans="3:3">
      <c r="C314" s="1227"/>
    </row>
    <row r="315" spans="3:3">
      <c r="C315" s="1227"/>
    </row>
    <row r="316" spans="3:3">
      <c r="C316" s="1227"/>
    </row>
    <row r="317" spans="3:3">
      <c r="C317" s="1227"/>
    </row>
    <row r="318" spans="3:3">
      <c r="C318" s="1227"/>
    </row>
    <row r="319" spans="3:3">
      <c r="C319" s="1227"/>
    </row>
    <row r="320" spans="3:3">
      <c r="C320" s="1227"/>
    </row>
    <row r="321" spans="3:3">
      <c r="C321" s="1227"/>
    </row>
    <row r="322" spans="3:3">
      <c r="C322" s="1227"/>
    </row>
    <row r="323" spans="3:3">
      <c r="C323" s="1227"/>
    </row>
    <row r="324" spans="3:3">
      <c r="C324" s="1227"/>
    </row>
    <row r="325" spans="3:3">
      <c r="C325" s="1227"/>
    </row>
    <row r="326" spans="3:3">
      <c r="C326" s="1227"/>
    </row>
    <row r="327" spans="3:3">
      <c r="C327" s="1227"/>
    </row>
    <row r="328" spans="3:3">
      <c r="C328" s="1227"/>
    </row>
    <row r="329" spans="3:3">
      <c r="C329" s="1227"/>
    </row>
    <row r="330" spans="3:3">
      <c r="C330" s="1227"/>
    </row>
    <row r="331" spans="3:3">
      <c r="C331" s="1227"/>
    </row>
    <row r="332" spans="3:3">
      <c r="C332" s="1227"/>
    </row>
    <row r="333" spans="3:3">
      <c r="C333" s="1227"/>
    </row>
    <row r="334" spans="3:3">
      <c r="C334" s="1227"/>
    </row>
    <row r="335" spans="3:3">
      <c r="C335" s="1227"/>
    </row>
    <row r="336" spans="3:3">
      <c r="C336" s="1227"/>
    </row>
    <row r="337" spans="3:3">
      <c r="C337" s="1227"/>
    </row>
    <row r="338" spans="3:3">
      <c r="C338" s="1227"/>
    </row>
    <row r="339" spans="3:3">
      <c r="C339" s="1227"/>
    </row>
    <row r="340" spans="3:3">
      <c r="C340" s="1227"/>
    </row>
    <row r="341" spans="3:3">
      <c r="C341" s="1227"/>
    </row>
    <row r="342" spans="3:3">
      <c r="C342" s="1227"/>
    </row>
    <row r="343" spans="3:3">
      <c r="C343" s="1227"/>
    </row>
    <row r="344" spans="3:3">
      <c r="C344" s="1227"/>
    </row>
    <row r="345" spans="3:3">
      <c r="C345" s="1227"/>
    </row>
    <row r="346" spans="3:3">
      <c r="C346" s="1227"/>
    </row>
    <row r="347" spans="3:3">
      <c r="C347" s="1227"/>
    </row>
    <row r="348" spans="3:3">
      <c r="C348" s="1227"/>
    </row>
    <row r="349" spans="3:3">
      <c r="C349" s="1227"/>
    </row>
    <row r="350" spans="3:3">
      <c r="C350" s="1227"/>
    </row>
    <row r="351" spans="3:3">
      <c r="C351" s="1227"/>
    </row>
    <row r="352" spans="3:3">
      <c r="C352" s="1227"/>
    </row>
    <row r="353" spans="3:3">
      <c r="C353" s="1227"/>
    </row>
    <row r="354" spans="3:3">
      <c r="C354" s="1227"/>
    </row>
    <row r="355" spans="3:3">
      <c r="C355" s="1227"/>
    </row>
    <row r="356" spans="3:3">
      <c r="C356" s="1227"/>
    </row>
    <row r="357" spans="3:3">
      <c r="C357" s="1227"/>
    </row>
    <row r="358" spans="3:3">
      <c r="C358" s="1227"/>
    </row>
    <row r="359" spans="3:3">
      <c r="C359" s="1227"/>
    </row>
    <row r="360" spans="3:3">
      <c r="C360" s="1227"/>
    </row>
    <row r="361" spans="3:3">
      <c r="C361" s="1227"/>
    </row>
    <row r="362" spans="3:3">
      <c r="C362" s="1227"/>
    </row>
    <row r="363" spans="3:3">
      <c r="C363" s="1227"/>
    </row>
    <row r="364" spans="3:3">
      <c r="C364" s="1227"/>
    </row>
    <row r="365" spans="3:3">
      <c r="C365" s="1227"/>
    </row>
    <row r="366" spans="3:3">
      <c r="C366" s="1227"/>
    </row>
    <row r="367" spans="3:3">
      <c r="C367" s="1227"/>
    </row>
    <row r="368" spans="3:3">
      <c r="C368" s="1227"/>
    </row>
    <row r="369" spans="3:3">
      <c r="C369" s="1227"/>
    </row>
    <row r="370" spans="3:3">
      <c r="C370" s="1227"/>
    </row>
    <row r="371" spans="3:3">
      <c r="C371" s="1227"/>
    </row>
    <row r="372" spans="3:3">
      <c r="C372" s="1227"/>
    </row>
    <row r="373" spans="3:3">
      <c r="C373" s="1227"/>
    </row>
    <row r="374" spans="3:3">
      <c r="C374" s="1227"/>
    </row>
    <row r="375" spans="3:3">
      <c r="C375" s="1227"/>
    </row>
    <row r="376" spans="3:3">
      <c r="C376" s="1227"/>
    </row>
    <row r="377" spans="3:3">
      <c r="C377" s="1227"/>
    </row>
    <row r="378" spans="3:3">
      <c r="C378" s="1227"/>
    </row>
    <row r="379" spans="3:3">
      <c r="C379" s="1227"/>
    </row>
    <row r="380" spans="3:3">
      <c r="C380" s="1227"/>
    </row>
    <row r="381" spans="3:3">
      <c r="C381" s="1227"/>
    </row>
    <row r="382" spans="3:3">
      <c r="C382" s="1227"/>
    </row>
    <row r="383" spans="3:3">
      <c r="C383" s="1227"/>
    </row>
    <row r="384" spans="3:3">
      <c r="C384" s="1227"/>
    </row>
    <row r="385" spans="3:3">
      <c r="C385" s="1227"/>
    </row>
    <row r="386" spans="3:3">
      <c r="C386" s="1227"/>
    </row>
    <row r="387" spans="3:3">
      <c r="C387" s="1227"/>
    </row>
    <row r="388" spans="3:3">
      <c r="C388" s="1227"/>
    </row>
    <row r="389" spans="3:3">
      <c r="C389" s="1227"/>
    </row>
    <row r="390" spans="3:3">
      <c r="C390" s="1227"/>
    </row>
    <row r="391" spans="3:3">
      <c r="C391" s="1227"/>
    </row>
    <row r="392" spans="3:3">
      <c r="C392" s="1227"/>
    </row>
    <row r="393" spans="3:3">
      <c r="C393" s="1227"/>
    </row>
    <row r="394" spans="3:3">
      <c r="C394" s="1227"/>
    </row>
    <row r="395" spans="3:3">
      <c r="C395" s="1227"/>
    </row>
    <row r="396" spans="3:3">
      <c r="C396" s="1227"/>
    </row>
    <row r="397" spans="3:3">
      <c r="C397" s="1227"/>
    </row>
    <row r="398" spans="3:3">
      <c r="C398" s="1227"/>
    </row>
    <row r="399" spans="3:3">
      <c r="C399" s="1227"/>
    </row>
    <row r="400" spans="3:3">
      <c r="C400" s="1227"/>
    </row>
    <row r="401" spans="3:3">
      <c r="C401" s="1227"/>
    </row>
    <row r="402" spans="3:3">
      <c r="C402" s="1227"/>
    </row>
    <row r="403" spans="3:3">
      <c r="C403" s="1227"/>
    </row>
    <row r="404" spans="3:3">
      <c r="C404" s="1227"/>
    </row>
    <row r="405" spans="3:3">
      <c r="C405" s="1227"/>
    </row>
    <row r="406" spans="3:3">
      <c r="C406" s="1227"/>
    </row>
    <row r="407" spans="3:3">
      <c r="C407" s="1227"/>
    </row>
    <row r="408" spans="3:3">
      <c r="C408" s="1227"/>
    </row>
    <row r="409" spans="3:3">
      <c r="C409" s="1227"/>
    </row>
    <row r="410" spans="3:3">
      <c r="C410" s="1227"/>
    </row>
    <row r="411" spans="3:3">
      <c r="C411" s="1227"/>
    </row>
    <row r="412" spans="3:3">
      <c r="C412" s="1227"/>
    </row>
    <row r="413" spans="3:3">
      <c r="C413" s="1227"/>
    </row>
    <row r="414" spans="3:3">
      <c r="C414" s="1227"/>
    </row>
    <row r="415" spans="3:3">
      <c r="C415" s="1227"/>
    </row>
    <row r="416" spans="3:3">
      <c r="C416" s="1227"/>
    </row>
    <row r="417" spans="3:3">
      <c r="C417" s="1227"/>
    </row>
    <row r="418" spans="3:3">
      <c r="C418" s="1227"/>
    </row>
    <row r="419" spans="3:3">
      <c r="C419" s="1227"/>
    </row>
    <row r="420" spans="3:3">
      <c r="C420" s="1227"/>
    </row>
    <row r="421" spans="3:3">
      <c r="C421" s="1227"/>
    </row>
    <row r="422" spans="3:3">
      <c r="C422" s="1227"/>
    </row>
    <row r="423" spans="3:3">
      <c r="C423" s="1227"/>
    </row>
    <row r="424" spans="3:3">
      <c r="C424" s="1227"/>
    </row>
    <row r="425" spans="3:3">
      <c r="C425" s="1227"/>
    </row>
    <row r="426" spans="3:3">
      <c r="C426" s="1227"/>
    </row>
    <row r="427" spans="3:3">
      <c r="C427" s="1227"/>
    </row>
    <row r="428" spans="3:3">
      <c r="C428" s="1227"/>
    </row>
    <row r="429" spans="3:3">
      <c r="C429" s="1227"/>
    </row>
    <row r="430" spans="3:3">
      <c r="C430" s="1227"/>
    </row>
    <row r="431" spans="3:3">
      <c r="C431" s="1227"/>
    </row>
    <row r="432" spans="3:3">
      <c r="C432" s="1227"/>
    </row>
    <row r="433" spans="3:3">
      <c r="C433" s="1227"/>
    </row>
    <row r="434" spans="3:3">
      <c r="C434" s="1227"/>
    </row>
    <row r="435" spans="3:3">
      <c r="C435" s="1227"/>
    </row>
    <row r="436" spans="3:3">
      <c r="C436" s="1227"/>
    </row>
    <row r="437" spans="3:3">
      <c r="C437" s="1227"/>
    </row>
    <row r="438" spans="3:3">
      <c r="C438" s="1227"/>
    </row>
    <row r="439" spans="3:3">
      <c r="C439" s="1227"/>
    </row>
    <row r="440" spans="3:3">
      <c r="C440" s="1227"/>
    </row>
    <row r="441" spans="3:3">
      <c r="C441" s="1227"/>
    </row>
    <row r="442" spans="3:3">
      <c r="C442" s="1227"/>
    </row>
    <row r="443" spans="3:3">
      <c r="C443" s="1227"/>
    </row>
    <row r="444" spans="3:3">
      <c r="C444" s="1227"/>
    </row>
    <row r="445" spans="3:3">
      <c r="C445" s="1227"/>
    </row>
    <row r="446" spans="3:3">
      <c r="C446" s="1227"/>
    </row>
    <row r="447" spans="3:3">
      <c r="C447" s="1227"/>
    </row>
    <row r="448" spans="3:3">
      <c r="C448" s="1227"/>
    </row>
    <row r="449" spans="3:3">
      <c r="C449" s="1227"/>
    </row>
    <row r="450" spans="3:3">
      <c r="C450" s="1227"/>
    </row>
    <row r="451" spans="3:3">
      <c r="C451" s="1227"/>
    </row>
    <row r="452" spans="3:3">
      <c r="C452" s="1227"/>
    </row>
    <row r="453" spans="3:3">
      <c r="C453" s="1227"/>
    </row>
    <row r="454" spans="3:3">
      <c r="C454" s="1227"/>
    </row>
    <row r="455" spans="3:3">
      <c r="C455" s="1227"/>
    </row>
    <row r="456" spans="3:3">
      <c r="C456" s="1227"/>
    </row>
    <row r="457" spans="3:3">
      <c r="C457" s="1227"/>
    </row>
    <row r="458" spans="3:3">
      <c r="C458" s="1227"/>
    </row>
    <row r="459" spans="3:3">
      <c r="C459" s="1227"/>
    </row>
    <row r="460" spans="3:3">
      <c r="C460" s="1227"/>
    </row>
    <row r="461" spans="3:3">
      <c r="C461" s="1227"/>
    </row>
    <row r="462" spans="3:3">
      <c r="C462" s="1227"/>
    </row>
    <row r="463" spans="3:3">
      <c r="C463" s="1227"/>
    </row>
    <row r="464" spans="3:3">
      <c r="C464" s="1227"/>
    </row>
    <row r="465" spans="3:3">
      <c r="C465" s="1227"/>
    </row>
    <row r="466" spans="3:3">
      <c r="C466" s="1227"/>
    </row>
    <row r="467" spans="3:3">
      <c r="C467" s="1227"/>
    </row>
    <row r="468" spans="3:3">
      <c r="C468" s="1227"/>
    </row>
    <row r="469" spans="3:3">
      <c r="C469" s="1227"/>
    </row>
    <row r="470" spans="3:3">
      <c r="C470" s="1227"/>
    </row>
    <row r="471" spans="3:3">
      <c r="C471" s="1227"/>
    </row>
    <row r="472" spans="3:3">
      <c r="C472" s="1227"/>
    </row>
    <row r="473" spans="3:3">
      <c r="C473" s="1227"/>
    </row>
    <row r="474" spans="3:3">
      <c r="C474" s="1227"/>
    </row>
    <row r="475" spans="3:3">
      <c r="C475" s="1227"/>
    </row>
    <row r="476" spans="3:3">
      <c r="C476" s="1227"/>
    </row>
    <row r="477" spans="3:3">
      <c r="C477" s="1227"/>
    </row>
    <row r="478" spans="3:3">
      <c r="C478" s="1227"/>
    </row>
    <row r="479" spans="3:3">
      <c r="C479" s="1227"/>
    </row>
    <row r="480" spans="3:3">
      <c r="C480" s="1227"/>
    </row>
    <row r="481" spans="3:3">
      <c r="C481" s="1227"/>
    </row>
    <row r="482" spans="3:3">
      <c r="C482" s="1227"/>
    </row>
    <row r="483" spans="3:3">
      <c r="C483" s="1227"/>
    </row>
    <row r="484" spans="3:3">
      <c r="C484" s="1227"/>
    </row>
    <row r="485" spans="3:3">
      <c r="C485" s="1227"/>
    </row>
    <row r="486" spans="3:3">
      <c r="C486" s="1227"/>
    </row>
    <row r="487" spans="3:3">
      <c r="C487" s="1227"/>
    </row>
    <row r="488" spans="3:3">
      <c r="C488" s="1227"/>
    </row>
    <row r="489" spans="3:3">
      <c r="C489" s="1227"/>
    </row>
    <row r="490" spans="3:3">
      <c r="C490" s="1227"/>
    </row>
    <row r="491" spans="3:3">
      <c r="C491" s="1227"/>
    </row>
    <row r="492" spans="3:3">
      <c r="C492" s="1227"/>
    </row>
    <row r="493" spans="3:3">
      <c r="C493" s="1227"/>
    </row>
    <row r="494" spans="3:3">
      <c r="C494" s="1227"/>
    </row>
    <row r="495" spans="3:3">
      <c r="C495" s="1227"/>
    </row>
    <row r="496" spans="3:3">
      <c r="C496" s="1227"/>
    </row>
    <row r="497" spans="3:3">
      <c r="C497" s="1227"/>
    </row>
    <row r="498" spans="3:3">
      <c r="C498" s="1227"/>
    </row>
    <row r="499" spans="3:3">
      <c r="C499" s="1227"/>
    </row>
    <row r="500" spans="3:3">
      <c r="C500" s="1227"/>
    </row>
    <row r="501" spans="3:3">
      <c r="C501" s="1227"/>
    </row>
    <row r="502" spans="3:3">
      <c r="C502" s="1227"/>
    </row>
    <row r="503" spans="3:3">
      <c r="C503" s="1227"/>
    </row>
    <row r="504" spans="3:3">
      <c r="C504" s="1227"/>
    </row>
    <row r="505" spans="3:3">
      <c r="C505" s="1227"/>
    </row>
    <row r="506" spans="3:3">
      <c r="C506" s="1227"/>
    </row>
    <row r="507" spans="3:3">
      <c r="C507" s="1227"/>
    </row>
    <row r="508" spans="3:3">
      <c r="C508" s="1227"/>
    </row>
    <row r="509" spans="3:3">
      <c r="C509" s="1227"/>
    </row>
    <row r="510" spans="3:3">
      <c r="C510" s="1227"/>
    </row>
    <row r="511" spans="3:3">
      <c r="C511" s="1227"/>
    </row>
    <row r="512" spans="3:3">
      <c r="C512" s="1227"/>
    </row>
    <row r="513" spans="3:3">
      <c r="C513" s="1227"/>
    </row>
    <row r="514" spans="3:3">
      <c r="C514" s="1227"/>
    </row>
    <row r="515" spans="3:3">
      <c r="C515" s="1227"/>
    </row>
    <row r="516" spans="3:3">
      <c r="C516" s="1227"/>
    </row>
    <row r="517" spans="3:3">
      <c r="C517" s="1227"/>
    </row>
    <row r="518" spans="3:3">
      <c r="C518" s="1227"/>
    </row>
    <row r="519" spans="3:3">
      <c r="C519" s="1227"/>
    </row>
    <row r="520" spans="3:3">
      <c r="C520" s="1227"/>
    </row>
    <row r="521" spans="3:3">
      <c r="C521" s="1227"/>
    </row>
    <row r="522" spans="3:3">
      <c r="C522" s="1227"/>
    </row>
    <row r="523" spans="3:3">
      <c r="C523" s="1227"/>
    </row>
    <row r="524" spans="3:3">
      <c r="C524" s="1227"/>
    </row>
    <row r="525" spans="3:3">
      <c r="C525" s="1227"/>
    </row>
    <row r="526" spans="3:3">
      <c r="C526" s="1227"/>
    </row>
    <row r="527" spans="3:3">
      <c r="C527" s="1227"/>
    </row>
    <row r="528" spans="3:3">
      <c r="C528" s="1227"/>
    </row>
    <row r="529" spans="3:3">
      <c r="C529" s="1227"/>
    </row>
    <row r="530" spans="3:3">
      <c r="C530" s="1227"/>
    </row>
    <row r="531" spans="3:3">
      <c r="C531" s="1227"/>
    </row>
    <row r="532" spans="3:3">
      <c r="C532" s="1227"/>
    </row>
    <row r="533" spans="3:3">
      <c r="C533" s="1227"/>
    </row>
    <row r="534" spans="3:3">
      <c r="C534" s="1227"/>
    </row>
    <row r="535" spans="3:3">
      <c r="C535" s="1227"/>
    </row>
    <row r="536" spans="3:3">
      <c r="C536" s="1227"/>
    </row>
    <row r="537" spans="3:3">
      <c r="C537" s="1227"/>
    </row>
    <row r="538" spans="3:3">
      <c r="C538" s="1227"/>
    </row>
    <row r="539" spans="3:3">
      <c r="C539" s="1227"/>
    </row>
    <row r="540" spans="3:3">
      <c r="C540" s="1227"/>
    </row>
    <row r="541" spans="3:3">
      <c r="C541" s="1227"/>
    </row>
    <row r="542" spans="3:3">
      <c r="C542" s="1227"/>
    </row>
    <row r="543" spans="3:3">
      <c r="C543" s="1227"/>
    </row>
    <row r="544" spans="3:3">
      <c r="C544" s="1227"/>
    </row>
    <row r="545" spans="3:3">
      <c r="C545" s="1227"/>
    </row>
    <row r="546" spans="3:3">
      <c r="C546" s="1227"/>
    </row>
    <row r="547" spans="3:3">
      <c r="C547" s="1227"/>
    </row>
    <row r="548" spans="3:3">
      <c r="C548" s="1227"/>
    </row>
    <row r="549" spans="3:3">
      <c r="C549" s="1227"/>
    </row>
    <row r="550" spans="3:3">
      <c r="C550" s="1227"/>
    </row>
    <row r="551" spans="3:3">
      <c r="C551" s="1227"/>
    </row>
    <row r="552" spans="3:3">
      <c r="C552" s="1227"/>
    </row>
    <row r="553" spans="3:3">
      <c r="C553" s="1227"/>
    </row>
    <row r="554" spans="3:3">
      <c r="C554" s="1227"/>
    </row>
    <row r="555" spans="3:3">
      <c r="C555" s="1227"/>
    </row>
    <row r="556" spans="3:3">
      <c r="C556" s="1227"/>
    </row>
    <row r="557" spans="3:3">
      <c r="C557" s="1227"/>
    </row>
    <row r="558" spans="3:3">
      <c r="C558" s="1227"/>
    </row>
    <row r="559" spans="3:3">
      <c r="C559" s="1227"/>
    </row>
    <row r="560" spans="3:3">
      <c r="C560" s="1227"/>
    </row>
    <row r="561" spans="3:3">
      <c r="C561" s="1227"/>
    </row>
    <row r="562" spans="3:3">
      <c r="C562" s="1227"/>
    </row>
    <row r="563" spans="3:3">
      <c r="C563" s="1227"/>
    </row>
    <row r="564" spans="3:3">
      <c r="C564" s="1227"/>
    </row>
    <row r="565" spans="3:3">
      <c r="C565" s="1227"/>
    </row>
    <row r="566" spans="3:3">
      <c r="C566" s="1227"/>
    </row>
    <row r="567" spans="3:3">
      <c r="C567" s="1227"/>
    </row>
    <row r="568" spans="3:3">
      <c r="C568" s="1227"/>
    </row>
    <row r="569" spans="3:3">
      <c r="C569" s="1227"/>
    </row>
    <row r="570" spans="3:3">
      <c r="C570" s="1227"/>
    </row>
    <row r="571" spans="3:3">
      <c r="C571" s="1227"/>
    </row>
    <row r="572" spans="3:3">
      <c r="C572" s="1227"/>
    </row>
    <row r="573" spans="3:3">
      <c r="C573" s="1227"/>
    </row>
    <row r="574" spans="3:3">
      <c r="C574" s="1227"/>
    </row>
    <row r="575" spans="3:3">
      <c r="C575" s="1227"/>
    </row>
    <row r="576" spans="3:3">
      <c r="C576" s="1227"/>
    </row>
    <row r="577" spans="3:3">
      <c r="C577" s="1227"/>
    </row>
    <row r="578" spans="3:3">
      <c r="C578" s="1227"/>
    </row>
    <row r="579" spans="3:3">
      <c r="C579" s="1227"/>
    </row>
    <row r="580" spans="3:3">
      <c r="C580" s="1227"/>
    </row>
    <row r="581" spans="3:3">
      <c r="C581" s="1227"/>
    </row>
    <row r="582" spans="3:3">
      <c r="C582" s="1227"/>
    </row>
    <row r="583" spans="3:3">
      <c r="C583" s="1227"/>
    </row>
    <row r="584" spans="3:3">
      <c r="C584" s="1227"/>
    </row>
    <row r="585" spans="3:3">
      <c r="C585" s="1227"/>
    </row>
    <row r="586" spans="3:3">
      <c r="C586" s="1227"/>
    </row>
    <row r="587" spans="3:3">
      <c r="C587" s="1227"/>
    </row>
    <row r="588" spans="3:3">
      <c r="C588" s="1227"/>
    </row>
    <row r="589" spans="3:3">
      <c r="C589" s="1227"/>
    </row>
    <row r="590" spans="3:3">
      <c r="C590" s="1227"/>
    </row>
    <row r="591" spans="3:3">
      <c r="C591" s="1227"/>
    </row>
    <row r="592" spans="3:3">
      <c r="C592" s="1227"/>
    </row>
    <row r="593" spans="3:3">
      <c r="C593" s="1227"/>
    </row>
    <row r="594" spans="3:3">
      <c r="C594" s="1227"/>
    </row>
    <row r="595" spans="3:3">
      <c r="C595" s="1227"/>
    </row>
    <row r="596" spans="3:3">
      <c r="C596" s="1227"/>
    </row>
    <row r="597" spans="3:3">
      <c r="C597" s="1227"/>
    </row>
    <row r="598" spans="3:3">
      <c r="C598" s="1227"/>
    </row>
    <row r="599" spans="3:3">
      <c r="C599" s="1227"/>
    </row>
    <row r="600" spans="3:3">
      <c r="C600" s="1227"/>
    </row>
    <row r="601" spans="3:3">
      <c r="C601" s="1227"/>
    </row>
    <row r="602" spans="3:3">
      <c r="C602" s="1227"/>
    </row>
  </sheetData>
  <mergeCells count="3">
    <mergeCell ref="A7:H7"/>
    <mergeCell ref="A60:H60"/>
    <mergeCell ref="A145:H145"/>
  </mergeCells>
  <pageMargins left="0.78740157480314965" right="0.78740157480314965" top="0.78740157480314965" bottom="0.78740157480314965" header="0.51181102362204722" footer="0.62992125984251968"/>
  <pageSetup paperSize="9" firstPageNumber="151" orientation="portrait" useFirstPageNumber="1" r:id="rId1"/>
  <headerFooter alignWithMargins="0">
    <oddFooter>&amp;C&amp;"Times New Roman,обычный"&amp;9&amp;P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40"/>
  <sheetViews>
    <sheetView zoomScaleNormal="100" workbookViewId="0">
      <selection activeCell="L10" sqref="L10"/>
    </sheetView>
  </sheetViews>
  <sheetFormatPr defaultColWidth="10.6640625" defaultRowHeight="12"/>
  <cols>
    <col min="1" max="1" width="7.109375" style="1231" customWidth="1"/>
    <col min="2" max="2" width="11.109375" style="1231" customWidth="1"/>
    <col min="3" max="3" width="10.6640625" style="1231" customWidth="1"/>
    <col min="4" max="7" width="11.44140625" style="1231" customWidth="1"/>
    <col min="8" max="8" width="12.33203125" style="1231" customWidth="1"/>
    <col min="9" max="11" width="10.6640625" style="1231" customWidth="1"/>
    <col min="12" max="13" width="10.6640625" style="1232" customWidth="1"/>
    <col min="14" max="15" width="10.6640625" style="1231" customWidth="1"/>
    <col min="16" max="16" width="10.6640625" style="1233" customWidth="1"/>
    <col min="17" max="256" width="10.6640625" style="1231"/>
    <col min="257" max="257" width="5.6640625" style="1231" customWidth="1"/>
    <col min="258" max="258" width="12" style="1231" customWidth="1"/>
    <col min="259" max="259" width="12.33203125" style="1231" customWidth="1"/>
    <col min="260" max="260" width="13" style="1231" customWidth="1"/>
    <col min="261" max="261" width="12.109375" style="1231" customWidth="1"/>
    <col min="262" max="262" width="10.6640625" style="1231" customWidth="1"/>
    <col min="263" max="263" width="14" style="1231" customWidth="1"/>
    <col min="264" max="264" width="14.109375" style="1231" customWidth="1"/>
    <col min="265" max="272" width="10.6640625" style="1231" customWidth="1"/>
    <col min="273" max="512" width="10.6640625" style="1231"/>
    <col min="513" max="513" width="5.6640625" style="1231" customWidth="1"/>
    <col min="514" max="514" width="12" style="1231" customWidth="1"/>
    <col min="515" max="515" width="12.33203125" style="1231" customWidth="1"/>
    <col min="516" max="516" width="13" style="1231" customWidth="1"/>
    <col min="517" max="517" width="12.109375" style="1231" customWidth="1"/>
    <col min="518" max="518" width="10.6640625" style="1231" customWidth="1"/>
    <col min="519" max="519" width="14" style="1231" customWidth="1"/>
    <col min="520" max="520" width="14.109375" style="1231" customWidth="1"/>
    <col min="521" max="528" width="10.6640625" style="1231" customWidth="1"/>
    <col min="529" max="768" width="10.6640625" style="1231"/>
    <col min="769" max="769" width="5.6640625" style="1231" customWidth="1"/>
    <col min="770" max="770" width="12" style="1231" customWidth="1"/>
    <col min="771" max="771" width="12.33203125" style="1231" customWidth="1"/>
    <col min="772" max="772" width="13" style="1231" customWidth="1"/>
    <col min="773" max="773" width="12.109375" style="1231" customWidth="1"/>
    <col min="774" max="774" width="10.6640625" style="1231" customWidth="1"/>
    <col min="775" max="775" width="14" style="1231" customWidth="1"/>
    <col min="776" max="776" width="14.109375" style="1231" customWidth="1"/>
    <col min="777" max="784" width="10.6640625" style="1231" customWidth="1"/>
    <col min="785" max="1024" width="10.6640625" style="1231"/>
    <col min="1025" max="1025" width="5.6640625" style="1231" customWidth="1"/>
    <col min="1026" max="1026" width="12" style="1231" customWidth="1"/>
    <col min="1027" max="1027" width="12.33203125" style="1231" customWidth="1"/>
    <col min="1028" max="1028" width="13" style="1231" customWidth="1"/>
    <col min="1029" max="1029" width="12.109375" style="1231" customWidth="1"/>
    <col min="1030" max="1030" width="10.6640625" style="1231" customWidth="1"/>
    <col min="1031" max="1031" width="14" style="1231" customWidth="1"/>
    <col min="1032" max="1032" width="14.109375" style="1231" customWidth="1"/>
    <col min="1033" max="1040" width="10.6640625" style="1231" customWidth="1"/>
    <col min="1041" max="1280" width="10.6640625" style="1231"/>
    <col min="1281" max="1281" width="5.6640625" style="1231" customWidth="1"/>
    <col min="1282" max="1282" width="12" style="1231" customWidth="1"/>
    <col min="1283" max="1283" width="12.33203125" style="1231" customWidth="1"/>
    <col min="1284" max="1284" width="13" style="1231" customWidth="1"/>
    <col min="1285" max="1285" width="12.109375" style="1231" customWidth="1"/>
    <col min="1286" max="1286" width="10.6640625" style="1231" customWidth="1"/>
    <col min="1287" max="1287" width="14" style="1231" customWidth="1"/>
    <col min="1288" max="1288" width="14.109375" style="1231" customWidth="1"/>
    <col min="1289" max="1296" width="10.6640625" style="1231" customWidth="1"/>
    <col min="1297" max="1536" width="10.6640625" style="1231"/>
    <col min="1537" max="1537" width="5.6640625" style="1231" customWidth="1"/>
    <col min="1538" max="1538" width="12" style="1231" customWidth="1"/>
    <col min="1539" max="1539" width="12.33203125" style="1231" customWidth="1"/>
    <col min="1540" max="1540" width="13" style="1231" customWidth="1"/>
    <col min="1541" max="1541" width="12.109375" style="1231" customWidth="1"/>
    <col min="1542" max="1542" width="10.6640625" style="1231" customWidth="1"/>
    <col min="1543" max="1543" width="14" style="1231" customWidth="1"/>
    <col min="1544" max="1544" width="14.109375" style="1231" customWidth="1"/>
    <col min="1545" max="1552" width="10.6640625" style="1231" customWidth="1"/>
    <col min="1553" max="1792" width="10.6640625" style="1231"/>
    <col min="1793" max="1793" width="5.6640625" style="1231" customWidth="1"/>
    <col min="1794" max="1794" width="12" style="1231" customWidth="1"/>
    <col min="1795" max="1795" width="12.33203125" style="1231" customWidth="1"/>
    <col min="1796" max="1796" width="13" style="1231" customWidth="1"/>
    <col min="1797" max="1797" width="12.109375" style="1231" customWidth="1"/>
    <col min="1798" max="1798" width="10.6640625" style="1231" customWidth="1"/>
    <col min="1799" max="1799" width="14" style="1231" customWidth="1"/>
    <col min="1800" max="1800" width="14.109375" style="1231" customWidth="1"/>
    <col min="1801" max="1808" width="10.6640625" style="1231" customWidth="1"/>
    <col min="1809" max="2048" width="10.6640625" style="1231"/>
    <col min="2049" max="2049" width="5.6640625" style="1231" customWidth="1"/>
    <col min="2050" max="2050" width="12" style="1231" customWidth="1"/>
    <col min="2051" max="2051" width="12.33203125" style="1231" customWidth="1"/>
    <col min="2052" max="2052" width="13" style="1231" customWidth="1"/>
    <col min="2053" max="2053" width="12.109375" style="1231" customWidth="1"/>
    <col min="2054" max="2054" width="10.6640625" style="1231" customWidth="1"/>
    <col min="2055" max="2055" width="14" style="1231" customWidth="1"/>
    <col min="2056" max="2056" width="14.109375" style="1231" customWidth="1"/>
    <col min="2057" max="2064" width="10.6640625" style="1231" customWidth="1"/>
    <col min="2065" max="2304" width="10.6640625" style="1231"/>
    <col min="2305" max="2305" width="5.6640625" style="1231" customWidth="1"/>
    <col min="2306" max="2306" width="12" style="1231" customWidth="1"/>
    <col min="2307" max="2307" width="12.33203125" style="1231" customWidth="1"/>
    <col min="2308" max="2308" width="13" style="1231" customWidth="1"/>
    <col min="2309" max="2309" width="12.109375" style="1231" customWidth="1"/>
    <col min="2310" max="2310" width="10.6640625" style="1231" customWidth="1"/>
    <col min="2311" max="2311" width="14" style="1231" customWidth="1"/>
    <col min="2312" max="2312" width="14.109375" style="1231" customWidth="1"/>
    <col min="2313" max="2320" width="10.6640625" style="1231" customWidth="1"/>
    <col min="2321" max="2560" width="10.6640625" style="1231"/>
    <col min="2561" max="2561" width="5.6640625" style="1231" customWidth="1"/>
    <col min="2562" max="2562" width="12" style="1231" customWidth="1"/>
    <col min="2563" max="2563" width="12.33203125" style="1231" customWidth="1"/>
    <col min="2564" max="2564" width="13" style="1231" customWidth="1"/>
    <col min="2565" max="2565" width="12.109375" style="1231" customWidth="1"/>
    <col min="2566" max="2566" width="10.6640625" style="1231" customWidth="1"/>
    <col min="2567" max="2567" width="14" style="1231" customWidth="1"/>
    <col min="2568" max="2568" width="14.109375" style="1231" customWidth="1"/>
    <col min="2569" max="2576" width="10.6640625" style="1231" customWidth="1"/>
    <col min="2577" max="2816" width="10.6640625" style="1231"/>
    <col min="2817" max="2817" width="5.6640625" style="1231" customWidth="1"/>
    <col min="2818" max="2818" width="12" style="1231" customWidth="1"/>
    <col min="2819" max="2819" width="12.33203125" style="1231" customWidth="1"/>
    <col min="2820" max="2820" width="13" style="1231" customWidth="1"/>
    <col min="2821" max="2821" width="12.109375" style="1231" customWidth="1"/>
    <col min="2822" max="2822" width="10.6640625" style="1231" customWidth="1"/>
    <col min="2823" max="2823" width="14" style="1231" customWidth="1"/>
    <col min="2824" max="2824" width="14.109375" style="1231" customWidth="1"/>
    <col min="2825" max="2832" width="10.6640625" style="1231" customWidth="1"/>
    <col min="2833" max="3072" width="10.6640625" style="1231"/>
    <col min="3073" max="3073" width="5.6640625" style="1231" customWidth="1"/>
    <col min="3074" max="3074" width="12" style="1231" customWidth="1"/>
    <col min="3075" max="3075" width="12.33203125" style="1231" customWidth="1"/>
    <col min="3076" max="3076" width="13" style="1231" customWidth="1"/>
    <col min="3077" max="3077" width="12.109375" style="1231" customWidth="1"/>
    <col min="3078" max="3078" width="10.6640625" style="1231" customWidth="1"/>
    <col min="3079" max="3079" width="14" style="1231" customWidth="1"/>
    <col min="3080" max="3080" width="14.109375" style="1231" customWidth="1"/>
    <col min="3081" max="3088" width="10.6640625" style="1231" customWidth="1"/>
    <col min="3089" max="3328" width="10.6640625" style="1231"/>
    <col min="3329" max="3329" width="5.6640625" style="1231" customWidth="1"/>
    <col min="3330" max="3330" width="12" style="1231" customWidth="1"/>
    <col min="3331" max="3331" width="12.33203125" style="1231" customWidth="1"/>
    <col min="3332" max="3332" width="13" style="1231" customWidth="1"/>
    <col min="3333" max="3333" width="12.109375" style="1231" customWidth="1"/>
    <col min="3334" max="3334" width="10.6640625" style="1231" customWidth="1"/>
    <col min="3335" max="3335" width="14" style="1231" customWidth="1"/>
    <col min="3336" max="3336" width="14.109375" style="1231" customWidth="1"/>
    <col min="3337" max="3344" width="10.6640625" style="1231" customWidth="1"/>
    <col min="3345" max="3584" width="10.6640625" style="1231"/>
    <col min="3585" max="3585" width="5.6640625" style="1231" customWidth="1"/>
    <col min="3586" max="3586" width="12" style="1231" customWidth="1"/>
    <col min="3587" max="3587" width="12.33203125" style="1231" customWidth="1"/>
    <col min="3588" max="3588" width="13" style="1231" customWidth="1"/>
    <col min="3589" max="3589" width="12.109375" style="1231" customWidth="1"/>
    <col min="3590" max="3590" width="10.6640625" style="1231" customWidth="1"/>
    <col min="3591" max="3591" width="14" style="1231" customWidth="1"/>
    <col min="3592" max="3592" width="14.109375" style="1231" customWidth="1"/>
    <col min="3593" max="3600" width="10.6640625" style="1231" customWidth="1"/>
    <col min="3601" max="3840" width="10.6640625" style="1231"/>
    <col min="3841" max="3841" width="5.6640625" style="1231" customWidth="1"/>
    <col min="3842" max="3842" width="12" style="1231" customWidth="1"/>
    <col min="3843" max="3843" width="12.33203125" style="1231" customWidth="1"/>
    <col min="3844" max="3844" width="13" style="1231" customWidth="1"/>
    <col min="3845" max="3845" width="12.109375" style="1231" customWidth="1"/>
    <col min="3846" max="3846" width="10.6640625" style="1231" customWidth="1"/>
    <col min="3847" max="3847" width="14" style="1231" customWidth="1"/>
    <col min="3848" max="3848" width="14.109375" style="1231" customWidth="1"/>
    <col min="3849" max="3856" width="10.6640625" style="1231" customWidth="1"/>
    <col min="3857" max="4096" width="10.6640625" style="1231"/>
    <col min="4097" max="4097" width="5.6640625" style="1231" customWidth="1"/>
    <col min="4098" max="4098" width="12" style="1231" customWidth="1"/>
    <col min="4099" max="4099" width="12.33203125" style="1231" customWidth="1"/>
    <col min="4100" max="4100" width="13" style="1231" customWidth="1"/>
    <col min="4101" max="4101" width="12.109375" style="1231" customWidth="1"/>
    <col min="4102" max="4102" width="10.6640625" style="1231" customWidth="1"/>
    <col min="4103" max="4103" width="14" style="1231" customWidth="1"/>
    <col min="4104" max="4104" width="14.109375" style="1231" customWidth="1"/>
    <col min="4105" max="4112" width="10.6640625" style="1231" customWidth="1"/>
    <col min="4113" max="4352" width="10.6640625" style="1231"/>
    <col min="4353" max="4353" width="5.6640625" style="1231" customWidth="1"/>
    <col min="4354" max="4354" width="12" style="1231" customWidth="1"/>
    <col min="4355" max="4355" width="12.33203125" style="1231" customWidth="1"/>
    <col min="4356" max="4356" width="13" style="1231" customWidth="1"/>
    <col min="4357" max="4357" width="12.109375" style="1231" customWidth="1"/>
    <col min="4358" max="4358" width="10.6640625" style="1231" customWidth="1"/>
    <col min="4359" max="4359" width="14" style="1231" customWidth="1"/>
    <col min="4360" max="4360" width="14.109375" style="1231" customWidth="1"/>
    <col min="4361" max="4368" width="10.6640625" style="1231" customWidth="1"/>
    <col min="4369" max="4608" width="10.6640625" style="1231"/>
    <col min="4609" max="4609" width="5.6640625" style="1231" customWidth="1"/>
    <col min="4610" max="4610" width="12" style="1231" customWidth="1"/>
    <col min="4611" max="4611" width="12.33203125" style="1231" customWidth="1"/>
    <col min="4612" max="4612" width="13" style="1231" customWidth="1"/>
    <col min="4613" max="4613" width="12.109375" style="1231" customWidth="1"/>
    <col min="4614" max="4614" width="10.6640625" style="1231" customWidth="1"/>
    <col min="4615" max="4615" width="14" style="1231" customWidth="1"/>
    <col min="4616" max="4616" width="14.109375" style="1231" customWidth="1"/>
    <col min="4617" max="4624" width="10.6640625" style="1231" customWidth="1"/>
    <col min="4625" max="4864" width="10.6640625" style="1231"/>
    <col min="4865" max="4865" width="5.6640625" style="1231" customWidth="1"/>
    <col min="4866" max="4866" width="12" style="1231" customWidth="1"/>
    <col min="4867" max="4867" width="12.33203125" style="1231" customWidth="1"/>
    <col min="4868" max="4868" width="13" style="1231" customWidth="1"/>
    <col min="4869" max="4869" width="12.109375" style="1231" customWidth="1"/>
    <col min="4870" max="4870" width="10.6640625" style="1231" customWidth="1"/>
    <col min="4871" max="4871" width="14" style="1231" customWidth="1"/>
    <col min="4872" max="4872" width="14.109375" style="1231" customWidth="1"/>
    <col min="4873" max="4880" width="10.6640625" style="1231" customWidth="1"/>
    <col min="4881" max="5120" width="10.6640625" style="1231"/>
    <col min="5121" max="5121" width="5.6640625" style="1231" customWidth="1"/>
    <col min="5122" max="5122" width="12" style="1231" customWidth="1"/>
    <col min="5123" max="5123" width="12.33203125" style="1231" customWidth="1"/>
    <col min="5124" max="5124" width="13" style="1231" customWidth="1"/>
    <col min="5125" max="5125" width="12.109375" style="1231" customWidth="1"/>
    <col min="5126" max="5126" width="10.6640625" style="1231" customWidth="1"/>
    <col min="5127" max="5127" width="14" style="1231" customWidth="1"/>
    <col min="5128" max="5128" width="14.109375" style="1231" customWidth="1"/>
    <col min="5129" max="5136" width="10.6640625" style="1231" customWidth="1"/>
    <col min="5137" max="5376" width="10.6640625" style="1231"/>
    <col min="5377" max="5377" width="5.6640625" style="1231" customWidth="1"/>
    <col min="5378" max="5378" width="12" style="1231" customWidth="1"/>
    <col min="5379" max="5379" width="12.33203125" style="1231" customWidth="1"/>
    <col min="5380" max="5380" width="13" style="1231" customWidth="1"/>
    <col min="5381" max="5381" width="12.109375" style="1231" customWidth="1"/>
    <col min="5382" max="5382" width="10.6640625" style="1231" customWidth="1"/>
    <col min="5383" max="5383" width="14" style="1231" customWidth="1"/>
    <col min="5384" max="5384" width="14.109375" style="1231" customWidth="1"/>
    <col min="5385" max="5392" width="10.6640625" style="1231" customWidth="1"/>
    <col min="5393" max="5632" width="10.6640625" style="1231"/>
    <col min="5633" max="5633" width="5.6640625" style="1231" customWidth="1"/>
    <col min="5634" max="5634" width="12" style="1231" customWidth="1"/>
    <col min="5635" max="5635" width="12.33203125" style="1231" customWidth="1"/>
    <col min="5636" max="5636" width="13" style="1231" customWidth="1"/>
    <col min="5637" max="5637" width="12.109375" style="1231" customWidth="1"/>
    <col min="5638" max="5638" width="10.6640625" style="1231" customWidth="1"/>
    <col min="5639" max="5639" width="14" style="1231" customWidth="1"/>
    <col min="5640" max="5640" width="14.109375" style="1231" customWidth="1"/>
    <col min="5641" max="5648" width="10.6640625" style="1231" customWidth="1"/>
    <col min="5649" max="5888" width="10.6640625" style="1231"/>
    <col min="5889" max="5889" width="5.6640625" style="1231" customWidth="1"/>
    <col min="5890" max="5890" width="12" style="1231" customWidth="1"/>
    <col min="5891" max="5891" width="12.33203125" style="1231" customWidth="1"/>
    <col min="5892" max="5892" width="13" style="1231" customWidth="1"/>
    <col min="5893" max="5893" width="12.109375" style="1231" customWidth="1"/>
    <col min="5894" max="5894" width="10.6640625" style="1231" customWidth="1"/>
    <col min="5895" max="5895" width="14" style="1231" customWidth="1"/>
    <col min="5896" max="5896" width="14.109375" style="1231" customWidth="1"/>
    <col min="5897" max="5904" width="10.6640625" style="1231" customWidth="1"/>
    <col min="5905" max="6144" width="10.6640625" style="1231"/>
    <col min="6145" max="6145" width="5.6640625" style="1231" customWidth="1"/>
    <col min="6146" max="6146" width="12" style="1231" customWidth="1"/>
    <col min="6147" max="6147" width="12.33203125" style="1231" customWidth="1"/>
    <col min="6148" max="6148" width="13" style="1231" customWidth="1"/>
    <col min="6149" max="6149" width="12.109375" style="1231" customWidth="1"/>
    <col min="6150" max="6150" width="10.6640625" style="1231" customWidth="1"/>
    <col min="6151" max="6151" width="14" style="1231" customWidth="1"/>
    <col min="6152" max="6152" width="14.109375" style="1231" customWidth="1"/>
    <col min="6153" max="6160" width="10.6640625" style="1231" customWidth="1"/>
    <col min="6161" max="6400" width="10.6640625" style="1231"/>
    <col min="6401" max="6401" width="5.6640625" style="1231" customWidth="1"/>
    <col min="6402" max="6402" width="12" style="1231" customWidth="1"/>
    <col min="6403" max="6403" width="12.33203125" style="1231" customWidth="1"/>
    <col min="6404" max="6404" width="13" style="1231" customWidth="1"/>
    <col min="6405" max="6405" width="12.109375" style="1231" customWidth="1"/>
    <col min="6406" max="6406" width="10.6640625" style="1231" customWidth="1"/>
    <col min="6407" max="6407" width="14" style="1231" customWidth="1"/>
    <col min="6408" max="6408" width="14.109375" style="1231" customWidth="1"/>
    <col min="6409" max="6416" width="10.6640625" style="1231" customWidth="1"/>
    <col min="6417" max="6656" width="10.6640625" style="1231"/>
    <col min="6657" max="6657" width="5.6640625" style="1231" customWidth="1"/>
    <col min="6658" max="6658" width="12" style="1231" customWidth="1"/>
    <col min="6659" max="6659" width="12.33203125" style="1231" customWidth="1"/>
    <col min="6660" max="6660" width="13" style="1231" customWidth="1"/>
    <col min="6661" max="6661" width="12.109375" style="1231" customWidth="1"/>
    <col min="6662" max="6662" width="10.6640625" style="1231" customWidth="1"/>
    <col min="6663" max="6663" width="14" style="1231" customWidth="1"/>
    <col min="6664" max="6664" width="14.109375" style="1231" customWidth="1"/>
    <col min="6665" max="6672" width="10.6640625" style="1231" customWidth="1"/>
    <col min="6673" max="6912" width="10.6640625" style="1231"/>
    <col min="6913" max="6913" width="5.6640625" style="1231" customWidth="1"/>
    <col min="6914" max="6914" width="12" style="1231" customWidth="1"/>
    <col min="6915" max="6915" width="12.33203125" style="1231" customWidth="1"/>
    <col min="6916" max="6916" width="13" style="1231" customWidth="1"/>
    <col min="6917" max="6917" width="12.109375" style="1231" customWidth="1"/>
    <col min="6918" max="6918" width="10.6640625" style="1231" customWidth="1"/>
    <col min="6919" max="6919" width="14" style="1231" customWidth="1"/>
    <col min="6920" max="6920" width="14.109375" style="1231" customWidth="1"/>
    <col min="6921" max="6928" width="10.6640625" style="1231" customWidth="1"/>
    <col min="6929" max="7168" width="10.6640625" style="1231"/>
    <col min="7169" max="7169" width="5.6640625" style="1231" customWidth="1"/>
    <col min="7170" max="7170" width="12" style="1231" customWidth="1"/>
    <col min="7171" max="7171" width="12.33203125" style="1231" customWidth="1"/>
    <col min="7172" max="7172" width="13" style="1231" customWidth="1"/>
    <col min="7173" max="7173" width="12.109375" style="1231" customWidth="1"/>
    <col min="7174" max="7174" width="10.6640625" style="1231" customWidth="1"/>
    <col min="7175" max="7175" width="14" style="1231" customWidth="1"/>
    <col min="7176" max="7176" width="14.109375" style="1231" customWidth="1"/>
    <col min="7177" max="7184" width="10.6640625" style="1231" customWidth="1"/>
    <col min="7185" max="7424" width="10.6640625" style="1231"/>
    <col min="7425" max="7425" width="5.6640625" style="1231" customWidth="1"/>
    <col min="7426" max="7426" width="12" style="1231" customWidth="1"/>
    <col min="7427" max="7427" width="12.33203125" style="1231" customWidth="1"/>
    <col min="7428" max="7428" width="13" style="1231" customWidth="1"/>
    <col min="7429" max="7429" width="12.109375" style="1231" customWidth="1"/>
    <col min="7430" max="7430" width="10.6640625" style="1231" customWidth="1"/>
    <col min="7431" max="7431" width="14" style="1231" customWidth="1"/>
    <col min="7432" max="7432" width="14.109375" style="1231" customWidth="1"/>
    <col min="7433" max="7440" width="10.6640625" style="1231" customWidth="1"/>
    <col min="7441" max="7680" width="10.6640625" style="1231"/>
    <col min="7681" max="7681" width="5.6640625" style="1231" customWidth="1"/>
    <col min="7682" max="7682" width="12" style="1231" customWidth="1"/>
    <col min="7683" max="7683" width="12.33203125" style="1231" customWidth="1"/>
    <col min="7684" max="7684" width="13" style="1231" customWidth="1"/>
    <col min="7685" max="7685" width="12.109375" style="1231" customWidth="1"/>
    <col min="7686" max="7686" width="10.6640625" style="1231" customWidth="1"/>
    <col min="7687" max="7687" width="14" style="1231" customWidth="1"/>
    <col min="7688" max="7688" width="14.109375" style="1231" customWidth="1"/>
    <col min="7689" max="7696" width="10.6640625" style="1231" customWidth="1"/>
    <col min="7697" max="7936" width="10.6640625" style="1231"/>
    <col min="7937" max="7937" width="5.6640625" style="1231" customWidth="1"/>
    <col min="7938" max="7938" width="12" style="1231" customWidth="1"/>
    <col min="7939" max="7939" width="12.33203125" style="1231" customWidth="1"/>
    <col min="7940" max="7940" width="13" style="1231" customWidth="1"/>
    <col min="7941" max="7941" width="12.109375" style="1231" customWidth="1"/>
    <col min="7942" max="7942" width="10.6640625" style="1231" customWidth="1"/>
    <col min="7943" max="7943" width="14" style="1231" customWidth="1"/>
    <col min="7944" max="7944" width="14.109375" style="1231" customWidth="1"/>
    <col min="7945" max="7952" width="10.6640625" style="1231" customWidth="1"/>
    <col min="7953" max="8192" width="10.6640625" style="1231"/>
    <col min="8193" max="8193" width="5.6640625" style="1231" customWidth="1"/>
    <col min="8194" max="8194" width="12" style="1231" customWidth="1"/>
    <col min="8195" max="8195" width="12.33203125" style="1231" customWidth="1"/>
    <col min="8196" max="8196" width="13" style="1231" customWidth="1"/>
    <col min="8197" max="8197" width="12.109375" style="1231" customWidth="1"/>
    <col min="8198" max="8198" width="10.6640625" style="1231" customWidth="1"/>
    <col min="8199" max="8199" width="14" style="1231" customWidth="1"/>
    <col min="8200" max="8200" width="14.109375" style="1231" customWidth="1"/>
    <col min="8201" max="8208" width="10.6640625" style="1231" customWidth="1"/>
    <col min="8209" max="8448" width="10.6640625" style="1231"/>
    <col min="8449" max="8449" width="5.6640625" style="1231" customWidth="1"/>
    <col min="8450" max="8450" width="12" style="1231" customWidth="1"/>
    <col min="8451" max="8451" width="12.33203125" style="1231" customWidth="1"/>
    <col min="8452" max="8452" width="13" style="1231" customWidth="1"/>
    <col min="8453" max="8453" width="12.109375" style="1231" customWidth="1"/>
    <col min="8454" max="8454" width="10.6640625" style="1231" customWidth="1"/>
    <col min="8455" max="8455" width="14" style="1231" customWidth="1"/>
    <col min="8456" max="8456" width="14.109375" style="1231" customWidth="1"/>
    <col min="8457" max="8464" width="10.6640625" style="1231" customWidth="1"/>
    <col min="8465" max="8704" width="10.6640625" style="1231"/>
    <col min="8705" max="8705" width="5.6640625" style="1231" customWidth="1"/>
    <col min="8706" max="8706" width="12" style="1231" customWidth="1"/>
    <col min="8707" max="8707" width="12.33203125" style="1231" customWidth="1"/>
    <col min="8708" max="8708" width="13" style="1231" customWidth="1"/>
    <col min="8709" max="8709" width="12.109375" style="1231" customWidth="1"/>
    <col min="8710" max="8710" width="10.6640625" style="1231" customWidth="1"/>
    <col min="8711" max="8711" width="14" style="1231" customWidth="1"/>
    <col min="8712" max="8712" width="14.109375" style="1231" customWidth="1"/>
    <col min="8713" max="8720" width="10.6640625" style="1231" customWidth="1"/>
    <col min="8721" max="8960" width="10.6640625" style="1231"/>
    <col min="8961" max="8961" width="5.6640625" style="1231" customWidth="1"/>
    <col min="8962" max="8962" width="12" style="1231" customWidth="1"/>
    <col min="8963" max="8963" width="12.33203125" style="1231" customWidth="1"/>
    <col min="8964" max="8964" width="13" style="1231" customWidth="1"/>
    <col min="8965" max="8965" width="12.109375" style="1231" customWidth="1"/>
    <col min="8966" max="8966" width="10.6640625" style="1231" customWidth="1"/>
    <col min="8967" max="8967" width="14" style="1231" customWidth="1"/>
    <col min="8968" max="8968" width="14.109375" style="1231" customWidth="1"/>
    <col min="8969" max="8976" width="10.6640625" style="1231" customWidth="1"/>
    <col min="8977" max="9216" width="10.6640625" style="1231"/>
    <col min="9217" max="9217" width="5.6640625" style="1231" customWidth="1"/>
    <col min="9218" max="9218" width="12" style="1231" customWidth="1"/>
    <col min="9219" max="9219" width="12.33203125" style="1231" customWidth="1"/>
    <col min="9220" max="9220" width="13" style="1231" customWidth="1"/>
    <col min="9221" max="9221" width="12.109375" style="1231" customWidth="1"/>
    <col min="9222" max="9222" width="10.6640625" style="1231" customWidth="1"/>
    <col min="9223" max="9223" width="14" style="1231" customWidth="1"/>
    <col min="9224" max="9224" width="14.109375" style="1231" customWidth="1"/>
    <col min="9225" max="9232" width="10.6640625" style="1231" customWidth="1"/>
    <col min="9233" max="9472" width="10.6640625" style="1231"/>
    <col min="9473" max="9473" width="5.6640625" style="1231" customWidth="1"/>
    <col min="9474" max="9474" width="12" style="1231" customWidth="1"/>
    <col min="9475" max="9475" width="12.33203125" style="1231" customWidth="1"/>
    <col min="9476" max="9476" width="13" style="1231" customWidth="1"/>
    <col min="9477" max="9477" width="12.109375" style="1231" customWidth="1"/>
    <col min="9478" max="9478" width="10.6640625" style="1231" customWidth="1"/>
    <col min="9479" max="9479" width="14" style="1231" customWidth="1"/>
    <col min="9480" max="9480" width="14.109375" style="1231" customWidth="1"/>
    <col min="9481" max="9488" width="10.6640625" style="1231" customWidth="1"/>
    <col min="9489" max="9728" width="10.6640625" style="1231"/>
    <col min="9729" max="9729" width="5.6640625" style="1231" customWidth="1"/>
    <col min="9730" max="9730" width="12" style="1231" customWidth="1"/>
    <col min="9731" max="9731" width="12.33203125" style="1231" customWidth="1"/>
    <col min="9732" max="9732" width="13" style="1231" customWidth="1"/>
    <col min="9733" max="9733" width="12.109375" style="1231" customWidth="1"/>
    <col min="9734" max="9734" width="10.6640625" style="1231" customWidth="1"/>
    <col min="9735" max="9735" width="14" style="1231" customWidth="1"/>
    <col min="9736" max="9736" width="14.109375" style="1231" customWidth="1"/>
    <col min="9737" max="9744" width="10.6640625" style="1231" customWidth="1"/>
    <col min="9745" max="9984" width="10.6640625" style="1231"/>
    <col min="9985" max="9985" width="5.6640625" style="1231" customWidth="1"/>
    <col min="9986" max="9986" width="12" style="1231" customWidth="1"/>
    <col min="9987" max="9987" width="12.33203125" style="1231" customWidth="1"/>
    <col min="9988" max="9988" width="13" style="1231" customWidth="1"/>
    <col min="9989" max="9989" width="12.109375" style="1231" customWidth="1"/>
    <col min="9990" max="9990" width="10.6640625" style="1231" customWidth="1"/>
    <col min="9991" max="9991" width="14" style="1231" customWidth="1"/>
    <col min="9992" max="9992" width="14.109375" style="1231" customWidth="1"/>
    <col min="9993" max="10000" width="10.6640625" style="1231" customWidth="1"/>
    <col min="10001" max="10240" width="10.6640625" style="1231"/>
    <col min="10241" max="10241" width="5.6640625" style="1231" customWidth="1"/>
    <col min="10242" max="10242" width="12" style="1231" customWidth="1"/>
    <col min="10243" max="10243" width="12.33203125" style="1231" customWidth="1"/>
    <col min="10244" max="10244" width="13" style="1231" customWidth="1"/>
    <col min="10245" max="10245" width="12.109375" style="1231" customWidth="1"/>
    <col min="10246" max="10246" width="10.6640625" style="1231" customWidth="1"/>
    <col min="10247" max="10247" width="14" style="1231" customWidth="1"/>
    <col min="10248" max="10248" width="14.109375" style="1231" customWidth="1"/>
    <col min="10249" max="10256" width="10.6640625" style="1231" customWidth="1"/>
    <col min="10257" max="10496" width="10.6640625" style="1231"/>
    <col min="10497" max="10497" width="5.6640625" style="1231" customWidth="1"/>
    <col min="10498" max="10498" width="12" style="1231" customWidth="1"/>
    <col min="10499" max="10499" width="12.33203125" style="1231" customWidth="1"/>
    <col min="10500" max="10500" width="13" style="1231" customWidth="1"/>
    <col min="10501" max="10501" width="12.109375" style="1231" customWidth="1"/>
    <col min="10502" max="10502" width="10.6640625" style="1231" customWidth="1"/>
    <col min="10503" max="10503" width="14" style="1231" customWidth="1"/>
    <col min="10504" max="10504" width="14.109375" style="1231" customWidth="1"/>
    <col min="10505" max="10512" width="10.6640625" style="1231" customWidth="1"/>
    <col min="10513" max="10752" width="10.6640625" style="1231"/>
    <col min="10753" max="10753" width="5.6640625" style="1231" customWidth="1"/>
    <col min="10754" max="10754" width="12" style="1231" customWidth="1"/>
    <col min="10755" max="10755" width="12.33203125" style="1231" customWidth="1"/>
    <col min="10756" max="10756" width="13" style="1231" customWidth="1"/>
    <col min="10757" max="10757" width="12.109375" style="1231" customWidth="1"/>
    <col min="10758" max="10758" width="10.6640625" style="1231" customWidth="1"/>
    <col min="10759" max="10759" width="14" style="1231" customWidth="1"/>
    <col min="10760" max="10760" width="14.109375" style="1231" customWidth="1"/>
    <col min="10761" max="10768" width="10.6640625" style="1231" customWidth="1"/>
    <col min="10769" max="11008" width="10.6640625" style="1231"/>
    <col min="11009" max="11009" width="5.6640625" style="1231" customWidth="1"/>
    <col min="11010" max="11010" width="12" style="1231" customWidth="1"/>
    <col min="11011" max="11011" width="12.33203125" style="1231" customWidth="1"/>
    <col min="11012" max="11012" width="13" style="1231" customWidth="1"/>
    <col min="11013" max="11013" width="12.109375" style="1231" customWidth="1"/>
    <col min="11014" max="11014" width="10.6640625" style="1231" customWidth="1"/>
    <col min="11015" max="11015" width="14" style="1231" customWidth="1"/>
    <col min="11016" max="11016" width="14.109375" style="1231" customWidth="1"/>
    <col min="11017" max="11024" width="10.6640625" style="1231" customWidth="1"/>
    <col min="11025" max="11264" width="10.6640625" style="1231"/>
    <col min="11265" max="11265" width="5.6640625" style="1231" customWidth="1"/>
    <col min="11266" max="11266" width="12" style="1231" customWidth="1"/>
    <col min="11267" max="11267" width="12.33203125" style="1231" customWidth="1"/>
    <col min="11268" max="11268" width="13" style="1231" customWidth="1"/>
    <col min="11269" max="11269" width="12.109375" style="1231" customWidth="1"/>
    <col min="11270" max="11270" width="10.6640625" style="1231" customWidth="1"/>
    <col min="11271" max="11271" width="14" style="1231" customWidth="1"/>
    <col min="11272" max="11272" width="14.109375" style="1231" customWidth="1"/>
    <col min="11273" max="11280" width="10.6640625" style="1231" customWidth="1"/>
    <col min="11281" max="11520" width="10.6640625" style="1231"/>
    <col min="11521" max="11521" width="5.6640625" style="1231" customWidth="1"/>
    <col min="11522" max="11522" width="12" style="1231" customWidth="1"/>
    <col min="11523" max="11523" width="12.33203125" style="1231" customWidth="1"/>
    <col min="11524" max="11524" width="13" style="1231" customWidth="1"/>
    <col min="11525" max="11525" width="12.109375" style="1231" customWidth="1"/>
    <col min="11526" max="11526" width="10.6640625" style="1231" customWidth="1"/>
    <col min="11527" max="11527" width="14" style="1231" customWidth="1"/>
    <col min="11528" max="11528" width="14.109375" style="1231" customWidth="1"/>
    <col min="11529" max="11536" width="10.6640625" style="1231" customWidth="1"/>
    <col min="11537" max="11776" width="10.6640625" style="1231"/>
    <col min="11777" max="11777" width="5.6640625" style="1231" customWidth="1"/>
    <col min="11778" max="11778" width="12" style="1231" customWidth="1"/>
    <col min="11779" max="11779" width="12.33203125" style="1231" customWidth="1"/>
    <col min="11780" max="11780" width="13" style="1231" customWidth="1"/>
    <col min="11781" max="11781" width="12.109375" style="1231" customWidth="1"/>
    <col min="11782" max="11782" width="10.6640625" style="1231" customWidth="1"/>
    <col min="11783" max="11783" width="14" style="1231" customWidth="1"/>
    <col min="11784" max="11784" width="14.109375" style="1231" customWidth="1"/>
    <col min="11785" max="11792" width="10.6640625" style="1231" customWidth="1"/>
    <col min="11793" max="12032" width="10.6640625" style="1231"/>
    <col min="12033" max="12033" width="5.6640625" style="1231" customWidth="1"/>
    <col min="12034" max="12034" width="12" style="1231" customWidth="1"/>
    <col min="12035" max="12035" width="12.33203125" style="1231" customWidth="1"/>
    <col min="12036" max="12036" width="13" style="1231" customWidth="1"/>
    <col min="12037" max="12037" width="12.109375" style="1231" customWidth="1"/>
    <col min="12038" max="12038" width="10.6640625" style="1231" customWidth="1"/>
    <col min="12039" max="12039" width="14" style="1231" customWidth="1"/>
    <col min="12040" max="12040" width="14.109375" style="1231" customWidth="1"/>
    <col min="12041" max="12048" width="10.6640625" style="1231" customWidth="1"/>
    <col min="12049" max="12288" width="10.6640625" style="1231"/>
    <col min="12289" max="12289" width="5.6640625" style="1231" customWidth="1"/>
    <col min="12290" max="12290" width="12" style="1231" customWidth="1"/>
    <col min="12291" max="12291" width="12.33203125" style="1231" customWidth="1"/>
    <col min="12292" max="12292" width="13" style="1231" customWidth="1"/>
    <col min="12293" max="12293" width="12.109375" style="1231" customWidth="1"/>
    <col min="12294" max="12294" width="10.6640625" style="1231" customWidth="1"/>
    <col min="12295" max="12295" width="14" style="1231" customWidth="1"/>
    <col min="12296" max="12296" width="14.109375" style="1231" customWidth="1"/>
    <col min="12297" max="12304" width="10.6640625" style="1231" customWidth="1"/>
    <col min="12305" max="12544" width="10.6640625" style="1231"/>
    <col min="12545" max="12545" width="5.6640625" style="1231" customWidth="1"/>
    <col min="12546" max="12546" width="12" style="1231" customWidth="1"/>
    <col min="12547" max="12547" width="12.33203125" style="1231" customWidth="1"/>
    <col min="12548" max="12548" width="13" style="1231" customWidth="1"/>
    <col min="12549" max="12549" width="12.109375" style="1231" customWidth="1"/>
    <col min="12550" max="12550" width="10.6640625" style="1231" customWidth="1"/>
    <col min="12551" max="12551" width="14" style="1231" customWidth="1"/>
    <col min="12552" max="12552" width="14.109375" style="1231" customWidth="1"/>
    <col min="12553" max="12560" width="10.6640625" style="1231" customWidth="1"/>
    <col min="12561" max="12800" width="10.6640625" style="1231"/>
    <col min="12801" max="12801" width="5.6640625" style="1231" customWidth="1"/>
    <col min="12802" max="12802" width="12" style="1231" customWidth="1"/>
    <col min="12803" max="12803" width="12.33203125" style="1231" customWidth="1"/>
    <col min="12804" max="12804" width="13" style="1231" customWidth="1"/>
    <col min="12805" max="12805" width="12.109375" style="1231" customWidth="1"/>
    <col min="12806" max="12806" width="10.6640625" style="1231" customWidth="1"/>
    <col min="12807" max="12807" width="14" style="1231" customWidth="1"/>
    <col min="12808" max="12808" width="14.109375" style="1231" customWidth="1"/>
    <col min="12809" max="12816" width="10.6640625" style="1231" customWidth="1"/>
    <col min="12817" max="13056" width="10.6640625" style="1231"/>
    <col min="13057" max="13057" width="5.6640625" style="1231" customWidth="1"/>
    <col min="13058" max="13058" width="12" style="1231" customWidth="1"/>
    <col min="13059" max="13059" width="12.33203125" style="1231" customWidth="1"/>
    <col min="13060" max="13060" width="13" style="1231" customWidth="1"/>
    <col min="13061" max="13061" width="12.109375" style="1231" customWidth="1"/>
    <col min="13062" max="13062" width="10.6640625" style="1231" customWidth="1"/>
    <col min="13063" max="13063" width="14" style="1231" customWidth="1"/>
    <col min="13064" max="13064" width="14.109375" style="1231" customWidth="1"/>
    <col min="13065" max="13072" width="10.6640625" style="1231" customWidth="1"/>
    <col min="13073" max="13312" width="10.6640625" style="1231"/>
    <col min="13313" max="13313" width="5.6640625" style="1231" customWidth="1"/>
    <col min="13314" max="13314" width="12" style="1231" customWidth="1"/>
    <col min="13315" max="13315" width="12.33203125" style="1231" customWidth="1"/>
    <col min="13316" max="13316" width="13" style="1231" customWidth="1"/>
    <col min="13317" max="13317" width="12.109375" style="1231" customWidth="1"/>
    <col min="13318" max="13318" width="10.6640625" style="1231" customWidth="1"/>
    <col min="13319" max="13319" width="14" style="1231" customWidth="1"/>
    <col min="13320" max="13320" width="14.109375" style="1231" customWidth="1"/>
    <col min="13321" max="13328" width="10.6640625" style="1231" customWidth="1"/>
    <col min="13329" max="13568" width="10.6640625" style="1231"/>
    <col min="13569" max="13569" width="5.6640625" style="1231" customWidth="1"/>
    <col min="13570" max="13570" width="12" style="1231" customWidth="1"/>
    <col min="13571" max="13571" width="12.33203125" style="1231" customWidth="1"/>
    <col min="13572" max="13572" width="13" style="1231" customWidth="1"/>
    <col min="13573" max="13573" width="12.109375" style="1231" customWidth="1"/>
    <col min="13574" max="13574" width="10.6640625" style="1231" customWidth="1"/>
    <col min="13575" max="13575" width="14" style="1231" customWidth="1"/>
    <col min="13576" max="13576" width="14.109375" style="1231" customWidth="1"/>
    <col min="13577" max="13584" width="10.6640625" style="1231" customWidth="1"/>
    <col min="13585" max="13824" width="10.6640625" style="1231"/>
    <col min="13825" max="13825" width="5.6640625" style="1231" customWidth="1"/>
    <col min="13826" max="13826" width="12" style="1231" customWidth="1"/>
    <col min="13827" max="13827" width="12.33203125" style="1231" customWidth="1"/>
    <col min="13828" max="13828" width="13" style="1231" customWidth="1"/>
    <col min="13829" max="13829" width="12.109375" style="1231" customWidth="1"/>
    <col min="13830" max="13830" width="10.6640625" style="1231" customWidth="1"/>
    <col min="13831" max="13831" width="14" style="1231" customWidth="1"/>
    <col min="13832" max="13832" width="14.109375" style="1231" customWidth="1"/>
    <col min="13833" max="13840" width="10.6640625" style="1231" customWidth="1"/>
    <col min="13841" max="14080" width="10.6640625" style="1231"/>
    <col min="14081" max="14081" width="5.6640625" style="1231" customWidth="1"/>
    <col min="14082" max="14082" width="12" style="1231" customWidth="1"/>
    <col min="14083" max="14083" width="12.33203125" style="1231" customWidth="1"/>
    <col min="14084" max="14084" width="13" style="1231" customWidth="1"/>
    <col min="14085" max="14085" width="12.109375" style="1231" customWidth="1"/>
    <col min="14086" max="14086" width="10.6640625" style="1231" customWidth="1"/>
    <col min="14087" max="14087" width="14" style="1231" customWidth="1"/>
    <col min="14088" max="14088" width="14.109375" style="1231" customWidth="1"/>
    <col min="14089" max="14096" width="10.6640625" style="1231" customWidth="1"/>
    <col min="14097" max="14336" width="10.6640625" style="1231"/>
    <col min="14337" max="14337" width="5.6640625" style="1231" customWidth="1"/>
    <col min="14338" max="14338" width="12" style="1231" customWidth="1"/>
    <col min="14339" max="14339" width="12.33203125" style="1231" customWidth="1"/>
    <col min="14340" max="14340" width="13" style="1231" customWidth="1"/>
    <col min="14341" max="14341" width="12.109375" style="1231" customWidth="1"/>
    <col min="14342" max="14342" width="10.6640625" style="1231" customWidth="1"/>
    <col min="14343" max="14343" width="14" style="1231" customWidth="1"/>
    <col min="14344" max="14344" width="14.109375" style="1231" customWidth="1"/>
    <col min="14345" max="14352" width="10.6640625" style="1231" customWidth="1"/>
    <col min="14353" max="14592" width="10.6640625" style="1231"/>
    <col min="14593" max="14593" width="5.6640625" style="1231" customWidth="1"/>
    <col min="14594" max="14594" width="12" style="1231" customWidth="1"/>
    <col min="14595" max="14595" width="12.33203125" style="1231" customWidth="1"/>
    <col min="14596" max="14596" width="13" style="1231" customWidth="1"/>
    <col min="14597" max="14597" width="12.109375" style="1231" customWidth="1"/>
    <col min="14598" max="14598" width="10.6640625" style="1231" customWidth="1"/>
    <col min="14599" max="14599" width="14" style="1231" customWidth="1"/>
    <col min="14600" max="14600" width="14.109375" style="1231" customWidth="1"/>
    <col min="14601" max="14608" width="10.6640625" style="1231" customWidth="1"/>
    <col min="14609" max="14848" width="10.6640625" style="1231"/>
    <col min="14849" max="14849" width="5.6640625" style="1231" customWidth="1"/>
    <col min="14850" max="14850" width="12" style="1231" customWidth="1"/>
    <col min="14851" max="14851" width="12.33203125" style="1231" customWidth="1"/>
    <col min="14852" max="14852" width="13" style="1231" customWidth="1"/>
    <col min="14853" max="14853" width="12.109375" style="1231" customWidth="1"/>
    <col min="14854" max="14854" width="10.6640625" style="1231" customWidth="1"/>
    <col min="14855" max="14855" width="14" style="1231" customWidth="1"/>
    <col min="14856" max="14856" width="14.109375" style="1231" customWidth="1"/>
    <col min="14857" max="14864" width="10.6640625" style="1231" customWidth="1"/>
    <col min="14865" max="15104" width="10.6640625" style="1231"/>
    <col min="15105" max="15105" width="5.6640625" style="1231" customWidth="1"/>
    <col min="15106" max="15106" width="12" style="1231" customWidth="1"/>
    <col min="15107" max="15107" width="12.33203125" style="1231" customWidth="1"/>
    <col min="15108" max="15108" width="13" style="1231" customWidth="1"/>
    <col min="15109" max="15109" width="12.109375" style="1231" customWidth="1"/>
    <col min="15110" max="15110" width="10.6640625" style="1231" customWidth="1"/>
    <col min="15111" max="15111" width="14" style="1231" customWidth="1"/>
    <col min="15112" max="15112" width="14.109375" style="1231" customWidth="1"/>
    <col min="15113" max="15120" width="10.6640625" style="1231" customWidth="1"/>
    <col min="15121" max="15360" width="10.6640625" style="1231"/>
    <col min="15361" max="15361" width="5.6640625" style="1231" customWidth="1"/>
    <col min="15362" max="15362" width="12" style="1231" customWidth="1"/>
    <col min="15363" max="15363" width="12.33203125" style="1231" customWidth="1"/>
    <col min="15364" max="15364" width="13" style="1231" customWidth="1"/>
    <col min="15365" max="15365" width="12.109375" style="1231" customWidth="1"/>
    <col min="15366" max="15366" width="10.6640625" style="1231" customWidth="1"/>
    <col min="15367" max="15367" width="14" style="1231" customWidth="1"/>
    <col min="15368" max="15368" width="14.109375" style="1231" customWidth="1"/>
    <col min="15369" max="15376" width="10.6640625" style="1231" customWidth="1"/>
    <col min="15377" max="15616" width="10.6640625" style="1231"/>
    <col min="15617" max="15617" width="5.6640625" style="1231" customWidth="1"/>
    <col min="15618" max="15618" width="12" style="1231" customWidth="1"/>
    <col min="15619" max="15619" width="12.33203125" style="1231" customWidth="1"/>
    <col min="15620" max="15620" width="13" style="1231" customWidth="1"/>
    <col min="15621" max="15621" width="12.109375" style="1231" customWidth="1"/>
    <col min="15622" max="15622" width="10.6640625" style="1231" customWidth="1"/>
    <col min="15623" max="15623" width="14" style="1231" customWidth="1"/>
    <col min="15624" max="15624" width="14.109375" style="1231" customWidth="1"/>
    <col min="15625" max="15632" width="10.6640625" style="1231" customWidth="1"/>
    <col min="15633" max="15872" width="10.6640625" style="1231"/>
    <col min="15873" max="15873" width="5.6640625" style="1231" customWidth="1"/>
    <col min="15874" max="15874" width="12" style="1231" customWidth="1"/>
    <col min="15875" max="15875" width="12.33203125" style="1231" customWidth="1"/>
    <col min="15876" max="15876" width="13" style="1231" customWidth="1"/>
    <col min="15877" max="15877" width="12.109375" style="1231" customWidth="1"/>
    <col min="15878" max="15878" width="10.6640625" style="1231" customWidth="1"/>
    <col min="15879" max="15879" width="14" style="1231" customWidth="1"/>
    <col min="15880" max="15880" width="14.109375" style="1231" customWidth="1"/>
    <col min="15881" max="15888" width="10.6640625" style="1231" customWidth="1"/>
    <col min="15889" max="16128" width="10.6640625" style="1231"/>
    <col min="16129" max="16129" width="5.6640625" style="1231" customWidth="1"/>
    <col min="16130" max="16130" width="12" style="1231" customWidth="1"/>
    <col min="16131" max="16131" width="12.33203125" style="1231" customWidth="1"/>
    <col min="16132" max="16132" width="13" style="1231" customWidth="1"/>
    <col min="16133" max="16133" width="12.109375" style="1231" customWidth="1"/>
    <col min="16134" max="16134" width="10.6640625" style="1231" customWidth="1"/>
    <col min="16135" max="16135" width="14" style="1231" customWidth="1"/>
    <col min="16136" max="16136" width="14.109375" style="1231" customWidth="1"/>
    <col min="16137" max="16144" width="10.6640625" style="1231" customWidth="1"/>
    <col min="16145" max="16384" width="10.6640625" style="1231"/>
  </cols>
  <sheetData>
    <row r="1" spans="1:16" s="1228" customFormat="1" ht="18" customHeight="1">
      <c r="A1" s="1193" t="s">
        <v>606</v>
      </c>
      <c r="L1" s="1229"/>
      <c r="M1" s="1229"/>
      <c r="P1" s="1230"/>
    </row>
    <row r="2" spans="1:16" s="1228" customFormat="1">
      <c r="L2" s="1229"/>
      <c r="M2" s="1229"/>
      <c r="P2" s="1230"/>
    </row>
    <row r="3" spans="1:16" s="1228" customFormat="1" ht="80.400000000000006" customHeight="1">
      <c r="A3" s="1196" t="s">
        <v>589</v>
      </c>
      <c r="B3" s="1196" t="s">
        <v>590</v>
      </c>
      <c r="C3" s="1196" t="s">
        <v>591</v>
      </c>
      <c r="D3" s="1197" t="s">
        <v>592</v>
      </c>
      <c r="E3" s="1197" t="s">
        <v>593</v>
      </c>
      <c r="F3" s="1197" t="s">
        <v>594</v>
      </c>
      <c r="G3" s="1197" t="s">
        <v>595</v>
      </c>
      <c r="H3" s="1197" t="s">
        <v>596</v>
      </c>
      <c r="L3" s="1229"/>
      <c r="M3" s="1229"/>
      <c r="P3" s="1230"/>
    </row>
    <row r="4" spans="1:16" s="1228" customFormat="1" ht="17.25" customHeight="1">
      <c r="A4" s="1198" t="s">
        <v>597</v>
      </c>
      <c r="B4" s="1198" t="s">
        <v>598</v>
      </c>
      <c r="C4" s="1198" t="s">
        <v>599</v>
      </c>
      <c r="D4" s="1198" t="s">
        <v>600</v>
      </c>
      <c r="E4" s="1198" t="s">
        <v>601</v>
      </c>
      <c r="F4" s="1198" t="s">
        <v>602</v>
      </c>
      <c r="G4" s="1198" t="s">
        <v>603</v>
      </c>
      <c r="H4" s="1198" t="s">
        <v>604</v>
      </c>
      <c r="L4" s="1229"/>
      <c r="M4" s="1229"/>
      <c r="P4" s="1230"/>
    </row>
    <row r="5" spans="1:16" s="1228" customFormat="1" ht="9.9" customHeight="1">
      <c r="A5" s="1199"/>
      <c r="B5" s="1199"/>
      <c r="C5" s="1199"/>
      <c r="D5" s="1199"/>
      <c r="E5" s="1199"/>
      <c r="F5" s="1199"/>
      <c r="G5" s="1199"/>
      <c r="H5" s="1199"/>
      <c r="L5" s="1229"/>
      <c r="M5" s="1229"/>
      <c r="P5" s="1230"/>
    </row>
    <row r="6" spans="1:16" s="1228" customFormat="1" ht="12.9" customHeight="1">
      <c r="A6" s="2466" t="s">
        <v>96</v>
      </c>
      <c r="B6" s="2466"/>
      <c r="C6" s="2466"/>
      <c r="D6" s="2466"/>
      <c r="E6" s="2466"/>
      <c r="F6" s="2466"/>
      <c r="G6" s="2466"/>
      <c r="H6" s="2466"/>
      <c r="L6" s="1229"/>
      <c r="M6" s="1229"/>
      <c r="P6" s="1230"/>
    </row>
    <row r="7" spans="1:16" ht="8.4" customHeight="1"/>
    <row r="8" spans="1:16">
      <c r="A8" s="1225">
        <v>10</v>
      </c>
      <c r="B8" s="596">
        <v>98096.254001241294</v>
      </c>
      <c r="C8" s="1234">
        <v>16.832130521404906</v>
      </c>
      <c r="D8" s="1203">
        <v>1.715879030528348E-4</v>
      </c>
      <c r="E8" s="1204">
        <v>0.99982841209694717</v>
      </c>
      <c r="F8" s="596">
        <v>98087.837935980584</v>
      </c>
      <c r="G8" s="596">
        <v>5793437.9508917024</v>
      </c>
      <c r="H8" s="1235">
        <v>59.058707285788849</v>
      </c>
      <c r="I8" s="1236"/>
    </row>
    <row r="9" spans="1:16">
      <c r="A9" s="1225">
        <v>11</v>
      </c>
      <c r="B9" s="596">
        <v>98079.421870719889</v>
      </c>
      <c r="C9" s="1234">
        <v>27.893408229690976</v>
      </c>
      <c r="D9" s="1203">
        <v>2.8439613221260189E-4</v>
      </c>
      <c r="E9" s="1204">
        <v>0.99971560386778735</v>
      </c>
      <c r="F9" s="596">
        <v>98065.475166605043</v>
      </c>
      <c r="G9" s="596">
        <v>5695350.112955723</v>
      </c>
      <c r="H9" s="1235">
        <v>58.068756975982772</v>
      </c>
      <c r="I9" s="1236"/>
    </row>
    <row r="10" spans="1:16">
      <c r="A10" s="1225">
        <v>12</v>
      </c>
      <c r="B10" s="596">
        <v>98051.528462490198</v>
      </c>
      <c r="C10" s="1234">
        <v>44.99545687934733</v>
      </c>
      <c r="D10" s="1203">
        <v>4.5889602727153532E-4</v>
      </c>
      <c r="E10" s="1204">
        <v>0.99954110397272844</v>
      </c>
      <c r="F10" s="596">
        <v>98029.030734050524</v>
      </c>
      <c r="G10" s="596">
        <v>5597284.6377891181</v>
      </c>
      <c r="H10" s="1235">
        <v>57.085133965355475</v>
      </c>
      <c r="I10" s="1236"/>
    </row>
    <row r="11" spans="1:16">
      <c r="A11" s="1225">
        <v>13</v>
      </c>
      <c r="B11" s="596">
        <v>98006.533005610851</v>
      </c>
      <c r="C11" s="1234">
        <v>36.181764769164147</v>
      </c>
      <c r="D11" s="1203">
        <v>3.691770707477514E-4</v>
      </c>
      <c r="E11" s="1204">
        <v>0.99963082292925221</v>
      </c>
      <c r="F11" s="596">
        <v>97988.442123226268</v>
      </c>
      <c r="G11" s="596">
        <v>5499255.607055068</v>
      </c>
      <c r="H11" s="1235">
        <v>56.111112580017874</v>
      </c>
      <c r="I11" s="1236"/>
    </row>
    <row r="12" spans="1:16">
      <c r="A12" s="1225">
        <v>14</v>
      </c>
      <c r="B12" s="596">
        <v>97970.351240841686</v>
      </c>
      <c r="C12" s="1234">
        <v>45.801940739052952</v>
      </c>
      <c r="D12" s="1203">
        <v>4.6750818139317435E-4</v>
      </c>
      <c r="E12" s="1204">
        <v>0.99953249181860682</v>
      </c>
      <c r="F12" s="596">
        <v>97947.450270472153</v>
      </c>
      <c r="G12" s="596">
        <v>5401267.1649318412</v>
      </c>
      <c r="H12" s="1235">
        <v>55.131650509793943</v>
      </c>
      <c r="I12" s="1237"/>
    </row>
    <row r="13" spans="1:16">
      <c r="B13" s="596"/>
      <c r="C13" s="1234"/>
      <c r="D13" s="1203"/>
      <c r="E13" s="1204"/>
      <c r="F13" s="596"/>
      <c r="G13" s="596"/>
      <c r="H13" s="1235"/>
      <c r="I13" s="1236"/>
    </row>
    <row r="14" spans="1:16">
      <c r="A14" s="1225">
        <v>15</v>
      </c>
      <c r="B14" s="596">
        <v>97924.549300102633</v>
      </c>
      <c r="C14" s="1234">
        <v>47.874027089812444</v>
      </c>
      <c r="D14" s="1203">
        <v>4.8888687700873658E-4</v>
      </c>
      <c r="E14" s="1204">
        <v>0.99951111312299123</v>
      </c>
      <c r="F14" s="596">
        <v>97900.612286557734</v>
      </c>
      <c r="G14" s="596">
        <v>5303319.7146613691</v>
      </c>
      <c r="H14" s="1235">
        <v>54.157203199461762</v>
      </c>
      <c r="I14" s="1236"/>
    </row>
    <row r="15" spans="1:16">
      <c r="A15" s="1225">
        <v>16</v>
      </c>
      <c r="B15" s="596">
        <v>97876.675273012821</v>
      </c>
      <c r="C15" s="1234">
        <v>63.187590673260274</v>
      </c>
      <c r="D15" s="1203">
        <v>6.455837460457996E-4</v>
      </c>
      <c r="E15" s="1204">
        <v>0.99935441625395416</v>
      </c>
      <c r="F15" s="596">
        <v>97845.081477676198</v>
      </c>
      <c r="G15" s="596">
        <v>5205419.1023748117</v>
      </c>
      <c r="H15" s="1235">
        <v>53.183448332864273</v>
      </c>
      <c r="I15" s="1236"/>
    </row>
    <row r="16" spans="1:16">
      <c r="A16" s="1225">
        <v>17</v>
      </c>
      <c r="B16" s="596">
        <v>97813.487682339561</v>
      </c>
      <c r="C16" s="1234">
        <v>38.172606807027478</v>
      </c>
      <c r="D16" s="1203">
        <v>3.9025913206369034E-4</v>
      </c>
      <c r="E16" s="1204">
        <v>0.9996097408679363</v>
      </c>
      <c r="F16" s="596">
        <v>97794.401378936047</v>
      </c>
      <c r="G16" s="596">
        <v>5107574.0208971351</v>
      </c>
      <c r="H16" s="1235">
        <v>52.21748188229995</v>
      </c>
      <c r="I16" s="1236"/>
    </row>
    <row r="17" spans="1:9">
      <c r="A17" s="1225">
        <v>18</v>
      </c>
      <c r="B17" s="596">
        <v>97775.315075532533</v>
      </c>
      <c r="C17" s="1234">
        <v>87.728417449863628</v>
      </c>
      <c r="D17" s="1203">
        <v>8.9724504985827611E-4</v>
      </c>
      <c r="E17" s="1204">
        <v>0.99910275495014167</v>
      </c>
      <c r="F17" s="596">
        <v>97731.450866807601</v>
      </c>
      <c r="G17" s="596">
        <v>5009779.619518199</v>
      </c>
      <c r="H17" s="1235">
        <v>51.237672981652757</v>
      </c>
      <c r="I17" s="1236"/>
    </row>
    <row r="18" spans="1:9">
      <c r="A18" s="1225">
        <v>19</v>
      </c>
      <c r="B18" s="596">
        <v>97687.58665808267</v>
      </c>
      <c r="C18" s="1234">
        <v>75.7546282398107</v>
      </c>
      <c r="D18" s="1203">
        <v>7.75478551895841E-4</v>
      </c>
      <c r="E18" s="1204">
        <v>0.99922452144810414</v>
      </c>
      <c r="F18" s="596">
        <v>97649.709343962764</v>
      </c>
      <c r="G18" s="596">
        <v>4912048.1686513918</v>
      </c>
      <c r="H18" s="1235">
        <v>50.28323799055557</v>
      </c>
      <c r="I18" s="1236"/>
    </row>
    <row r="19" spans="1:9">
      <c r="A19" s="1225"/>
      <c r="B19" s="596"/>
      <c r="C19" s="1234"/>
      <c r="D19" s="1203"/>
      <c r="E19" s="1204"/>
      <c r="F19" s="596"/>
      <c r="G19" s="596"/>
      <c r="H19" s="1235"/>
      <c r="I19" s="1237"/>
    </row>
    <row r="20" spans="1:9">
      <c r="A20" s="1225">
        <v>20</v>
      </c>
      <c r="B20" s="596">
        <v>97611.832029842859</v>
      </c>
      <c r="C20" s="1234">
        <v>75.14160274688038</v>
      </c>
      <c r="D20" s="1203">
        <v>7.6980014803849006E-4</v>
      </c>
      <c r="E20" s="1204">
        <v>0.99923019985196149</v>
      </c>
      <c r="F20" s="596">
        <v>97574.261228469419</v>
      </c>
      <c r="G20" s="596">
        <v>4814398.4593074284</v>
      </c>
      <c r="H20" s="1235">
        <v>49.321873785091164</v>
      </c>
      <c r="I20" s="1236"/>
    </row>
    <row r="21" spans="1:9">
      <c r="A21" s="1225">
        <v>21</v>
      </c>
      <c r="B21" s="596">
        <v>97536.690427095979</v>
      </c>
      <c r="C21" s="1234">
        <v>56.364385576394852</v>
      </c>
      <c r="D21" s="1203">
        <v>5.7787879955310708E-4</v>
      </c>
      <c r="E21" s="1204">
        <v>0.99942212120044693</v>
      </c>
      <c r="F21" s="596">
        <v>97508.508234307781</v>
      </c>
      <c r="G21" s="596">
        <v>4716824.1980789592</v>
      </c>
      <c r="H21" s="1235">
        <v>48.359485824511957</v>
      </c>
      <c r="I21" s="1236"/>
    </row>
    <row r="22" spans="1:9">
      <c r="A22" s="1225">
        <v>22</v>
      </c>
      <c r="B22" s="596">
        <v>97480.326041519584</v>
      </c>
      <c r="C22" s="1234">
        <v>75.101851762563456</v>
      </c>
      <c r="D22" s="1203">
        <v>7.7043086346039033E-4</v>
      </c>
      <c r="E22" s="1204">
        <v>0.9992295691365396</v>
      </c>
      <c r="F22" s="596">
        <v>97442.775115638302</v>
      </c>
      <c r="G22" s="596">
        <v>4619315.6898446511</v>
      </c>
      <c r="H22" s="1235">
        <v>47.38715879835236</v>
      </c>
      <c r="I22" s="1236"/>
    </row>
    <row r="23" spans="1:9">
      <c r="A23" s="1225">
        <v>23</v>
      </c>
      <c r="B23" s="596">
        <v>97405.22418975702</v>
      </c>
      <c r="C23" s="1234">
        <v>99.235569131516968</v>
      </c>
      <c r="D23" s="1203">
        <v>1.0187910346388953E-3</v>
      </c>
      <c r="E23" s="1204">
        <v>0.99898120896536113</v>
      </c>
      <c r="F23" s="596">
        <v>97355.606405191269</v>
      </c>
      <c r="G23" s="596">
        <v>4521872.9147290131</v>
      </c>
      <c r="H23" s="1235">
        <v>46.42330996456478</v>
      </c>
      <c r="I23" s="1236"/>
    </row>
    <row r="24" spans="1:9">
      <c r="A24" s="1225">
        <v>24</v>
      </c>
      <c r="B24" s="596">
        <v>97305.988620625503</v>
      </c>
      <c r="C24" s="1234">
        <v>83.63512971009186</v>
      </c>
      <c r="D24" s="1203">
        <v>8.5950650001790632E-4</v>
      </c>
      <c r="E24" s="1204">
        <v>0.99914049349998213</v>
      </c>
      <c r="F24" s="596">
        <v>97264.17105577045</v>
      </c>
      <c r="G24" s="596">
        <v>4424517.308323822</v>
      </c>
      <c r="H24" s="1235">
        <v>45.470143935066886</v>
      </c>
      <c r="I24" s="1236"/>
    </row>
    <row r="25" spans="1:9">
      <c r="A25" s="1225"/>
      <c r="B25" s="596"/>
      <c r="C25" s="1234"/>
      <c r="D25" s="1203"/>
      <c r="E25" s="1204"/>
      <c r="F25" s="596"/>
      <c r="G25" s="596"/>
      <c r="H25" s="1235"/>
      <c r="I25" s="1237"/>
    </row>
    <row r="26" spans="1:9">
      <c r="A26" s="1225">
        <v>25</v>
      </c>
      <c r="B26" s="596">
        <v>97222.353490915411</v>
      </c>
      <c r="C26" s="1234">
        <v>93.763162530420232</v>
      </c>
      <c r="D26" s="1203">
        <v>9.6441979816071363E-4</v>
      </c>
      <c r="E26" s="1204">
        <v>0.99903558020183925</v>
      </c>
      <c r="F26" s="596">
        <v>97175.471909650194</v>
      </c>
      <c r="G26" s="596">
        <v>4327253.1372680506</v>
      </c>
      <c r="H26" s="1235">
        <v>44.508829316422535</v>
      </c>
      <c r="I26" s="1236"/>
    </row>
    <row r="27" spans="1:9">
      <c r="A27" s="1225">
        <v>26</v>
      </c>
      <c r="B27" s="596">
        <v>97128.590328384991</v>
      </c>
      <c r="C27" s="1234">
        <v>100.70008673802658</v>
      </c>
      <c r="D27" s="1203">
        <v>1.0367708045341444E-3</v>
      </c>
      <c r="E27" s="1204">
        <v>0.99896322919546587</v>
      </c>
      <c r="F27" s="596">
        <v>97078.240285015985</v>
      </c>
      <c r="G27" s="596">
        <v>4230077.665358399</v>
      </c>
      <c r="H27" s="1235">
        <v>43.551313275079991</v>
      </c>
      <c r="I27" s="1236"/>
    </row>
    <row r="28" spans="1:9">
      <c r="A28" s="1225">
        <v>27</v>
      </c>
      <c r="B28" s="596">
        <v>97027.890241646965</v>
      </c>
      <c r="C28" s="1234">
        <v>85.836345542003983</v>
      </c>
      <c r="D28" s="1203">
        <v>8.846564150599745E-4</v>
      </c>
      <c r="E28" s="1204">
        <v>0.99911534358494003</v>
      </c>
      <c r="F28" s="596">
        <v>96984.97206887597</v>
      </c>
      <c r="G28" s="596">
        <v>4132999.4250733824</v>
      </c>
      <c r="H28" s="1235">
        <v>42.59599394339287</v>
      </c>
      <c r="I28" s="1236"/>
    </row>
    <row r="29" spans="1:9">
      <c r="A29" s="1225">
        <v>28</v>
      </c>
      <c r="B29" s="596">
        <v>96942.053896104961</v>
      </c>
      <c r="C29" s="1234">
        <v>105.86036998665077</v>
      </c>
      <c r="D29" s="1203">
        <v>1.0919963600121334E-3</v>
      </c>
      <c r="E29" s="1204">
        <v>0.99890800363998788</v>
      </c>
      <c r="F29" s="596">
        <v>96889.123711111635</v>
      </c>
      <c r="G29" s="596">
        <v>4036014.4530045064</v>
      </c>
      <c r="H29" s="1235">
        <v>41.633267408693406</v>
      </c>
      <c r="I29" s="1236"/>
    </row>
    <row r="30" spans="1:9">
      <c r="A30" s="1225">
        <v>29</v>
      </c>
      <c r="B30" s="596">
        <v>96836.19352611831</v>
      </c>
      <c r="C30" s="1234">
        <v>127.04156240593875</v>
      </c>
      <c r="D30" s="1203">
        <v>1.3119223069387059E-3</v>
      </c>
      <c r="E30" s="1204">
        <v>0.99868807769306134</v>
      </c>
      <c r="F30" s="596">
        <v>96772.67274491534</v>
      </c>
      <c r="G30" s="596">
        <v>3939125.3292933954</v>
      </c>
      <c r="H30" s="1235">
        <v>40.678233890213257</v>
      </c>
      <c r="I30" s="1236"/>
    </row>
    <row r="31" spans="1:9">
      <c r="A31" s="1225"/>
      <c r="B31" s="596"/>
      <c r="C31" s="1234"/>
      <c r="D31" s="1203"/>
      <c r="E31" s="1204"/>
      <c r="F31" s="596"/>
      <c r="G31" s="596"/>
      <c r="H31" s="1235"/>
      <c r="I31" s="1237"/>
    </row>
    <row r="32" spans="1:9">
      <c r="A32" s="1225">
        <v>30</v>
      </c>
      <c r="B32" s="596">
        <v>96709.151963712371</v>
      </c>
      <c r="C32" s="1234">
        <v>147.34262724698056</v>
      </c>
      <c r="D32" s="1203">
        <v>1.5235644637053088E-3</v>
      </c>
      <c r="E32" s="1204">
        <v>0.99847643553629473</v>
      </c>
      <c r="F32" s="596">
        <v>96635.480650088881</v>
      </c>
      <c r="G32" s="596">
        <v>3842352.6565484796</v>
      </c>
      <c r="H32" s="1235">
        <v>39.731013854720018</v>
      </c>
      <c r="I32" s="1236"/>
    </row>
    <row r="33" spans="1:9">
      <c r="A33" s="1225">
        <v>31</v>
      </c>
      <c r="B33" s="596">
        <v>96561.809336465391</v>
      </c>
      <c r="C33" s="1234">
        <v>127.52680917797261</v>
      </c>
      <c r="D33" s="1203">
        <v>1.3206754311490734E-3</v>
      </c>
      <c r="E33" s="1204">
        <v>0.99867932456885089</v>
      </c>
      <c r="F33" s="596">
        <v>96498.045931876404</v>
      </c>
      <c r="G33" s="596">
        <v>3745717.1758983908</v>
      </c>
      <c r="H33" s="1235">
        <v>38.790876037198139</v>
      </c>
      <c r="I33" s="1236"/>
    </row>
    <row r="34" spans="1:9">
      <c r="A34" s="1225">
        <v>32</v>
      </c>
      <c r="B34" s="596">
        <v>96434.282527287418</v>
      </c>
      <c r="C34" s="1234">
        <v>134.59076416927564</v>
      </c>
      <c r="D34" s="1203">
        <v>1.3956734124214935E-3</v>
      </c>
      <c r="E34" s="1204">
        <v>0.99860432658757847</v>
      </c>
      <c r="F34" s="596">
        <v>96366.987145202787</v>
      </c>
      <c r="G34" s="596">
        <v>3649219.1299665151</v>
      </c>
      <c r="H34" s="1235">
        <v>37.84151273105514</v>
      </c>
      <c r="I34" s="1236"/>
    </row>
    <row r="35" spans="1:9">
      <c r="A35" s="1225">
        <v>33</v>
      </c>
      <c r="B35" s="596">
        <v>96299.691763118142</v>
      </c>
      <c r="C35" s="1234">
        <v>157.41603482056234</v>
      </c>
      <c r="D35" s="1203">
        <v>1.6346473383091278E-3</v>
      </c>
      <c r="E35" s="1204">
        <v>0.99836535266169091</v>
      </c>
      <c r="F35" s="596">
        <v>96220.983745707868</v>
      </c>
      <c r="G35" s="596">
        <v>3552852.142821312</v>
      </c>
      <c r="H35" s="1235">
        <v>36.893702126905666</v>
      </c>
      <c r="I35" s="1236"/>
    </row>
    <row r="36" spans="1:9">
      <c r="A36" s="1225">
        <v>34</v>
      </c>
      <c r="B36" s="596">
        <v>96142.27572829758</v>
      </c>
      <c r="C36" s="1234">
        <v>194.0012797624222</v>
      </c>
      <c r="D36" s="1203">
        <v>2.017856123051151E-3</v>
      </c>
      <c r="E36" s="1204">
        <v>0.99798214387694884</v>
      </c>
      <c r="F36" s="596">
        <v>96045.275088416369</v>
      </c>
      <c r="G36" s="596">
        <v>3456631.1590756038</v>
      </c>
      <c r="H36" s="1235">
        <v>35.953290401032319</v>
      </c>
      <c r="I36" s="1236"/>
    </row>
    <row r="37" spans="1:9">
      <c r="A37" s="1225"/>
      <c r="B37" s="596"/>
      <c r="C37" s="1234"/>
      <c r="D37" s="1203"/>
      <c r="E37" s="1204"/>
      <c r="F37" s="596"/>
      <c r="G37" s="596"/>
      <c r="H37" s="1235"/>
      <c r="I37" s="1236"/>
    </row>
    <row r="38" spans="1:9">
      <c r="A38" s="1225">
        <v>35</v>
      </c>
      <c r="B38" s="596">
        <v>95948.274448535158</v>
      </c>
      <c r="C38" s="1234">
        <v>295.66248734934197</v>
      </c>
      <c r="D38" s="1203">
        <v>3.0814779009697593E-3</v>
      </c>
      <c r="E38" s="1204">
        <v>0.9969185220990302</v>
      </c>
      <c r="F38" s="596">
        <v>95800.443204860494</v>
      </c>
      <c r="G38" s="596">
        <v>3360585.8839871874</v>
      </c>
      <c r="H38" s="1235">
        <v>35.024974688729209</v>
      </c>
      <c r="I38" s="1236"/>
    </row>
    <row r="39" spans="1:9">
      <c r="A39" s="1225">
        <v>36</v>
      </c>
      <c r="B39" s="596">
        <v>95652.611961185816</v>
      </c>
      <c r="C39" s="1234">
        <v>211.04615673716762</v>
      </c>
      <c r="D39" s="1203">
        <v>2.2063815342837747E-3</v>
      </c>
      <c r="E39" s="1204">
        <v>0.99779361846571624</v>
      </c>
      <c r="F39" s="596">
        <v>95547.088882817232</v>
      </c>
      <c r="G39" s="596">
        <v>3264785.4407823263</v>
      </c>
      <c r="H39" s="1235">
        <v>34.131691480700184</v>
      </c>
      <c r="I39" s="1236"/>
    </row>
    <row r="40" spans="1:9">
      <c r="A40" s="1225">
        <v>37</v>
      </c>
      <c r="B40" s="596">
        <v>95441.565804448648</v>
      </c>
      <c r="C40" s="1234">
        <v>307.81699674179254</v>
      </c>
      <c r="D40" s="1203">
        <v>3.2251880419951057E-3</v>
      </c>
      <c r="E40" s="1204">
        <v>0.99677481195800488</v>
      </c>
      <c r="F40" s="596">
        <v>95287.657306077745</v>
      </c>
      <c r="G40" s="596">
        <v>3169238.3518995093</v>
      </c>
      <c r="H40" s="1235">
        <v>33.20605990887659</v>
      </c>
      <c r="I40" s="1236"/>
    </row>
    <row r="41" spans="1:9">
      <c r="A41" s="1225">
        <v>38</v>
      </c>
      <c r="B41" s="596">
        <v>95133.748807706856</v>
      </c>
      <c r="C41" s="1234">
        <v>302.85406588137266</v>
      </c>
      <c r="D41" s="1203">
        <v>3.1834556051557623E-3</v>
      </c>
      <c r="E41" s="1204">
        <v>0.99681654439484424</v>
      </c>
      <c r="F41" s="596">
        <v>94982.321774766169</v>
      </c>
      <c r="G41" s="596">
        <v>3073950.6945934314</v>
      </c>
      <c r="H41" s="1235">
        <v>32.311884406098464</v>
      </c>
      <c r="I41" s="1236"/>
    </row>
    <row r="42" spans="1:9">
      <c r="A42" s="1225">
        <v>39</v>
      </c>
      <c r="B42" s="596">
        <v>94830.894741825483</v>
      </c>
      <c r="C42" s="1234">
        <v>325.97677164280321</v>
      </c>
      <c r="D42" s="1203">
        <v>3.4374532954715288E-3</v>
      </c>
      <c r="E42" s="1204">
        <v>0.99656254670452848</v>
      </c>
      <c r="F42" s="596">
        <v>94667.906356004081</v>
      </c>
      <c r="G42" s="596">
        <v>2978968.3728186656</v>
      </c>
      <c r="H42" s="1235">
        <v>31.413479551456575</v>
      </c>
      <c r="I42" s="1236"/>
    </row>
    <row r="43" spans="1:9" ht="9.9" customHeight="1">
      <c r="A43" s="1225"/>
      <c r="B43" s="596"/>
      <c r="C43" s="1234"/>
      <c r="D43" s="1203"/>
      <c r="E43" s="1204"/>
      <c r="F43" s="596"/>
      <c r="G43" s="596"/>
      <c r="H43" s="1235"/>
      <c r="I43" s="1237"/>
    </row>
    <row r="44" spans="1:9">
      <c r="A44" s="1225">
        <v>40</v>
      </c>
      <c r="B44" s="596">
        <v>94504.91797018268</v>
      </c>
      <c r="C44" s="1234">
        <v>429.35712235090614</v>
      </c>
      <c r="D44" s="1203">
        <v>4.5432251735976663E-3</v>
      </c>
      <c r="E44" s="1204">
        <v>0.99545677482640238</v>
      </c>
      <c r="F44" s="596">
        <v>94290.239409007219</v>
      </c>
      <c r="G44" s="596">
        <v>2884300.4664626615</v>
      </c>
      <c r="H44" s="1235">
        <v>30.520109729873418</v>
      </c>
      <c r="I44" s="1236"/>
    </row>
    <row r="45" spans="1:9">
      <c r="A45" s="1225">
        <v>41</v>
      </c>
      <c r="B45" s="596">
        <v>94075.560847831774</v>
      </c>
      <c r="C45" s="1234">
        <v>417.75227445557539</v>
      </c>
      <c r="D45" s="1203">
        <v>4.4406036030047204E-3</v>
      </c>
      <c r="E45" s="1204">
        <v>0.99555939639699531</v>
      </c>
      <c r="F45" s="596">
        <v>93866.684710603993</v>
      </c>
      <c r="G45" s="596">
        <v>2790010.2270536544</v>
      </c>
      <c r="H45" s="1235">
        <v>29.657120318065665</v>
      </c>
      <c r="I45" s="1236"/>
    </row>
    <row r="46" spans="1:9">
      <c r="A46" s="1225">
        <v>42</v>
      </c>
      <c r="B46" s="596">
        <v>93657.808573376198</v>
      </c>
      <c r="C46" s="1234">
        <v>498.05434322095243</v>
      </c>
      <c r="D46" s="1203">
        <v>5.3178090626661827E-3</v>
      </c>
      <c r="E46" s="1204">
        <v>0.99468219093733379</v>
      </c>
      <c r="F46" s="596">
        <v>93408.781401765722</v>
      </c>
      <c r="G46" s="596">
        <v>2696143.5423430502</v>
      </c>
      <c r="H46" s="1235">
        <v>28.787173044207595</v>
      </c>
      <c r="I46" s="1236"/>
    </row>
    <row r="47" spans="1:9">
      <c r="A47" s="1225">
        <v>43</v>
      </c>
      <c r="B47" s="596">
        <v>93159.754230155246</v>
      </c>
      <c r="C47" s="1234">
        <v>487.99442938220454</v>
      </c>
      <c r="D47" s="1203">
        <v>5.2382537224883157E-3</v>
      </c>
      <c r="E47" s="1204">
        <v>0.99476174627751168</v>
      </c>
      <c r="F47" s="596">
        <v>92915.757015464143</v>
      </c>
      <c r="G47" s="596">
        <v>2602734.7609412847</v>
      </c>
      <c r="H47" s="1235">
        <v>27.938403041630131</v>
      </c>
      <c r="I47" s="1236"/>
    </row>
    <row r="48" spans="1:9">
      <c r="A48" s="1225">
        <v>44</v>
      </c>
      <c r="B48" s="596">
        <v>92671.759800773041</v>
      </c>
      <c r="C48" s="1234">
        <v>607.70162095384148</v>
      </c>
      <c r="D48" s="1203">
        <v>6.5575707449636684E-3</v>
      </c>
      <c r="E48" s="1204">
        <v>0.99344242925503634</v>
      </c>
      <c r="F48" s="596">
        <v>92367.908990296128</v>
      </c>
      <c r="G48" s="596">
        <v>2509819.0039258208</v>
      </c>
      <c r="H48" s="1235">
        <v>27.08288921373094</v>
      </c>
      <c r="I48" s="1236"/>
    </row>
    <row r="49" spans="1:9">
      <c r="A49" s="1225"/>
      <c r="B49" s="596"/>
      <c r="C49" s="1234"/>
      <c r="D49" s="1203"/>
      <c r="E49" s="1204"/>
      <c r="F49" s="596"/>
      <c r="G49" s="596"/>
      <c r="H49" s="1235"/>
      <c r="I49" s="1237"/>
    </row>
    <row r="50" spans="1:9">
      <c r="A50" s="1225">
        <v>45</v>
      </c>
      <c r="B50" s="596">
        <v>92064.0581798192</v>
      </c>
      <c r="C50" s="1234">
        <v>697.56152969952382</v>
      </c>
      <c r="D50" s="1203">
        <v>7.5769148513641508E-3</v>
      </c>
      <c r="E50" s="1204">
        <v>0.99242308514863586</v>
      </c>
      <c r="F50" s="596">
        <v>91715.277414969431</v>
      </c>
      <c r="G50" s="596">
        <v>2417451.0949355252</v>
      </c>
      <c r="H50" s="1235">
        <v>26.258359046195508</v>
      </c>
      <c r="I50" s="1236"/>
    </row>
    <row r="51" spans="1:9">
      <c r="A51" s="1225">
        <v>46</v>
      </c>
      <c r="B51" s="596">
        <v>91366.496650119676</v>
      </c>
      <c r="C51" s="1234">
        <v>712.26992895790318</v>
      </c>
      <c r="D51" s="1203">
        <v>7.7957452137568288E-3</v>
      </c>
      <c r="E51" s="1204">
        <v>0.99220425478624319</v>
      </c>
      <c r="F51" s="596">
        <v>91010.361685640732</v>
      </c>
      <c r="G51" s="596">
        <v>2325735.8175205551</v>
      </c>
      <c r="H51" s="1235">
        <v>25.455018007604746</v>
      </c>
      <c r="I51" s="1236"/>
    </row>
    <row r="52" spans="1:9">
      <c r="A52" s="1225">
        <v>47</v>
      </c>
      <c r="B52" s="596">
        <v>90654.226721161773</v>
      </c>
      <c r="C52" s="1234">
        <v>701.41458275332116</v>
      </c>
      <c r="D52" s="1203">
        <v>7.7372518427714001E-3</v>
      </c>
      <c r="E52" s="1204">
        <v>0.99226274815722859</v>
      </c>
      <c r="F52" s="596">
        <v>90303.519429785112</v>
      </c>
      <c r="G52" s="596">
        <v>2234725.4558349145</v>
      </c>
      <c r="H52" s="1235">
        <v>24.651089493141676</v>
      </c>
      <c r="I52" s="1236"/>
    </row>
    <row r="53" spans="1:9">
      <c r="A53" s="1225">
        <v>48</v>
      </c>
      <c r="B53" s="596">
        <v>89952.812138408452</v>
      </c>
      <c r="C53" s="1234">
        <v>748.82673996593803</v>
      </c>
      <c r="D53" s="1203">
        <v>8.3246618106139446E-3</v>
      </c>
      <c r="E53" s="1204">
        <v>0.99167533818938602</v>
      </c>
      <c r="F53" s="596">
        <v>89578.398768425483</v>
      </c>
      <c r="G53" s="596">
        <v>2144421.9364051293</v>
      </c>
      <c r="H53" s="1235">
        <v>23.839409635193544</v>
      </c>
      <c r="I53" s="1236"/>
    </row>
    <row r="54" spans="1:9">
      <c r="A54" s="1225">
        <v>49</v>
      </c>
      <c r="B54" s="596">
        <v>89203.985398442514</v>
      </c>
      <c r="C54" s="1234">
        <v>832.71601640211884</v>
      </c>
      <c r="D54" s="1203">
        <v>9.3349642696195188E-3</v>
      </c>
      <c r="E54" s="1204">
        <v>0.99066503573038045</v>
      </c>
      <c r="F54" s="596">
        <v>88787.627390241454</v>
      </c>
      <c r="G54" s="596">
        <v>2054843.5376367045</v>
      </c>
      <c r="H54" s="1235">
        <v>23.035333325730328</v>
      </c>
      <c r="I54" s="1236"/>
    </row>
    <row r="55" spans="1:9">
      <c r="A55" s="1225"/>
      <c r="B55" s="596"/>
      <c r="C55" s="1234"/>
      <c r="D55" s="1203"/>
      <c r="E55" s="1204"/>
      <c r="F55" s="596"/>
      <c r="G55" s="596"/>
      <c r="H55" s="1235"/>
      <c r="I55" s="1236"/>
    </row>
    <row r="56" spans="1:9">
      <c r="A56" s="1225"/>
      <c r="B56" s="596"/>
      <c r="C56" s="1234"/>
      <c r="D56" s="1203"/>
      <c r="E56" s="1204"/>
      <c r="F56" s="596"/>
      <c r="G56" s="596"/>
      <c r="H56" s="1235"/>
      <c r="I56" s="1236"/>
    </row>
    <row r="57" spans="1:9">
      <c r="A57" s="1225"/>
      <c r="B57" s="596"/>
      <c r="C57" s="1234"/>
      <c r="D57" s="1203"/>
      <c r="E57" s="1204"/>
      <c r="F57" s="596"/>
      <c r="G57" s="596"/>
      <c r="H57" s="1235"/>
      <c r="I57" s="1236"/>
    </row>
    <row r="58" spans="1:9">
      <c r="A58" s="1225"/>
      <c r="B58" s="596"/>
      <c r="C58" s="1234"/>
      <c r="D58" s="1203"/>
      <c r="E58" s="1204"/>
      <c r="F58" s="596"/>
      <c r="G58" s="596"/>
      <c r="H58" s="1235"/>
      <c r="I58" s="1236"/>
    </row>
    <row r="59" spans="1:9">
      <c r="A59" s="1225"/>
      <c r="B59" s="596"/>
      <c r="C59" s="1234"/>
      <c r="D59" s="1203"/>
      <c r="E59" s="1204"/>
      <c r="F59" s="596"/>
      <c r="G59" s="596"/>
      <c r="H59" s="1235"/>
      <c r="I59" s="1236"/>
    </row>
    <row r="60" spans="1:9">
      <c r="A60" s="1225">
        <v>50</v>
      </c>
      <c r="B60" s="596">
        <v>88371.269382040395</v>
      </c>
      <c r="C60" s="596">
        <v>923.08108950279711</v>
      </c>
      <c r="D60" s="1203">
        <v>1.0445488629479855E-2</v>
      </c>
      <c r="E60" s="1204">
        <v>0.9895545113705202</v>
      </c>
      <c r="F60" s="596">
        <v>87909.728837289003</v>
      </c>
      <c r="G60" s="596">
        <v>1966055.910246463</v>
      </c>
      <c r="H60" s="1235">
        <v>22.247682125589368</v>
      </c>
      <c r="I60" s="1236"/>
    </row>
    <row r="61" spans="1:9">
      <c r="A61" s="1225">
        <v>51</v>
      </c>
      <c r="B61" s="596">
        <v>87448.188292537598</v>
      </c>
      <c r="C61" s="596">
        <v>917.40105989966833</v>
      </c>
      <c r="D61" s="1203">
        <v>1.0490795496308176E-2</v>
      </c>
      <c r="E61" s="1204">
        <v>0.98950920450369184</v>
      </c>
      <c r="F61" s="596">
        <v>86989.487762587756</v>
      </c>
      <c r="G61" s="596">
        <v>1878146.1814091741</v>
      </c>
      <c r="H61" s="1235">
        <v>21.477245190332273</v>
      </c>
      <c r="I61" s="1236"/>
    </row>
    <row r="62" spans="1:9">
      <c r="A62" s="1225">
        <v>52</v>
      </c>
      <c r="B62" s="596">
        <v>86530.787232637929</v>
      </c>
      <c r="C62" s="596">
        <v>902.25225450849393</v>
      </c>
      <c r="D62" s="1203">
        <v>1.0426950723131548E-2</v>
      </c>
      <c r="E62" s="1204">
        <v>0.9895730492768684</v>
      </c>
      <c r="F62" s="596">
        <v>86079.661105383682</v>
      </c>
      <c r="G62" s="596">
        <v>1791156.6936465863</v>
      </c>
      <c r="H62" s="1235">
        <v>20.69964634472888</v>
      </c>
      <c r="I62" s="1236"/>
    </row>
    <row r="63" spans="1:9">
      <c r="A63" s="1225">
        <v>53</v>
      </c>
      <c r="B63" s="596">
        <v>85628.534978129435</v>
      </c>
      <c r="C63" s="596">
        <v>1018.9780033900461</v>
      </c>
      <c r="D63" s="1203">
        <v>1.1899981748494251E-2</v>
      </c>
      <c r="E63" s="1204">
        <v>0.98810001825150573</v>
      </c>
      <c r="F63" s="596">
        <v>85119.045976434412</v>
      </c>
      <c r="G63" s="596">
        <v>1705077.0325412026</v>
      </c>
      <c r="H63" s="1235">
        <v>19.912486333868728</v>
      </c>
      <c r="I63" s="1236"/>
    </row>
    <row r="64" spans="1:9" ht="12" customHeight="1">
      <c r="A64" s="1225">
        <v>54</v>
      </c>
      <c r="B64" s="596">
        <v>84609.556974739389</v>
      </c>
      <c r="C64" s="596">
        <v>1221.9453257659043</v>
      </c>
      <c r="D64" s="1203">
        <v>1.444216669436903E-2</v>
      </c>
      <c r="E64" s="1204">
        <v>0.98555783330563096</v>
      </c>
      <c r="F64" s="596">
        <v>83998.584311856437</v>
      </c>
      <c r="G64" s="596">
        <v>1619957.986564768</v>
      </c>
      <c r="H64" s="1235">
        <v>19.146276667639505</v>
      </c>
      <c r="I64" s="1237"/>
    </row>
    <row r="65" spans="1:9">
      <c r="A65" s="1225"/>
      <c r="B65" s="596"/>
      <c r="C65" s="596"/>
      <c r="D65" s="1203"/>
      <c r="E65" s="1204"/>
      <c r="F65" s="596"/>
      <c r="G65" s="596"/>
      <c r="H65" s="1235"/>
      <c r="I65" s="1236"/>
    </row>
    <row r="66" spans="1:9">
      <c r="A66" s="1225">
        <v>55</v>
      </c>
      <c r="B66" s="596">
        <v>83387.611648973485</v>
      </c>
      <c r="C66" s="596">
        <v>1214.6164305976708</v>
      </c>
      <c r="D66" s="1203">
        <v>1.4565909810568666E-2</v>
      </c>
      <c r="E66" s="1204">
        <v>0.98543409018943129</v>
      </c>
      <c r="F66" s="596">
        <v>82780.30343367465</v>
      </c>
      <c r="G66" s="596">
        <v>1535959.4022529116</v>
      </c>
      <c r="H66" s="1235">
        <v>18.419515463743583</v>
      </c>
      <c r="I66" s="1236"/>
    </row>
    <row r="67" spans="1:9">
      <c r="A67" s="1225">
        <v>56</v>
      </c>
      <c r="B67" s="596">
        <v>82172.995218375814</v>
      </c>
      <c r="C67" s="596">
        <v>1234.4342661160481</v>
      </c>
      <c r="D67" s="1203">
        <v>1.5022383726375335E-2</v>
      </c>
      <c r="E67" s="1204">
        <v>0.98497761627362468</v>
      </c>
      <c r="F67" s="596">
        <v>81555.778085317783</v>
      </c>
      <c r="G67" s="596">
        <v>1453179.098819237</v>
      </c>
      <c r="H67" s="1235">
        <v>17.68438761368494</v>
      </c>
      <c r="I67" s="1236"/>
    </row>
    <row r="68" spans="1:9">
      <c r="A68" s="1225">
        <v>57</v>
      </c>
      <c r="B68" s="596">
        <v>80938.560952259766</v>
      </c>
      <c r="C68" s="596">
        <v>1339.668465523544</v>
      </c>
      <c r="D68" s="1203">
        <v>1.6551671413008159E-2</v>
      </c>
      <c r="E68" s="1204">
        <v>0.98344832858699183</v>
      </c>
      <c r="F68" s="596">
        <v>80268.726719497994</v>
      </c>
      <c r="G68" s="596">
        <v>1371623.3207339193</v>
      </c>
      <c r="H68" s="1235">
        <v>16.946475259709004</v>
      </c>
      <c r="I68" s="1236"/>
    </row>
    <row r="69" spans="1:9">
      <c r="A69" s="1225">
        <v>58</v>
      </c>
      <c r="B69" s="596">
        <v>79598.892486736222</v>
      </c>
      <c r="C69" s="596">
        <v>1582.4457943592424</v>
      </c>
      <c r="D69" s="1203">
        <v>1.9880248894454659E-2</v>
      </c>
      <c r="E69" s="1204">
        <v>0.98011975110554539</v>
      </c>
      <c r="F69" s="596">
        <v>78807.669589556608</v>
      </c>
      <c r="G69" s="596">
        <v>1291354.5940144213</v>
      </c>
      <c r="H69" s="1235">
        <v>16.223273385739674</v>
      </c>
      <c r="I69" s="1236"/>
    </row>
    <row r="70" spans="1:9" ht="9.9" customHeight="1">
      <c r="A70" s="1225">
        <v>59</v>
      </c>
      <c r="B70" s="596">
        <v>78016.44669237698</v>
      </c>
      <c r="C70" s="596">
        <v>1607.5112290828256</v>
      </c>
      <c r="D70" s="1203">
        <v>2.0604773701388069E-2</v>
      </c>
      <c r="E70" s="1204">
        <v>0.97939522629861198</v>
      </c>
      <c r="F70" s="596">
        <v>77212.691077835567</v>
      </c>
      <c r="G70" s="596">
        <v>1212546.9244248648</v>
      </c>
      <c r="H70" s="1235">
        <v>15.542196239800592</v>
      </c>
      <c r="I70" s="1237"/>
    </row>
    <row r="71" spans="1:9" ht="12.9" customHeight="1">
      <c r="A71" s="1225"/>
      <c r="B71" s="596"/>
      <c r="C71" s="596"/>
      <c r="D71" s="1203"/>
      <c r="E71" s="1204"/>
      <c r="F71" s="596"/>
      <c r="G71" s="596"/>
      <c r="H71" s="1235"/>
      <c r="I71" s="1236"/>
    </row>
    <row r="72" spans="1:9" ht="12.9" customHeight="1">
      <c r="A72" s="1225">
        <v>60</v>
      </c>
      <c r="B72" s="596">
        <v>76408.935463294154</v>
      </c>
      <c r="C72" s="596">
        <v>1732.0028078079195</v>
      </c>
      <c r="D72" s="1203">
        <v>2.2667542706964517E-2</v>
      </c>
      <c r="E72" s="1204">
        <v>0.97733245729303553</v>
      </c>
      <c r="F72" s="596">
        <v>75542.934059390187</v>
      </c>
      <c r="G72" s="596">
        <v>1135334.2333470294</v>
      </c>
      <c r="H72" s="1235">
        <v>14.858657910401448</v>
      </c>
      <c r="I72" s="1236"/>
    </row>
    <row r="73" spans="1:9" ht="12.9" customHeight="1">
      <c r="A73" s="1225">
        <v>61</v>
      </c>
      <c r="B73" s="596">
        <v>74676.932655486235</v>
      </c>
      <c r="C73" s="596">
        <v>1967.3836821284931</v>
      </c>
      <c r="D73" s="1203">
        <v>2.634526636498051E-2</v>
      </c>
      <c r="E73" s="1204">
        <v>0.97365473363501953</v>
      </c>
      <c r="F73" s="596">
        <v>73693.240814421995</v>
      </c>
      <c r="G73" s="596">
        <v>1059791.2992876389</v>
      </c>
      <c r="H73" s="1235">
        <v>14.191682245130082</v>
      </c>
      <c r="I73" s="1236"/>
    </row>
    <row r="74" spans="1:9" ht="12.9" customHeight="1">
      <c r="A74" s="1225">
        <v>62</v>
      </c>
      <c r="B74" s="596">
        <v>72709.548973357741</v>
      </c>
      <c r="C74" s="596">
        <v>1961.2945924178639</v>
      </c>
      <c r="D74" s="1203">
        <v>2.6974374344372849E-2</v>
      </c>
      <c r="E74" s="1204">
        <v>0.97302562565562711</v>
      </c>
      <c r="F74" s="596">
        <v>71728.90167714881</v>
      </c>
      <c r="G74" s="596">
        <v>986098.05847321695</v>
      </c>
      <c r="H74" s="1235">
        <v>13.562153422716779</v>
      </c>
      <c r="I74" s="1236"/>
    </row>
    <row r="75" spans="1:9" ht="12.9" customHeight="1">
      <c r="A75" s="1225">
        <v>63</v>
      </c>
      <c r="B75" s="596">
        <v>70748.254380939878</v>
      </c>
      <c r="C75" s="596">
        <v>2127.4674985596212</v>
      </c>
      <c r="D75" s="1203">
        <v>3.0070953936254082E-2</v>
      </c>
      <c r="E75" s="1204">
        <v>0.96992904606374597</v>
      </c>
      <c r="F75" s="596">
        <v>69684.520631660067</v>
      </c>
      <c r="G75" s="596">
        <v>914369.15679606819</v>
      </c>
      <c r="H75" s="1235">
        <v>12.924264560263218</v>
      </c>
      <c r="I75" s="1236"/>
    </row>
    <row r="76" spans="1:9" ht="9.9" customHeight="1">
      <c r="A76" s="1225">
        <v>64</v>
      </c>
      <c r="B76" s="596">
        <v>68620.786882380256</v>
      </c>
      <c r="C76" s="596">
        <v>2412.8056688443903</v>
      </c>
      <c r="D76" s="1203">
        <v>3.5161439826973583E-2</v>
      </c>
      <c r="E76" s="1204">
        <v>0.96483856017302638</v>
      </c>
      <c r="F76" s="596">
        <v>67414.384047958069</v>
      </c>
      <c r="G76" s="596">
        <v>844684.63616440806</v>
      </c>
      <c r="H76" s="1235">
        <v>12.309457156360553</v>
      </c>
      <c r="I76" s="1237"/>
    </row>
    <row r="77" spans="1:9" ht="12.9" customHeight="1">
      <c r="A77" s="1225"/>
      <c r="B77" s="596"/>
      <c r="C77" s="596"/>
      <c r="D77" s="1203"/>
      <c r="E77" s="1204"/>
      <c r="F77" s="596"/>
      <c r="G77" s="596"/>
      <c r="H77" s="1235"/>
      <c r="I77" s="1236"/>
    </row>
    <row r="78" spans="1:9" ht="12.9" customHeight="1">
      <c r="A78" s="1225">
        <v>65</v>
      </c>
      <c r="B78" s="596">
        <v>66207.981213535866</v>
      </c>
      <c r="C78" s="596">
        <v>2388.9021686027918</v>
      </c>
      <c r="D78" s="1203">
        <v>3.6081785380195103E-2</v>
      </c>
      <c r="E78" s="1204">
        <v>0.96391821461980487</v>
      </c>
      <c r="F78" s="596">
        <v>65013.530129234467</v>
      </c>
      <c r="G78" s="596">
        <v>777270.25211645011</v>
      </c>
      <c r="H78" s="1235">
        <v>11.739827100445428</v>
      </c>
      <c r="I78" s="1236"/>
    </row>
    <row r="79" spans="1:9" ht="12.9" customHeight="1">
      <c r="A79" s="1225">
        <v>66</v>
      </c>
      <c r="B79" s="596">
        <v>63819.079044933074</v>
      </c>
      <c r="C79" s="596">
        <v>2596.6474620789522</v>
      </c>
      <c r="D79" s="1203">
        <v>4.0687636063358602E-2</v>
      </c>
      <c r="E79" s="1204">
        <v>0.95931236393664143</v>
      </c>
      <c r="F79" s="596">
        <v>62520.755313893598</v>
      </c>
      <c r="G79" s="596">
        <v>712256.72198721557</v>
      </c>
      <c r="H79" s="1235">
        <v>11.160560958357566</v>
      </c>
      <c r="I79" s="1236"/>
    </row>
    <row r="80" spans="1:9" ht="12.9" customHeight="1">
      <c r="A80" s="1225">
        <v>67</v>
      </c>
      <c r="B80" s="596">
        <v>61222.431582854122</v>
      </c>
      <c r="C80" s="596">
        <v>2881.055603899018</v>
      </c>
      <c r="D80" s="1203">
        <v>4.7058823529411764E-2</v>
      </c>
      <c r="E80" s="1204">
        <v>0.95294117647058818</v>
      </c>
      <c r="F80" s="596">
        <v>59781.903780904613</v>
      </c>
      <c r="G80" s="596">
        <v>649735.96667332202</v>
      </c>
      <c r="H80" s="1235">
        <v>10.612710894927705</v>
      </c>
      <c r="I80" s="1236"/>
    </row>
    <row r="81" spans="1:9">
      <c r="A81" s="1225">
        <v>68</v>
      </c>
      <c r="B81" s="596">
        <v>58341.375978955104</v>
      </c>
      <c r="C81" s="596">
        <v>2871.6333007381836</v>
      </c>
      <c r="D81" s="1203">
        <v>4.9221213119382615E-2</v>
      </c>
      <c r="E81" s="1204">
        <v>0.95077878688061734</v>
      </c>
      <c r="F81" s="596">
        <v>56905.559328586009</v>
      </c>
      <c r="G81" s="596">
        <v>589954.06289241754</v>
      </c>
      <c r="H81" s="1235">
        <v>10.112104025541422</v>
      </c>
      <c r="I81" s="1236"/>
    </row>
    <row r="82" spans="1:9" ht="9.9" customHeight="1">
      <c r="A82" s="1225">
        <v>69</v>
      </c>
      <c r="B82" s="596">
        <v>55469.74267821692</v>
      </c>
      <c r="C82" s="596">
        <v>2982.5764125495625</v>
      </c>
      <c r="D82" s="1203">
        <v>5.3769429395979951E-2</v>
      </c>
      <c r="E82" s="1204">
        <v>0.94623057060402005</v>
      </c>
      <c r="F82" s="596">
        <v>53978.454471942139</v>
      </c>
      <c r="G82" s="596">
        <v>533048.50356383156</v>
      </c>
      <c r="H82" s="1235">
        <v>9.6097165378263192</v>
      </c>
      <c r="I82" s="1237"/>
    </row>
    <row r="83" spans="1:9">
      <c r="A83" s="1225"/>
      <c r="B83" s="596"/>
      <c r="C83" s="596"/>
      <c r="D83" s="1203"/>
      <c r="E83" s="1204"/>
      <c r="F83" s="596"/>
      <c r="G83" s="596"/>
      <c r="H83" s="1235"/>
      <c r="I83" s="1236"/>
    </row>
    <row r="84" spans="1:9">
      <c r="A84" s="1225">
        <v>70</v>
      </c>
      <c r="B84" s="596">
        <v>52487.166265667358</v>
      </c>
      <c r="C84" s="596">
        <v>2935.0818860250583</v>
      </c>
      <c r="D84" s="1203">
        <v>5.5919991396924398E-2</v>
      </c>
      <c r="E84" s="1204">
        <v>0.94408000860307562</v>
      </c>
      <c r="F84" s="596">
        <v>51019.625322654829</v>
      </c>
      <c r="G84" s="596">
        <v>479070.04909188917</v>
      </c>
      <c r="H84" s="1235">
        <v>9.1273749980527352</v>
      </c>
      <c r="I84" s="1236"/>
    </row>
    <row r="85" spans="1:9">
      <c r="A85" s="1225">
        <v>71</v>
      </c>
      <c r="B85" s="596">
        <v>49552.0843796423</v>
      </c>
      <c r="C85" s="596">
        <v>3212.5510362336936</v>
      </c>
      <c r="D85" s="1203">
        <v>6.4831804281345565E-2</v>
      </c>
      <c r="E85" s="1204">
        <v>0.93516819571865439</v>
      </c>
      <c r="F85" s="596">
        <v>47945.808861525453</v>
      </c>
      <c r="G85" s="596">
        <v>428050.42376923439</v>
      </c>
      <c r="H85" s="1235">
        <v>8.6383939066969351</v>
      </c>
      <c r="I85" s="1236"/>
    </row>
    <row r="86" spans="1:9">
      <c r="A86" s="1225">
        <v>72</v>
      </c>
      <c r="B86" s="596">
        <v>46339.533343408606</v>
      </c>
      <c r="C86" s="596">
        <v>3121.207903687151</v>
      </c>
      <c r="D86" s="1203">
        <v>6.7355186349348908E-2</v>
      </c>
      <c r="E86" s="1204">
        <v>0.93264481365065111</v>
      </c>
      <c r="F86" s="596">
        <v>44778.929391565034</v>
      </c>
      <c r="G86" s="596">
        <v>380104.61490770889</v>
      </c>
      <c r="H86" s="1235">
        <v>8.2025991088616657</v>
      </c>
      <c r="I86" s="1236"/>
    </row>
    <row r="87" spans="1:9">
      <c r="A87" s="1225">
        <v>73</v>
      </c>
      <c r="B87" s="596">
        <v>43218.325439721455</v>
      </c>
      <c r="C87" s="596">
        <v>3381.0254595700462</v>
      </c>
      <c r="D87" s="1203">
        <v>7.8231292517006806E-2</v>
      </c>
      <c r="E87" s="1204">
        <v>0.92176870748299322</v>
      </c>
      <c r="F87" s="596">
        <v>41527.812709936436</v>
      </c>
      <c r="G87" s="596">
        <v>335325.6855161438</v>
      </c>
      <c r="H87" s="1235">
        <v>7.7588773304934646</v>
      </c>
      <c r="I87" s="1236"/>
    </row>
    <row r="88" spans="1:9" ht="9.9" customHeight="1">
      <c r="A88" s="1225">
        <v>74</v>
      </c>
      <c r="B88" s="596">
        <v>39837.299980151409</v>
      </c>
      <c r="C88" s="596">
        <v>3454.6266527744301</v>
      </c>
      <c r="D88" s="1203">
        <v>8.6718393427658608E-2</v>
      </c>
      <c r="E88" s="1204">
        <v>0.91328160657234136</v>
      </c>
      <c r="F88" s="596">
        <v>38109.986653764194</v>
      </c>
      <c r="G88" s="596">
        <v>293797.87280620739</v>
      </c>
      <c r="H88" s="1235">
        <v>7.3749444102032431</v>
      </c>
      <c r="I88" s="1237"/>
    </row>
    <row r="89" spans="1:9">
      <c r="A89" s="1225"/>
      <c r="B89" s="596"/>
      <c r="C89" s="596"/>
      <c r="D89" s="1203"/>
      <c r="E89" s="1204"/>
      <c r="F89" s="596"/>
      <c r="G89" s="596"/>
      <c r="H89" s="1235"/>
      <c r="I89" s="1236"/>
    </row>
    <row r="90" spans="1:9">
      <c r="A90" s="1225">
        <v>75</v>
      </c>
      <c r="B90" s="596">
        <v>36382.673327376979</v>
      </c>
      <c r="C90" s="596">
        <v>3303.7614826221979</v>
      </c>
      <c r="D90" s="1203">
        <v>9.0805902383654935E-2</v>
      </c>
      <c r="E90" s="1204">
        <v>0.90919409761634506</v>
      </c>
      <c r="F90" s="596">
        <v>34730.79258606588</v>
      </c>
      <c r="G90" s="596">
        <v>255687.88615244339</v>
      </c>
      <c r="H90" s="1235">
        <v>7.0277377325114028</v>
      </c>
      <c r="I90" s="1236"/>
    </row>
    <row r="91" spans="1:9">
      <c r="A91" s="1225">
        <v>76</v>
      </c>
      <c r="B91" s="596">
        <v>33078.911844754781</v>
      </c>
      <c r="C91" s="596">
        <v>3206.8746335196083</v>
      </c>
      <c r="D91" s="1203">
        <v>9.6946194861851673E-2</v>
      </c>
      <c r="E91" s="1204">
        <v>0.90305380513814837</v>
      </c>
      <c r="F91" s="596">
        <v>31475.474527994978</v>
      </c>
      <c r="G91" s="596">
        <v>220957.09356637753</v>
      </c>
      <c r="H91" s="1235">
        <v>6.6796965572316429</v>
      </c>
      <c r="I91" s="1236"/>
    </row>
    <row r="92" spans="1:9">
      <c r="A92" s="1225">
        <v>77</v>
      </c>
      <c r="B92" s="596">
        <v>29872.037211235172</v>
      </c>
      <c r="C92" s="596">
        <v>2905.102984602152</v>
      </c>
      <c r="D92" s="1203">
        <v>9.7251585623678652E-2</v>
      </c>
      <c r="E92" s="1204">
        <v>0.90274841437632136</v>
      </c>
      <c r="F92" s="596">
        <v>28419.485718934098</v>
      </c>
      <c r="G92" s="596">
        <v>189481.61903838255</v>
      </c>
      <c r="H92" s="1235">
        <v>6.3431100362688557</v>
      </c>
      <c r="I92" s="1236"/>
    </row>
    <row r="93" spans="1:9">
      <c r="A93" s="1225">
        <v>78</v>
      </c>
      <c r="B93" s="596">
        <v>26966.93422663302</v>
      </c>
      <c r="C93" s="596">
        <v>3082.8625168834369</v>
      </c>
      <c r="D93" s="1203">
        <v>0.11432009626955476</v>
      </c>
      <c r="E93" s="1204">
        <v>0.88567990373044525</v>
      </c>
      <c r="F93" s="596">
        <v>25425.5029681913</v>
      </c>
      <c r="G93" s="596">
        <v>161062.13331944845</v>
      </c>
      <c r="H93" s="1235">
        <v>5.9725785647662031</v>
      </c>
      <c r="I93" s="1236"/>
    </row>
    <row r="94" spans="1:9">
      <c r="A94" s="1225">
        <v>79</v>
      </c>
      <c r="B94" s="596">
        <v>23884.071709749584</v>
      </c>
      <c r="C94" s="596">
        <v>2889.7441854789868</v>
      </c>
      <c r="D94" s="1203">
        <v>0.12099043331457514</v>
      </c>
      <c r="E94" s="1204">
        <v>0.87900956668542485</v>
      </c>
      <c r="F94" s="596">
        <v>22439.19961701009</v>
      </c>
      <c r="G94" s="596">
        <v>135636.63035125716</v>
      </c>
      <c r="H94" s="1235">
        <v>5.6789575914683628</v>
      </c>
      <c r="I94" s="1237"/>
    </row>
    <row r="95" spans="1:9">
      <c r="A95" s="1225"/>
      <c r="B95" s="596"/>
      <c r="C95" s="596"/>
      <c r="D95" s="1203"/>
      <c r="E95" s="1204"/>
      <c r="F95" s="596"/>
      <c r="G95" s="596"/>
      <c r="H95" s="1235"/>
      <c r="I95" s="1236"/>
    </row>
    <row r="96" spans="1:9">
      <c r="A96" s="1225">
        <v>80</v>
      </c>
      <c r="B96" s="596">
        <v>20994.327524270597</v>
      </c>
      <c r="C96" s="596">
        <v>2622.7297918482</v>
      </c>
      <c r="D96" s="1203">
        <v>0.12492563950029743</v>
      </c>
      <c r="E96" s="1204">
        <v>0.87507436049970255</v>
      </c>
      <c r="F96" s="596">
        <v>19682.962628346497</v>
      </c>
      <c r="G96" s="596">
        <v>113197.43073424704</v>
      </c>
      <c r="H96" s="1235">
        <v>5.3918102689111898</v>
      </c>
      <c r="I96" s="1236"/>
    </row>
    <row r="97" spans="1:9">
      <c r="A97" s="1225">
        <v>81</v>
      </c>
      <c r="B97" s="596">
        <v>18371.597732422397</v>
      </c>
      <c r="C97" s="596">
        <v>2399.0768948317109</v>
      </c>
      <c r="D97" s="1203">
        <v>0.13058618688334303</v>
      </c>
      <c r="E97" s="1204">
        <v>0.869413813116657</v>
      </c>
      <c r="F97" s="596">
        <v>17172.05928500654</v>
      </c>
      <c r="G97" s="596">
        <v>93514.468105900552</v>
      </c>
      <c r="H97" s="1235">
        <v>5.0901652359209448</v>
      </c>
      <c r="I97" s="1236"/>
    </row>
    <row r="98" spans="1:9">
      <c r="A98" s="1225">
        <v>82</v>
      </c>
      <c r="B98" s="596">
        <v>15972.520837590686</v>
      </c>
      <c r="C98" s="596">
        <v>2354.536839274595</v>
      </c>
      <c r="D98" s="1203">
        <v>0.14741172437435721</v>
      </c>
      <c r="E98" s="1204">
        <v>0.85258827562564277</v>
      </c>
      <c r="F98" s="596">
        <v>14795.252417953388</v>
      </c>
      <c r="G98" s="596">
        <v>76342.408820894023</v>
      </c>
      <c r="H98" s="1235">
        <v>4.7796092800345722</v>
      </c>
      <c r="I98" s="1236"/>
    </row>
    <row r="99" spans="1:9">
      <c r="A99" s="1225">
        <v>83</v>
      </c>
      <c r="B99" s="596">
        <v>13617.983998316091</v>
      </c>
      <c r="C99" s="596">
        <v>2119.0966090745751</v>
      </c>
      <c r="D99" s="1203">
        <v>0.15561015561015559</v>
      </c>
      <c r="E99" s="1204">
        <v>0.84438984438984444</v>
      </c>
      <c r="F99" s="596">
        <v>12558.435693778803</v>
      </c>
      <c r="G99" s="596">
        <v>61547.156402940614</v>
      </c>
      <c r="H99" s="1235">
        <v>4.5195497667313402</v>
      </c>
      <c r="I99" s="1236"/>
    </row>
    <row r="100" spans="1:9">
      <c r="A100" s="1225">
        <v>84</v>
      </c>
      <c r="B100" s="596">
        <v>11498.887389241516</v>
      </c>
      <c r="C100" s="596">
        <v>1975.7538469487154</v>
      </c>
      <c r="D100" s="1203">
        <v>0.1718213058419244</v>
      </c>
      <c r="E100" s="1204">
        <v>0.82817869415807555</v>
      </c>
      <c r="F100" s="596">
        <v>10511.010465767158</v>
      </c>
      <c r="G100" s="596">
        <v>48988.720709161818</v>
      </c>
      <c r="H100" s="1235">
        <v>4.2603009361580666</v>
      </c>
      <c r="I100" s="1237"/>
    </row>
    <row r="101" spans="1:9">
      <c r="A101" s="1225"/>
      <c r="B101" s="596"/>
      <c r="C101" s="596"/>
      <c r="D101" s="1203"/>
      <c r="E101" s="1204"/>
      <c r="F101" s="596"/>
      <c r="G101" s="596"/>
      <c r="H101" s="1235"/>
      <c r="I101" s="1237"/>
    </row>
    <row r="102" spans="1:9">
      <c r="A102" s="1225">
        <v>85</v>
      </c>
      <c r="B102" s="596">
        <v>9523.1335422928005</v>
      </c>
      <c r="C102" s="596">
        <v>1809.7698081683566</v>
      </c>
      <c r="D102" s="1203">
        <v>0.19003931847968544</v>
      </c>
      <c r="E102" s="1204">
        <v>0.80996068152031453</v>
      </c>
      <c r="F102" s="596">
        <v>8618.2486382086227</v>
      </c>
      <c r="G102" s="596">
        <v>38477.710243394657</v>
      </c>
      <c r="H102" s="1235">
        <v>4.0404463585975003</v>
      </c>
      <c r="I102" s="1236"/>
    </row>
    <row r="103" spans="1:9">
      <c r="A103" s="1225">
        <v>86</v>
      </c>
      <c r="B103" s="596">
        <v>7713.3637341244439</v>
      </c>
      <c r="C103" s="596">
        <v>1518.0940807555144</v>
      </c>
      <c r="D103" s="1203">
        <v>0.19681349578256796</v>
      </c>
      <c r="E103" s="1204">
        <v>0.80318650421743198</v>
      </c>
      <c r="F103" s="596">
        <v>6954.3166937466867</v>
      </c>
      <c r="G103" s="596">
        <v>29859.461605186043</v>
      </c>
      <c r="H103" s="1235">
        <v>3.8711336110192445</v>
      </c>
      <c r="I103" s="1236"/>
    </row>
    <row r="104" spans="1:9">
      <c r="A104" s="1225">
        <v>87</v>
      </c>
      <c r="B104" s="596">
        <v>6195.2696533689295</v>
      </c>
      <c r="C104" s="596">
        <v>1323.7755669591734</v>
      </c>
      <c r="D104" s="1203">
        <v>0.21367521367521367</v>
      </c>
      <c r="E104" s="1204">
        <v>0.78632478632478631</v>
      </c>
      <c r="F104" s="596">
        <v>5533.3818698893429</v>
      </c>
      <c r="G104" s="596">
        <v>22905.144911439354</v>
      </c>
      <c r="H104" s="1235">
        <v>3.6971990232876708</v>
      </c>
      <c r="I104" s="1236"/>
    </row>
    <row r="105" spans="1:9">
      <c r="A105" s="1225">
        <v>88</v>
      </c>
      <c r="B105" s="596">
        <v>4871.4940864097562</v>
      </c>
      <c r="C105" s="596">
        <v>1075.2818041019618</v>
      </c>
      <c r="D105" s="1203">
        <v>0.22072936660268716</v>
      </c>
      <c r="E105" s="1204">
        <v>0.77927063339731284</v>
      </c>
      <c r="F105" s="596">
        <v>4333.8531843587753</v>
      </c>
      <c r="G105" s="596">
        <v>17371.76304155001</v>
      </c>
      <c r="H105" s="1235">
        <v>3.5660031057027988</v>
      </c>
      <c r="I105" s="1236"/>
    </row>
    <row r="106" spans="1:9">
      <c r="A106" s="1225">
        <v>89</v>
      </c>
      <c r="B106" s="596">
        <v>3796.2122823077943</v>
      </c>
      <c r="C106" s="596">
        <v>847.78934344342815</v>
      </c>
      <c r="D106" s="1203">
        <v>0.22332506203473945</v>
      </c>
      <c r="E106" s="1204">
        <v>0.77667493796526055</v>
      </c>
      <c r="F106" s="596">
        <v>3372.3176105860803</v>
      </c>
      <c r="G106" s="596">
        <v>13037.909857191235</v>
      </c>
      <c r="H106" s="1235">
        <v>3.4344522612590107</v>
      </c>
      <c r="I106" s="1237"/>
    </row>
    <row r="107" spans="1:9">
      <c r="A107" s="1225"/>
      <c r="B107" s="596"/>
      <c r="C107" s="596"/>
      <c r="D107" s="1203"/>
      <c r="E107" s="1204"/>
      <c r="F107" s="596"/>
      <c r="G107" s="596"/>
      <c r="H107" s="1235"/>
      <c r="I107" s="1237"/>
    </row>
    <row r="108" spans="1:9">
      <c r="A108" s="1225"/>
      <c r="B108" s="596"/>
      <c r="C108" s="596"/>
      <c r="D108" s="1203"/>
      <c r="E108" s="1204"/>
      <c r="F108" s="596"/>
      <c r="G108" s="596"/>
      <c r="H108" s="1235"/>
      <c r="I108" s="1237"/>
    </row>
    <row r="109" spans="1:9" ht="12" customHeight="1">
      <c r="A109" s="1225"/>
      <c r="B109" s="596"/>
      <c r="C109" s="596"/>
      <c r="D109" s="1203"/>
      <c r="E109" s="1204"/>
      <c r="F109" s="596"/>
      <c r="G109" s="596"/>
      <c r="H109" s="1235"/>
      <c r="I109" s="1236"/>
    </row>
    <row r="110" spans="1:9" ht="12" customHeight="1">
      <c r="A110" s="1225"/>
      <c r="B110" s="596"/>
      <c r="C110" s="596"/>
      <c r="D110" s="1203"/>
      <c r="E110" s="1204"/>
      <c r="F110" s="596"/>
      <c r="G110" s="596"/>
      <c r="H110" s="1235"/>
      <c r="I110" s="1236"/>
    </row>
    <row r="111" spans="1:9">
      <c r="A111" s="1225">
        <v>90</v>
      </c>
      <c r="B111" s="596">
        <v>2948.4229388643662</v>
      </c>
      <c r="C111" s="596">
        <v>690.69937074421478</v>
      </c>
      <c r="D111" s="1203">
        <v>0.23426061493411421</v>
      </c>
      <c r="E111" s="1204">
        <v>0.76573938506588579</v>
      </c>
      <c r="F111" s="596">
        <v>2603.073253492259</v>
      </c>
      <c r="G111" s="596">
        <v>9665.5922466051525</v>
      </c>
      <c r="H111" s="1235">
        <v>3.2782244769564897</v>
      </c>
      <c r="I111" s="1236"/>
    </row>
    <row r="112" spans="1:9">
      <c r="A112" s="1225">
        <v>91</v>
      </c>
      <c r="B112" s="596">
        <v>2257.7235681201514</v>
      </c>
      <c r="C112" s="596">
        <v>540.12525553113642</v>
      </c>
      <c r="D112" s="1203">
        <v>0.23923444976076552</v>
      </c>
      <c r="E112" s="1204">
        <v>0.76076555023923453</v>
      </c>
      <c r="F112" s="596">
        <v>1987.6609403545831</v>
      </c>
      <c r="G112" s="596">
        <v>7062.5189931128925</v>
      </c>
      <c r="H112" s="1235">
        <v>3.1281593073829486</v>
      </c>
      <c r="I112" s="1236"/>
    </row>
    <row r="113" spans="1:9">
      <c r="A113" s="1225">
        <v>92</v>
      </c>
      <c r="B113" s="596">
        <v>1717.598312589015</v>
      </c>
      <c r="C113" s="596">
        <v>431.45412158336512</v>
      </c>
      <c r="D113" s="1203">
        <v>0.25119617224880386</v>
      </c>
      <c r="E113" s="1204">
        <v>0.74880382775119614</v>
      </c>
      <c r="F113" s="596">
        <v>1501.8712517973324</v>
      </c>
      <c r="G113" s="596">
        <v>5074.8580527583108</v>
      </c>
      <c r="H113" s="1235">
        <v>2.9546244983838763</v>
      </c>
      <c r="I113" s="1236"/>
    </row>
    <row r="114" spans="1:9">
      <c r="A114" s="1225">
        <v>93</v>
      </c>
      <c r="B114" s="596">
        <v>1286.1441910056499</v>
      </c>
      <c r="C114" s="596">
        <v>342.73127109547465</v>
      </c>
      <c r="D114" s="1203">
        <v>0.26647966339410939</v>
      </c>
      <c r="E114" s="1204">
        <v>0.73352033660589067</v>
      </c>
      <c r="F114" s="596">
        <v>1114.7785554579125</v>
      </c>
      <c r="G114" s="596">
        <v>3572.9868009609777</v>
      </c>
      <c r="H114" s="1235">
        <v>2.7780608317075406</v>
      </c>
      <c r="I114" s="1236"/>
    </row>
    <row r="115" spans="1:9">
      <c r="A115" s="1225">
        <v>94</v>
      </c>
      <c r="B115" s="596">
        <v>943.41291991017522</v>
      </c>
      <c r="C115" s="596">
        <v>265.36347892720732</v>
      </c>
      <c r="D115" s="1203">
        <v>0.28128031037827356</v>
      </c>
      <c r="E115" s="1204">
        <v>0.7187196896217265</v>
      </c>
      <c r="F115" s="596">
        <v>810.73118044657156</v>
      </c>
      <c r="G115" s="596">
        <v>2458.208245503065</v>
      </c>
      <c r="H115" s="1235">
        <v>2.6056546329014845</v>
      </c>
      <c r="I115" s="1237"/>
    </row>
    <row r="116" spans="1:9" ht="9" customHeight="1">
      <c r="A116" s="1225"/>
      <c r="B116" s="596"/>
      <c r="C116" s="596"/>
      <c r="D116" s="1203"/>
      <c r="E116" s="1204"/>
      <c r="F116" s="596"/>
      <c r="G116" s="596"/>
      <c r="H116" s="1235"/>
      <c r="I116" s="1236"/>
    </row>
    <row r="117" spans="1:9">
      <c r="A117" s="1225">
        <v>95</v>
      </c>
      <c r="B117" s="596">
        <v>678.04944098296789</v>
      </c>
      <c r="C117" s="596">
        <v>209.87244601853769</v>
      </c>
      <c r="D117" s="1203">
        <v>0.30952380952380953</v>
      </c>
      <c r="E117" s="1204">
        <v>0.69047619047619047</v>
      </c>
      <c r="F117" s="596">
        <v>573.11321797369908</v>
      </c>
      <c r="G117" s="596">
        <v>1647.4770650564938</v>
      </c>
      <c r="H117" s="1235">
        <v>2.429729995305574</v>
      </c>
      <c r="I117" s="1236"/>
    </row>
    <row r="118" spans="1:9">
      <c r="A118" s="1225">
        <v>96</v>
      </c>
      <c r="B118" s="596">
        <v>468.17699496443021</v>
      </c>
      <c r="C118" s="596">
        <v>152.66641140144463</v>
      </c>
      <c r="D118" s="1203">
        <v>0.32608695652173914</v>
      </c>
      <c r="E118" s="1204">
        <v>0.67391304347826086</v>
      </c>
      <c r="F118" s="596">
        <v>391.84378926370789</v>
      </c>
      <c r="G118" s="596">
        <v>1074.3638470827948</v>
      </c>
      <c r="H118" s="1235">
        <v>2.2947813725115216</v>
      </c>
      <c r="I118" s="1236"/>
    </row>
    <row r="119" spans="1:9">
      <c r="A119" s="1225">
        <v>97</v>
      </c>
      <c r="B119" s="596">
        <v>315.51058356298557</v>
      </c>
      <c r="C119" s="596">
        <v>108.42288094947961</v>
      </c>
      <c r="D119" s="1203">
        <v>0.34364261168384885</v>
      </c>
      <c r="E119" s="1204">
        <v>0.65635738831615109</v>
      </c>
      <c r="F119" s="596">
        <v>261.29914308824578</v>
      </c>
      <c r="G119" s="596">
        <v>682.52005781908679</v>
      </c>
      <c r="H119" s="1235">
        <v>2.1632239721138702</v>
      </c>
      <c r="I119" s="1236"/>
    </row>
    <row r="120" spans="1:9">
      <c r="A120" s="1225">
        <v>98</v>
      </c>
      <c r="B120" s="596">
        <v>207.08770261350597</v>
      </c>
      <c r="C120" s="596">
        <v>76.699149116113318</v>
      </c>
      <c r="D120" s="1203">
        <v>0.37037037037037035</v>
      </c>
      <c r="E120" s="1204">
        <v>0.62962962962962965</v>
      </c>
      <c r="F120" s="596">
        <v>168.73812805544929</v>
      </c>
      <c r="G120" s="596">
        <v>421.22091473084106</v>
      </c>
      <c r="H120" s="1235">
        <v>2.0340218632729647</v>
      </c>
      <c r="I120" s="1236"/>
    </row>
    <row r="121" spans="1:9">
      <c r="A121" s="1225">
        <v>99</v>
      </c>
      <c r="B121" s="596">
        <v>130.38855349739265</v>
      </c>
      <c r="C121" s="596">
        <v>51.695902267688709</v>
      </c>
      <c r="D121" s="1203">
        <v>0.39647577092511016</v>
      </c>
      <c r="E121" s="1204">
        <v>0.6035242290748899</v>
      </c>
      <c r="F121" s="596">
        <v>104.54060236354829</v>
      </c>
      <c r="G121" s="596">
        <v>252.48278667539171</v>
      </c>
      <c r="H121" s="1235">
        <v>1.9363876651982381</v>
      </c>
      <c r="I121" s="1237"/>
    </row>
    <row r="122" spans="1:9" ht="7.5" customHeight="1">
      <c r="A122" s="1225"/>
      <c r="B122" s="596"/>
      <c r="C122" s="596"/>
      <c r="D122" s="1203"/>
      <c r="E122" s="1204"/>
      <c r="F122" s="596"/>
      <c r="G122" s="596"/>
      <c r="H122" s="1235"/>
      <c r="I122" s="1236"/>
    </row>
    <row r="123" spans="1:9">
      <c r="A123" s="1225">
        <v>100</v>
      </c>
      <c r="B123" s="596">
        <v>78.692651229703941</v>
      </c>
      <c r="C123" s="596">
        <v>78.692651229703941</v>
      </c>
      <c r="D123" s="1203">
        <v>1</v>
      </c>
      <c r="E123" s="1204">
        <v>0</v>
      </c>
      <c r="F123" s="596">
        <v>147.94218431184342</v>
      </c>
      <c r="G123" s="596">
        <v>147.94218431184342</v>
      </c>
      <c r="H123" s="1235">
        <v>1.8800000000000001</v>
      </c>
      <c r="I123" s="1237"/>
    </row>
    <row r="124" spans="1:9" ht="9.75" customHeight="1">
      <c r="A124" s="1238"/>
      <c r="I124" s="1237"/>
    </row>
    <row r="125" spans="1:9">
      <c r="A125" s="2466" t="s">
        <v>97</v>
      </c>
      <c r="B125" s="2466"/>
      <c r="C125" s="2466"/>
      <c r="D125" s="2466"/>
      <c r="E125" s="2466"/>
      <c r="F125" s="2466"/>
      <c r="G125" s="2466"/>
      <c r="H125" s="2466"/>
      <c r="I125" s="1237"/>
    </row>
    <row r="126" spans="1:9" ht="9.6" customHeight="1">
      <c r="A126" s="1237"/>
      <c r="B126" s="1239"/>
      <c r="C126" s="1239"/>
      <c r="D126" s="1240"/>
      <c r="E126" s="1240"/>
      <c r="F126" s="1241"/>
      <c r="G126" s="1239"/>
      <c r="H126" s="1242"/>
      <c r="I126" s="1237"/>
    </row>
    <row r="127" spans="1:9">
      <c r="A127" s="1225">
        <v>0</v>
      </c>
      <c r="B127" s="596">
        <v>100000</v>
      </c>
      <c r="C127" s="596">
        <v>1338.4703748878674</v>
      </c>
      <c r="D127" s="1203">
        <v>1.3384703748878691E-2</v>
      </c>
      <c r="E127" s="1204">
        <v>0.98661529625112132</v>
      </c>
      <c r="F127" s="596">
        <v>98785.883293887746</v>
      </c>
      <c r="G127" s="596">
        <v>7596738.5362420427</v>
      </c>
      <c r="H127" s="1235">
        <v>75.96738536242043</v>
      </c>
      <c r="I127" s="1237"/>
    </row>
    <row r="128" spans="1:9">
      <c r="A128" s="1225">
        <v>1</v>
      </c>
      <c r="B128" s="596">
        <v>98661.529625112133</v>
      </c>
      <c r="C128" s="1234">
        <v>90.794961074570892</v>
      </c>
      <c r="D128" s="1203">
        <v>9.2026711342882081E-4</v>
      </c>
      <c r="E128" s="1204">
        <v>0.99907973288657115</v>
      </c>
      <c r="F128" s="596">
        <v>98577.232421250796</v>
      </c>
      <c r="G128" s="596">
        <v>7497952.6529481551</v>
      </c>
      <c r="H128" s="1235">
        <v>75.996720114095169</v>
      </c>
      <c r="I128" s="1237"/>
    </row>
    <row r="129" spans="1:18">
      <c r="A129" s="1225">
        <v>2</v>
      </c>
      <c r="B129" s="596">
        <v>98570.734664037562</v>
      </c>
      <c r="C129" s="1234">
        <v>58.020048873382621</v>
      </c>
      <c r="D129" s="1203">
        <v>5.8861333509516915E-4</v>
      </c>
      <c r="E129" s="1204">
        <v>0.99941138666490481</v>
      </c>
      <c r="F129" s="596">
        <v>98516.834093013604</v>
      </c>
      <c r="G129" s="596">
        <v>7399375.4205269041</v>
      </c>
      <c r="H129" s="1235">
        <v>75.066655896869193</v>
      </c>
      <c r="I129" s="1237"/>
    </row>
    <row r="130" spans="1:18">
      <c r="A130" s="1225">
        <v>3</v>
      </c>
      <c r="B130" s="596">
        <v>98512.714615164179</v>
      </c>
      <c r="C130" s="1234">
        <v>40.899363896023715</v>
      </c>
      <c r="D130" s="1203">
        <v>4.1516837756215813E-4</v>
      </c>
      <c r="E130" s="1204">
        <v>0.99958483162243783</v>
      </c>
      <c r="F130" s="596">
        <v>98474.707078942636</v>
      </c>
      <c r="G130" s="596">
        <v>7300858.5864338903</v>
      </c>
      <c r="H130" s="1235">
        <v>74.110825338174777</v>
      </c>
      <c r="I130" s="1237"/>
    </row>
    <row r="131" spans="1:18">
      <c r="A131" s="1225">
        <v>4</v>
      </c>
      <c r="B131" s="596">
        <v>98471.815251268155</v>
      </c>
      <c r="C131" s="1234">
        <v>19.199152899789624</v>
      </c>
      <c r="D131" s="1203">
        <v>1.9497104679955024E-4</v>
      </c>
      <c r="E131" s="1204">
        <v>0.99980502895320045</v>
      </c>
      <c r="F131" s="596">
        <v>98453.966403265964</v>
      </c>
      <c r="G131" s="596">
        <v>7202383.8793549472</v>
      </c>
      <c r="H131" s="1235">
        <v>73.141577221632389</v>
      </c>
      <c r="I131" s="1237"/>
    </row>
    <row r="132" spans="1:18" ht="10.5" customHeight="1">
      <c r="A132" s="1225"/>
      <c r="B132" s="596"/>
      <c r="C132" s="1234"/>
      <c r="D132" s="1203"/>
      <c r="E132" s="1204"/>
      <c r="F132" s="596"/>
      <c r="G132" s="596"/>
      <c r="H132" s="1235"/>
      <c r="I132" s="1237"/>
    </row>
    <row r="133" spans="1:18">
      <c r="A133" s="1225">
        <v>5</v>
      </c>
      <c r="B133" s="596">
        <v>98452.616098368366</v>
      </c>
      <c r="C133" s="1234">
        <v>15.339081460653688</v>
      </c>
      <c r="D133" s="1203">
        <v>1.5580166448111551E-4</v>
      </c>
      <c r="E133" s="1204">
        <v>0.99984419833551885</v>
      </c>
      <c r="F133" s="596">
        <v>98444.946557638032</v>
      </c>
      <c r="G133" s="596">
        <v>7103929.9129516827</v>
      </c>
      <c r="H133" s="1235">
        <v>72.155826777155738</v>
      </c>
      <c r="I133" s="1237"/>
    </row>
    <row r="134" spans="1:18">
      <c r="A134" s="1225">
        <v>6</v>
      </c>
      <c r="B134" s="596">
        <v>98437.277016907712</v>
      </c>
      <c r="C134" s="1234">
        <v>14.393614749540575</v>
      </c>
      <c r="D134" s="1203">
        <v>1.4622117947320497E-4</v>
      </c>
      <c r="E134" s="1204">
        <v>0.99985377882052684</v>
      </c>
      <c r="F134" s="596">
        <v>98430.080209532942</v>
      </c>
      <c r="G134" s="596">
        <v>7005484.9663940435</v>
      </c>
      <c r="H134" s="1235">
        <v>71.166992613893342</v>
      </c>
      <c r="I134" s="1237"/>
    </row>
    <row r="135" spans="1:18">
      <c r="A135" s="1225">
        <v>7</v>
      </c>
      <c r="B135" s="596">
        <v>98422.883402158172</v>
      </c>
      <c r="C135" s="1234">
        <v>14.627364773914451</v>
      </c>
      <c r="D135" s="1203">
        <v>1.4861751930338917E-4</v>
      </c>
      <c r="E135" s="1204">
        <v>0.9998513824806966</v>
      </c>
      <c r="F135" s="596">
        <v>98415.569719771214</v>
      </c>
      <c r="G135" s="596">
        <v>6907054.8861845108</v>
      </c>
      <c r="H135" s="1235">
        <v>70.177327136029177</v>
      </c>
      <c r="I135" s="1237"/>
    </row>
    <row r="136" spans="1:18">
      <c r="A136" s="1225">
        <v>8</v>
      </c>
      <c r="B136" s="596">
        <v>98408.256037384257</v>
      </c>
      <c r="C136" s="1234">
        <v>16.31639478339639</v>
      </c>
      <c r="D136" s="1203">
        <v>1.6580310880829013E-4</v>
      </c>
      <c r="E136" s="1204">
        <v>0.99983419689119168</v>
      </c>
      <c r="F136" s="596">
        <v>98400.097839992552</v>
      </c>
      <c r="G136" s="596">
        <v>6808639.3164647399</v>
      </c>
      <c r="H136" s="1235">
        <v>69.187683946743348</v>
      </c>
      <c r="I136" s="1237"/>
    </row>
    <row r="137" spans="1:18">
      <c r="A137" s="1225">
        <v>9</v>
      </c>
      <c r="B137" s="596">
        <v>98391.939642600861</v>
      </c>
      <c r="C137" s="1234">
        <v>16.700660212605726</v>
      </c>
      <c r="D137" s="1203">
        <v>1.6973606042603752E-4</v>
      </c>
      <c r="E137" s="1204">
        <v>0.99983026393957397</v>
      </c>
      <c r="F137" s="596">
        <v>98383.589312494558</v>
      </c>
      <c r="G137" s="596">
        <v>6710239.2186247474</v>
      </c>
      <c r="H137" s="1235">
        <v>68.1990744668622</v>
      </c>
      <c r="I137" s="1237"/>
    </row>
    <row r="138" spans="1:18" ht="6.75" customHeight="1">
      <c r="A138" s="1225"/>
      <c r="B138" s="596"/>
      <c r="C138" s="1234"/>
      <c r="D138" s="1203"/>
      <c r="E138" s="1204"/>
      <c r="F138" s="596"/>
      <c r="G138" s="596"/>
      <c r="H138" s="1235"/>
      <c r="I138" s="1237"/>
    </row>
    <row r="139" spans="1:18">
      <c r="A139" s="1225">
        <v>10</v>
      </c>
      <c r="B139" s="596">
        <v>98375.238982388255</v>
      </c>
      <c r="C139" s="1234">
        <v>10.324005800124723</v>
      </c>
      <c r="D139" s="1203">
        <v>1.0494516615068627E-4</v>
      </c>
      <c r="E139" s="1204">
        <v>0.99989505483384933</v>
      </c>
      <c r="F139" s="596">
        <v>98370.076979488193</v>
      </c>
      <c r="G139" s="596">
        <v>6611855.6293122536</v>
      </c>
      <c r="H139" s="1235">
        <v>67.210567391820504</v>
      </c>
      <c r="R139" s="1243"/>
    </row>
    <row r="140" spans="1:18">
      <c r="A140" s="1225">
        <v>11</v>
      </c>
      <c r="B140" s="596">
        <v>98364.91497658813</v>
      </c>
      <c r="C140" s="1234">
        <v>26.094950252445415</v>
      </c>
      <c r="D140" s="1203">
        <v>2.6528717336516777E-4</v>
      </c>
      <c r="E140" s="1204">
        <v>0.99973471282663484</v>
      </c>
      <c r="F140" s="596">
        <v>98351.867501461908</v>
      </c>
      <c r="G140" s="596">
        <v>6513485.5523327636</v>
      </c>
      <c r="H140" s="1235">
        <v>66.217569078192568</v>
      </c>
      <c r="I140" s="1237"/>
    </row>
    <row r="141" spans="1:18">
      <c r="A141" s="1225">
        <v>12</v>
      </c>
      <c r="B141" s="596">
        <v>98338.820026335685</v>
      </c>
      <c r="C141" s="1234">
        <v>26.739308336094837</v>
      </c>
      <c r="D141" s="1203">
        <v>2.7190999779073125E-4</v>
      </c>
      <c r="E141" s="1204">
        <v>0.9997280900022093</v>
      </c>
      <c r="F141" s="596">
        <v>98325.45037216763</v>
      </c>
      <c r="G141" s="596">
        <v>6415133.6848313017</v>
      </c>
      <c r="H141" s="1235">
        <v>65.235007732585089</v>
      </c>
      <c r="I141" s="1237"/>
    </row>
    <row r="142" spans="1:18">
      <c r="A142" s="1225">
        <v>13</v>
      </c>
      <c r="B142" s="596">
        <v>98312.08071799959</v>
      </c>
      <c r="C142" s="1234">
        <v>28.991810090737999</v>
      </c>
      <c r="D142" s="1203">
        <v>2.9489570232880871E-4</v>
      </c>
      <c r="E142" s="1204">
        <v>0.99970510429767123</v>
      </c>
      <c r="F142" s="596">
        <v>98297.584812954214</v>
      </c>
      <c r="G142" s="596">
        <v>6316808.2344591348</v>
      </c>
      <c r="H142" s="1235">
        <v>64.252614615882237</v>
      </c>
      <c r="I142" s="1237"/>
    </row>
    <row r="143" spans="1:18">
      <c r="A143" s="1225">
        <v>14</v>
      </c>
      <c r="B143" s="596">
        <v>98283.088907908852</v>
      </c>
      <c r="C143" s="1234">
        <v>16.514311321749119</v>
      </c>
      <c r="D143" s="1203">
        <v>1.6802800466744457E-4</v>
      </c>
      <c r="E143" s="1204">
        <v>0.99983197199533258</v>
      </c>
      <c r="F143" s="596">
        <v>98274.831752247977</v>
      </c>
      <c r="G143" s="596">
        <v>6218510.6496461807</v>
      </c>
      <c r="H143" s="1235">
        <v>63.271420533729035</v>
      </c>
      <c r="I143" s="1237"/>
    </row>
    <row r="144" spans="1:18" ht="9" customHeight="1">
      <c r="A144" s="1225"/>
      <c r="B144" s="596"/>
      <c r="C144" s="1234"/>
      <c r="D144" s="1203"/>
      <c r="E144" s="1204"/>
      <c r="F144" s="596"/>
      <c r="G144" s="596"/>
      <c r="H144" s="1235"/>
      <c r="I144" s="1237"/>
    </row>
    <row r="145" spans="1:9">
      <c r="A145" s="1225">
        <v>15</v>
      </c>
      <c r="B145" s="596">
        <v>98266.574596587103</v>
      </c>
      <c r="C145" s="1234">
        <v>46.129777486159583</v>
      </c>
      <c r="D145" s="1203">
        <v>4.6943508182253468E-4</v>
      </c>
      <c r="E145" s="1204">
        <v>0.99953056491817749</v>
      </c>
      <c r="F145" s="596">
        <v>98243.50970784403</v>
      </c>
      <c r="G145" s="596">
        <v>6120235.8178939326</v>
      </c>
      <c r="H145" s="1235">
        <v>62.281969662820572</v>
      </c>
      <c r="I145" s="1237"/>
    </row>
    <row r="146" spans="1:9">
      <c r="A146" s="1225">
        <v>16</v>
      </c>
      <c r="B146" s="596">
        <v>98220.444819100943</v>
      </c>
      <c r="C146" s="1234">
        <v>33.973251474715653</v>
      </c>
      <c r="D146" s="1203">
        <v>3.4588777863182169E-4</v>
      </c>
      <c r="E146" s="1204">
        <v>0.99965411222136813</v>
      </c>
      <c r="F146" s="596">
        <v>98203.458193363593</v>
      </c>
      <c r="G146" s="596">
        <v>6021992.3081860887</v>
      </c>
      <c r="H146" s="1235">
        <v>61.31098590804784</v>
      </c>
      <c r="I146" s="1237"/>
    </row>
    <row r="147" spans="1:9">
      <c r="A147" s="1225">
        <v>17</v>
      </c>
      <c r="B147" s="596">
        <v>98186.471567626228</v>
      </c>
      <c r="C147" s="1234">
        <v>43.830577977962093</v>
      </c>
      <c r="D147" s="1203">
        <v>4.4640139601891116E-4</v>
      </c>
      <c r="E147" s="1204">
        <v>0.99955359860398107</v>
      </c>
      <c r="F147" s="596">
        <v>98164.556278637247</v>
      </c>
      <c r="G147" s="596">
        <v>5923788.8499927251</v>
      </c>
      <c r="H147" s="1235">
        <v>60.332026962723653</v>
      </c>
      <c r="I147" s="1237"/>
    </row>
    <row r="148" spans="1:9">
      <c r="A148" s="1225">
        <v>18</v>
      </c>
      <c r="B148" s="596">
        <v>98142.640989648266</v>
      </c>
      <c r="C148" s="1234">
        <v>66.326600035245065</v>
      </c>
      <c r="D148" s="1203">
        <v>6.7581837381203809E-4</v>
      </c>
      <c r="E148" s="1204">
        <v>0.99932418162618797</v>
      </c>
      <c r="F148" s="596">
        <v>98109.477689630643</v>
      </c>
      <c r="G148" s="596">
        <v>5825624.2937140865</v>
      </c>
      <c r="H148" s="1235">
        <v>59.358747991390942</v>
      </c>
      <c r="I148" s="1237"/>
    </row>
    <row r="149" spans="1:9">
      <c r="A149" s="1225">
        <v>19</v>
      </c>
      <c r="B149" s="596">
        <v>98076.31438961302</v>
      </c>
      <c r="C149" s="1234">
        <v>41.462887625617441</v>
      </c>
      <c r="D149" s="1203">
        <v>4.2276147797412698E-4</v>
      </c>
      <c r="E149" s="1204">
        <v>0.99957723852202585</v>
      </c>
      <c r="F149" s="596">
        <v>98055.582945800212</v>
      </c>
      <c r="G149" s="596">
        <v>5727514.8160244552</v>
      </c>
      <c r="H149" s="1235">
        <v>58.398552715507016</v>
      </c>
      <c r="I149" s="1237"/>
    </row>
    <row r="150" spans="1:9" ht="7.5" customHeight="1">
      <c r="A150" s="1237"/>
      <c r="B150" s="596"/>
      <c r="C150" s="1234"/>
      <c r="D150" s="1203"/>
      <c r="E150" s="1204"/>
      <c r="F150" s="596"/>
      <c r="G150" s="596"/>
      <c r="H150" s="1235"/>
      <c r="I150" s="1237"/>
    </row>
    <row r="151" spans="1:9">
      <c r="A151" s="1225">
        <v>20</v>
      </c>
      <c r="B151" s="596">
        <v>98034.851501987403</v>
      </c>
      <c r="C151" s="1234">
        <v>32.161686740728328</v>
      </c>
      <c r="D151" s="1203">
        <v>3.2806380841073583E-4</v>
      </c>
      <c r="E151" s="1204">
        <v>0.99967193619158923</v>
      </c>
      <c r="F151" s="596">
        <v>98018.770658617039</v>
      </c>
      <c r="G151" s="596">
        <v>5629459.2330786558</v>
      </c>
      <c r="H151" s="1235">
        <v>57.423040345652311</v>
      </c>
      <c r="I151" s="1237"/>
    </row>
    <row r="152" spans="1:9">
      <c r="A152" s="1225">
        <v>21</v>
      </c>
      <c r="B152" s="596">
        <v>98002.689815246675</v>
      </c>
      <c r="C152" s="1234">
        <v>47.187572586335591</v>
      </c>
      <c r="D152" s="1203">
        <v>4.8149262714414687E-4</v>
      </c>
      <c r="E152" s="1204">
        <v>0.99951850737285586</v>
      </c>
      <c r="F152" s="596">
        <v>97979.0960289535</v>
      </c>
      <c r="G152" s="596">
        <v>5531440.4624200379</v>
      </c>
      <c r="H152" s="1235">
        <v>56.441720863456233</v>
      </c>
      <c r="I152" s="1237"/>
    </row>
    <row r="153" spans="1:9">
      <c r="A153" s="1225">
        <v>22</v>
      </c>
      <c r="B153" s="596">
        <v>97955.502242660339</v>
      </c>
      <c r="C153" s="1234">
        <v>43.136655777634587</v>
      </c>
      <c r="D153" s="1203">
        <v>4.4036991072500894E-4</v>
      </c>
      <c r="E153" s="1204">
        <v>0.99955963008927495</v>
      </c>
      <c r="F153" s="596">
        <v>97933.933914771522</v>
      </c>
      <c r="G153" s="596">
        <v>5433461.3663910842</v>
      </c>
      <c r="H153" s="1235">
        <v>55.468669365106599</v>
      </c>
      <c r="I153" s="1237"/>
    </row>
    <row r="154" spans="1:9">
      <c r="A154" s="1225">
        <v>23</v>
      </c>
      <c r="B154" s="596">
        <v>97912.365586882705</v>
      </c>
      <c r="C154" s="1234">
        <v>67.642394187831087</v>
      </c>
      <c r="D154" s="1203">
        <v>6.9084628670120895E-4</v>
      </c>
      <c r="E154" s="1204">
        <v>0.99930915371329876</v>
      </c>
      <c r="F154" s="596">
        <v>97878.544389788789</v>
      </c>
      <c r="G154" s="596">
        <v>5335527.4324763147</v>
      </c>
      <c r="H154" s="1235">
        <v>54.492886577659341</v>
      </c>
      <c r="I154" s="1237"/>
    </row>
    <row r="155" spans="1:9">
      <c r="A155" s="1225">
        <v>24</v>
      </c>
      <c r="B155" s="596">
        <v>97844.723192694873</v>
      </c>
      <c r="C155" s="1234">
        <v>47.511631611574558</v>
      </c>
      <c r="D155" s="1203">
        <v>4.8558195129239502E-4</v>
      </c>
      <c r="E155" s="1204">
        <v>0.99951441804870755</v>
      </c>
      <c r="F155" s="596">
        <v>97820.967376889079</v>
      </c>
      <c r="G155" s="596">
        <v>5237648.8880865267</v>
      </c>
      <c r="H155" s="1235">
        <v>53.530213149783549</v>
      </c>
      <c r="I155" s="1237"/>
    </row>
    <row r="156" spans="1:9">
      <c r="A156" s="1237"/>
      <c r="B156" s="1237"/>
      <c r="C156" s="1244"/>
      <c r="D156" s="1237"/>
      <c r="E156" s="1237"/>
      <c r="F156" s="596"/>
      <c r="G156" s="596"/>
      <c r="H156" s="1237"/>
      <c r="I156" s="1237"/>
    </row>
    <row r="157" spans="1:9">
      <c r="A157" s="1237"/>
      <c r="B157" s="1237"/>
      <c r="C157" s="1237"/>
      <c r="D157" s="1237"/>
      <c r="E157" s="1237"/>
      <c r="F157" s="1237"/>
      <c r="G157" s="1244"/>
      <c r="H157" s="1237"/>
      <c r="I157" s="1237"/>
    </row>
    <row r="158" spans="1:9">
      <c r="A158" s="1237"/>
      <c r="B158" s="1237"/>
      <c r="C158" s="1237"/>
      <c r="D158" s="1237"/>
      <c r="E158" s="1237"/>
      <c r="F158" s="1237"/>
      <c r="G158" s="1244"/>
      <c r="H158" s="1237"/>
      <c r="I158" s="1237"/>
    </row>
    <row r="159" spans="1:9">
      <c r="A159" s="1237"/>
      <c r="B159" s="1237"/>
      <c r="C159" s="1237"/>
      <c r="D159" s="1237"/>
      <c r="E159" s="1237"/>
      <c r="F159" s="1237"/>
      <c r="G159" s="1244"/>
      <c r="H159" s="1237"/>
      <c r="I159" s="1237"/>
    </row>
    <row r="160" spans="1:9">
      <c r="A160" s="1237"/>
      <c r="B160" s="1237"/>
      <c r="C160" s="1237"/>
      <c r="D160" s="1237"/>
      <c r="E160" s="1237"/>
      <c r="F160" s="1237"/>
      <c r="G160" s="1244"/>
      <c r="H160" s="1237"/>
      <c r="I160" s="1237"/>
    </row>
    <row r="161" spans="1:10">
      <c r="A161" s="1237"/>
      <c r="B161" s="1237"/>
      <c r="C161" s="1237"/>
      <c r="D161" s="1237"/>
      <c r="E161" s="1237"/>
      <c r="F161" s="1237"/>
      <c r="G161" s="1237"/>
      <c r="H161" s="1237"/>
      <c r="I161" s="1237"/>
      <c r="J161" s="1245"/>
    </row>
    <row r="162" spans="1:10">
      <c r="A162" s="1237"/>
      <c r="B162" s="1237"/>
      <c r="C162" s="1237"/>
      <c r="D162" s="1237"/>
      <c r="E162" s="1237"/>
      <c r="F162" s="1237"/>
      <c r="G162" s="1237"/>
      <c r="H162" s="1237"/>
      <c r="I162" s="1237"/>
    </row>
    <row r="163" spans="1:10">
      <c r="A163" s="1237"/>
      <c r="B163" s="1237"/>
      <c r="C163" s="1237"/>
      <c r="D163" s="1237"/>
      <c r="E163" s="1237"/>
      <c r="F163" s="1237"/>
      <c r="G163" s="1237"/>
      <c r="H163" s="1237"/>
      <c r="I163" s="1237"/>
    </row>
    <row r="164" spans="1:10">
      <c r="A164" s="1237"/>
      <c r="B164" s="1237"/>
      <c r="C164" s="1237"/>
      <c r="D164" s="1237"/>
      <c r="E164" s="1237"/>
      <c r="F164" s="1237"/>
      <c r="G164" s="1237"/>
      <c r="H164" s="1237"/>
      <c r="I164" s="1237"/>
    </row>
    <row r="165" spans="1:10">
      <c r="A165" s="1237"/>
      <c r="B165" s="1237"/>
      <c r="C165" s="1237"/>
      <c r="D165" s="1237"/>
      <c r="E165" s="1237"/>
      <c r="F165" s="1237"/>
      <c r="G165" s="1237"/>
      <c r="H165" s="1237"/>
      <c r="I165" s="1237"/>
    </row>
    <row r="166" spans="1:10">
      <c r="A166" s="1237"/>
      <c r="B166" s="1237"/>
      <c r="C166" s="1237"/>
      <c r="D166" s="1237"/>
      <c r="E166" s="1237"/>
      <c r="F166" s="1237"/>
      <c r="G166" s="1237"/>
      <c r="H166" s="1237"/>
      <c r="I166" s="1237"/>
    </row>
    <row r="167" spans="1:10">
      <c r="A167" s="1237"/>
      <c r="B167" s="1237"/>
      <c r="C167" s="1237"/>
      <c r="D167" s="1237"/>
      <c r="E167" s="1237"/>
      <c r="F167" s="1237"/>
      <c r="G167" s="1237"/>
      <c r="H167" s="1237"/>
      <c r="I167" s="1237"/>
    </row>
    <row r="168" spans="1:10">
      <c r="A168" s="1237"/>
      <c r="B168" s="1237"/>
      <c r="C168" s="1237"/>
      <c r="D168" s="1237"/>
      <c r="E168" s="1237"/>
      <c r="F168" s="1237"/>
      <c r="G168" s="1237"/>
      <c r="H168" s="1237"/>
      <c r="I168" s="1237"/>
    </row>
    <row r="169" spans="1:10">
      <c r="A169" s="1237"/>
      <c r="B169" s="1237"/>
      <c r="C169" s="1237"/>
      <c r="D169" s="1237"/>
      <c r="E169" s="1237"/>
      <c r="F169" s="1237"/>
      <c r="G169" s="1237"/>
      <c r="H169" s="1237"/>
      <c r="I169" s="1237"/>
    </row>
    <row r="170" spans="1:10">
      <c r="A170" s="1237"/>
      <c r="B170" s="1237"/>
      <c r="C170" s="1237"/>
      <c r="D170" s="1237"/>
      <c r="E170" s="1237"/>
      <c r="F170" s="1237"/>
      <c r="G170" s="1237"/>
      <c r="H170" s="1237"/>
      <c r="I170" s="1237"/>
    </row>
    <row r="171" spans="1:10">
      <c r="A171" s="1237"/>
      <c r="B171" s="1237"/>
      <c r="C171" s="1237"/>
      <c r="D171" s="1237"/>
      <c r="E171" s="1237"/>
      <c r="F171" s="1237"/>
      <c r="G171" s="1237"/>
      <c r="H171" s="1237"/>
      <c r="I171" s="1237"/>
    </row>
    <row r="172" spans="1:10">
      <c r="A172" s="1237"/>
      <c r="B172" s="1237"/>
      <c r="C172" s="1237"/>
      <c r="D172" s="1237"/>
      <c r="E172" s="1237"/>
      <c r="F172" s="1237"/>
      <c r="G172" s="1237"/>
      <c r="H172" s="1237"/>
      <c r="I172" s="1237"/>
    </row>
    <row r="173" spans="1:10">
      <c r="A173" s="1237"/>
      <c r="B173" s="1237"/>
      <c r="C173" s="1237"/>
      <c r="D173" s="1237"/>
      <c r="E173" s="1237"/>
      <c r="F173" s="1237"/>
      <c r="G173" s="1237"/>
      <c r="H173" s="1237"/>
      <c r="I173" s="1237"/>
    </row>
    <row r="174" spans="1:10">
      <c r="A174" s="1237"/>
      <c r="B174" s="1237"/>
      <c r="C174" s="1237"/>
      <c r="D174" s="1237"/>
      <c r="E174" s="1237"/>
      <c r="F174" s="1237"/>
      <c r="G174" s="1237"/>
      <c r="H174" s="1237"/>
      <c r="I174" s="1237"/>
    </row>
    <row r="175" spans="1:10">
      <c r="A175" s="1237"/>
      <c r="B175" s="1237"/>
      <c r="C175" s="1237"/>
      <c r="D175" s="1237"/>
      <c r="E175" s="1237"/>
      <c r="F175" s="1237"/>
      <c r="G175" s="1237"/>
      <c r="H175" s="1237"/>
      <c r="I175" s="1237"/>
    </row>
    <row r="176" spans="1:10">
      <c r="A176" s="1237"/>
      <c r="B176" s="1237"/>
      <c r="C176" s="1237"/>
      <c r="D176" s="1237"/>
      <c r="E176" s="1237"/>
      <c r="F176" s="1237"/>
      <c r="G176" s="1237"/>
      <c r="H176" s="1237"/>
      <c r="I176" s="1237"/>
    </row>
    <row r="177" spans="1:14">
      <c r="A177" s="1237"/>
      <c r="B177" s="1237"/>
      <c r="C177" s="1237"/>
      <c r="D177" s="1237"/>
      <c r="E177" s="1237"/>
      <c r="F177" s="1237"/>
      <c r="G177" s="1237"/>
      <c r="H177" s="1237"/>
      <c r="I177" s="1237"/>
      <c r="N177" s="1246"/>
    </row>
    <row r="178" spans="1:14">
      <c r="A178" s="1237"/>
      <c r="B178" s="1237"/>
      <c r="C178" s="1237"/>
      <c r="D178" s="1237"/>
      <c r="E178" s="1237"/>
      <c r="F178" s="1237"/>
      <c r="G178" s="1237"/>
      <c r="H178" s="1237"/>
      <c r="I178" s="1237"/>
      <c r="N178" s="1247"/>
    </row>
    <row r="179" spans="1:14">
      <c r="A179" s="1237"/>
      <c r="B179" s="1237"/>
      <c r="C179" s="1237"/>
      <c r="D179" s="1237"/>
      <c r="E179" s="1237"/>
      <c r="F179" s="1237"/>
      <c r="G179" s="1237"/>
      <c r="H179" s="1237"/>
      <c r="I179" s="1237"/>
      <c r="N179" s="1245"/>
    </row>
    <row r="180" spans="1:14">
      <c r="A180" s="1237"/>
      <c r="B180" s="1237"/>
      <c r="C180" s="1237"/>
      <c r="D180" s="1237"/>
      <c r="E180" s="1237"/>
      <c r="F180" s="1237"/>
      <c r="G180" s="1237"/>
      <c r="H180" s="1237"/>
      <c r="I180" s="1237"/>
      <c r="N180" s="1245"/>
    </row>
    <row r="181" spans="1:14">
      <c r="A181" s="1237"/>
      <c r="B181" s="1237"/>
      <c r="C181" s="1237"/>
      <c r="D181" s="1237"/>
      <c r="E181" s="1237"/>
      <c r="F181" s="1237"/>
      <c r="G181" s="1237"/>
      <c r="H181" s="1237"/>
      <c r="I181" s="1237"/>
    </row>
    <row r="182" spans="1:14">
      <c r="A182" s="1237"/>
      <c r="B182" s="1237"/>
      <c r="C182" s="1237"/>
      <c r="D182" s="1237"/>
      <c r="E182" s="1237"/>
      <c r="F182" s="1237"/>
      <c r="G182" s="1237"/>
      <c r="H182" s="1237"/>
      <c r="I182" s="1237"/>
    </row>
    <row r="183" spans="1:14">
      <c r="A183" s="1237"/>
      <c r="B183" s="1237"/>
      <c r="C183" s="1237"/>
      <c r="D183" s="1237"/>
      <c r="E183" s="1237"/>
      <c r="F183" s="1237"/>
      <c r="G183" s="1237"/>
      <c r="H183" s="1237"/>
      <c r="I183" s="1237"/>
    </row>
    <row r="184" spans="1:14">
      <c r="A184" s="1237"/>
      <c r="B184" s="1237"/>
      <c r="C184" s="1237"/>
      <c r="D184" s="1237"/>
      <c r="E184" s="1237"/>
      <c r="F184" s="1237"/>
      <c r="G184" s="1237"/>
      <c r="H184" s="1237"/>
      <c r="I184" s="1237"/>
    </row>
    <row r="185" spans="1:14">
      <c r="A185" s="1237"/>
      <c r="B185" s="1237"/>
      <c r="C185" s="1237"/>
      <c r="D185" s="1237"/>
      <c r="E185" s="1237"/>
      <c r="F185" s="1237"/>
      <c r="G185" s="1237"/>
      <c r="H185" s="1237"/>
      <c r="I185" s="1237"/>
    </row>
    <row r="186" spans="1:14">
      <c r="A186" s="1237"/>
      <c r="B186" s="1237"/>
      <c r="C186" s="1237"/>
      <c r="D186" s="1237"/>
      <c r="E186" s="1237"/>
      <c r="F186" s="1237"/>
      <c r="G186" s="1237"/>
      <c r="H186" s="1237"/>
      <c r="I186" s="1237"/>
    </row>
    <row r="187" spans="1:14">
      <c r="A187" s="1237"/>
      <c r="B187" s="1237"/>
      <c r="C187" s="1237"/>
      <c r="D187" s="1237"/>
      <c r="E187" s="1237"/>
      <c r="F187" s="1237"/>
      <c r="G187" s="1237"/>
      <c r="H187" s="1237"/>
      <c r="I187" s="1237"/>
    </row>
    <row r="188" spans="1:14">
      <c r="A188" s="1237"/>
      <c r="B188" s="1237"/>
      <c r="C188" s="1237"/>
      <c r="D188" s="1237"/>
      <c r="E188" s="1237"/>
      <c r="F188" s="1237"/>
      <c r="G188" s="1237"/>
      <c r="H188" s="1237"/>
      <c r="I188" s="1237"/>
    </row>
    <row r="189" spans="1:14">
      <c r="A189" s="1237"/>
      <c r="B189" s="1237"/>
      <c r="C189" s="1237"/>
      <c r="D189" s="1237"/>
      <c r="E189" s="1237"/>
      <c r="F189" s="1237"/>
      <c r="G189" s="1237"/>
      <c r="H189" s="1237"/>
      <c r="I189" s="1237"/>
    </row>
    <row r="190" spans="1:14">
      <c r="A190" s="1237"/>
      <c r="B190" s="1237"/>
      <c r="C190" s="1237"/>
      <c r="D190" s="1237"/>
      <c r="E190" s="1237"/>
      <c r="F190" s="1237"/>
      <c r="G190" s="1237"/>
      <c r="H190" s="1237"/>
      <c r="I190" s="1237"/>
    </row>
    <row r="191" spans="1:14">
      <c r="A191" s="1237"/>
      <c r="B191" s="1237"/>
      <c r="C191" s="1237"/>
      <c r="D191" s="1237"/>
      <c r="E191" s="1237"/>
      <c r="F191" s="1237"/>
      <c r="G191" s="1237"/>
      <c r="H191" s="1237"/>
      <c r="I191" s="1237"/>
    </row>
    <row r="192" spans="1:14">
      <c r="A192" s="1237"/>
      <c r="B192" s="1237"/>
      <c r="C192" s="1237"/>
      <c r="D192" s="1237"/>
      <c r="E192" s="1237"/>
      <c r="F192" s="1237"/>
      <c r="G192" s="1237"/>
      <c r="H192" s="1237"/>
      <c r="I192" s="1237"/>
    </row>
    <row r="193" spans="1:9">
      <c r="A193" s="1237"/>
      <c r="B193" s="1237"/>
      <c r="C193" s="1237"/>
      <c r="D193" s="1237"/>
      <c r="E193" s="1237"/>
      <c r="F193" s="1237"/>
      <c r="G193" s="1237"/>
      <c r="H193" s="1237"/>
      <c r="I193" s="1237"/>
    </row>
    <row r="194" spans="1:9">
      <c r="A194" s="1237"/>
      <c r="B194" s="1237"/>
      <c r="C194" s="1237"/>
      <c r="D194" s="1237"/>
      <c r="E194" s="1237"/>
      <c r="F194" s="1237"/>
      <c r="G194" s="1237"/>
      <c r="H194" s="1237"/>
      <c r="I194" s="1237"/>
    </row>
    <row r="195" spans="1:9">
      <c r="A195" s="1237"/>
      <c r="B195" s="1237"/>
      <c r="C195" s="1237"/>
      <c r="D195" s="1237"/>
      <c r="E195" s="1237"/>
      <c r="F195" s="1237"/>
      <c r="G195" s="1237"/>
      <c r="H195" s="1237"/>
      <c r="I195" s="1237"/>
    </row>
    <row r="196" spans="1:9">
      <c r="A196" s="1237"/>
      <c r="B196" s="1237"/>
      <c r="C196" s="1237"/>
      <c r="D196" s="1237"/>
      <c r="E196" s="1237"/>
      <c r="F196" s="1237"/>
      <c r="G196" s="1237"/>
      <c r="H196" s="1237"/>
      <c r="I196" s="1237"/>
    </row>
    <row r="197" spans="1:9">
      <c r="A197" s="1237"/>
      <c r="B197" s="1237"/>
      <c r="C197" s="1237"/>
      <c r="D197" s="1237"/>
      <c r="E197" s="1237"/>
      <c r="F197" s="1237"/>
      <c r="G197" s="1237"/>
      <c r="H197" s="1237"/>
      <c r="I197" s="1237"/>
    </row>
    <row r="198" spans="1:9">
      <c r="A198" s="1237"/>
      <c r="B198" s="1237"/>
      <c r="C198" s="1237"/>
      <c r="D198" s="1237"/>
      <c r="E198" s="1237"/>
      <c r="F198" s="1237"/>
      <c r="G198" s="1237"/>
      <c r="H198" s="1237"/>
      <c r="I198" s="1237"/>
    </row>
    <row r="199" spans="1:9">
      <c r="A199" s="1237"/>
      <c r="B199" s="1237"/>
      <c r="C199" s="1237"/>
      <c r="D199" s="1237"/>
      <c r="E199" s="1237"/>
      <c r="F199" s="1237"/>
      <c r="G199" s="1237"/>
      <c r="H199" s="1237"/>
      <c r="I199" s="1237"/>
    </row>
    <row r="200" spans="1:9">
      <c r="A200" s="1237"/>
      <c r="B200" s="1237"/>
      <c r="C200" s="1237"/>
      <c r="D200" s="1237"/>
      <c r="E200" s="1237"/>
      <c r="F200" s="1237"/>
      <c r="G200" s="1237"/>
      <c r="H200" s="1237"/>
      <c r="I200" s="1237"/>
    </row>
    <row r="201" spans="1:9">
      <c r="A201" s="1237"/>
      <c r="B201" s="1237"/>
      <c r="C201" s="1237"/>
      <c r="D201" s="1237"/>
      <c r="E201" s="1237"/>
      <c r="F201" s="1237"/>
      <c r="G201" s="1237"/>
      <c r="H201" s="1237"/>
      <c r="I201" s="1237"/>
    </row>
    <row r="202" spans="1:9">
      <c r="A202" s="1237"/>
      <c r="B202" s="1237"/>
      <c r="C202" s="1237"/>
      <c r="D202" s="1237"/>
      <c r="E202" s="1237"/>
      <c r="F202" s="1237"/>
      <c r="G202" s="1237"/>
      <c r="H202" s="1237"/>
      <c r="I202" s="1237"/>
    </row>
    <row r="203" spans="1:9">
      <c r="A203" s="1237"/>
      <c r="B203" s="1237"/>
      <c r="C203" s="1237"/>
      <c r="D203" s="1237"/>
      <c r="E203" s="1237"/>
      <c r="F203" s="1237"/>
      <c r="G203" s="1237"/>
      <c r="H203" s="1237"/>
      <c r="I203" s="1237"/>
    </row>
    <row r="204" spans="1:9">
      <c r="A204" s="1237"/>
      <c r="B204" s="1237"/>
      <c r="C204" s="1237"/>
      <c r="D204" s="1237"/>
      <c r="E204" s="1237"/>
      <c r="F204" s="1237"/>
      <c r="G204" s="1237"/>
      <c r="H204" s="1237"/>
      <c r="I204" s="1237"/>
    </row>
    <row r="205" spans="1:9">
      <c r="A205" s="1237"/>
      <c r="B205" s="1237"/>
      <c r="C205" s="1237"/>
      <c r="D205" s="1237"/>
      <c r="E205" s="1237"/>
      <c r="F205" s="1237"/>
      <c r="G205" s="1237"/>
      <c r="H205" s="1237"/>
      <c r="I205" s="1237"/>
    </row>
    <row r="206" spans="1:9">
      <c r="A206" s="1237"/>
      <c r="B206" s="1237"/>
      <c r="C206" s="1237"/>
      <c r="D206" s="1237"/>
      <c r="E206" s="1237"/>
      <c r="F206" s="1237"/>
      <c r="G206" s="1237"/>
      <c r="H206" s="1237"/>
      <c r="I206" s="1237"/>
    </row>
    <row r="207" spans="1:9">
      <c r="A207" s="1237"/>
      <c r="B207" s="1237"/>
      <c r="C207" s="1237"/>
      <c r="D207" s="1237"/>
      <c r="E207" s="1237"/>
      <c r="F207" s="1237"/>
      <c r="G207" s="1237"/>
      <c r="H207" s="1237"/>
      <c r="I207" s="1237"/>
    </row>
    <row r="208" spans="1:9">
      <c r="A208" s="1237"/>
      <c r="B208" s="1237"/>
      <c r="C208" s="1237"/>
      <c r="D208" s="1237"/>
      <c r="E208" s="1237"/>
      <c r="F208" s="1237"/>
      <c r="G208" s="1237"/>
      <c r="H208" s="1237"/>
      <c r="I208" s="1237"/>
    </row>
    <row r="209" spans="1:9">
      <c r="A209" s="1237"/>
      <c r="B209" s="1237"/>
      <c r="C209" s="1237"/>
      <c r="D209" s="1237"/>
      <c r="E209" s="1237"/>
      <c r="F209" s="1237"/>
      <c r="G209" s="1237"/>
      <c r="H209" s="1237"/>
      <c r="I209" s="1237"/>
    </row>
    <row r="210" spans="1:9">
      <c r="A210" s="1237"/>
      <c r="B210" s="1237"/>
      <c r="C210" s="1237"/>
      <c r="D210" s="1237"/>
      <c r="E210" s="1237"/>
      <c r="F210" s="1237"/>
      <c r="G210" s="1237"/>
      <c r="H210" s="1237"/>
      <c r="I210" s="1237"/>
    </row>
    <row r="211" spans="1:9">
      <c r="A211" s="1237"/>
      <c r="B211" s="1237"/>
      <c r="C211" s="1237"/>
      <c r="D211" s="1237"/>
      <c r="E211" s="1237"/>
      <c r="F211" s="1237"/>
      <c r="G211" s="1237"/>
      <c r="H211" s="1237"/>
      <c r="I211" s="1237"/>
    </row>
    <row r="212" spans="1:9">
      <c r="A212" s="1237"/>
      <c r="B212" s="1237"/>
      <c r="C212" s="1237"/>
      <c r="D212" s="1237"/>
      <c r="E212" s="1237"/>
      <c r="F212" s="1237"/>
      <c r="G212" s="1237"/>
      <c r="H212" s="1237"/>
      <c r="I212" s="1237"/>
    </row>
    <row r="213" spans="1:9">
      <c r="A213" s="1237"/>
      <c r="B213" s="1237"/>
      <c r="C213" s="1237"/>
      <c r="D213" s="1237"/>
      <c r="E213" s="1237"/>
      <c r="F213" s="1237"/>
      <c r="G213" s="1237"/>
      <c r="H213" s="1237"/>
      <c r="I213" s="1237"/>
    </row>
    <row r="214" spans="1:9">
      <c r="A214" s="1237"/>
      <c r="B214" s="1237"/>
      <c r="C214" s="1237"/>
      <c r="D214" s="1237"/>
      <c r="E214" s="1237"/>
      <c r="F214" s="1237"/>
      <c r="G214" s="1237"/>
      <c r="H214" s="1237"/>
      <c r="I214" s="1237"/>
    </row>
    <row r="215" spans="1:9">
      <c r="A215" s="1237"/>
      <c r="B215" s="1237"/>
      <c r="C215" s="1237"/>
      <c r="D215" s="1237"/>
      <c r="E215" s="1237"/>
      <c r="F215" s="1237"/>
      <c r="G215" s="1237"/>
      <c r="H215" s="1237"/>
      <c r="I215" s="1237"/>
    </row>
    <row r="216" spans="1:9">
      <c r="A216" s="1237"/>
      <c r="B216" s="1237"/>
      <c r="C216" s="1237"/>
      <c r="D216" s="1237"/>
      <c r="E216" s="1237"/>
      <c r="F216" s="1237"/>
      <c r="G216" s="1237"/>
      <c r="H216" s="1237"/>
      <c r="I216" s="1237"/>
    </row>
    <row r="217" spans="1:9">
      <c r="A217" s="1237"/>
      <c r="B217" s="1237"/>
      <c r="C217" s="1237"/>
      <c r="D217" s="1237"/>
      <c r="E217" s="1237"/>
      <c r="F217" s="1237"/>
      <c r="G217" s="1237"/>
      <c r="H217" s="1237"/>
      <c r="I217" s="1237"/>
    </row>
    <row r="218" spans="1:9">
      <c r="A218" s="1237"/>
      <c r="B218" s="1237"/>
      <c r="C218" s="1237"/>
      <c r="D218" s="1237"/>
      <c r="E218" s="1237"/>
      <c r="F218" s="1237"/>
      <c r="G218" s="1237"/>
      <c r="H218" s="1237"/>
      <c r="I218" s="1237"/>
    </row>
    <row r="219" spans="1:9">
      <c r="A219" s="1237"/>
      <c r="B219" s="1237"/>
      <c r="C219" s="1237"/>
      <c r="D219" s="1237"/>
      <c r="E219" s="1237"/>
      <c r="F219" s="1237"/>
      <c r="G219" s="1237"/>
      <c r="H219" s="1237"/>
      <c r="I219" s="1237"/>
    </row>
    <row r="220" spans="1:9">
      <c r="A220" s="1237"/>
      <c r="B220" s="1237"/>
      <c r="C220" s="1237"/>
      <c r="D220" s="1237"/>
      <c r="E220" s="1237"/>
      <c r="F220" s="1237"/>
      <c r="G220" s="1237"/>
      <c r="H220" s="1237"/>
      <c r="I220" s="1237"/>
    </row>
    <row r="221" spans="1:9">
      <c r="A221" s="1237"/>
      <c r="B221" s="1237"/>
      <c r="C221" s="1237"/>
      <c r="D221" s="1237"/>
      <c r="E221" s="1237"/>
      <c r="F221" s="1237"/>
      <c r="G221" s="1237"/>
      <c r="H221" s="1237"/>
      <c r="I221" s="1237"/>
    </row>
    <row r="222" spans="1:9">
      <c r="A222" s="1237"/>
      <c r="B222" s="1237"/>
      <c r="C222" s="1237"/>
      <c r="D222" s="1237"/>
      <c r="E222" s="1237"/>
      <c r="F222" s="1237"/>
      <c r="G222" s="1237"/>
      <c r="H222" s="1237"/>
      <c r="I222" s="1237"/>
    </row>
    <row r="223" spans="1:9">
      <c r="A223" s="1237"/>
      <c r="B223" s="1237"/>
      <c r="C223" s="1237"/>
      <c r="D223" s="1237"/>
      <c r="E223" s="1237"/>
      <c r="F223" s="1237"/>
      <c r="G223" s="1237"/>
      <c r="H223" s="1237"/>
      <c r="I223" s="1237"/>
    </row>
    <row r="224" spans="1:9">
      <c r="A224" s="1237"/>
      <c r="B224" s="1237"/>
      <c r="C224" s="1237"/>
      <c r="D224" s="1237"/>
      <c r="E224" s="1237"/>
      <c r="F224" s="1237"/>
      <c r="G224" s="1237"/>
      <c r="H224" s="1237"/>
      <c r="I224" s="1237"/>
    </row>
    <row r="225" spans="1:9">
      <c r="A225" s="1237"/>
      <c r="B225" s="1237"/>
      <c r="C225" s="1237"/>
      <c r="D225" s="1237"/>
      <c r="E225" s="1237"/>
      <c r="F225" s="1237"/>
      <c r="G225" s="1237"/>
      <c r="H225" s="1237"/>
      <c r="I225" s="1237"/>
    </row>
    <row r="226" spans="1:9">
      <c r="A226" s="1237"/>
      <c r="B226" s="1237"/>
      <c r="C226" s="1237"/>
      <c r="D226" s="1237"/>
      <c r="E226" s="1237"/>
      <c r="F226" s="1237"/>
      <c r="G226" s="1237"/>
      <c r="H226" s="1237"/>
      <c r="I226" s="1237"/>
    </row>
    <row r="227" spans="1:9">
      <c r="A227" s="1237"/>
      <c r="B227" s="1237"/>
      <c r="C227" s="1237"/>
      <c r="D227" s="1237"/>
      <c r="E227" s="1237"/>
      <c r="F227" s="1237"/>
      <c r="G227" s="1237"/>
      <c r="H227" s="1237"/>
      <c r="I227" s="1237"/>
    </row>
    <row r="228" spans="1:9">
      <c r="A228" s="1237"/>
      <c r="B228" s="1237"/>
      <c r="C228" s="1237"/>
      <c r="D228" s="1237"/>
      <c r="E228" s="1237"/>
      <c r="F228" s="1237"/>
      <c r="G228" s="1237"/>
      <c r="H228" s="1237"/>
      <c r="I228" s="1237"/>
    </row>
    <row r="229" spans="1:9">
      <c r="A229" s="1237"/>
      <c r="B229" s="1237"/>
      <c r="C229" s="1237"/>
      <c r="D229" s="1237"/>
      <c r="E229" s="1237"/>
      <c r="F229" s="1237"/>
      <c r="G229" s="1237"/>
      <c r="H229" s="1237"/>
      <c r="I229" s="1237"/>
    </row>
    <row r="230" spans="1:9">
      <c r="A230" s="1237"/>
      <c r="B230" s="1237"/>
      <c r="C230" s="1237"/>
      <c r="D230" s="1237"/>
      <c r="E230" s="1237"/>
      <c r="F230" s="1237"/>
      <c r="G230" s="1237"/>
      <c r="H230" s="1237"/>
      <c r="I230" s="1237"/>
    </row>
    <row r="231" spans="1:9">
      <c r="A231" s="1237"/>
      <c r="B231" s="1237"/>
      <c r="C231" s="1237"/>
      <c r="D231" s="1237"/>
      <c r="E231" s="1237"/>
      <c r="F231" s="1237"/>
      <c r="G231" s="1237"/>
      <c r="H231" s="1237"/>
      <c r="I231" s="1237"/>
    </row>
    <row r="232" spans="1:9">
      <c r="A232" s="1237"/>
      <c r="B232" s="1237"/>
      <c r="C232" s="1237"/>
      <c r="D232" s="1237"/>
      <c r="E232" s="1237"/>
      <c r="F232" s="1237"/>
      <c r="G232" s="1237"/>
      <c r="H232" s="1237"/>
      <c r="I232" s="1237"/>
    </row>
    <row r="233" spans="1:9">
      <c r="A233" s="1237"/>
      <c r="B233" s="1237"/>
      <c r="C233" s="1237"/>
      <c r="D233" s="1237"/>
      <c r="E233" s="1237"/>
      <c r="F233" s="1237"/>
      <c r="G233" s="1237"/>
      <c r="H233" s="1237"/>
      <c r="I233" s="1237"/>
    </row>
    <row r="234" spans="1:9">
      <c r="A234" s="1237"/>
      <c r="B234" s="1237"/>
      <c r="C234" s="1237"/>
      <c r="D234" s="1237"/>
      <c r="E234" s="1237"/>
      <c r="F234" s="1237"/>
      <c r="G234" s="1237"/>
      <c r="H234" s="1237"/>
      <c r="I234" s="1237"/>
    </row>
    <row r="235" spans="1:9">
      <c r="A235" s="1237"/>
      <c r="B235" s="1237"/>
      <c r="C235" s="1237"/>
      <c r="D235" s="1237"/>
      <c r="E235" s="1237"/>
      <c r="F235" s="1237"/>
      <c r="G235" s="1237"/>
      <c r="H235" s="1237"/>
      <c r="I235" s="1237"/>
    </row>
    <row r="236" spans="1:9">
      <c r="A236" s="1237"/>
      <c r="B236" s="1237"/>
      <c r="C236" s="1237"/>
      <c r="D236" s="1237"/>
      <c r="E236" s="1237"/>
      <c r="F236" s="1237"/>
      <c r="G236" s="1237"/>
      <c r="H236" s="1237"/>
      <c r="I236" s="1237"/>
    </row>
    <row r="237" spans="1:9">
      <c r="A237" s="1237"/>
      <c r="B237" s="1237"/>
      <c r="C237" s="1237"/>
      <c r="D237" s="1237"/>
      <c r="E237" s="1237"/>
      <c r="F237" s="1237"/>
      <c r="G237" s="1237"/>
      <c r="H237" s="1237"/>
      <c r="I237" s="1237"/>
    </row>
    <row r="238" spans="1:9">
      <c r="A238" s="1237"/>
      <c r="B238" s="1237"/>
      <c r="C238" s="1237"/>
      <c r="D238" s="1237"/>
      <c r="E238" s="1237"/>
      <c r="F238" s="1237"/>
      <c r="G238" s="1237"/>
      <c r="H238" s="1237"/>
      <c r="I238" s="1237"/>
    </row>
    <row r="239" spans="1:9">
      <c r="A239" s="1237"/>
      <c r="B239" s="1237"/>
      <c r="C239" s="1237"/>
      <c r="D239" s="1237"/>
      <c r="E239" s="1237"/>
      <c r="F239" s="1237"/>
      <c r="G239" s="1237"/>
      <c r="H239" s="1237"/>
      <c r="I239" s="1237"/>
    </row>
    <row r="240" spans="1:9">
      <c r="A240" s="1237"/>
    </row>
  </sheetData>
  <mergeCells count="2">
    <mergeCell ref="A6:H6"/>
    <mergeCell ref="A125:H125"/>
  </mergeCells>
  <pageMargins left="0.78740157480314965" right="0.78740157480314965" top="0.78740157480314965" bottom="0.78740157480314965" header="0.51181102362204722" footer="0.62992125984251968"/>
  <pageSetup paperSize="9" firstPageNumber="154" orientation="portrait" useFirstPageNumber="1" r:id="rId1"/>
  <headerFooter alignWithMargins="0">
    <oddFooter>&amp;C&amp;"Times New Roman,обычный"&amp;9&amp;P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17"/>
  <sheetViews>
    <sheetView zoomScaleNormal="100" workbookViewId="0">
      <selection activeCell="L7" sqref="L7"/>
    </sheetView>
  </sheetViews>
  <sheetFormatPr defaultColWidth="10.6640625" defaultRowHeight="13.2"/>
  <cols>
    <col min="1" max="1" width="6.88671875" style="1255" customWidth="1"/>
    <col min="2" max="2" width="10.6640625" style="1255" customWidth="1"/>
    <col min="3" max="7" width="11.44140625" style="1255" customWidth="1"/>
    <col min="8" max="8" width="12" style="1226" customWidth="1"/>
    <col min="9" max="9" width="10.6640625" style="1258" customWidth="1"/>
    <col min="10" max="11" width="10.6640625" style="1231" customWidth="1"/>
    <col min="12" max="13" width="10.6640625" style="1232" customWidth="1"/>
    <col min="14" max="16" width="10.6640625" style="1231" customWidth="1"/>
    <col min="17" max="256" width="10.6640625" style="1258"/>
    <col min="257" max="257" width="5.6640625" style="1258" customWidth="1"/>
    <col min="258" max="258" width="12" style="1258" customWidth="1"/>
    <col min="259" max="259" width="12.33203125" style="1258" customWidth="1"/>
    <col min="260" max="260" width="13" style="1258" customWidth="1"/>
    <col min="261" max="261" width="12.109375" style="1258" customWidth="1"/>
    <col min="262" max="262" width="10.6640625" style="1258" customWidth="1"/>
    <col min="263" max="263" width="14" style="1258" customWidth="1"/>
    <col min="264" max="264" width="14.109375" style="1258" customWidth="1"/>
    <col min="265" max="272" width="10.6640625" style="1258" customWidth="1"/>
    <col min="273" max="512" width="10.6640625" style="1258"/>
    <col min="513" max="513" width="5.6640625" style="1258" customWidth="1"/>
    <col min="514" max="514" width="12" style="1258" customWidth="1"/>
    <col min="515" max="515" width="12.33203125" style="1258" customWidth="1"/>
    <col min="516" max="516" width="13" style="1258" customWidth="1"/>
    <col min="517" max="517" width="12.109375" style="1258" customWidth="1"/>
    <col min="518" max="518" width="10.6640625" style="1258" customWidth="1"/>
    <col min="519" max="519" width="14" style="1258" customWidth="1"/>
    <col min="520" max="520" width="14.109375" style="1258" customWidth="1"/>
    <col min="521" max="528" width="10.6640625" style="1258" customWidth="1"/>
    <col min="529" max="768" width="10.6640625" style="1258"/>
    <col min="769" max="769" width="5.6640625" style="1258" customWidth="1"/>
    <col min="770" max="770" width="12" style="1258" customWidth="1"/>
    <col min="771" max="771" width="12.33203125" style="1258" customWidth="1"/>
    <col min="772" max="772" width="13" style="1258" customWidth="1"/>
    <col min="773" max="773" width="12.109375" style="1258" customWidth="1"/>
    <col min="774" max="774" width="10.6640625" style="1258" customWidth="1"/>
    <col min="775" max="775" width="14" style="1258" customWidth="1"/>
    <col min="776" max="776" width="14.109375" style="1258" customWidth="1"/>
    <col min="777" max="784" width="10.6640625" style="1258" customWidth="1"/>
    <col min="785" max="1024" width="10.6640625" style="1258"/>
    <col min="1025" max="1025" width="5.6640625" style="1258" customWidth="1"/>
    <col min="1026" max="1026" width="12" style="1258" customWidth="1"/>
    <col min="1027" max="1027" width="12.33203125" style="1258" customWidth="1"/>
    <col min="1028" max="1028" width="13" style="1258" customWidth="1"/>
    <col min="1029" max="1029" width="12.109375" style="1258" customWidth="1"/>
    <col min="1030" max="1030" width="10.6640625" style="1258" customWidth="1"/>
    <col min="1031" max="1031" width="14" style="1258" customWidth="1"/>
    <col min="1032" max="1032" width="14.109375" style="1258" customWidth="1"/>
    <col min="1033" max="1040" width="10.6640625" style="1258" customWidth="1"/>
    <col min="1041" max="1280" width="10.6640625" style="1258"/>
    <col min="1281" max="1281" width="5.6640625" style="1258" customWidth="1"/>
    <col min="1282" max="1282" width="12" style="1258" customWidth="1"/>
    <col min="1283" max="1283" width="12.33203125" style="1258" customWidth="1"/>
    <col min="1284" max="1284" width="13" style="1258" customWidth="1"/>
    <col min="1285" max="1285" width="12.109375" style="1258" customWidth="1"/>
    <col min="1286" max="1286" width="10.6640625" style="1258" customWidth="1"/>
    <col min="1287" max="1287" width="14" style="1258" customWidth="1"/>
    <col min="1288" max="1288" width="14.109375" style="1258" customWidth="1"/>
    <col min="1289" max="1296" width="10.6640625" style="1258" customWidth="1"/>
    <col min="1297" max="1536" width="10.6640625" style="1258"/>
    <col min="1537" max="1537" width="5.6640625" style="1258" customWidth="1"/>
    <col min="1538" max="1538" width="12" style="1258" customWidth="1"/>
    <col min="1539" max="1539" width="12.33203125" style="1258" customWidth="1"/>
    <col min="1540" max="1540" width="13" style="1258" customWidth="1"/>
    <col min="1541" max="1541" width="12.109375" style="1258" customWidth="1"/>
    <col min="1542" max="1542" width="10.6640625" style="1258" customWidth="1"/>
    <col min="1543" max="1543" width="14" style="1258" customWidth="1"/>
    <col min="1544" max="1544" width="14.109375" style="1258" customWidth="1"/>
    <col min="1545" max="1552" width="10.6640625" style="1258" customWidth="1"/>
    <col min="1553" max="1792" width="10.6640625" style="1258"/>
    <col min="1793" max="1793" width="5.6640625" style="1258" customWidth="1"/>
    <col min="1794" max="1794" width="12" style="1258" customWidth="1"/>
    <col min="1795" max="1795" width="12.33203125" style="1258" customWidth="1"/>
    <col min="1796" max="1796" width="13" style="1258" customWidth="1"/>
    <col min="1797" max="1797" width="12.109375" style="1258" customWidth="1"/>
    <col min="1798" max="1798" width="10.6640625" style="1258" customWidth="1"/>
    <col min="1799" max="1799" width="14" style="1258" customWidth="1"/>
    <col min="1800" max="1800" width="14.109375" style="1258" customWidth="1"/>
    <col min="1801" max="1808" width="10.6640625" style="1258" customWidth="1"/>
    <col min="1809" max="2048" width="10.6640625" style="1258"/>
    <col min="2049" max="2049" width="5.6640625" style="1258" customWidth="1"/>
    <col min="2050" max="2050" width="12" style="1258" customWidth="1"/>
    <col min="2051" max="2051" width="12.33203125" style="1258" customWidth="1"/>
    <col min="2052" max="2052" width="13" style="1258" customWidth="1"/>
    <col min="2053" max="2053" width="12.109375" style="1258" customWidth="1"/>
    <col min="2054" max="2054" width="10.6640625" style="1258" customWidth="1"/>
    <col min="2055" max="2055" width="14" style="1258" customWidth="1"/>
    <col min="2056" max="2056" width="14.109375" style="1258" customWidth="1"/>
    <col min="2057" max="2064" width="10.6640625" style="1258" customWidth="1"/>
    <col min="2065" max="2304" width="10.6640625" style="1258"/>
    <col min="2305" max="2305" width="5.6640625" style="1258" customWidth="1"/>
    <col min="2306" max="2306" width="12" style="1258" customWidth="1"/>
    <col min="2307" max="2307" width="12.33203125" style="1258" customWidth="1"/>
    <col min="2308" max="2308" width="13" style="1258" customWidth="1"/>
    <col min="2309" max="2309" width="12.109375" style="1258" customWidth="1"/>
    <col min="2310" max="2310" width="10.6640625" style="1258" customWidth="1"/>
    <col min="2311" max="2311" width="14" style="1258" customWidth="1"/>
    <col min="2312" max="2312" width="14.109375" style="1258" customWidth="1"/>
    <col min="2313" max="2320" width="10.6640625" style="1258" customWidth="1"/>
    <col min="2321" max="2560" width="10.6640625" style="1258"/>
    <col min="2561" max="2561" width="5.6640625" style="1258" customWidth="1"/>
    <col min="2562" max="2562" width="12" style="1258" customWidth="1"/>
    <col min="2563" max="2563" width="12.33203125" style="1258" customWidth="1"/>
    <col min="2564" max="2564" width="13" style="1258" customWidth="1"/>
    <col min="2565" max="2565" width="12.109375" style="1258" customWidth="1"/>
    <col min="2566" max="2566" width="10.6640625" style="1258" customWidth="1"/>
    <col min="2567" max="2567" width="14" style="1258" customWidth="1"/>
    <col min="2568" max="2568" width="14.109375" style="1258" customWidth="1"/>
    <col min="2569" max="2576" width="10.6640625" style="1258" customWidth="1"/>
    <col min="2577" max="2816" width="10.6640625" style="1258"/>
    <col min="2817" max="2817" width="5.6640625" style="1258" customWidth="1"/>
    <col min="2818" max="2818" width="12" style="1258" customWidth="1"/>
    <col min="2819" max="2819" width="12.33203125" style="1258" customWidth="1"/>
    <col min="2820" max="2820" width="13" style="1258" customWidth="1"/>
    <col min="2821" max="2821" width="12.109375" style="1258" customWidth="1"/>
    <col min="2822" max="2822" width="10.6640625" style="1258" customWidth="1"/>
    <col min="2823" max="2823" width="14" style="1258" customWidth="1"/>
    <col min="2824" max="2824" width="14.109375" style="1258" customWidth="1"/>
    <col min="2825" max="2832" width="10.6640625" style="1258" customWidth="1"/>
    <col min="2833" max="3072" width="10.6640625" style="1258"/>
    <col min="3073" max="3073" width="5.6640625" style="1258" customWidth="1"/>
    <col min="3074" max="3074" width="12" style="1258" customWidth="1"/>
    <col min="3075" max="3075" width="12.33203125" style="1258" customWidth="1"/>
    <col min="3076" max="3076" width="13" style="1258" customWidth="1"/>
    <col min="3077" max="3077" width="12.109375" style="1258" customWidth="1"/>
    <col min="3078" max="3078" width="10.6640625" style="1258" customWidth="1"/>
    <col min="3079" max="3079" width="14" style="1258" customWidth="1"/>
    <col min="3080" max="3080" width="14.109375" style="1258" customWidth="1"/>
    <col min="3081" max="3088" width="10.6640625" style="1258" customWidth="1"/>
    <col min="3089" max="3328" width="10.6640625" style="1258"/>
    <col min="3329" max="3329" width="5.6640625" style="1258" customWidth="1"/>
    <col min="3330" max="3330" width="12" style="1258" customWidth="1"/>
    <col min="3331" max="3331" width="12.33203125" style="1258" customWidth="1"/>
    <col min="3332" max="3332" width="13" style="1258" customWidth="1"/>
    <col min="3333" max="3333" width="12.109375" style="1258" customWidth="1"/>
    <col min="3334" max="3334" width="10.6640625" style="1258" customWidth="1"/>
    <col min="3335" max="3335" width="14" style="1258" customWidth="1"/>
    <col min="3336" max="3336" width="14.109375" style="1258" customWidth="1"/>
    <col min="3337" max="3344" width="10.6640625" style="1258" customWidth="1"/>
    <col min="3345" max="3584" width="10.6640625" style="1258"/>
    <col min="3585" max="3585" width="5.6640625" style="1258" customWidth="1"/>
    <col min="3586" max="3586" width="12" style="1258" customWidth="1"/>
    <col min="3587" max="3587" width="12.33203125" style="1258" customWidth="1"/>
    <col min="3588" max="3588" width="13" style="1258" customWidth="1"/>
    <col min="3589" max="3589" width="12.109375" style="1258" customWidth="1"/>
    <col min="3590" max="3590" width="10.6640625" style="1258" customWidth="1"/>
    <col min="3591" max="3591" width="14" style="1258" customWidth="1"/>
    <col min="3592" max="3592" width="14.109375" style="1258" customWidth="1"/>
    <col min="3593" max="3600" width="10.6640625" style="1258" customWidth="1"/>
    <col min="3601" max="3840" width="10.6640625" style="1258"/>
    <col min="3841" max="3841" width="5.6640625" style="1258" customWidth="1"/>
    <col min="3842" max="3842" width="12" style="1258" customWidth="1"/>
    <col min="3843" max="3843" width="12.33203125" style="1258" customWidth="1"/>
    <col min="3844" max="3844" width="13" style="1258" customWidth="1"/>
    <col min="3845" max="3845" width="12.109375" style="1258" customWidth="1"/>
    <col min="3846" max="3846" width="10.6640625" style="1258" customWidth="1"/>
    <col min="3847" max="3847" width="14" style="1258" customWidth="1"/>
    <col min="3848" max="3848" width="14.109375" style="1258" customWidth="1"/>
    <col min="3849" max="3856" width="10.6640625" style="1258" customWidth="1"/>
    <col min="3857" max="4096" width="10.6640625" style="1258"/>
    <col min="4097" max="4097" width="5.6640625" style="1258" customWidth="1"/>
    <col min="4098" max="4098" width="12" style="1258" customWidth="1"/>
    <col min="4099" max="4099" width="12.33203125" style="1258" customWidth="1"/>
    <col min="4100" max="4100" width="13" style="1258" customWidth="1"/>
    <col min="4101" max="4101" width="12.109375" style="1258" customWidth="1"/>
    <col min="4102" max="4102" width="10.6640625" style="1258" customWidth="1"/>
    <col min="4103" max="4103" width="14" style="1258" customWidth="1"/>
    <col min="4104" max="4104" width="14.109375" style="1258" customWidth="1"/>
    <col min="4105" max="4112" width="10.6640625" style="1258" customWidth="1"/>
    <col min="4113" max="4352" width="10.6640625" style="1258"/>
    <col min="4353" max="4353" width="5.6640625" style="1258" customWidth="1"/>
    <col min="4354" max="4354" width="12" style="1258" customWidth="1"/>
    <col min="4355" max="4355" width="12.33203125" style="1258" customWidth="1"/>
    <col min="4356" max="4356" width="13" style="1258" customWidth="1"/>
    <col min="4357" max="4357" width="12.109375" style="1258" customWidth="1"/>
    <col min="4358" max="4358" width="10.6640625" style="1258" customWidth="1"/>
    <col min="4359" max="4359" width="14" style="1258" customWidth="1"/>
    <col min="4360" max="4360" width="14.109375" style="1258" customWidth="1"/>
    <col min="4361" max="4368" width="10.6640625" style="1258" customWidth="1"/>
    <col min="4369" max="4608" width="10.6640625" style="1258"/>
    <col min="4609" max="4609" width="5.6640625" style="1258" customWidth="1"/>
    <col min="4610" max="4610" width="12" style="1258" customWidth="1"/>
    <col min="4611" max="4611" width="12.33203125" style="1258" customWidth="1"/>
    <col min="4612" max="4612" width="13" style="1258" customWidth="1"/>
    <col min="4613" max="4613" width="12.109375" style="1258" customWidth="1"/>
    <col min="4614" max="4614" width="10.6640625" style="1258" customWidth="1"/>
    <col min="4615" max="4615" width="14" style="1258" customWidth="1"/>
    <col min="4616" max="4616" width="14.109375" style="1258" customWidth="1"/>
    <col min="4617" max="4624" width="10.6640625" style="1258" customWidth="1"/>
    <col min="4625" max="4864" width="10.6640625" style="1258"/>
    <col min="4865" max="4865" width="5.6640625" style="1258" customWidth="1"/>
    <col min="4866" max="4866" width="12" style="1258" customWidth="1"/>
    <col min="4867" max="4867" width="12.33203125" style="1258" customWidth="1"/>
    <col min="4868" max="4868" width="13" style="1258" customWidth="1"/>
    <col min="4869" max="4869" width="12.109375" style="1258" customWidth="1"/>
    <col min="4870" max="4870" width="10.6640625" style="1258" customWidth="1"/>
    <col min="4871" max="4871" width="14" style="1258" customWidth="1"/>
    <col min="4872" max="4872" width="14.109375" style="1258" customWidth="1"/>
    <col min="4873" max="4880" width="10.6640625" style="1258" customWidth="1"/>
    <col min="4881" max="5120" width="10.6640625" style="1258"/>
    <col min="5121" max="5121" width="5.6640625" style="1258" customWidth="1"/>
    <col min="5122" max="5122" width="12" style="1258" customWidth="1"/>
    <col min="5123" max="5123" width="12.33203125" style="1258" customWidth="1"/>
    <col min="5124" max="5124" width="13" style="1258" customWidth="1"/>
    <col min="5125" max="5125" width="12.109375" style="1258" customWidth="1"/>
    <col min="5126" max="5126" width="10.6640625" style="1258" customWidth="1"/>
    <col min="5127" max="5127" width="14" style="1258" customWidth="1"/>
    <col min="5128" max="5128" width="14.109375" style="1258" customWidth="1"/>
    <col min="5129" max="5136" width="10.6640625" style="1258" customWidth="1"/>
    <col min="5137" max="5376" width="10.6640625" style="1258"/>
    <col min="5377" max="5377" width="5.6640625" style="1258" customWidth="1"/>
    <col min="5378" max="5378" width="12" style="1258" customWidth="1"/>
    <col min="5379" max="5379" width="12.33203125" style="1258" customWidth="1"/>
    <col min="5380" max="5380" width="13" style="1258" customWidth="1"/>
    <col min="5381" max="5381" width="12.109375" style="1258" customWidth="1"/>
    <col min="5382" max="5382" width="10.6640625" style="1258" customWidth="1"/>
    <col min="5383" max="5383" width="14" style="1258" customWidth="1"/>
    <col min="5384" max="5384" width="14.109375" style="1258" customWidth="1"/>
    <col min="5385" max="5392" width="10.6640625" style="1258" customWidth="1"/>
    <col min="5393" max="5632" width="10.6640625" style="1258"/>
    <col min="5633" max="5633" width="5.6640625" style="1258" customWidth="1"/>
    <col min="5634" max="5634" width="12" style="1258" customWidth="1"/>
    <col min="5635" max="5635" width="12.33203125" style="1258" customWidth="1"/>
    <col min="5636" max="5636" width="13" style="1258" customWidth="1"/>
    <col min="5637" max="5637" width="12.109375" style="1258" customWidth="1"/>
    <col min="5638" max="5638" width="10.6640625" style="1258" customWidth="1"/>
    <col min="5639" max="5639" width="14" style="1258" customWidth="1"/>
    <col min="5640" max="5640" width="14.109375" style="1258" customWidth="1"/>
    <col min="5641" max="5648" width="10.6640625" style="1258" customWidth="1"/>
    <col min="5649" max="5888" width="10.6640625" style="1258"/>
    <col min="5889" max="5889" width="5.6640625" style="1258" customWidth="1"/>
    <col min="5890" max="5890" width="12" style="1258" customWidth="1"/>
    <col min="5891" max="5891" width="12.33203125" style="1258" customWidth="1"/>
    <col min="5892" max="5892" width="13" style="1258" customWidth="1"/>
    <col min="5893" max="5893" width="12.109375" style="1258" customWidth="1"/>
    <col min="5894" max="5894" width="10.6640625" style="1258" customWidth="1"/>
    <col min="5895" max="5895" width="14" style="1258" customWidth="1"/>
    <col min="5896" max="5896" width="14.109375" style="1258" customWidth="1"/>
    <col min="5897" max="5904" width="10.6640625" style="1258" customWidth="1"/>
    <col min="5905" max="6144" width="10.6640625" style="1258"/>
    <col min="6145" max="6145" width="5.6640625" style="1258" customWidth="1"/>
    <col min="6146" max="6146" width="12" style="1258" customWidth="1"/>
    <col min="6147" max="6147" width="12.33203125" style="1258" customWidth="1"/>
    <col min="6148" max="6148" width="13" style="1258" customWidth="1"/>
    <col min="6149" max="6149" width="12.109375" style="1258" customWidth="1"/>
    <col min="6150" max="6150" width="10.6640625" style="1258" customWidth="1"/>
    <col min="6151" max="6151" width="14" style="1258" customWidth="1"/>
    <col min="6152" max="6152" width="14.109375" style="1258" customWidth="1"/>
    <col min="6153" max="6160" width="10.6640625" style="1258" customWidth="1"/>
    <col min="6161" max="6400" width="10.6640625" style="1258"/>
    <col min="6401" max="6401" width="5.6640625" style="1258" customWidth="1"/>
    <col min="6402" max="6402" width="12" style="1258" customWidth="1"/>
    <col min="6403" max="6403" width="12.33203125" style="1258" customWidth="1"/>
    <col min="6404" max="6404" width="13" style="1258" customWidth="1"/>
    <col min="6405" max="6405" width="12.109375" style="1258" customWidth="1"/>
    <col min="6406" max="6406" width="10.6640625" style="1258" customWidth="1"/>
    <col min="6407" max="6407" width="14" style="1258" customWidth="1"/>
    <col min="6408" max="6408" width="14.109375" style="1258" customWidth="1"/>
    <col min="6409" max="6416" width="10.6640625" style="1258" customWidth="1"/>
    <col min="6417" max="6656" width="10.6640625" style="1258"/>
    <col min="6657" max="6657" width="5.6640625" style="1258" customWidth="1"/>
    <col min="6658" max="6658" width="12" style="1258" customWidth="1"/>
    <col min="6659" max="6659" width="12.33203125" style="1258" customWidth="1"/>
    <col min="6660" max="6660" width="13" style="1258" customWidth="1"/>
    <col min="6661" max="6661" width="12.109375" style="1258" customWidth="1"/>
    <col min="6662" max="6662" width="10.6640625" style="1258" customWidth="1"/>
    <col min="6663" max="6663" width="14" style="1258" customWidth="1"/>
    <col min="6664" max="6664" width="14.109375" style="1258" customWidth="1"/>
    <col min="6665" max="6672" width="10.6640625" style="1258" customWidth="1"/>
    <col min="6673" max="6912" width="10.6640625" style="1258"/>
    <col min="6913" max="6913" width="5.6640625" style="1258" customWidth="1"/>
    <col min="6914" max="6914" width="12" style="1258" customWidth="1"/>
    <col min="6915" max="6915" width="12.33203125" style="1258" customWidth="1"/>
    <col min="6916" max="6916" width="13" style="1258" customWidth="1"/>
    <col min="6917" max="6917" width="12.109375" style="1258" customWidth="1"/>
    <col min="6918" max="6918" width="10.6640625" style="1258" customWidth="1"/>
    <col min="6919" max="6919" width="14" style="1258" customWidth="1"/>
    <col min="6920" max="6920" width="14.109375" style="1258" customWidth="1"/>
    <col min="6921" max="6928" width="10.6640625" style="1258" customWidth="1"/>
    <col min="6929" max="7168" width="10.6640625" style="1258"/>
    <col min="7169" max="7169" width="5.6640625" style="1258" customWidth="1"/>
    <col min="7170" max="7170" width="12" style="1258" customWidth="1"/>
    <col min="7171" max="7171" width="12.33203125" style="1258" customWidth="1"/>
    <col min="7172" max="7172" width="13" style="1258" customWidth="1"/>
    <col min="7173" max="7173" width="12.109375" style="1258" customWidth="1"/>
    <col min="7174" max="7174" width="10.6640625" style="1258" customWidth="1"/>
    <col min="7175" max="7175" width="14" style="1258" customWidth="1"/>
    <col min="7176" max="7176" width="14.109375" style="1258" customWidth="1"/>
    <col min="7177" max="7184" width="10.6640625" style="1258" customWidth="1"/>
    <col min="7185" max="7424" width="10.6640625" style="1258"/>
    <col min="7425" max="7425" width="5.6640625" style="1258" customWidth="1"/>
    <col min="7426" max="7426" width="12" style="1258" customWidth="1"/>
    <col min="7427" max="7427" width="12.33203125" style="1258" customWidth="1"/>
    <col min="7428" max="7428" width="13" style="1258" customWidth="1"/>
    <col min="7429" max="7429" width="12.109375" style="1258" customWidth="1"/>
    <col min="7430" max="7430" width="10.6640625" style="1258" customWidth="1"/>
    <col min="7431" max="7431" width="14" style="1258" customWidth="1"/>
    <col min="7432" max="7432" width="14.109375" style="1258" customWidth="1"/>
    <col min="7433" max="7440" width="10.6640625" style="1258" customWidth="1"/>
    <col min="7441" max="7680" width="10.6640625" style="1258"/>
    <col min="7681" max="7681" width="5.6640625" style="1258" customWidth="1"/>
    <col min="7682" max="7682" width="12" style="1258" customWidth="1"/>
    <col min="7683" max="7683" width="12.33203125" style="1258" customWidth="1"/>
    <col min="7684" max="7684" width="13" style="1258" customWidth="1"/>
    <col min="7685" max="7685" width="12.109375" style="1258" customWidth="1"/>
    <col min="7686" max="7686" width="10.6640625" style="1258" customWidth="1"/>
    <col min="7687" max="7687" width="14" style="1258" customWidth="1"/>
    <col min="7688" max="7688" width="14.109375" style="1258" customWidth="1"/>
    <col min="7689" max="7696" width="10.6640625" style="1258" customWidth="1"/>
    <col min="7697" max="7936" width="10.6640625" style="1258"/>
    <col min="7937" max="7937" width="5.6640625" style="1258" customWidth="1"/>
    <col min="7938" max="7938" width="12" style="1258" customWidth="1"/>
    <col min="7939" max="7939" width="12.33203125" style="1258" customWidth="1"/>
    <col min="7940" max="7940" width="13" style="1258" customWidth="1"/>
    <col min="7941" max="7941" width="12.109375" style="1258" customWidth="1"/>
    <col min="7942" max="7942" width="10.6640625" style="1258" customWidth="1"/>
    <col min="7943" max="7943" width="14" style="1258" customWidth="1"/>
    <col min="7944" max="7944" width="14.109375" style="1258" customWidth="1"/>
    <col min="7945" max="7952" width="10.6640625" style="1258" customWidth="1"/>
    <col min="7953" max="8192" width="10.6640625" style="1258"/>
    <col min="8193" max="8193" width="5.6640625" style="1258" customWidth="1"/>
    <col min="8194" max="8194" width="12" style="1258" customWidth="1"/>
    <col min="8195" max="8195" width="12.33203125" style="1258" customWidth="1"/>
    <col min="8196" max="8196" width="13" style="1258" customWidth="1"/>
    <col min="8197" max="8197" width="12.109375" style="1258" customWidth="1"/>
    <col min="8198" max="8198" width="10.6640625" style="1258" customWidth="1"/>
    <col min="8199" max="8199" width="14" style="1258" customWidth="1"/>
    <col min="8200" max="8200" width="14.109375" style="1258" customWidth="1"/>
    <col min="8201" max="8208" width="10.6640625" style="1258" customWidth="1"/>
    <col min="8209" max="8448" width="10.6640625" style="1258"/>
    <col min="8449" max="8449" width="5.6640625" style="1258" customWidth="1"/>
    <col min="8450" max="8450" width="12" style="1258" customWidth="1"/>
    <col min="8451" max="8451" width="12.33203125" style="1258" customWidth="1"/>
    <col min="8452" max="8452" width="13" style="1258" customWidth="1"/>
    <col min="8453" max="8453" width="12.109375" style="1258" customWidth="1"/>
    <col min="8454" max="8454" width="10.6640625" style="1258" customWidth="1"/>
    <col min="8455" max="8455" width="14" style="1258" customWidth="1"/>
    <col min="8456" max="8456" width="14.109375" style="1258" customWidth="1"/>
    <col min="8457" max="8464" width="10.6640625" style="1258" customWidth="1"/>
    <col min="8465" max="8704" width="10.6640625" style="1258"/>
    <col min="8705" max="8705" width="5.6640625" style="1258" customWidth="1"/>
    <col min="8706" max="8706" width="12" style="1258" customWidth="1"/>
    <col min="8707" max="8707" width="12.33203125" style="1258" customWidth="1"/>
    <col min="8708" max="8708" width="13" style="1258" customWidth="1"/>
    <col min="8709" max="8709" width="12.109375" style="1258" customWidth="1"/>
    <col min="8710" max="8710" width="10.6640625" style="1258" customWidth="1"/>
    <col min="8711" max="8711" width="14" style="1258" customWidth="1"/>
    <col min="8712" max="8712" width="14.109375" style="1258" customWidth="1"/>
    <col min="8713" max="8720" width="10.6640625" style="1258" customWidth="1"/>
    <col min="8721" max="8960" width="10.6640625" style="1258"/>
    <col min="8961" max="8961" width="5.6640625" style="1258" customWidth="1"/>
    <col min="8962" max="8962" width="12" style="1258" customWidth="1"/>
    <col min="8963" max="8963" width="12.33203125" style="1258" customWidth="1"/>
    <col min="8964" max="8964" width="13" style="1258" customWidth="1"/>
    <col min="8965" max="8965" width="12.109375" style="1258" customWidth="1"/>
    <col min="8966" max="8966" width="10.6640625" style="1258" customWidth="1"/>
    <col min="8967" max="8967" width="14" style="1258" customWidth="1"/>
    <col min="8968" max="8968" width="14.109375" style="1258" customWidth="1"/>
    <col min="8969" max="8976" width="10.6640625" style="1258" customWidth="1"/>
    <col min="8977" max="9216" width="10.6640625" style="1258"/>
    <col min="9217" max="9217" width="5.6640625" style="1258" customWidth="1"/>
    <col min="9218" max="9218" width="12" style="1258" customWidth="1"/>
    <col min="9219" max="9219" width="12.33203125" style="1258" customWidth="1"/>
    <col min="9220" max="9220" width="13" style="1258" customWidth="1"/>
    <col min="9221" max="9221" width="12.109375" style="1258" customWidth="1"/>
    <col min="9222" max="9222" width="10.6640625" style="1258" customWidth="1"/>
    <col min="9223" max="9223" width="14" style="1258" customWidth="1"/>
    <col min="9224" max="9224" width="14.109375" style="1258" customWidth="1"/>
    <col min="9225" max="9232" width="10.6640625" style="1258" customWidth="1"/>
    <col min="9233" max="9472" width="10.6640625" style="1258"/>
    <col min="9473" max="9473" width="5.6640625" style="1258" customWidth="1"/>
    <col min="9474" max="9474" width="12" style="1258" customWidth="1"/>
    <col min="9475" max="9475" width="12.33203125" style="1258" customWidth="1"/>
    <col min="9476" max="9476" width="13" style="1258" customWidth="1"/>
    <col min="9477" max="9477" width="12.109375" style="1258" customWidth="1"/>
    <col min="9478" max="9478" width="10.6640625" style="1258" customWidth="1"/>
    <col min="9479" max="9479" width="14" style="1258" customWidth="1"/>
    <col min="9480" max="9480" width="14.109375" style="1258" customWidth="1"/>
    <col min="9481" max="9488" width="10.6640625" style="1258" customWidth="1"/>
    <col min="9489" max="9728" width="10.6640625" style="1258"/>
    <col min="9729" max="9729" width="5.6640625" style="1258" customWidth="1"/>
    <col min="9730" max="9730" width="12" style="1258" customWidth="1"/>
    <col min="9731" max="9731" width="12.33203125" style="1258" customWidth="1"/>
    <col min="9732" max="9732" width="13" style="1258" customWidth="1"/>
    <col min="9733" max="9733" width="12.109375" style="1258" customWidth="1"/>
    <col min="9734" max="9734" width="10.6640625" style="1258" customWidth="1"/>
    <col min="9735" max="9735" width="14" style="1258" customWidth="1"/>
    <col min="9736" max="9736" width="14.109375" style="1258" customWidth="1"/>
    <col min="9737" max="9744" width="10.6640625" style="1258" customWidth="1"/>
    <col min="9745" max="9984" width="10.6640625" style="1258"/>
    <col min="9985" max="9985" width="5.6640625" style="1258" customWidth="1"/>
    <col min="9986" max="9986" width="12" style="1258" customWidth="1"/>
    <col min="9987" max="9987" width="12.33203125" style="1258" customWidth="1"/>
    <col min="9988" max="9988" width="13" style="1258" customWidth="1"/>
    <col min="9989" max="9989" width="12.109375" style="1258" customWidth="1"/>
    <col min="9990" max="9990" width="10.6640625" style="1258" customWidth="1"/>
    <col min="9991" max="9991" width="14" style="1258" customWidth="1"/>
    <col min="9992" max="9992" width="14.109375" style="1258" customWidth="1"/>
    <col min="9993" max="10000" width="10.6640625" style="1258" customWidth="1"/>
    <col min="10001" max="10240" width="10.6640625" style="1258"/>
    <col min="10241" max="10241" width="5.6640625" style="1258" customWidth="1"/>
    <col min="10242" max="10242" width="12" style="1258" customWidth="1"/>
    <col min="10243" max="10243" width="12.33203125" style="1258" customWidth="1"/>
    <col min="10244" max="10244" width="13" style="1258" customWidth="1"/>
    <col min="10245" max="10245" width="12.109375" style="1258" customWidth="1"/>
    <col min="10246" max="10246" width="10.6640625" style="1258" customWidth="1"/>
    <col min="10247" max="10247" width="14" style="1258" customWidth="1"/>
    <col min="10248" max="10248" width="14.109375" style="1258" customWidth="1"/>
    <col min="10249" max="10256" width="10.6640625" style="1258" customWidth="1"/>
    <col min="10257" max="10496" width="10.6640625" style="1258"/>
    <col min="10497" max="10497" width="5.6640625" style="1258" customWidth="1"/>
    <col min="10498" max="10498" width="12" style="1258" customWidth="1"/>
    <col min="10499" max="10499" width="12.33203125" style="1258" customWidth="1"/>
    <col min="10500" max="10500" width="13" style="1258" customWidth="1"/>
    <col min="10501" max="10501" width="12.109375" style="1258" customWidth="1"/>
    <col min="10502" max="10502" width="10.6640625" style="1258" customWidth="1"/>
    <col min="10503" max="10503" width="14" style="1258" customWidth="1"/>
    <col min="10504" max="10504" width="14.109375" style="1258" customWidth="1"/>
    <col min="10505" max="10512" width="10.6640625" style="1258" customWidth="1"/>
    <col min="10513" max="10752" width="10.6640625" style="1258"/>
    <col min="10753" max="10753" width="5.6640625" style="1258" customWidth="1"/>
    <col min="10754" max="10754" width="12" style="1258" customWidth="1"/>
    <col min="10755" max="10755" width="12.33203125" style="1258" customWidth="1"/>
    <col min="10756" max="10756" width="13" style="1258" customWidth="1"/>
    <col min="10757" max="10757" width="12.109375" style="1258" customWidth="1"/>
    <col min="10758" max="10758" width="10.6640625" style="1258" customWidth="1"/>
    <col min="10759" max="10759" width="14" style="1258" customWidth="1"/>
    <col min="10760" max="10760" width="14.109375" style="1258" customWidth="1"/>
    <col min="10761" max="10768" width="10.6640625" style="1258" customWidth="1"/>
    <col min="10769" max="11008" width="10.6640625" style="1258"/>
    <col min="11009" max="11009" width="5.6640625" style="1258" customWidth="1"/>
    <col min="11010" max="11010" width="12" style="1258" customWidth="1"/>
    <col min="11011" max="11011" width="12.33203125" style="1258" customWidth="1"/>
    <col min="11012" max="11012" width="13" style="1258" customWidth="1"/>
    <col min="11013" max="11013" width="12.109375" style="1258" customWidth="1"/>
    <col min="11014" max="11014" width="10.6640625" style="1258" customWidth="1"/>
    <col min="11015" max="11015" width="14" style="1258" customWidth="1"/>
    <col min="11016" max="11016" width="14.109375" style="1258" customWidth="1"/>
    <col min="11017" max="11024" width="10.6640625" style="1258" customWidth="1"/>
    <col min="11025" max="11264" width="10.6640625" style="1258"/>
    <col min="11265" max="11265" width="5.6640625" style="1258" customWidth="1"/>
    <col min="11266" max="11266" width="12" style="1258" customWidth="1"/>
    <col min="11267" max="11267" width="12.33203125" style="1258" customWidth="1"/>
    <col min="11268" max="11268" width="13" style="1258" customWidth="1"/>
    <col min="11269" max="11269" width="12.109375" style="1258" customWidth="1"/>
    <col min="11270" max="11270" width="10.6640625" style="1258" customWidth="1"/>
    <col min="11271" max="11271" width="14" style="1258" customWidth="1"/>
    <col min="11272" max="11272" width="14.109375" style="1258" customWidth="1"/>
    <col min="11273" max="11280" width="10.6640625" style="1258" customWidth="1"/>
    <col min="11281" max="11520" width="10.6640625" style="1258"/>
    <col min="11521" max="11521" width="5.6640625" style="1258" customWidth="1"/>
    <col min="11522" max="11522" width="12" style="1258" customWidth="1"/>
    <col min="11523" max="11523" width="12.33203125" style="1258" customWidth="1"/>
    <col min="11524" max="11524" width="13" style="1258" customWidth="1"/>
    <col min="11525" max="11525" width="12.109375" style="1258" customWidth="1"/>
    <col min="11526" max="11526" width="10.6640625" style="1258" customWidth="1"/>
    <col min="11527" max="11527" width="14" style="1258" customWidth="1"/>
    <col min="11528" max="11528" width="14.109375" style="1258" customWidth="1"/>
    <col min="11529" max="11536" width="10.6640625" style="1258" customWidth="1"/>
    <col min="11537" max="11776" width="10.6640625" style="1258"/>
    <col min="11777" max="11777" width="5.6640625" style="1258" customWidth="1"/>
    <col min="11778" max="11778" width="12" style="1258" customWidth="1"/>
    <col min="11779" max="11779" width="12.33203125" style="1258" customWidth="1"/>
    <col min="11780" max="11780" width="13" style="1258" customWidth="1"/>
    <col min="11781" max="11781" width="12.109375" style="1258" customWidth="1"/>
    <col min="11782" max="11782" width="10.6640625" style="1258" customWidth="1"/>
    <col min="11783" max="11783" width="14" style="1258" customWidth="1"/>
    <col min="11784" max="11784" width="14.109375" style="1258" customWidth="1"/>
    <col min="11785" max="11792" width="10.6640625" style="1258" customWidth="1"/>
    <col min="11793" max="12032" width="10.6640625" style="1258"/>
    <col min="12033" max="12033" width="5.6640625" style="1258" customWidth="1"/>
    <col min="12034" max="12034" width="12" style="1258" customWidth="1"/>
    <col min="12035" max="12035" width="12.33203125" style="1258" customWidth="1"/>
    <col min="12036" max="12036" width="13" style="1258" customWidth="1"/>
    <col min="12037" max="12037" width="12.109375" style="1258" customWidth="1"/>
    <col min="12038" max="12038" width="10.6640625" style="1258" customWidth="1"/>
    <col min="12039" max="12039" width="14" style="1258" customWidth="1"/>
    <col min="12040" max="12040" width="14.109375" style="1258" customWidth="1"/>
    <col min="12041" max="12048" width="10.6640625" style="1258" customWidth="1"/>
    <col min="12049" max="12288" width="10.6640625" style="1258"/>
    <col min="12289" max="12289" width="5.6640625" style="1258" customWidth="1"/>
    <col min="12290" max="12290" width="12" style="1258" customWidth="1"/>
    <col min="12291" max="12291" width="12.33203125" style="1258" customWidth="1"/>
    <col min="12292" max="12292" width="13" style="1258" customWidth="1"/>
    <col min="12293" max="12293" width="12.109375" style="1258" customWidth="1"/>
    <col min="12294" max="12294" width="10.6640625" style="1258" customWidth="1"/>
    <col min="12295" max="12295" width="14" style="1258" customWidth="1"/>
    <col min="12296" max="12296" width="14.109375" style="1258" customWidth="1"/>
    <col min="12297" max="12304" width="10.6640625" style="1258" customWidth="1"/>
    <col min="12305" max="12544" width="10.6640625" style="1258"/>
    <col min="12545" max="12545" width="5.6640625" style="1258" customWidth="1"/>
    <col min="12546" max="12546" width="12" style="1258" customWidth="1"/>
    <col min="12547" max="12547" width="12.33203125" style="1258" customWidth="1"/>
    <col min="12548" max="12548" width="13" style="1258" customWidth="1"/>
    <col min="12549" max="12549" width="12.109375" style="1258" customWidth="1"/>
    <col min="12550" max="12550" width="10.6640625" style="1258" customWidth="1"/>
    <col min="12551" max="12551" width="14" style="1258" customWidth="1"/>
    <col min="12552" max="12552" width="14.109375" style="1258" customWidth="1"/>
    <col min="12553" max="12560" width="10.6640625" style="1258" customWidth="1"/>
    <col min="12561" max="12800" width="10.6640625" style="1258"/>
    <col min="12801" max="12801" width="5.6640625" style="1258" customWidth="1"/>
    <col min="12802" max="12802" width="12" style="1258" customWidth="1"/>
    <col min="12803" max="12803" width="12.33203125" style="1258" customWidth="1"/>
    <col min="12804" max="12804" width="13" style="1258" customWidth="1"/>
    <col min="12805" max="12805" width="12.109375" style="1258" customWidth="1"/>
    <col min="12806" max="12806" width="10.6640625" style="1258" customWidth="1"/>
    <col min="12807" max="12807" width="14" style="1258" customWidth="1"/>
    <col min="12808" max="12808" width="14.109375" style="1258" customWidth="1"/>
    <col min="12809" max="12816" width="10.6640625" style="1258" customWidth="1"/>
    <col min="12817" max="13056" width="10.6640625" style="1258"/>
    <col min="13057" max="13057" width="5.6640625" style="1258" customWidth="1"/>
    <col min="13058" max="13058" width="12" style="1258" customWidth="1"/>
    <col min="13059" max="13059" width="12.33203125" style="1258" customWidth="1"/>
    <col min="13060" max="13060" width="13" style="1258" customWidth="1"/>
    <col min="13061" max="13061" width="12.109375" style="1258" customWidth="1"/>
    <col min="13062" max="13062" width="10.6640625" style="1258" customWidth="1"/>
    <col min="13063" max="13063" width="14" style="1258" customWidth="1"/>
    <col min="13064" max="13064" width="14.109375" style="1258" customWidth="1"/>
    <col min="13065" max="13072" width="10.6640625" style="1258" customWidth="1"/>
    <col min="13073" max="13312" width="10.6640625" style="1258"/>
    <col min="13313" max="13313" width="5.6640625" style="1258" customWidth="1"/>
    <col min="13314" max="13314" width="12" style="1258" customWidth="1"/>
    <col min="13315" max="13315" width="12.33203125" style="1258" customWidth="1"/>
    <col min="13316" max="13316" width="13" style="1258" customWidth="1"/>
    <col min="13317" max="13317" width="12.109375" style="1258" customWidth="1"/>
    <col min="13318" max="13318" width="10.6640625" style="1258" customWidth="1"/>
    <col min="13319" max="13319" width="14" style="1258" customWidth="1"/>
    <col min="13320" max="13320" width="14.109375" style="1258" customWidth="1"/>
    <col min="13321" max="13328" width="10.6640625" style="1258" customWidth="1"/>
    <col min="13329" max="13568" width="10.6640625" style="1258"/>
    <col min="13569" max="13569" width="5.6640625" style="1258" customWidth="1"/>
    <col min="13570" max="13570" width="12" style="1258" customWidth="1"/>
    <col min="13571" max="13571" width="12.33203125" style="1258" customWidth="1"/>
    <col min="13572" max="13572" width="13" style="1258" customWidth="1"/>
    <col min="13573" max="13573" width="12.109375" style="1258" customWidth="1"/>
    <col min="13574" max="13574" width="10.6640625" style="1258" customWidth="1"/>
    <col min="13575" max="13575" width="14" style="1258" customWidth="1"/>
    <col min="13576" max="13576" width="14.109375" style="1258" customWidth="1"/>
    <col min="13577" max="13584" width="10.6640625" style="1258" customWidth="1"/>
    <col min="13585" max="13824" width="10.6640625" style="1258"/>
    <col min="13825" max="13825" width="5.6640625" style="1258" customWidth="1"/>
    <col min="13826" max="13826" width="12" style="1258" customWidth="1"/>
    <col min="13827" max="13827" width="12.33203125" style="1258" customWidth="1"/>
    <col min="13828" max="13828" width="13" style="1258" customWidth="1"/>
    <col min="13829" max="13829" width="12.109375" style="1258" customWidth="1"/>
    <col min="13830" max="13830" width="10.6640625" style="1258" customWidth="1"/>
    <col min="13831" max="13831" width="14" style="1258" customWidth="1"/>
    <col min="13832" max="13832" width="14.109375" style="1258" customWidth="1"/>
    <col min="13833" max="13840" width="10.6640625" style="1258" customWidth="1"/>
    <col min="13841" max="14080" width="10.6640625" style="1258"/>
    <col min="14081" max="14081" width="5.6640625" style="1258" customWidth="1"/>
    <col min="14082" max="14082" width="12" style="1258" customWidth="1"/>
    <col min="14083" max="14083" width="12.33203125" style="1258" customWidth="1"/>
    <col min="14084" max="14084" width="13" style="1258" customWidth="1"/>
    <col min="14085" max="14085" width="12.109375" style="1258" customWidth="1"/>
    <col min="14086" max="14086" width="10.6640625" style="1258" customWidth="1"/>
    <col min="14087" max="14087" width="14" style="1258" customWidth="1"/>
    <col min="14088" max="14088" width="14.109375" style="1258" customWidth="1"/>
    <col min="14089" max="14096" width="10.6640625" style="1258" customWidth="1"/>
    <col min="14097" max="14336" width="10.6640625" style="1258"/>
    <col min="14337" max="14337" width="5.6640625" style="1258" customWidth="1"/>
    <col min="14338" max="14338" width="12" style="1258" customWidth="1"/>
    <col min="14339" max="14339" width="12.33203125" style="1258" customWidth="1"/>
    <col min="14340" max="14340" width="13" style="1258" customWidth="1"/>
    <col min="14341" max="14341" width="12.109375" style="1258" customWidth="1"/>
    <col min="14342" max="14342" width="10.6640625" style="1258" customWidth="1"/>
    <col min="14343" max="14343" width="14" style="1258" customWidth="1"/>
    <col min="14344" max="14344" width="14.109375" style="1258" customWidth="1"/>
    <col min="14345" max="14352" width="10.6640625" style="1258" customWidth="1"/>
    <col min="14353" max="14592" width="10.6640625" style="1258"/>
    <col min="14593" max="14593" width="5.6640625" style="1258" customWidth="1"/>
    <col min="14594" max="14594" width="12" style="1258" customWidth="1"/>
    <col min="14595" max="14595" width="12.33203125" style="1258" customWidth="1"/>
    <col min="14596" max="14596" width="13" style="1258" customWidth="1"/>
    <col min="14597" max="14597" width="12.109375" style="1258" customWidth="1"/>
    <col min="14598" max="14598" width="10.6640625" style="1258" customWidth="1"/>
    <col min="14599" max="14599" width="14" style="1258" customWidth="1"/>
    <col min="14600" max="14600" width="14.109375" style="1258" customWidth="1"/>
    <col min="14601" max="14608" width="10.6640625" style="1258" customWidth="1"/>
    <col min="14609" max="14848" width="10.6640625" style="1258"/>
    <col min="14849" max="14849" width="5.6640625" style="1258" customWidth="1"/>
    <col min="14850" max="14850" width="12" style="1258" customWidth="1"/>
    <col min="14851" max="14851" width="12.33203125" style="1258" customWidth="1"/>
    <col min="14852" max="14852" width="13" style="1258" customWidth="1"/>
    <col min="14853" max="14853" width="12.109375" style="1258" customWidth="1"/>
    <col min="14854" max="14854" width="10.6640625" style="1258" customWidth="1"/>
    <col min="14855" max="14855" width="14" style="1258" customWidth="1"/>
    <col min="14856" max="14856" width="14.109375" style="1258" customWidth="1"/>
    <col min="14857" max="14864" width="10.6640625" style="1258" customWidth="1"/>
    <col min="14865" max="15104" width="10.6640625" style="1258"/>
    <col min="15105" max="15105" width="5.6640625" style="1258" customWidth="1"/>
    <col min="15106" max="15106" width="12" style="1258" customWidth="1"/>
    <col min="15107" max="15107" width="12.33203125" style="1258" customWidth="1"/>
    <col min="15108" max="15108" width="13" style="1258" customWidth="1"/>
    <col min="15109" max="15109" width="12.109375" style="1258" customWidth="1"/>
    <col min="15110" max="15110" width="10.6640625" style="1258" customWidth="1"/>
    <col min="15111" max="15111" width="14" style="1258" customWidth="1"/>
    <col min="15112" max="15112" width="14.109375" style="1258" customWidth="1"/>
    <col min="15113" max="15120" width="10.6640625" style="1258" customWidth="1"/>
    <col min="15121" max="15360" width="10.6640625" style="1258"/>
    <col min="15361" max="15361" width="5.6640625" style="1258" customWidth="1"/>
    <col min="15362" max="15362" width="12" style="1258" customWidth="1"/>
    <col min="15363" max="15363" width="12.33203125" style="1258" customWidth="1"/>
    <col min="15364" max="15364" width="13" style="1258" customWidth="1"/>
    <col min="15365" max="15365" width="12.109375" style="1258" customWidth="1"/>
    <col min="15366" max="15366" width="10.6640625" style="1258" customWidth="1"/>
    <col min="15367" max="15367" width="14" style="1258" customWidth="1"/>
    <col min="15368" max="15368" width="14.109375" style="1258" customWidth="1"/>
    <col min="15369" max="15376" width="10.6640625" style="1258" customWidth="1"/>
    <col min="15377" max="15616" width="10.6640625" style="1258"/>
    <col min="15617" max="15617" width="5.6640625" style="1258" customWidth="1"/>
    <col min="15618" max="15618" width="12" style="1258" customWidth="1"/>
    <col min="15619" max="15619" width="12.33203125" style="1258" customWidth="1"/>
    <col min="15620" max="15620" width="13" style="1258" customWidth="1"/>
    <col min="15621" max="15621" width="12.109375" style="1258" customWidth="1"/>
    <col min="15622" max="15622" width="10.6640625" style="1258" customWidth="1"/>
    <col min="15623" max="15623" width="14" style="1258" customWidth="1"/>
    <col min="15624" max="15624" width="14.109375" style="1258" customWidth="1"/>
    <col min="15625" max="15632" width="10.6640625" style="1258" customWidth="1"/>
    <col min="15633" max="15872" width="10.6640625" style="1258"/>
    <col min="15873" max="15873" width="5.6640625" style="1258" customWidth="1"/>
    <col min="15874" max="15874" width="12" style="1258" customWidth="1"/>
    <col min="15875" max="15875" width="12.33203125" style="1258" customWidth="1"/>
    <col min="15876" max="15876" width="13" style="1258" customWidth="1"/>
    <col min="15877" max="15877" width="12.109375" style="1258" customWidth="1"/>
    <col min="15878" max="15878" width="10.6640625" style="1258" customWidth="1"/>
    <col min="15879" max="15879" width="14" style="1258" customWidth="1"/>
    <col min="15880" max="15880" width="14.109375" style="1258" customWidth="1"/>
    <col min="15881" max="15888" width="10.6640625" style="1258" customWidth="1"/>
    <col min="15889" max="16128" width="10.6640625" style="1258"/>
    <col min="16129" max="16129" width="5.6640625" style="1258" customWidth="1"/>
    <col min="16130" max="16130" width="12" style="1258" customWidth="1"/>
    <col min="16131" max="16131" width="12.33203125" style="1258" customWidth="1"/>
    <col min="16132" max="16132" width="13" style="1258" customWidth="1"/>
    <col min="16133" max="16133" width="12.109375" style="1258" customWidth="1"/>
    <col min="16134" max="16134" width="10.6640625" style="1258" customWidth="1"/>
    <col min="16135" max="16135" width="14" style="1258" customWidth="1"/>
    <col min="16136" max="16136" width="14.109375" style="1258" customWidth="1"/>
    <col min="16137" max="16144" width="10.6640625" style="1258" customWidth="1"/>
    <col min="16145" max="16384" width="10.6640625" style="1258"/>
  </cols>
  <sheetData>
    <row r="1" spans="1:16" s="1250" customFormat="1" ht="18" customHeight="1">
      <c r="A1" s="1248" t="s">
        <v>606</v>
      </c>
      <c r="B1" s="1249"/>
      <c r="C1" s="1249"/>
      <c r="D1" s="1249"/>
      <c r="E1" s="1249"/>
      <c r="F1" s="1249"/>
      <c r="G1" s="1249"/>
      <c r="H1" s="1194"/>
      <c r="J1" s="1228"/>
      <c r="K1" s="1228"/>
      <c r="L1" s="1229"/>
      <c r="M1" s="1229"/>
      <c r="N1" s="1228"/>
      <c r="O1" s="1228"/>
      <c r="P1" s="1228"/>
    </row>
    <row r="2" spans="1:16" s="1250" customFormat="1">
      <c r="A2" s="1249"/>
      <c r="B2" s="1249"/>
      <c r="C2" s="1249"/>
      <c r="D2" s="1249"/>
      <c r="E2" s="1249"/>
      <c r="F2" s="1249"/>
      <c r="G2" s="1249"/>
      <c r="H2" s="1195"/>
      <c r="J2" s="1228"/>
      <c r="K2" s="1228"/>
      <c r="L2" s="1229"/>
      <c r="M2" s="1229"/>
      <c r="N2" s="1228"/>
      <c r="O2" s="1228"/>
      <c r="P2" s="1228"/>
    </row>
    <row r="3" spans="1:16" s="1250" customFormat="1" ht="66.599999999999994" customHeight="1">
      <c r="A3" s="1251" t="s">
        <v>589</v>
      </c>
      <c r="B3" s="1251" t="s">
        <v>590</v>
      </c>
      <c r="C3" s="1251" t="s">
        <v>591</v>
      </c>
      <c r="D3" s="1252" t="s">
        <v>592</v>
      </c>
      <c r="E3" s="1252" t="s">
        <v>593</v>
      </c>
      <c r="F3" s="1252" t="s">
        <v>594</v>
      </c>
      <c r="G3" s="1252" t="s">
        <v>595</v>
      </c>
      <c r="H3" s="1252" t="s">
        <v>596</v>
      </c>
      <c r="J3" s="1228"/>
      <c r="K3" s="1228"/>
      <c r="L3" s="1229"/>
      <c r="M3" s="1229"/>
      <c r="N3" s="1228"/>
      <c r="O3" s="1228"/>
      <c r="P3" s="1230"/>
    </row>
    <row r="4" spans="1:16" s="1250" customFormat="1" ht="17.25" customHeight="1">
      <c r="A4" s="1253" t="s">
        <v>597</v>
      </c>
      <c r="B4" s="1253" t="s">
        <v>598</v>
      </c>
      <c r="C4" s="1253" t="s">
        <v>599</v>
      </c>
      <c r="D4" s="1253" t="s">
        <v>600</v>
      </c>
      <c r="E4" s="1253" t="s">
        <v>601</v>
      </c>
      <c r="F4" s="1253" t="s">
        <v>602</v>
      </c>
      <c r="G4" s="1253" t="s">
        <v>603</v>
      </c>
      <c r="H4" s="1253" t="s">
        <v>604</v>
      </c>
      <c r="J4" s="1228"/>
      <c r="K4" s="1228"/>
      <c r="L4" s="1229"/>
      <c r="M4" s="1229"/>
      <c r="N4" s="1228"/>
      <c r="O4" s="1228"/>
      <c r="P4" s="1230"/>
    </row>
    <row r="5" spans="1:16" s="1250" customFormat="1" ht="7.5" customHeight="1">
      <c r="A5" s="1254"/>
      <c r="B5" s="1254"/>
      <c r="C5" s="1254"/>
      <c r="D5" s="1254"/>
      <c r="E5" s="1254"/>
      <c r="F5" s="1254"/>
      <c r="G5" s="1254"/>
      <c r="H5" s="1199"/>
      <c r="J5" s="1228"/>
      <c r="K5" s="1228"/>
      <c r="L5" s="1229"/>
      <c r="M5" s="1229"/>
      <c r="N5" s="1228"/>
      <c r="O5" s="1228"/>
      <c r="P5" s="1228"/>
    </row>
    <row r="6" spans="1:16" s="1250" customFormat="1" ht="12.9" customHeight="1">
      <c r="A6" s="2467" t="s">
        <v>97</v>
      </c>
      <c r="B6" s="2467"/>
      <c r="C6" s="2467"/>
      <c r="D6" s="2467"/>
      <c r="E6" s="2467"/>
      <c r="F6" s="2467"/>
      <c r="G6" s="2467"/>
      <c r="H6" s="2467"/>
      <c r="J6" s="1228"/>
      <c r="K6" s="1228"/>
      <c r="L6" s="1229"/>
      <c r="M6" s="1229"/>
      <c r="N6" s="1228"/>
      <c r="O6" s="1228"/>
      <c r="P6" s="1228"/>
    </row>
    <row r="7" spans="1:16" ht="7.2" customHeight="1">
      <c r="D7" s="1256"/>
      <c r="E7" s="1256"/>
      <c r="H7" s="1257"/>
    </row>
    <row r="8" spans="1:16">
      <c r="A8" s="1259">
        <v>25</v>
      </c>
      <c r="B8" s="596">
        <v>97797.211561083299</v>
      </c>
      <c r="C8" s="1234">
        <v>54.484594937297516</v>
      </c>
      <c r="D8" s="1203">
        <v>5.5711808207607359E-4</v>
      </c>
      <c r="E8" s="1204">
        <v>0.99944288191792396</v>
      </c>
      <c r="F8" s="596">
        <v>97769.96926361465</v>
      </c>
      <c r="G8" s="596">
        <v>5139827.920709637</v>
      </c>
      <c r="H8" s="1235">
        <v>52.555976174221946</v>
      </c>
      <c r="I8" s="1260"/>
    </row>
    <row r="9" spans="1:16">
      <c r="A9" s="1259">
        <v>26</v>
      </c>
      <c r="B9" s="596">
        <v>97742.726966146001</v>
      </c>
      <c r="C9" s="1234">
        <v>66.912097582622664</v>
      </c>
      <c r="D9" s="1203">
        <v>6.8457367273775424E-4</v>
      </c>
      <c r="E9" s="1204">
        <v>0.99931542632726222</v>
      </c>
      <c r="F9" s="596">
        <v>97709.27091735469</v>
      </c>
      <c r="G9" s="596">
        <v>5042057.9514460219</v>
      </c>
      <c r="H9" s="1235">
        <v>51.584993665998084</v>
      </c>
      <c r="I9" s="1260"/>
    </row>
    <row r="10" spans="1:16">
      <c r="A10" s="1259">
        <v>27</v>
      </c>
      <c r="B10" s="596">
        <v>97675.814868563379</v>
      </c>
      <c r="C10" s="1234">
        <v>52.824387908447534</v>
      </c>
      <c r="D10" s="1203">
        <v>5.4081338332852616E-4</v>
      </c>
      <c r="E10" s="1204">
        <v>0.99945918661667144</v>
      </c>
      <c r="F10" s="596">
        <v>97649.402674609155</v>
      </c>
      <c r="G10" s="596">
        <v>4944348.6805286678</v>
      </c>
      <c r="H10" s="1235">
        <v>50.619989064662406</v>
      </c>
      <c r="I10" s="1260"/>
    </row>
    <row r="11" spans="1:16">
      <c r="A11" s="1259">
        <v>28</v>
      </c>
      <c r="B11" s="596">
        <v>97622.990480654931</v>
      </c>
      <c r="C11" s="1234">
        <v>58.132515646895627</v>
      </c>
      <c r="D11" s="1203">
        <v>5.9547976722154551E-4</v>
      </c>
      <c r="E11" s="1204">
        <v>0.99940452023277848</v>
      </c>
      <c r="F11" s="596">
        <v>97593.924222831483</v>
      </c>
      <c r="G11" s="596">
        <v>4846699.277854058</v>
      </c>
      <c r="H11" s="1235">
        <v>49.647109292503025</v>
      </c>
      <c r="I11" s="1260"/>
    </row>
    <row r="12" spans="1:16">
      <c r="A12" s="1259">
        <v>29</v>
      </c>
      <c r="B12" s="596">
        <v>97564.857965008036</v>
      </c>
      <c r="C12" s="1234">
        <v>59.742121097908239</v>
      </c>
      <c r="D12" s="1203">
        <v>6.12332374012614E-4</v>
      </c>
      <c r="E12" s="1204">
        <v>0.99938766762598741</v>
      </c>
      <c r="F12" s="596">
        <v>97534.986904459074</v>
      </c>
      <c r="G12" s="596">
        <v>4749105.3536312273</v>
      </c>
      <c r="H12" s="1235">
        <v>48.67639283946388</v>
      </c>
      <c r="I12" s="1260"/>
    </row>
    <row r="13" spans="1:16" ht="9.9" customHeight="1">
      <c r="A13" s="1259"/>
      <c r="B13" s="596"/>
      <c r="C13" s="1234"/>
      <c r="D13" s="1203"/>
      <c r="E13" s="1204"/>
      <c r="F13" s="596"/>
      <c r="G13" s="596"/>
      <c r="H13" s="1235"/>
      <c r="I13" s="1261"/>
    </row>
    <row r="14" spans="1:16">
      <c r="A14" s="1259">
        <v>30</v>
      </c>
      <c r="B14" s="596">
        <v>97505.115843910127</v>
      </c>
      <c r="C14" s="1234">
        <v>62.039487996444223</v>
      </c>
      <c r="D14" s="1203">
        <v>6.3626905582831058E-4</v>
      </c>
      <c r="E14" s="1204">
        <v>0.99936373094417164</v>
      </c>
      <c r="F14" s="596">
        <v>97474.096099911898</v>
      </c>
      <c r="G14" s="596">
        <v>4651570.3667267682</v>
      </c>
      <c r="H14" s="1235">
        <v>47.70591087931404</v>
      </c>
      <c r="I14" s="1260"/>
    </row>
    <row r="15" spans="1:16">
      <c r="A15" s="1259">
        <v>31</v>
      </c>
      <c r="B15" s="596">
        <v>97443.076355913683</v>
      </c>
      <c r="C15" s="1234">
        <v>56.826891410106327</v>
      </c>
      <c r="D15" s="1203">
        <v>5.8318039141695688E-4</v>
      </c>
      <c r="E15" s="1204">
        <v>0.99941681960858308</v>
      </c>
      <c r="F15" s="596">
        <v>97414.66291020863</v>
      </c>
      <c r="G15" s="596">
        <v>4554096.2706268551</v>
      </c>
      <c r="H15" s="1235">
        <v>46.735965662587311</v>
      </c>
      <c r="I15" s="1260"/>
    </row>
    <row r="16" spans="1:16">
      <c r="A16" s="1259">
        <v>32</v>
      </c>
      <c r="B16" s="596">
        <v>97386.249464503577</v>
      </c>
      <c r="C16" s="1234">
        <v>72.761543407730642</v>
      </c>
      <c r="D16" s="1203">
        <v>7.4714391208027451E-4</v>
      </c>
      <c r="E16" s="1204">
        <v>0.99925285608791969</v>
      </c>
      <c r="F16" s="596">
        <v>97349.868692799704</v>
      </c>
      <c r="G16" s="596">
        <v>4456681.607716647</v>
      </c>
      <c r="H16" s="1235">
        <v>45.762945305138459</v>
      </c>
      <c r="I16" s="1260"/>
    </row>
    <row r="17" spans="1:9">
      <c r="A17" s="1259">
        <v>33</v>
      </c>
      <c r="B17" s="596">
        <v>97313.487921095846</v>
      </c>
      <c r="C17" s="1234">
        <v>79.401411683254992</v>
      </c>
      <c r="D17" s="1203">
        <v>8.1593429009183796E-4</v>
      </c>
      <c r="E17" s="1204">
        <v>0.99918406570990814</v>
      </c>
      <c r="F17" s="596">
        <v>97273.787215254211</v>
      </c>
      <c r="G17" s="596">
        <v>4359331.7390238456</v>
      </c>
      <c r="H17" s="1235">
        <v>44.796788524921624</v>
      </c>
      <c r="I17" s="1260"/>
    </row>
    <row r="18" spans="1:9">
      <c r="A18" s="1259">
        <v>34</v>
      </c>
      <c r="B18" s="596">
        <v>97234.086509412591</v>
      </c>
      <c r="C18" s="1234">
        <v>98.38218808163947</v>
      </c>
      <c r="D18" s="1203">
        <v>1.0118076038295963E-3</v>
      </c>
      <c r="E18" s="1204">
        <v>0.99898819239617043</v>
      </c>
      <c r="F18" s="596">
        <v>97184.895415371779</v>
      </c>
      <c r="G18" s="596">
        <v>4262057.9518085914</v>
      </c>
      <c r="H18" s="1235">
        <v>43.832961308234324</v>
      </c>
      <c r="I18" s="1260"/>
    </row>
    <row r="19" spans="1:9" ht="6.75" customHeight="1">
      <c r="A19" s="1259"/>
      <c r="B19" s="596"/>
      <c r="C19" s="1234"/>
      <c r="D19" s="1203"/>
      <c r="E19" s="1204"/>
      <c r="F19" s="596"/>
      <c r="G19" s="596"/>
      <c r="H19" s="1235"/>
      <c r="I19" s="1261"/>
    </row>
    <row r="20" spans="1:9">
      <c r="A20" s="1259">
        <v>35</v>
      </c>
      <c r="B20" s="596">
        <v>97135.704321330952</v>
      </c>
      <c r="C20" s="1234">
        <v>84.509409014091943</v>
      </c>
      <c r="D20" s="1203">
        <v>8.700138595231111E-4</v>
      </c>
      <c r="E20" s="1204">
        <v>0.99912998614047688</v>
      </c>
      <c r="F20" s="596">
        <v>97093.449616823898</v>
      </c>
      <c r="G20" s="596">
        <v>4164873.0563932201</v>
      </c>
      <c r="H20" s="1235">
        <v>42.876850335233698</v>
      </c>
      <c r="I20" s="1260"/>
    </row>
    <row r="21" spans="1:9">
      <c r="A21" s="1259">
        <v>36</v>
      </c>
      <c r="B21" s="596">
        <v>97051.19491231686</v>
      </c>
      <c r="C21" s="1234">
        <v>112.83564839308383</v>
      </c>
      <c r="D21" s="1203">
        <v>1.1626404857253583E-3</v>
      </c>
      <c r="E21" s="1204">
        <v>0.99883735951427466</v>
      </c>
      <c r="F21" s="596">
        <v>96994.777088120318</v>
      </c>
      <c r="G21" s="596">
        <v>4067779.6067763958</v>
      </c>
      <c r="H21" s="1235">
        <v>41.913750886339166</v>
      </c>
      <c r="I21" s="1260"/>
    </row>
    <row r="22" spans="1:9">
      <c r="A22" s="1259">
        <v>37</v>
      </c>
      <c r="B22" s="596">
        <v>96938.359263923776</v>
      </c>
      <c r="C22" s="1234">
        <v>124.23159756459063</v>
      </c>
      <c r="D22" s="1203">
        <v>1.281552509325583E-3</v>
      </c>
      <c r="E22" s="1204">
        <v>0.9987184474906744</v>
      </c>
      <c r="F22" s="596">
        <v>96876.243465141481</v>
      </c>
      <c r="G22" s="596">
        <v>3970784.8296882762</v>
      </c>
      <c r="H22" s="1235">
        <v>40.961956235275679</v>
      </c>
      <c r="I22" s="1260"/>
    </row>
    <row r="23" spans="1:9">
      <c r="A23" s="1259">
        <v>38</v>
      </c>
      <c r="B23" s="596">
        <v>96814.127666359185</v>
      </c>
      <c r="C23" s="1234">
        <v>142.55070272029843</v>
      </c>
      <c r="D23" s="1203">
        <v>1.4724163317522963E-3</v>
      </c>
      <c r="E23" s="1204">
        <v>0.99852758366824768</v>
      </c>
      <c r="F23" s="596">
        <v>96742.852314999036</v>
      </c>
      <c r="G23" s="596">
        <v>3873908.5862231348</v>
      </c>
      <c r="H23" s="1235">
        <v>40.013876895874091</v>
      </c>
      <c r="I23" s="1260"/>
    </row>
    <row r="24" spans="1:9">
      <c r="A24" s="1259">
        <v>39</v>
      </c>
      <c r="B24" s="596">
        <v>96671.576963638887</v>
      </c>
      <c r="C24" s="1234">
        <v>142.60661926603643</v>
      </c>
      <c r="D24" s="1203">
        <v>1.475165956170069E-3</v>
      </c>
      <c r="E24" s="1204">
        <v>0.99852483404382997</v>
      </c>
      <c r="F24" s="596">
        <v>96600.273654005869</v>
      </c>
      <c r="G24" s="596">
        <v>3777165.7339081354</v>
      </c>
      <c r="H24" s="1235">
        <v>39.07214356634362</v>
      </c>
      <c r="I24" s="1260"/>
    </row>
    <row r="25" spans="1:9" ht="8.25" customHeight="1">
      <c r="A25" s="1259"/>
      <c r="B25" s="596"/>
      <c r="C25" s="1234"/>
      <c r="D25" s="1203"/>
      <c r="E25" s="1204"/>
      <c r="F25" s="596"/>
      <c r="G25" s="596"/>
      <c r="H25" s="1235"/>
      <c r="I25" s="1261"/>
    </row>
    <row r="26" spans="1:9">
      <c r="A26" s="1259">
        <v>40</v>
      </c>
      <c r="B26" s="596">
        <v>96528.97034437285</v>
      </c>
      <c r="C26" s="1234">
        <v>160.43040672171628</v>
      </c>
      <c r="D26" s="1203">
        <v>1.6619923132855509E-3</v>
      </c>
      <c r="E26" s="1204">
        <v>0.99833800768671443</v>
      </c>
      <c r="F26" s="596">
        <v>96448.755141011992</v>
      </c>
      <c r="G26" s="596">
        <v>3680565.46025413</v>
      </c>
      <c r="H26" s="1235">
        <v>38.129127940798433</v>
      </c>
      <c r="I26" s="1260"/>
    </row>
    <row r="27" spans="1:9">
      <c r="A27" s="1259">
        <v>41</v>
      </c>
      <c r="B27" s="596">
        <v>96368.539937651134</v>
      </c>
      <c r="C27" s="1234">
        <v>138.29496283805929</v>
      </c>
      <c r="D27" s="1203">
        <v>1.435063381966037E-3</v>
      </c>
      <c r="E27" s="1204">
        <v>0.99856493661803392</v>
      </c>
      <c r="F27" s="596">
        <v>96299.392456232104</v>
      </c>
      <c r="G27" s="596">
        <v>3584116.7051131176</v>
      </c>
      <c r="H27" s="1235">
        <v>37.191771375097957</v>
      </c>
      <c r="I27" s="1260"/>
    </row>
    <row r="28" spans="1:9">
      <c r="A28" s="1259">
        <v>42</v>
      </c>
      <c r="B28" s="596">
        <v>96230.244974813075</v>
      </c>
      <c r="C28" s="1234">
        <v>175.50558661262039</v>
      </c>
      <c r="D28" s="1203">
        <v>1.8238089974577207E-3</v>
      </c>
      <c r="E28" s="1204">
        <v>0.99817619100254229</v>
      </c>
      <c r="F28" s="596">
        <v>96142.492181506765</v>
      </c>
      <c r="G28" s="596">
        <v>3487817.3126568859</v>
      </c>
      <c r="H28" s="1235">
        <v>36.244502064499301</v>
      </c>
      <c r="I28" s="1260"/>
    </row>
    <row r="29" spans="1:9">
      <c r="A29" s="1259">
        <v>43</v>
      </c>
      <c r="B29" s="596">
        <v>96054.739388200454</v>
      </c>
      <c r="C29" s="1234">
        <v>200.55188912262383</v>
      </c>
      <c r="D29" s="1203">
        <v>2.0878916584438053E-3</v>
      </c>
      <c r="E29" s="1204">
        <v>0.99791210834155619</v>
      </c>
      <c r="F29" s="596">
        <v>95954.463443639135</v>
      </c>
      <c r="G29" s="596">
        <v>3391674.820475379</v>
      </c>
      <c r="H29" s="1235">
        <v>35.309812322410181</v>
      </c>
      <c r="I29" s="1260"/>
    </row>
    <row r="30" spans="1:9">
      <c r="A30" s="1259">
        <v>44</v>
      </c>
      <c r="B30" s="596">
        <v>95854.187499077831</v>
      </c>
      <c r="C30" s="1234">
        <v>239.55380267859437</v>
      </c>
      <c r="D30" s="1203">
        <v>2.4991480177212312E-3</v>
      </c>
      <c r="E30" s="1204">
        <v>0.99750085198227878</v>
      </c>
      <c r="F30" s="596">
        <v>95734.410597738533</v>
      </c>
      <c r="G30" s="596">
        <v>3295720.3570317402</v>
      </c>
      <c r="H30" s="1235">
        <v>34.382643502804164</v>
      </c>
      <c r="I30" s="1260"/>
    </row>
    <row r="31" spans="1:9" ht="6.75" customHeight="1">
      <c r="A31" s="1259"/>
      <c r="B31" s="596"/>
      <c r="C31" s="1234"/>
      <c r="D31" s="1203"/>
      <c r="E31" s="1204"/>
      <c r="F31" s="596"/>
      <c r="G31" s="596"/>
      <c r="H31" s="1235"/>
      <c r="I31" s="1261"/>
    </row>
    <row r="32" spans="1:9">
      <c r="A32" s="1259">
        <v>45</v>
      </c>
      <c r="B32" s="596">
        <v>95614.633696399236</v>
      </c>
      <c r="C32" s="596">
        <v>233.03050050766615</v>
      </c>
      <c r="D32" s="1203">
        <v>2.4371844716532232E-3</v>
      </c>
      <c r="E32" s="1204">
        <v>0.9975628155283468</v>
      </c>
      <c r="F32" s="596">
        <v>95498.11844614541</v>
      </c>
      <c r="G32" s="596">
        <v>3199985.9464340014</v>
      </c>
      <c r="H32" s="1235">
        <v>33.467533396559048</v>
      </c>
      <c r="I32" s="1260"/>
    </row>
    <row r="33" spans="1:9">
      <c r="A33" s="1259">
        <v>46</v>
      </c>
      <c r="B33" s="596">
        <v>95381.60319589157</v>
      </c>
      <c r="C33" s="596">
        <v>252.17861669318518</v>
      </c>
      <c r="D33" s="1203">
        <v>2.6438915707389528E-3</v>
      </c>
      <c r="E33" s="1204">
        <v>0.99735610842926103</v>
      </c>
      <c r="F33" s="596">
        <v>95255.513887544977</v>
      </c>
      <c r="G33" s="596">
        <v>3104487.8279878562</v>
      </c>
      <c r="H33" s="1235">
        <v>32.54807765824571</v>
      </c>
      <c r="I33" s="1260"/>
    </row>
    <row r="34" spans="1:9">
      <c r="A34" s="1259">
        <v>47</v>
      </c>
      <c r="B34" s="596">
        <v>95129.424579198385</v>
      </c>
      <c r="C34" s="596">
        <v>280.57179131993325</v>
      </c>
      <c r="D34" s="1203">
        <v>2.9493691627068652E-3</v>
      </c>
      <c r="E34" s="1204">
        <v>0.99705063083729317</v>
      </c>
      <c r="F34" s="596">
        <v>94989.138683538418</v>
      </c>
      <c r="G34" s="596">
        <v>3009232.3141003111</v>
      </c>
      <c r="H34" s="1235">
        <v>31.633033915757853</v>
      </c>
      <c r="I34" s="1260"/>
    </row>
    <row r="35" spans="1:9">
      <c r="A35" s="1259">
        <v>48</v>
      </c>
      <c r="B35" s="596">
        <v>94848.852787878452</v>
      </c>
      <c r="C35" s="596">
        <v>355.7334022653522</v>
      </c>
      <c r="D35" s="1203">
        <v>3.7505293085717747E-3</v>
      </c>
      <c r="E35" s="1204">
        <v>0.99624947069142822</v>
      </c>
      <c r="F35" s="596">
        <v>94670.986086745776</v>
      </c>
      <c r="G35" s="596">
        <v>2914243.1754167723</v>
      </c>
      <c r="H35" s="1235">
        <v>30.725128346404293</v>
      </c>
      <c r="I35" s="1260"/>
    </row>
    <row r="36" spans="1:9">
      <c r="A36" s="1259">
        <v>49</v>
      </c>
      <c r="B36" s="596">
        <v>94493.119385613099</v>
      </c>
      <c r="C36" s="596">
        <v>346.07102155542816</v>
      </c>
      <c r="D36" s="1203">
        <v>3.662393873813884E-3</v>
      </c>
      <c r="E36" s="1204">
        <v>0.99633760612618616</v>
      </c>
      <c r="F36" s="596">
        <v>94320.083874835385</v>
      </c>
      <c r="G36" s="596">
        <v>2819572.1893300265</v>
      </c>
      <c r="H36" s="1235">
        <v>29.838915337568125</v>
      </c>
      <c r="I36" s="1260"/>
    </row>
    <row r="37" spans="1:9" ht="8.25" customHeight="1">
      <c r="A37" s="1259"/>
      <c r="B37" s="596"/>
      <c r="C37" s="596"/>
      <c r="D37" s="1203"/>
      <c r="E37" s="1204"/>
      <c r="F37" s="596"/>
      <c r="G37" s="596"/>
      <c r="H37" s="1235"/>
      <c r="I37" s="1261"/>
    </row>
    <row r="38" spans="1:9">
      <c r="A38" s="1259">
        <v>50</v>
      </c>
      <c r="B38" s="596">
        <v>94147.048364057671</v>
      </c>
      <c r="C38" s="596">
        <v>448.48355761551647</v>
      </c>
      <c r="D38" s="1203">
        <v>4.7636496885305971E-3</v>
      </c>
      <c r="E38" s="1204">
        <v>0.9952363503114694</v>
      </c>
      <c r="F38" s="596">
        <v>93922.806585249913</v>
      </c>
      <c r="G38" s="596">
        <v>2725252.1054551918</v>
      </c>
      <c r="H38" s="1235">
        <v>28.946760974565038</v>
      </c>
      <c r="I38" s="1260"/>
    </row>
    <row r="39" spans="1:9">
      <c r="A39" s="1259">
        <v>51</v>
      </c>
      <c r="B39" s="596">
        <v>93698.564806442155</v>
      </c>
      <c r="C39" s="596">
        <v>425.22346349054715</v>
      </c>
      <c r="D39" s="1203">
        <v>4.5382067950447691E-3</v>
      </c>
      <c r="E39" s="1204">
        <v>0.9954617932049552</v>
      </c>
      <c r="F39" s="596">
        <v>93485.953074696881</v>
      </c>
      <c r="G39" s="596">
        <v>2631329.2988699414</v>
      </c>
      <c r="H39" s="1235">
        <v>28.082919992484527</v>
      </c>
      <c r="I39" s="1260"/>
    </row>
    <row r="40" spans="1:9">
      <c r="A40" s="1259">
        <v>52</v>
      </c>
      <c r="B40" s="596">
        <v>93273.341342951608</v>
      </c>
      <c r="C40" s="596">
        <v>441.30278193537379</v>
      </c>
      <c r="D40" s="1203">
        <v>4.7312852266412639E-3</v>
      </c>
      <c r="E40" s="1204">
        <v>0.99526871477335876</v>
      </c>
      <c r="F40" s="596">
        <v>93052.689951983921</v>
      </c>
      <c r="G40" s="596">
        <v>2537843.3457952449</v>
      </c>
      <c r="H40" s="1235">
        <v>27.208667656324099</v>
      </c>
      <c r="I40" s="1260"/>
    </row>
    <row r="41" spans="1:9">
      <c r="A41" s="1259">
        <v>53</v>
      </c>
      <c r="B41" s="596">
        <v>92832.038561016234</v>
      </c>
      <c r="C41" s="596">
        <v>572.70286398625467</v>
      </c>
      <c r="D41" s="1203">
        <v>6.169237182159234E-3</v>
      </c>
      <c r="E41" s="1204">
        <v>0.99383076281784077</v>
      </c>
      <c r="F41" s="596">
        <v>92545.687129023107</v>
      </c>
      <c r="G41" s="596">
        <v>2444790.6558432607</v>
      </c>
      <c r="H41" s="1235">
        <v>26.335634698319797</v>
      </c>
      <c r="I41" s="1260"/>
    </row>
    <row r="42" spans="1:9">
      <c r="A42" s="1259">
        <v>54</v>
      </c>
      <c r="B42" s="596">
        <v>92259.335697029979</v>
      </c>
      <c r="C42" s="596">
        <v>521.70731691764377</v>
      </c>
      <c r="D42" s="1203">
        <v>5.6547916042976407E-3</v>
      </c>
      <c r="E42" s="1204">
        <v>0.9943452083957024</v>
      </c>
      <c r="F42" s="596">
        <v>91998.48203857115</v>
      </c>
      <c r="G42" s="596">
        <v>2352244.9687142381</v>
      </c>
      <c r="H42" s="1235">
        <v>25.496010251350224</v>
      </c>
      <c r="I42" s="1260"/>
    </row>
    <row r="43" spans="1:9" ht="7.5" customHeight="1">
      <c r="A43" s="1259"/>
      <c r="B43" s="596"/>
      <c r="C43" s="596"/>
      <c r="D43" s="1203"/>
      <c r="E43" s="1204"/>
      <c r="F43" s="596"/>
      <c r="G43" s="596"/>
      <c r="H43" s="1235"/>
      <c r="I43" s="1261"/>
    </row>
    <row r="44" spans="1:9">
      <c r="A44" s="1259">
        <v>55</v>
      </c>
      <c r="B44" s="596">
        <v>91737.628380112335</v>
      </c>
      <c r="C44" s="596">
        <v>606.4295381266711</v>
      </c>
      <c r="D44" s="1203">
        <v>6.6104776070071069E-3</v>
      </c>
      <c r="E44" s="1204">
        <v>0.99338952239299294</v>
      </c>
      <c r="F44" s="596">
        <v>91434.413611049007</v>
      </c>
      <c r="G44" s="596">
        <v>2260246.4866756671</v>
      </c>
      <c r="H44" s="1235">
        <v>24.638161314901211</v>
      </c>
      <c r="I44" s="1260"/>
    </row>
    <row r="45" spans="1:9">
      <c r="A45" s="1259">
        <v>56</v>
      </c>
      <c r="B45" s="596">
        <v>91131.198841985664</v>
      </c>
      <c r="C45" s="596">
        <v>655.3606039306178</v>
      </c>
      <c r="D45" s="1203">
        <v>7.1913967143893897E-3</v>
      </c>
      <c r="E45" s="1204">
        <v>0.9928086032856106</v>
      </c>
      <c r="F45" s="596">
        <v>90803.518540020363</v>
      </c>
      <c r="G45" s="596">
        <v>2168812.0730646178</v>
      </c>
      <c r="H45" s="1235">
        <v>23.798787908246084</v>
      </c>
      <c r="I45" s="1260"/>
    </row>
    <row r="46" spans="1:9">
      <c r="A46" s="1259">
        <v>57</v>
      </c>
      <c r="B46" s="596">
        <v>90475.838238055047</v>
      </c>
      <c r="C46" s="596">
        <v>683.62853747395275</v>
      </c>
      <c r="D46" s="1203">
        <v>7.5559237779618885E-3</v>
      </c>
      <c r="E46" s="1204">
        <v>0.99244407622203812</v>
      </c>
      <c r="F46" s="596">
        <v>90134.023969318077</v>
      </c>
      <c r="G46" s="596">
        <v>2078008.5545245977</v>
      </c>
      <c r="H46" s="1235">
        <v>22.967552387379445</v>
      </c>
      <c r="I46" s="1260"/>
    </row>
    <row r="47" spans="1:9">
      <c r="A47" s="1259">
        <v>58</v>
      </c>
      <c r="B47" s="596">
        <v>89792.209700581094</v>
      </c>
      <c r="C47" s="596">
        <v>879.0972895300074</v>
      </c>
      <c r="D47" s="1203">
        <v>9.7903514398568568E-3</v>
      </c>
      <c r="E47" s="1204">
        <v>0.99020964856014315</v>
      </c>
      <c r="F47" s="596">
        <v>89352.66105581609</v>
      </c>
      <c r="G47" s="596">
        <v>1987874.5305552795</v>
      </c>
      <c r="H47" s="1235">
        <v>22.138607983743771</v>
      </c>
      <c r="I47" s="1260"/>
    </row>
    <row r="48" spans="1:9">
      <c r="A48" s="1259">
        <v>59</v>
      </c>
      <c r="B48" s="596">
        <v>88913.112411051086</v>
      </c>
      <c r="C48" s="596">
        <v>893.87319717348146</v>
      </c>
      <c r="D48" s="1203">
        <v>1.0053333787721301E-2</v>
      </c>
      <c r="E48" s="1204">
        <v>0.98994666621227867</v>
      </c>
      <c r="F48" s="596">
        <v>88466.175812464353</v>
      </c>
      <c r="G48" s="596">
        <v>1898521.8694994634</v>
      </c>
      <c r="H48" s="1235">
        <v>21.352552149141665</v>
      </c>
      <c r="I48" s="1260"/>
    </row>
    <row r="49" spans="1:9" ht="9.9" customHeight="1">
      <c r="A49" s="1259"/>
      <c r="B49" s="596"/>
      <c r="C49" s="596"/>
      <c r="D49" s="1203"/>
      <c r="E49" s="1204"/>
      <c r="F49" s="596"/>
      <c r="G49" s="596"/>
      <c r="H49" s="1235"/>
      <c r="I49" s="1261"/>
    </row>
    <row r="50" spans="1:9">
      <c r="A50" s="1259">
        <v>60</v>
      </c>
      <c r="B50" s="596">
        <v>88019.239213877605</v>
      </c>
      <c r="C50" s="596">
        <v>1030.3805334151402</v>
      </c>
      <c r="D50" s="1203">
        <v>1.1706310377341708E-2</v>
      </c>
      <c r="E50" s="1204">
        <v>0.98829368962265829</v>
      </c>
      <c r="F50" s="596">
        <v>87504.048947170028</v>
      </c>
      <c r="G50" s="596">
        <v>1810055.6936869989</v>
      </c>
      <c r="H50" s="1235">
        <v>20.564318776815959</v>
      </c>
      <c r="I50" s="1260"/>
    </row>
    <row r="51" spans="1:9">
      <c r="A51" s="1259">
        <v>61</v>
      </c>
      <c r="B51" s="596">
        <v>86988.858680462465</v>
      </c>
      <c r="C51" s="596">
        <v>1058.8987688970083</v>
      </c>
      <c r="D51" s="1203">
        <v>1.2172809081064934E-2</v>
      </c>
      <c r="E51" s="1204">
        <v>0.98782719091893512</v>
      </c>
      <c r="F51" s="596">
        <v>86459.409296013968</v>
      </c>
      <c r="G51" s="596">
        <v>1722551.6447398288</v>
      </c>
      <c r="H51" s="1235">
        <v>19.801980056633514</v>
      </c>
      <c r="I51" s="1260"/>
    </row>
    <row r="52" spans="1:9">
      <c r="A52" s="1259">
        <v>62</v>
      </c>
      <c r="B52" s="596">
        <v>85929.959911565456</v>
      </c>
      <c r="C52" s="596">
        <v>1202.1117217475403</v>
      </c>
      <c r="D52" s="1203">
        <v>1.3989436547912801E-2</v>
      </c>
      <c r="E52" s="1204">
        <v>0.98601056345208715</v>
      </c>
      <c r="F52" s="596">
        <v>85328.904050691694</v>
      </c>
      <c r="G52" s="596">
        <v>1636092.2354438151</v>
      </c>
      <c r="H52" s="1235">
        <v>19.039834734330078</v>
      </c>
      <c r="I52" s="1260"/>
    </row>
    <row r="53" spans="1:9">
      <c r="A53" s="1259">
        <v>63</v>
      </c>
      <c r="B53" s="596">
        <v>84727.848189817916</v>
      </c>
      <c r="C53" s="596">
        <v>1259.4939590419381</v>
      </c>
      <c r="D53" s="1203">
        <v>1.4865171085429412E-2</v>
      </c>
      <c r="E53" s="1204">
        <v>0.9851348289145706</v>
      </c>
      <c r="F53" s="596">
        <v>84098.10121029694</v>
      </c>
      <c r="G53" s="596">
        <v>1550763.3313931234</v>
      </c>
      <c r="H53" s="1235">
        <v>18.302876380371533</v>
      </c>
      <c r="I53" s="1260"/>
    </row>
    <row r="54" spans="1:9">
      <c r="A54" s="1259">
        <v>64</v>
      </c>
      <c r="B54" s="596">
        <v>83468.354230775978</v>
      </c>
      <c r="C54" s="596">
        <v>1541.4285176505364</v>
      </c>
      <c r="D54" s="1203">
        <v>1.8467220683287162E-2</v>
      </c>
      <c r="E54" s="1204">
        <v>0.98153277931671279</v>
      </c>
      <c r="F54" s="596">
        <v>82697.639971950703</v>
      </c>
      <c r="G54" s="596">
        <v>1466665.2301828268</v>
      </c>
      <c r="H54" s="1235">
        <v>17.571512505538852</v>
      </c>
      <c r="I54" s="1260"/>
    </row>
    <row r="55" spans="1:9">
      <c r="A55" s="1259"/>
      <c r="B55" s="596"/>
      <c r="C55" s="596"/>
      <c r="D55" s="1203"/>
      <c r="E55" s="1204"/>
      <c r="F55" s="596"/>
      <c r="G55" s="596"/>
      <c r="H55" s="1235"/>
      <c r="I55" s="1260"/>
    </row>
    <row r="56" spans="1:9">
      <c r="A56" s="1259"/>
      <c r="B56" s="596"/>
      <c r="C56" s="596"/>
      <c r="D56" s="1203"/>
      <c r="E56" s="1204"/>
      <c r="F56" s="596"/>
      <c r="G56" s="596"/>
      <c r="H56" s="1235"/>
      <c r="I56" s="1260"/>
    </row>
    <row r="57" spans="1:9">
      <c r="A57" s="1259"/>
      <c r="B57" s="596"/>
      <c r="C57" s="596"/>
      <c r="D57" s="1203"/>
      <c r="E57" s="1204"/>
      <c r="F57" s="596"/>
      <c r="G57" s="596"/>
      <c r="H57" s="1235"/>
      <c r="I57" s="1260"/>
    </row>
    <row r="58" spans="1:9">
      <c r="A58" s="1259">
        <v>65</v>
      </c>
      <c r="B58" s="596">
        <v>81926.925713125442</v>
      </c>
      <c r="C58" s="596">
        <v>1436.8561588717857</v>
      </c>
      <c r="D58" s="1203">
        <v>1.7538265306122448E-2</v>
      </c>
      <c r="E58" s="1204">
        <v>0.98246173469387754</v>
      </c>
      <c r="F58" s="596">
        <v>81208.497633689549</v>
      </c>
      <c r="G58" s="596">
        <v>1383967.590210876</v>
      </c>
      <c r="H58" s="1235">
        <v>16.892707472717383</v>
      </c>
      <c r="I58" s="1260"/>
    </row>
    <row r="59" spans="1:9">
      <c r="A59" s="1259">
        <v>66</v>
      </c>
      <c r="B59" s="596">
        <v>80490.069554253656</v>
      </c>
      <c r="C59" s="596">
        <v>1779.4005013721035</v>
      </c>
      <c r="D59" s="1203">
        <v>2.2107081174438686E-2</v>
      </c>
      <c r="E59" s="1204">
        <v>0.97789291882556129</v>
      </c>
      <c r="F59" s="596">
        <v>79600.369303567597</v>
      </c>
      <c r="G59" s="596">
        <v>1302759.0925771862</v>
      </c>
      <c r="H59" s="1235">
        <v>16.18533938151305</v>
      </c>
      <c r="I59" s="1260"/>
    </row>
    <row r="60" spans="1:9">
      <c r="A60" s="1259">
        <v>67</v>
      </c>
      <c r="B60" s="596">
        <v>78710.669052881552</v>
      </c>
      <c r="C60" s="596">
        <v>1768.3411954941112</v>
      </c>
      <c r="D60" s="1203">
        <v>2.2466346897725514E-2</v>
      </c>
      <c r="E60" s="1204">
        <v>0.97753365310227447</v>
      </c>
      <c r="F60" s="596">
        <v>77826.498455134497</v>
      </c>
      <c r="G60" s="596">
        <v>1223158.7232736188</v>
      </c>
      <c r="H60" s="1235">
        <v>15.539935538495333</v>
      </c>
      <c r="I60" s="1260"/>
    </row>
    <row r="61" spans="1:9">
      <c r="A61" s="1259">
        <v>68</v>
      </c>
      <c r="B61" s="596">
        <v>76942.327857387441</v>
      </c>
      <c r="C61" s="596">
        <v>1982.060101255789</v>
      </c>
      <c r="D61" s="1203">
        <v>2.5760334479735653E-2</v>
      </c>
      <c r="E61" s="1204">
        <v>0.97423966552026431</v>
      </c>
      <c r="F61" s="596">
        <v>75951.29780675954</v>
      </c>
      <c r="G61" s="596">
        <v>1145332.2248184846</v>
      </c>
      <c r="H61" s="1235">
        <v>14.885593622035419</v>
      </c>
      <c r="I61" s="1260"/>
    </row>
    <row r="62" spans="1:9">
      <c r="A62" s="1259">
        <v>69</v>
      </c>
      <c r="B62" s="596">
        <v>74960.267756131652</v>
      </c>
      <c r="C62" s="596">
        <v>2147.397199917832</v>
      </c>
      <c r="D62" s="1203">
        <v>2.8647138867005654E-2</v>
      </c>
      <c r="E62" s="1204">
        <v>0.97135286113299435</v>
      </c>
      <c r="F62" s="596">
        <v>73886.569156172744</v>
      </c>
      <c r="G62" s="596">
        <v>1069380.9270117253</v>
      </c>
      <c r="H62" s="1235">
        <v>14.265969946782258</v>
      </c>
      <c r="I62" s="1260"/>
    </row>
    <row r="63" spans="1:9">
      <c r="A63" s="1259"/>
      <c r="B63" s="596"/>
      <c r="C63" s="596"/>
      <c r="D63" s="1203"/>
      <c r="E63" s="1204"/>
      <c r="F63" s="596"/>
      <c r="G63" s="596"/>
      <c r="H63" s="1235"/>
      <c r="I63" s="1261"/>
    </row>
    <row r="64" spans="1:9">
      <c r="A64" s="1259">
        <v>70</v>
      </c>
      <c r="B64" s="596">
        <v>72812.87055621382</v>
      </c>
      <c r="C64" s="596">
        <v>2441.5642138819821</v>
      </c>
      <c r="D64" s="1203">
        <v>3.3532041728763042E-2</v>
      </c>
      <c r="E64" s="1204">
        <v>0.96646795827123699</v>
      </c>
      <c r="F64" s="596">
        <v>71592.088449272822</v>
      </c>
      <c r="G64" s="596">
        <v>995494.35785555234</v>
      </c>
      <c r="H64" s="1235">
        <v>13.671955936512617</v>
      </c>
      <c r="I64" s="1260"/>
    </row>
    <row r="65" spans="1:9">
      <c r="A65" s="1259">
        <v>71</v>
      </c>
      <c r="B65" s="596">
        <v>70371.306342331838</v>
      </c>
      <c r="C65" s="596">
        <v>2523.3206910609297</v>
      </c>
      <c r="D65" s="1203">
        <v>3.5857238158772523E-2</v>
      </c>
      <c r="E65" s="1204">
        <v>0.96414276184122749</v>
      </c>
      <c r="F65" s="596">
        <v>69109.645996801381</v>
      </c>
      <c r="G65" s="596">
        <v>923902.26940627955</v>
      </c>
      <c r="H65" s="1235">
        <v>13.128962888820304</v>
      </c>
      <c r="I65" s="1260"/>
    </row>
    <row r="66" spans="1:9">
      <c r="A66" s="1259">
        <v>72</v>
      </c>
      <c r="B66" s="596">
        <v>67847.985651270908</v>
      </c>
      <c r="C66" s="596">
        <v>2204.1578327347379</v>
      </c>
      <c r="D66" s="1203">
        <v>3.2486709982279982E-2</v>
      </c>
      <c r="E66" s="1204">
        <v>0.96751329001772002</v>
      </c>
      <c r="F66" s="596">
        <v>66745.906734903547</v>
      </c>
      <c r="G66" s="596">
        <v>854792.62340947823</v>
      </c>
      <c r="H66" s="1235">
        <v>12.598644089494298</v>
      </c>
      <c r="I66" s="1260"/>
    </row>
    <row r="67" spans="1:9">
      <c r="A67" s="1259">
        <v>73</v>
      </c>
      <c r="B67" s="596">
        <v>65643.827818536171</v>
      </c>
      <c r="C67" s="596">
        <v>2355.1995629478115</v>
      </c>
      <c r="D67" s="1203">
        <v>3.5878461710954143E-2</v>
      </c>
      <c r="E67" s="1204">
        <v>0.9641215382890459</v>
      </c>
      <c r="F67" s="596">
        <v>64466.228037062261</v>
      </c>
      <c r="G67" s="596">
        <v>788046.71667457465</v>
      </c>
      <c r="H67" s="1235">
        <v>12.004886717651923</v>
      </c>
      <c r="I67" s="1260"/>
    </row>
    <row r="68" spans="1:9">
      <c r="A68" s="1259">
        <v>74</v>
      </c>
      <c r="B68" s="596">
        <v>63288.628255588359</v>
      </c>
      <c r="C68" s="596">
        <v>2299.7118321633388</v>
      </c>
      <c r="D68" s="1203">
        <v>3.6336888561971314E-2</v>
      </c>
      <c r="E68" s="1204">
        <v>0.96366311143802874</v>
      </c>
      <c r="F68" s="596">
        <v>62138.772339506686</v>
      </c>
      <c r="G68" s="596">
        <v>723580.48863751243</v>
      </c>
      <c r="H68" s="1235">
        <v>11.433025309307768</v>
      </c>
      <c r="I68" s="1260"/>
    </row>
    <row r="69" spans="1:9">
      <c r="A69" s="1259"/>
      <c r="B69" s="596"/>
      <c r="C69" s="596"/>
      <c r="D69" s="1203"/>
      <c r="E69" s="1204"/>
      <c r="F69" s="596"/>
      <c r="G69" s="596"/>
      <c r="H69" s="1235"/>
      <c r="I69" s="1261"/>
    </row>
    <row r="70" spans="1:9">
      <c r="A70" s="1259">
        <v>75</v>
      </c>
      <c r="B70" s="596">
        <v>60988.91642342502</v>
      </c>
      <c r="C70" s="596">
        <v>2558.9755142695794</v>
      </c>
      <c r="D70" s="1203">
        <v>4.195804195804196E-2</v>
      </c>
      <c r="E70" s="1204">
        <v>0.95804195804195802</v>
      </c>
      <c r="F70" s="596">
        <v>59709.42866629023</v>
      </c>
      <c r="G70" s="596">
        <v>661441.71629800578</v>
      </c>
      <c r="H70" s="1235">
        <v>10.845277389515235</v>
      </c>
      <c r="I70" s="1260"/>
    </row>
    <row r="71" spans="1:9">
      <c r="A71" s="1259">
        <v>76</v>
      </c>
      <c r="B71" s="596">
        <v>58429.940909155441</v>
      </c>
      <c r="C71" s="596">
        <v>2784.8646248033619</v>
      </c>
      <c r="D71" s="1203">
        <v>4.7661602621388147E-2</v>
      </c>
      <c r="E71" s="1204">
        <v>0.95233839737861181</v>
      </c>
      <c r="F71" s="596">
        <v>57037.50859675376</v>
      </c>
      <c r="G71" s="596">
        <v>601732.28763171542</v>
      </c>
      <c r="H71" s="1235">
        <v>10.298355231391813</v>
      </c>
      <c r="I71" s="1260"/>
    </row>
    <row r="72" spans="1:9">
      <c r="A72" s="1259">
        <v>77</v>
      </c>
      <c r="B72" s="596">
        <v>55645.076284352079</v>
      </c>
      <c r="C72" s="596">
        <v>2668.8285987698837</v>
      </c>
      <c r="D72" s="1203">
        <v>4.7961630695443638E-2</v>
      </c>
      <c r="E72" s="1204">
        <v>0.95203836930455632</v>
      </c>
      <c r="F72" s="596">
        <v>54310.661984967141</v>
      </c>
      <c r="G72" s="596">
        <v>544694.7790349616</v>
      </c>
      <c r="H72" s="1235">
        <v>9.7887327218587163</v>
      </c>
      <c r="I72" s="1260"/>
    </row>
    <row r="73" spans="1:9">
      <c r="A73" s="1259">
        <v>78</v>
      </c>
      <c r="B73" s="596">
        <v>52976.247685582195</v>
      </c>
      <c r="C73" s="596">
        <v>2589.7657257324099</v>
      </c>
      <c r="D73" s="1203">
        <v>4.8885412592882288E-2</v>
      </c>
      <c r="E73" s="1204">
        <v>0.95111458740711774</v>
      </c>
      <c r="F73" s="596">
        <v>51681.364822715987</v>
      </c>
      <c r="G73" s="596">
        <v>490384.11704999453</v>
      </c>
      <c r="H73" s="1235">
        <v>9.2566789546979464</v>
      </c>
      <c r="I73" s="1260"/>
    </row>
    <row r="74" spans="1:9">
      <c r="A74" s="1259">
        <v>79</v>
      </c>
      <c r="B74" s="596">
        <v>50386.481959849785</v>
      </c>
      <c r="C74" s="596">
        <v>2528.5956152483996</v>
      </c>
      <c r="D74" s="1203">
        <v>5.0184008029441292E-2</v>
      </c>
      <c r="E74" s="1204">
        <v>0.94981599197055866</v>
      </c>
      <c r="F74" s="596">
        <v>49122.184152225585</v>
      </c>
      <c r="G74" s="596">
        <v>438702.75222727854</v>
      </c>
      <c r="H74" s="1235">
        <v>8.7067549700504312</v>
      </c>
      <c r="I74" s="1260"/>
    </row>
    <row r="75" spans="1:9">
      <c r="A75" s="1259"/>
      <c r="B75" s="596"/>
      <c r="C75" s="596"/>
      <c r="D75" s="1203"/>
      <c r="E75" s="1204"/>
      <c r="F75" s="596"/>
      <c r="G75" s="596"/>
      <c r="H75" s="1235"/>
      <c r="I75" s="1261"/>
    </row>
    <row r="76" spans="1:9">
      <c r="A76" s="1259">
        <v>80</v>
      </c>
      <c r="B76" s="596">
        <v>47857.886344601386</v>
      </c>
      <c r="C76" s="596">
        <v>2732.951577844753</v>
      </c>
      <c r="D76" s="1203">
        <v>5.7105563713493221E-2</v>
      </c>
      <c r="E76" s="1204">
        <v>0.94289443628650682</v>
      </c>
      <c r="F76" s="596">
        <v>46491.410555679009</v>
      </c>
      <c r="G76" s="596">
        <v>389580.56807505293</v>
      </c>
      <c r="H76" s="1235">
        <v>8.1403630170766963</v>
      </c>
      <c r="I76" s="1260"/>
    </row>
    <row r="77" spans="1:9">
      <c r="A77" s="1259">
        <v>81</v>
      </c>
      <c r="B77" s="596">
        <v>45124.934766756633</v>
      </c>
      <c r="C77" s="596">
        <v>2438.386846738118</v>
      </c>
      <c r="D77" s="1203">
        <v>5.4036351727525793E-2</v>
      </c>
      <c r="E77" s="1204">
        <v>0.94596364827247426</v>
      </c>
      <c r="F77" s="596">
        <v>43905.741343387577</v>
      </c>
      <c r="G77" s="596">
        <v>343089.15751937398</v>
      </c>
      <c r="H77" s="1235">
        <v>7.6030948142694372</v>
      </c>
      <c r="I77" s="1260"/>
    </row>
    <row r="78" spans="1:9">
      <c r="A78" s="1259">
        <v>82</v>
      </c>
      <c r="B78" s="596">
        <v>42686.547920018515</v>
      </c>
      <c r="C78" s="596">
        <v>2779.589166884929</v>
      </c>
      <c r="D78" s="1203">
        <v>6.5116279069767427E-2</v>
      </c>
      <c r="E78" s="1204">
        <v>0.93488372093023253</v>
      </c>
      <c r="F78" s="596">
        <v>41296.753336576046</v>
      </c>
      <c r="G78" s="596">
        <v>299183.41617598641</v>
      </c>
      <c r="H78" s="1235">
        <v>7.0088454268207467</v>
      </c>
      <c r="I78" s="1260"/>
    </row>
    <row r="79" spans="1:9">
      <c r="A79" s="1259">
        <v>83</v>
      </c>
      <c r="B79" s="596">
        <v>39906.958753133586</v>
      </c>
      <c r="C79" s="596">
        <v>3230.3266736658552</v>
      </c>
      <c r="D79" s="1203">
        <v>8.0946450809464512E-2</v>
      </c>
      <c r="E79" s="1204">
        <v>0.9190535491905355</v>
      </c>
      <c r="F79" s="596">
        <v>38291.795416300658</v>
      </c>
      <c r="G79" s="596">
        <v>257886.66283941033</v>
      </c>
      <c r="H79" s="1235">
        <v>6.4621978446092561</v>
      </c>
      <c r="I79" s="1260"/>
    </row>
    <row r="80" spans="1:9">
      <c r="A80" s="1259">
        <v>84</v>
      </c>
      <c r="B80" s="596">
        <v>36676.63207946773</v>
      </c>
      <c r="C80" s="596">
        <v>3515.900903140333</v>
      </c>
      <c r="D80" s="1203">
        <v>9.5862152651377264E-2</v>
      </c>
      <c r="E80" s="1204">
        <v>0.90413784734862279</v>
      </c>
      <c r="F80" s="596">
        <v>34918.68162789756</v>
      </c>
      <c r="G80" s="596">
        <v>219594.86742310962</v>
      </c>
      <c r="H80" s="1235">
        <v>5.9873236710314783</v>
      </c>
      <c r="I80" s="1260"/>
    </row>
    <row r="81" spans="1:9">
      <c r="A81" s="1259"/>
      <c r="B81" s="596"/>
      <c r="C81" s="596"/>
      <c r="D81" s="1203"/>
      <c r="E81" s="1204"/>
      <c r="F81" s="596"/>
      <c r="G81" s="596"/>
      <c r="H81" s="1235"/>
      <c r="I81" s="1261"/>
    </row>
    <row r="82" spans="1:9">
      <c r="A82" s="1259">
        <v>85</v>
      </c>
      <c r="B82" s="596">
        <v>33160.731176327397</v>
      </c>
      <c r="C82" s="596">
        <v>3780.5393849233224</v>
      </c>
      <c r="D82" s="1203">
        <v>0.11400651465798047</v>
      </c>
      <c r="E82" s="1204">
        <v>0.88599348534201949</v>
      </c>
      <c r="F82" s="596">
        <v>31270.461483865736</v>
      </c>
      <c r="G82" s="596">
        <v>184676.18579521205</v>
      </c>
      <c r="H82" s="1235">
        <v>5.5691228523648384</v>
      </c>
      <c r="I82" s="1260"/>
    </row>
    <row r="83" spans="1:9">
      <c r="A83" s="1259">
        <v>86</v>
      </c>
      <c r="B83" s="596">
        <v>29380.191791404075</v>
      </c>
      <c r="C83" s="596">
        <v>3679.0937842545354</v>
      </c>
      <c r="D83" s="1203">
        <v>0.12522361359570663</v>
      </c>
      <c r="E83" s="1204">
        <v>0.87477638640429334</v>
      </c>
      <c r="F83" s="596">
        <v>27540.644899276806</v>
      </c>
      <c r="G83" s="596">
        <v>153405.7243113463</v>
      </c>
      <c r="H83" s="1235">
        <v>5.2213996899853141</v>
      </c>
      <c r="I83" s="1260"/>
    </row>
    <row r="84" spans="1:9">
      <c r="A84" s="1259">
        <v>87</v>
      </c>
      <c r="B84" s="596">
        <v>25701.09800714954</v>
      </c>
      <c r="C84" s="596">
        <v>3673.4596436967186</v>
      </c>
      <c r="D84" s="1203">
        <v>0.14293006636038796</v>
      </c>
      <c r="E84" s="1204">
        <v>0.85706993363961204</v>
      </c>
      <c r="F84" s="596">
        <v>23864.36818530118</v>
      </c>
      <c r="G84" s="596">
        <v>125865.07941206951</v>
      </c>
      <c r="H84" s="1235">
        <v>4.8972646762817806</v>
      </c>
      <c r="I84" s="1260"/>
    </row>
    <row r="85" spans="1:9">
      <c r="A85" s="1259">
        <v>88</v>
      </c>
      <c r="B85" s="596">
        <v>22027.638363452821</v>
      </c>
      <c r="C85" s="596">
        <v>3460.9043639436022</v>
      </c>
      <c r="D85" s="1203">
        <v>0.15711645101663588</v>
      </c>
      <c r="E85" s="1204">
        <v>0.84288354898336415</v>
      </c>
      <c r="F85" s="596">
        <v>20297.186181481018</v>
      </c>
      <c r="G85" s="596">
        <v>102000.71122676833</v>
      </c>
      <c r="H85" s="1235">
        <v>4.630578618723054</v>
      </c>
      <c r="I85" s="1260"/>
    </row>
    <row r="86" spans="1:9">
      <c r="A86" s="1259">
        <v>89</v>
      </c>
      <c r="B86" s="596">
        <v>18566.733999509219</v>
      </c>
      <c r="C86" s="596">
        <v>2899.240162321863</v>
      </c>
      <c r="D86" s="1203">
        <v>0.1561524047470331</v>
      </c>
      <c r="E86" s="1204">
        <v>0.84384759525296693</v>
      </c>
      <c r="F86" s="596">
        <v>17117.113918348288</v>
      </c>
      <c r="G86" s="596">
        <v>81703.525045287315</v>
      </c>
      <c r="H86" s="1235">
        <v>4.4005329665113431</v>
      </c>
      <c r="I86" s="1260"/>
    </row>
    <row r="87" spans="1:9">
      <c r="A87" s="1259"/>
      <c r="B87" s="596"/>
      <c r="C87" s="596"/>
      <c r="D87" s="1203"/>
      <c r="E87" s="1204"/>
      <c r="F87" s="596"/>
      <c r="G87" s="596"/>
      <c r="H87" s="1235"/>
      <c r="I87" s="1261"/>
    </row>
    <row r="88" spans="1:9">
      <c r="A88" s="1259">
        <v>90</v>
      </c>
      <c r="B88" s="596">
        <v>15667.493837187356</v>
      </c>
      <c r="C88" s="596">
        <v>2609.5092999978933</v>
      </c>
      <c r="D88" s="1203">
        <v>0.16655562958027981</v>
      </c>
      <c r="E88" s="1204">
        <v>0.83344437041972019</v>
      </c>
      <c r="F88" s="596">
        <v>14362.73918718841</v>
      </c>
      <c r="G88" s="596">
        <v>64586.411126939027</v>
      </c>
      <c r="H88" s="1235">
        <v>4.1223192297443818</v>
      </c>
      <c r="I88" s="1260"/>
    </row>
    <row r="89" spans="1:9">
      <c r="A89" s="1259">
        <v>91</v>
      </c>
      <c r="B89" s="596">
        <v>13057.984537189463</v>
      </c>
      <c r="C89" s="596">
        <v>2272.4738819740687</v>
      </c>
      <c r="D89" s="1203">
        <v>0.17402945113788487</v>
      </c>
      <c r="E89" s="1204">
        <v>0.82597054886211518</v>
      </c>
      <c r="F89" s="596">
        <v>11921.747596202429</v>
      </c>
      <c r="G89" s="596">
        <v>50223.671939750624</v>
      </c>
      <c r="H89" s="1235">
        <v>3.8462039679027313</v>
      </c>
      <c r="I89" s="1260"/>
    </row>
    <row r="90" spans="1:9">
      <c r="A90" s="1259">
        <v>92</v>
      </c>
      <c r="B90" s="596">
        <v>10785.510655215394</v>
      </c>
      <c r="C90" s="596">
        <v>2137.5083049146942</v>
      </c>
      <c r="D90" s="1203">
        <v>0.19818331957060281</v>
      </c>
      <c r="E90" s="1204">
        <v>0.80181668042939713</v>
      </c>
      <c r="F90" s="596">
        <v>9716.7565027580458</v>
      </c>
      <c r="G90" s="596">
        <v>38301.924343548191</v>
      </c>
      <c r="H90" s="1235">
        <v>3.5512388395840193</v>
      </c>
      <c r="I90" s="1260"/>
    </row>
    <row r="91" spans="1:9">
      <c r="A91" s="1259">
        <v>93</v>
      </c>
      <c r="B91" s="596">
        <v>8648.0023503006996</v>
      </c>
      <c r="C91" s="596">
        <v>1852.2613315732106</v>
      </c>
      <c r="D91" s="1203">
        <v>0.21418372203712518</v>
      </c>
      <c r="E91" s="1204">
        <v>0.78581627796287479</v>
      </c>
      <c r="F91" s="596">
        <v>7721.8716845140943</v>
      </c>
      <c r="G91" s="596">
        <v>28585.167840790145</v>
      </c>
      <c r="H91" s="1235">
        <v>3.3054070388632826</v>
      </c>
      <c r="I91" s="1260"/>
    </row>
    <row r="92" spans="1:9">
      <c r="A92" s="1259">
        <v>94</v>
      </c>
      <c r="B92" s="596">
        <v>6795.7410187274891</v>
      </c>
      <c r="C92" s="596">
        <v>1520.174047271269</v>
      </c>
      <c r="D92" s="1203">
        <v>0.22369511184755589</v>
      </c>
      <c r="E92" s="1204">
        <v>0.77630488815244414</v>
      </c>
      <c r="F92" s="596">
        <v>6035.6539950918541</v>
      </c>
      <c r="G92" s="596">
        <v>20863.296156276054</v>
      </c>
      <c r="H92" s="1235">
        <v>3.0700546266818645</v>
      </c>
      <c r="I92" s="1260"/>
    </row>
    <row r="93" spans="1:9">
      <c r="A93" s="1259"/>
      <c r="B93" s="596"/>
      <c r="C93" s="596"/>
      <c r="D93" s="1203"/>
      <c r="E93" s="1204"/>
      <c r="F93" s="596"/>
      <c r="G93" s="596"/>
      <c r="H93" s="1235"/>
      <c r="I93" s="1261"/>
    </row>
    <row r="94" spans="1:9">
      <c r="A94" s="1259">
        <v>95</v>
      </c>
      <c r="B94" s="596">
        <v>5275.56697145622</v>
      </c>
      <c r="C94" s="596">
        <v>1377.9465970221468</v>
      </c>
      <c r="D94" s="1203">
        <v>0.2611940298507463</v>
      </c>
      <c r="E94" s="1204">
        <v>0.73880597014925375</v>
      </c>
      <c r="F94" s="596">
        <v>4586.5936729451469</v>
      </c>
      <c r="G94" s="596">
        <v>14827.642161184198</v>
      </c>
      <c r="H94" s="1235">
        <v>2.8106253302081217</v>
      </c>
      <c r="I94" s="1260"/>
    </row>
    <row r="95" spans="1:9">
      <c r="A95" s="1259">
        <v>96</v>
      </c>
      <c r="B95" s="596">
        <v>3897.6203744340733</v>
      </c>
      <c r="C95" s="596">
        <v>1099.1120361744674</v>
      </c>
      <c r="D95" s="1203">
        <v>0.28199566160520606</v>
      </c>
      <c r="E95" s="1204">
        <v>0.71800433839479394</v>
      </c>
      <c r="F95" s="596">
        <v>3348.0643563468393</v>
      </c>
      <c r="G95" s="596">
        <v>10241.048488239052</v>
      </c>
      <c r="H95" s="1235">
        <v>2.6275130732109928</v>
      </c>
      <c r="I95" s="1260"/>
    </row>
    <row r="96" spans="1:9">
      <c r="A96" s="1259">
        <v>97</v>
      </c>
      <c r="B96" s="596">
        <v>2798.5083382596058</v>
      </c>
      <c r="C96" s="596">
        <v>851.06693650113243</v>
      </c>
      <c r="D96" s="1203">
        <v>0.30411449016100184</v>
      </c>
      <c r="E96" s="1204">
        <v>0.69588550983899822</v>
      </c>
      <c r="F96" s="596">
        <v>2372.9748700090395</v>
      </c>
      <c r="G96" s="596">
        <v>6892.9841318922108</v>
      </c>
      <c r="H96" s="1235">
        <v>2.4630922258316237</v>
      </c>
      <c r="I96" s="1260"/>
    </row>
    <row r="97" spans="1:9">
      <c r="A97" s="1259">
        <v>98</v>
      </c>
      <c r="B97" s="596">
        <v>1947.4414017584734</v>
      </c>
      <c r="C97" s="596">
        <v>619.64044601405953</v>
      </c>
      <c r="D97" s="1203">
        <v>0.31818181818181818</v>
      </c>
      <c r="E97" s="1204">
        <v>0.68181818181818188</v>
      </c>
      <c r="F97" s="596">
        <v>1637.6211787514435</v>
      </c>
      <c r="G97" s="596">
        <v>4520.0092618831713</v>
      </c>
      <c r="H97" s="1235">
        <v>2.3209988540870894</v>
      </c>
      <c r="I97" s="1260"/>
    </row>
    <row r="98" spans="1:9">
      <c r="A98" s="1259">
        <v>99</v>
      </c>
      <c r="B98" s="596">
        <v>1327.8009557444138</v>
      </c>
      <c r="C98" s="596">
        <v>468.63563143920499</v>
      </c>
      <c r="D98" s="1203">
        <v>0.35294117647058826</v>
      </c>
      <c r="E98" s="1204">
        <v>0.64705882352941169</v>
      </c>
      <c r="F98" s="596">
        <v>1093.4831400248113</v>
      </c>
      <c r="G98" s="596">
        <v>2882.3880831317283</v>
      </c>
      <c r="H98" s="1235">
        <v>2.1707983193277309</v>
      </c>
      <c r="I98" s="1260"/>
    </row>
    <row r="99" spans="1:9">
      <c r="A99" s="1259"/>
      <c r="B99" s="596"/>
      <c r="C99" s="596"/>
      <c r="D99" s="1203"/>
      <c r="E99" s="1204"/>
      <c r="F99" s="596"/>
      <c r="G99" s="596"/>
      <c r="H99" s="1235"/>
      <c r="I99" s="1261"/>
    </row>
    <row r="100" spans="1:9">
      <c r="A100" s="1259">
        <v>100</v>
      </c>
      <c r="B100" s="596">
        <v>859.16532430520886</v>
      </c>
      <c r="C100" s="596">
        <v>859.16532430520886</v>
      </c>
      <c r="D100" s="1203">
        <v>1</v>
      </c>
      <c r="E100" s="1204">
        <v>0</v>
      </c>
      <c r="F100" s="596">
        <v>1788.904943106917</v>
      </c>
      <c r="G100" s="596">
        <v>1788.904943106917</v>
      </c>
      <c r="H100" s="1235">
        <v>2.0821428571428573</v>
      </c>
      <c r="I100" s="1260"/>
    </row>
    <row r="101" spans="1:9">
      <c r="A101" s="1262"/>
      <c r="B101" s="1262"/>
      <c r="C101" s="1262"/>
      <c r="D101" s="1262"/>
      <c r="E101" s="1262"/>
      <c r="F101" s="1262"/>
      <c r="G101" s="1262"/>
      <c r="H101" s="1263"/>
      <c r="I101" s="1264"/>
    </row>
    <row r="102" spans="1:9">
      <c r="A102" s="1265"/>
      <c r="B102" s="1265"/>
      <c r="C102" s="596"/>
      <c r="D102" s="1265"/>
      <c r="E102" s="1265"/>
      <c r="F102" s="1266"/>
      <c r="G102" s="1266"/>
      <c r="H102" s="1202"/>
      <c r="I102" s="1264"/>
    </row>
    <row r="103" spans="1:9">
      <c r="A103" s="1265"/>
      <c r="B103" s="1265"/>
      <c r="C103" s="596"/>
      <c r="D103" s="1265"/>
      <c r="E103" s="1265"/>
      <c r="F103" s="1266"/>
      <c r="G103" s="1266"/>
      <c r="H103" s="1202"/>
      <c r="I103" s="1264"/>
    </row>
    <row r="104" spans="1:9">
      <c r="A104" s="1265"/>
      <c r="B104" s="1265"/>
      <c r="C104" s="596"/>
      <c r="D104" s="1265"/>
      <c r="E104" s="1265"/>
      <c r="F104" s="1266"/>
      <c r="G104" s="1266"/>
      <c r="H104" s="1202"/>
      <c r="I104" s="1264"/>
    </row>
    <row r="105" spans="1:9">
      <c r="A105" s="1265"/>
      <c r="B105" s="1265"/>
      <c r="C105" s="596"/>
      <c r="D105" s="1265"/>
      <c r="E105" s="1265"/>
      <c r="F105" s="1266"/>
      <c r="G105" s="1266"/>
      <c r="H105" s="1202"/>
      <c r="I105" s="1264"/>
    </row>
    <row r="106" spans="1:9">
      <c r="A106" s="1265"/>
      <c r="B106" s="1265"/>
      <c r="C106" s="596"/>
      <c r="D106" s="1265"/>
      <c r="E106" s="1265"/>
      <c r="F106" s="1265"/>
      <c r="G106" s="1266"/>
      <c r="H106" s="1202"/>
      <c r="I106" s="1264"/>
    </row>
    <row r="107" spans="1:9">
      <c r="A107" s="1265"/>
      <c r="B107" s="1265"/>
      <c r="C107" s="596"/>
      <c r="D107" s="1265"/>
      <c r="E107" s="1265"/>
      <c r="F107" s="1265"/>
      <c r="G107" s="1266"/>
      <c r="H107" s="1202"/>
      <c r="I107" s="1264"/>
    </row>
    <row r="108" spans="1:9">
      <c r="A108" s="1265"/>
      <c r="B108" s="1265"/>
      <c r="C108" s="596"/>
      <c r="D108" s="1265"/>
      <c r="E108" s="1265"/>
      <c r="F108" s="1265"/>
      <c r="G108" s="1266"/>
      <c r="H108" s="1202"/>
      <c r="I108" s="1264"/>
    </row>
    <row r="109" spans="1:9">
      <c r="A109" s="1265"/>
      <c r="B109" s="1265"/>
      <c r="C109" s="596"/>
      <c r="D109" s="1265"/>
      <c r="E109" s="1265"/>
      <c r="F109" s="1265"/>
      <c r="G109" s="1266"/>
      <c r="H109" s="1202"/>
      <c r="I109" s="1264"/>
    </row>
    <row r="110" spans="1:9">
      <c r="A110" s="1265"/>
      <c r="B110" s="1265"/>
      <c r="C110" s="596"/>
      <c r="D110" s="1265"/>
      <c r="E110" s="1265"/>
      <c r="F110" s="1265"/>
      <c r="G110" s="1266"/>
      <c r="H110" s="1202"/>
      <c r="I110" s="1264"/>
    </row>
    <row r="111" spans="1:9">
      <c r="A111" s="1265"/>
      <c r="B111" s="1265"/>
      <c r="C111" s="596"/>
      <c r="D111" s="1265"/>
      <c r="E111" s="1265"/>
      <c r="F111" s="1265"/>
      <c r="G111" s="1266"/>
      <c r="H111" s="1202"/>
      <c r="I111" s="1264"/>
    </row>
    <row r="112" spans="1:9">
      <c r="A112" s="1265"/>
      <c r="B112" s="1265"/>
      <c r="C112" s="596"/>
      <c r="D112" s="1265"/>
      <c r="E112" s="1265"/>
      <c r="F112" s="1265"/>
      <c r="G112" s="1266"/>
      <c r="H112" s="1202"/>
      <c r="I112" s="1264"/>
    </row>
    <row r="113" spans="1:13">
      <c r="A113" s="1265"/>
      <c r="B113" s="1265"/>
      <c r="C113" s="596"/>
      <c r="D113" s="1265"/>
      <c r="E113" s="1265"/>
      <c r="F113" s="1265"/>
      <c r="G113" s="1266"/>
      <c r="H113" s="1202"/>
      <c r="I113" s="1264"/>
    </row>
    <row r="114" spans="1:13">
      <c r="A114" s="1265"/>
      <c r="B114" s="1265"/>
      <c r="C114" s="596"/>
      <c r="D114" s="1265"/>
      <c r="E114" s="1265"/>
      <c r="F114" s="1265"/>
      <c r="G114" s="1266"/>
      <c r="H114" s="1202"/>
      <c r="I114" s="1264"/>
    </row>
    <row r="115" spans="1:13">
      <c r="A115" s="1265"/>
      <c r="B115" s="1265"/>
      <c r="C115" s="596"/>
      <c r="D115" s="1265"/>
      <c r="E115" s="1265"/>
      <c r="F115" s="1265"/>
      <c r="G115" s="1266"/>
      <c r="H115" s="1202"/>
      <c r="I115" s="1264"/>
    </row>
    <row r="116" spans="1:13">
      <c r="A116" s="1265"/>
      <c r="B116" s="1265"/>
      <c r="C116" s="596"/>
      <c r="D116" s="1265"/>
      <c r="E116" s="1265"/>
      <c r="F116" s="1265"/>
      <c r="G116" s="1266"/>
      <c r="H116" s="1202"/>
      <c r="I116" s="1264"/>
    </row>
    <row r="117" spans="1:13">
      <c r="A117" s="1265"/>
      <c r="B117" s="1265"/>
      <c r="C117" s="596"/>
      <c r="D117" s="1265"/>
      <c r="E117" s="1265"/>
      <c r="F117" s="1265"/>
      <c r="G117" s="1266"/>
      <c r="H117" s="1202"/>
      <c r="I117" s="1264"/>
    </row>
    <row r="118" spans="1:13">
      <c r="A118" s="1265"/>
      <c r="B118" s="1265"/>
      <c r="C118" s="596"/>
      <c r="D118" s="1265"/>
      <c r="E118" s="1265"/>
      <c r="F118" s="1265"/>
      <c r="G118" s="1266"/>
      <c r="H118" s="1202"/>
      <c r="I118" s="1264"/>
    </row>
    <row r="119" spans="1:13">
      <c r="A119" s="1265"/>
      <c r="B119" s="1265"/>
      <c r="C119" s="596"/>
      <c r="D119" s="1265"/>
      <c r="E119" s="1265"/>
      <c r="F119" s="1265"/>
      <c r="G119" s="1266"/>
      <c r="H119" s="1202"/>
      <c r="I119" s="1264"/>
    </row>
    <row r="120" spans="1:13">
      <c r="A120" s="1265"/>
      <c r="B120" s="1265"/>
      <c r="C120" s="596"/>
      <c r="D120" s="1265"/>
      <c r="E120" s="1265"/>
      <c r="F120" s="1265"/>
      <c r="G120" s="1266"/>
      <c r="H120" s="1202"/>
      <c r="I120" s="1264"/>
    </row>
    <row r="121" spans="1:13">
      <c r="A121" s="1265"/>
      <c r="B121" s="1265"/>
      <c r="C121" s="596"/>
      <c r="D121" s="1265"/>
      <c r="E121" s="1265"/>
      <c r="F121" s="1265"/>
      <c r="G121" s="1266"/>
      <c r="H121" s="1202"/>
      <c r="I121" s="1264"/>
    </row>
    <row r="122" spans="1:13">
      <c r="A122" s="1265"/>
      <c r="B122" s="1265"/>
      <c r="C122" s="596"/>
      <c r="D122" s="1265"/>
      <c r="E122" s="1265"/>
      <c r="F122" s="1265"/>
      <c r="G122" s="1266"/>
      <c r="H122" s="1202"/>
      <c r="I122" s="1264"/>
    </row>
    <row r="123" spans="1:13">
      <c r="A123" s="1265"/>
      <c r="B123" s="1265"/>
      <c r="C123" s="596"/>
      <c r="D123" s="1265"/>
      <c r="E123" s="1265"/>
      <c r="F123" s="1265"/>
      <c r="G123" s="1266"/>
      <c r="H123" s="1202"/>
      <c r="I123" s="1264"/>
    </row>
    <row r="124" spans="1:13">
      <c r="A124" s="1265"/>
      <c r="B124" s="1265"/>
      <c r="C124" s="596"/>
      <c r="D124" s="1265"/>
      <c r="E124" s="1265"/>
      <c r="F124" s="1265"/>
      <c r="G124" s="1266"/>
      <c r="H124" s="1202"/>
      <c r="I124" s="1264"/>
    </row>
    <row r="125" spans="1:13">
      <c r="A125" s="1265"/>
      <c r="B125" s="1265"/>
      <c r="C125" s="596"/>
      <c r="D125" s="1265"/>
      <c r="E125" s="1265"/>
      <c r="F125" s="1265"/>
      <c r="G125" s="1266"/>
      <c r="H125" s="1202"/>
      <c r="I125" s="1264"/>
    </row>
    <row r="126" spans="1:13">
      <c r="A126" s="1265"/>
      <c r="B126" s="1265"/>
      <c r="C126" s="596"/>
      <c r="D126" s="1265"/>
      <c r="E126" s="1265"/>
      <c r="F126" s="1265"/>
      <c r="G126" s="1266"/>
      <c r="H126" s="1202"/>
      <c r="I126" s="1264"/>
      <c r="J126" s="1245"/>
      <c r="M126" s="1267"/>
    </row>
    <row r="127" spans="1:13">
      <c r="A127" s="1265"/>
      <c r="B127" s="1265"/>
      <c r="C127" s="596"/>
      <c r="D127" s="1265"/>
      <c r="E127" s="1265"/>
      <c r="F127" s="1265"/>
      <c r="G127" s="1266"/>
      <c r="H127" s="1202"/>
      <c r="I127" s="1264"/>
      <c r="J127" s="1268"/>
      <c r="M127" s="1269"/>
    </row>
    <row r="128" spans="1:13">
      <c r="A128" s="1265"/>
      <c r="B128" s="1265"/>
      <c r="C128" s="1265"/>
      <c r="D128" s="1265"/>
      <c r="E128" s="1265"/>
      <c r="F128" s="1265"/>
      <c r="G128" s="1266"/>
      <c r="H128" s="1202"/>
      <c r="I128" s="1264"/>
      <c r="J128" s="1270"/>
      <c r="M128" s="1271"/>
    </row>
    <row r="129" spans="1:15">
      <c r="A129" s="1265"/>
      <c r="B129" s="1265"/>
      <c r="C129" s="1265"/>
      <c r="D129" s="1265"/>
      <c r="E129" s="1265"/>
      <c r="F129" s="1265"/>
      <c r="G129" s="1266"/>
      <c r="H129" s="1202"/>
      <c r="I129" s="1264"/>
      <c r="J129" s="1270"/>
      <c r="M129" s="1271"/>
    </row>
    <row r="130" spans="1:15">
      <c r="A130" s="1265"/>
      <c r="B130" s="1265"/>
      <c r="C130" s="1265"/>
      <c r="D130" s="1265"/>
      <c r="E130" s="1265"/>
      <c r="F130" s="1265"/>
      <c r="G130" s="1266"/>
      <c r="H130" s="1202"/>
      <c r="I130" s="1264"/>
      <c r="J130" s="1270"/>
      <c r="M130" s="1271"/>
    </row>
    <row r="131" spans="1:15">
      <c r="A131" s="1265"/>
      <c r="B131" s="1265"/>
      <c r="C131" s="1265"/>
      <c r="D131" s="1265"/>
      <c r="E131" s="1265"/>
      <c r="F131" s="1265"/>
      <c r="G131" s="1266"/>
      <c r="H131" s="1202"/>
      <c r="I131" s="1264"/>
      <c r="J131" s="1272"/>
      <c r="M131" s="1273"/>
    </row>
    <row r="132" spans="1:15">
      <c r="A132" s="1265"/>
      <c r="B132" s="1265"/>
      <c r="C132" s="1265"/>
      <c r="D132" s="1265"/>
      <c r="E132" s="1265"/>
      <c r="F132" s="1265"/>
      <c r="G132" s="1266"/>
      <c r="H132" s="1202"/>
      <c r="I132" s="1264"/>
      <c r="J132" s="1274"/>
      <c r="M132" s="1275"/>
    </row>
    <row r="133" spans="1:15">
      <c r="A133" s="1265"/>
      <c r="B133" s="1265"/>
      <c r="C133" s="1265"/>
      <c r="D133" s="1265"/>
      <c r="E133" s="1265"/>
      <c r="F133" s="1265"/>
      <c r="G133" s="1266"/>
      <c r="H133" s="1202"/>
      <c r="I133" s="1264"/>
      <c r="J133" s="1272"/>
      <c r="M133" s="1273"/>
    </row>
    <row r="134" spans="1:15">
      <c r="A134" s="1265"/>
      <c r="B134" s="1265"/>
      <c r="C134" s="1265"/>
      <c r="D134" s="1265"/>
      <c r="E134" s="1265"/>
      <c r="F134" s="1265"/>
      <c r="G134" s="1266"/>
      <c r="H134" s="1202"/>
      <c r="I134" s="1264"/>
      <c r="J134" s="1243"/>
      <c r="M134" s="1276"/>
    </row>
    <row r="135" spans="1:15">
      <c r="A135" s="1265"/>
      <c r="B135" s="1265"/>
      <c r="C135" s="1265"/>
      <c r="D135" s="1265"/>
      <c r="E135" s="1265"/>
      <c r="F135" s="1265"/>
      <c r="G135" s="1266"/>
      <c r="H135" s="1202"/>
      <c r="I135" s="1264"/>
    </row>
    <row r="136" spans="1:15">
      <c r="A136" s="1265"/>
      <c r="B136" s="1265"/>
      <c r="C136" s="1265"/>
      <c r="D136" s="1265"/>
      <c r="E136" s="1265"/>
      <c r="F136" s="1265"/>
      <c r="G136" s="1266"/>
      <c r="H136" s="1202"/>
      <c r="I136" s="1264"/>
      <c r="L136" s="1277"/>
    </row>
    <row r="137" spans="1:15">
      <c r="A137" s="1265"/>
      <c r="B137" s="1265"/>
      <c r="C137" s="1265"/>
      <c r="D137" s="1265"/>
      <c r="E137" s="1265"/>
      <c r="F137" s="1265"/>
      <c r="G137" s="1266"/>
      <c r="H137" s="1202"/>
      <c r="I137" s="1264"/>
      <c r="L137" s="1277"/>
    </row>
    <row r="138" spans="1:15">
      <c r="A138" s="1265"/>
      <c r="B138" s="1265"/>
      <c r="C138" s="1265"/>
      <c r="D138" s="1265"/>
      <c r="E138" s="1265"/>
      <c r="F138" s="1265"/>
      <c r="G138" s="1266"/>
      <c r="H138" s="1202"/>
      <c r="I138" s="1264"/>
      <c r="L138" s="1277"/>
    </row>
    <row r="139" spans="1:15">
      <c r="A139" s="1265"/>
      <c r="B139" s="1265"/>
      <c r="C139" s="1265"/>
      <c r="D139" s="1265"/>
      <c r="E139" s="1265"/>
      <c r="F139" s="1265"/>
      <c r="G139" s="1266"/>
      <c r="H139" s="1202"/>
      <c r="I139" s="1264"/>
      <c r="J139" s="1268"/>
      <c r="L139" s="1278"/>
      <c r="M139" s="1271"/>
      <c r="O139" s="1274"/>
    </row>
    <row r="140" spans="1:15">
      <c r="A140" s="1265"/>
      <c r="B140" s="1265"/>
      <c r="C140" s="1265"/>
      <c r="D140" s="1265"/>
      <c r="E140" s="1265"/>
      <c r="F140" s="1265"/>
      <c r="G140" s="1266"/>
      <c r="H140" s="1202"/>
      <c r="I140" s="1264"/>
      <c r="L140" s="1278"/>
    </row>
    <row r="141" spans="1:15">
      <c r="A141" s="1265"/>
      <c r="B141" s="1265"/>
      <c r="C141" s="1265"/>
      <c r="D141" s="1265"/>
      <c r="E141" s="1265"/>
      <c r="F141" s="1265"/>
      <c r="G141" s="1266"/>
      <c r="H141" s="1202"/>
      <c r="I141" s="1264"/>
    </row>
    <row r="142" spans="1:15">
      <c r="A142" s="1265"/>
      <c r="B142" s="1265"/>
      <c r="C142" s="1265"/>
      <c r="D142" s="1265"/>
      <c r="E142" s="1265"/>
      <c r="F142" s="1265"/>
      <c r="G142" s="1266"/>
      <c r="H142" s="1202"/>
      <c r="I142" s="1264"/>
    </row>
    <row r="143" spans="1:15">
      <c r="A143" s="1265"/>
      <c r="B143" s="1265"/>
      <c r="C143" s="1265"/>
      <c r="D143" s="1265"/>
      <c r="E143" s="1265"/>
      <c r="F143" s="1265"/>
      <c r="G143" s="1266"/>
      <c r="H143" s="1202"/>
      <c r="I143" s="1264"/>
    </row>
    <row r="144" spans="1:15">
      <c r="A144" s="1265"/>
      <c r="B144" s="1265"/>
      <c r="C144" s="1265"/>
      <c r="D144" s="1265"/>
      <c r="E144" s="1265"/>
      <c r="F144" s="1265"/>
      <c r="G144" s="1266"/>
      <c r="H144" s="1202"/>
      <c r="I144" s="1264"/>
    </row>
    <row r="145" spans="1:12">
      <c r="A145" s="1265"/>
      <c r="B145" s="1265"/>
      <c r="C145" s="1265"/>
      <c r="D145" s="1265"/>
      <c r="E145" s="1265"/>
      <c r="F145" s="1265"/>
      <c r="G145" s="1266"/>
      <c r="H145" s="1202"/>
      <c r="I145" s="1264"/>
    </row>
    <row r="146" spans="1:12">
      <c r="A146" s="1265"/>
      <c r="B146" s="1265"/>
      <c r="C146" s="1265"/>
      <c r="D146" s="1265"/>
      <c r="E146" s="1265"/>
      <c r="F146" s="1265"/>
      <c r="G146" s="1265"/>
      <c r="H146" s="1202"/>
      <c r="I146" s="1264"/>
    </row>
    <row r="147" spans="1:12">
      <c r="A147" s="1265"/>
      <c r="B147" s="1265"/>
      <c r="C147" s="1265"/>
      <c r="D147" s="1265"/>
      <c r="E147" s="1265"/>
      <c r="F147" s="1265"/>
      <c r="G147" s="1265"/>
      <c r="H147" s="1202"/>
      <c r="I147" s="1264"/>
    </row>
    <row r="148" spans="1:12">
      <c r="A148" s="1265"/>
      <c r="B148" s="1265"/>
      <c r="C148" s="1265"/>
      <c r="D148" s="1265"/>
      <c r="E148" s="1265"/>
      <c r="F148" s="1265"/>
      <c r="G148" s="1265"/>
      <c r="H148" s="1202"/>
      <c r="I148" s="1264"/>
    </row>
    <row r="149" spans="1:12">
      <c r="A149" s="1265"/>
      <c r="B149" s="1202"/>
      <c r="C149" s="1202"/>
      <c r="D149" s="1202"/>
      <c r="E149" s="1202"/>
      <c r="F149" s="1202"/>
      <c r="G149" s="1202"/>
      <c r="H149" s="1202"/>
      <c r="I149" s="1264"/>
    </row>
    <row r="150" spans="1:12">
      <c r="A150" s="1265"/>
      <c r="B150" s="1202"/>
      <c r="C150" s="1202"/>
      <c r="D150" s="1202"/>
      <c r="E150" s="1202"/>
      <c r="F150" s="1202"/>
      <c r="G150" s="1202"/>
      <c r="H150" s="1202"/>
      <c r="I150" s="1264"/>
    </row>
    <row r="151" spans="1:12">
      <c r="A151" s="1265"/>
      <c r="B151" s="1202"/>
      <c r="C151" s="1202"/>
      <c r="D151" s="1202"/>
      <c r="E151" s="1202"/>
      <c r="F151" s="1202"/>
      <c r="G151" s="1202"/>
      <c r="H151" s="1202"/>
      <c r="I151" s="1264"/>
    </row>
    <row r="152" spans="1:12">
      <c r="A152" s="1265"/>
      <c r="B152" s="1226"/>
      <c r="C152" s="1226"/>
      <c r="D152" s="1226"/>
      <c r="E152" s="1226"/>
      <c r="F152" s="1226"/>
      <c r="G152" s="1226"/>
      <c r="H152" s="1202"/>
      <c r="I152" s="1264"/>
    </row>
    <row r="153" spans="1:12">
      <c r="A153" s="1265"/>
      <c r="B153" s="1226"/>
      <c r="C153" s="1226"/>
      <c r="D153" s="1226"/>
      <c r="E153" s="1226"/>
      <c r="F153" s="1226"/>
      <c r="G153" s="1226"/>
      <c r="H153" s="1202"/>
      <c r="I153" s="1264"/>
    </row>
    <row r="154" spans="1:12">
      <c r="A154" s="1265"/>
      <c r="B154" s="1226"/>
      <c r="C154" s="1226"/>
      <c r="D154" s="1226"/>
      <c r="E154" s="1226"/>
      <c r="F154" s="1226"/>
      <c r="G154" s="1226"/>
      <c r="H154" s="1202"/>
      <c r="I154" s="1264"/>
    </row>
    <row r="155" spans="1:12">
      <c r="A155" s="1265"/>
      <c r="B155" s="1226"/>
      <c r="C155" s="1226"/>
      <c r="D155" s="1226"/>
      <c r="E155" s="1226"/>
      <c r="F155" s="1226"/>
      <c r="G155" s="1226"/>
      <c r="H155" s="1202"/>
      <c r="I155" s="1264"/>
      <c r="L155" s="1278"/>
    </row>
    <row r="156" spans="1:12">
      <c r="A156" s="1265"/>
      <c r="B156" s="1226"/>
      <c r="C156" s="1226"/>
      <c r="D156" s="1226"/>
      <c r="E156" s="1226"/>
      <c r="F156" s="1226"/>
      <c r="G156" s="1226"/>
      <c r="H156" s="1202"/>
      <c r="I156" s="1264"/>
      <c r="L156" s="1267"/>
    </row>
    <row r="157" spans="1:12">
      <c r="A157" s="1265"/>
      <c r="B157" s="1226"/>
      <c r="C157" s="1226"/>
      <c r="D157" s="1226"/>
      <c r="E157" s="1226"/>
      <c r="F157" s="1226"/>
      <c r="G157" s="1226"/>
      <c r="H157" s="1202"/>
      <c r="I157" s="1264"/>
      <c r="L157" s="1267"/>
    </row>
    <row r="158" spans="1:12">
      <c r="A158" s="1265"/>
      <c r="B158" s="1226"/>
      <c r="C158" s="1226"/>
      <c r="D158" s="1226"/>
      <c r="E158" s="1226"/>
      <c r="F158" s="1226"/>
      <c r="G158" s="1226"/>
      <c r="H158" s="1202"/>
      <c r="I158" s="1264"/>
      <c r="L158" s="1267"/>
    </row>
    <row r="159" spans="1:12">
      <c r="A159" s="1265"/>
      <c r="B159" s="1226"/>
      <c r="C159" s="1226"/>
      <c r="D159" s="1226"/>
      <c r="E159" s="1226"/>
      <c r="F159" s="1226"/>
      <c r="G159" s="1226"/>
      <c r="H159" s="1202"/>
      <c r="I159" s="1264"/>
      <c r="L159" s="1267"/>
    </row>
    <row r="160" spans="1:12">
      <c r="A160" s="1265"/>
      <c r="H160" s="1202"/>
      <c r="I160" s="1264"/>
    </row>
    <row r="161" spans="1:9">
      <c r="A161" s="1265"/>
      <c r="H161" s="1202"/>
      <c r="I161" s="1264"/>
    </row>
    <row r="162" spans="1:9">
      <c r="A162" s="1265"/>
      <c r="H162" s="1202"/>
      <c r="I162" s="1264"/>
    </row>
    <row r="163" spans="1:9">
      <c r="A163" s="1265"/>
      <c r="H163" s="1202"/>
      <c r="I163" s="1264"/>
    </row>
    <row r="164" spans="1:9">
      <c r="A164" s="1265"/>
      <c r="H164" s="1202"/>
      <c r="I164" s="1264"/>
    </row>
    <row r="165" spans="1:9">
      <c r="A165" s="1265"/>
      <c r="H165" s="1202"/>
      <c r="I165" s="1264"/>
    </row>
    <row r="166" spans="1:9">
      <c r="A166" s="1265"/>
      <c r="H166" s="1202"/>
      <c r="I166" s="1264"/>
    </row>
    <row r="167" spans="1:9">
      <c r="A167" s="1265"/>
      <c r="H167" s="1202"/>
      <c r="I167" s="1264"/>
    </row>
    <row r="168" spans="1:9">
      <c r="A168" s="1265"/>
      <c r="H168" s="1202"/>
      <c r="I168" s="1264"/>
    </row>
    <row r="169" spans="1:9">
      <c r="A169" s="1265"/>
      <c r="H169" s="1202"/>
      <c r="I169" s="1264"/>
    </row>
    <row r="170" spans="1:9">
      <c r="A170" s="1265"/>
      <c r="H170" s="1202"/>
      <c r="I170" s="1264"/>
    </row>
    <row r="171" spans="1:9">
      <c r="A171" s="1265"/>
      <c r="H171" s="1202"/>
      <c r="I171" s="1264"/>
    </row>
    <row r="172" spans="1:9">
      <c r="A172" s="1265"/>
      <c r="H172" s="1202"/>
      <c r="I172" s="1264"/>
    </row>
    <row r="173" spans="1:9">
      <c r="A173" s="1265"/>
      <c r="H173" s="1202"/>
      <c r="I173" s="1264"/>
    </row>
    <row r="174" spans="1:9">
      <c r="A174" s="1265"/>
      <c r="H174" s="1202"/>
      <c r="I174" s="1264"/>
    </row>
    <row r="175" spans="1:9">
      <c r="A175" s="1265"/>
      <c r="H175" s="1202"/>
      <c r="I175" s="1264"/>
    </row>
    <row r="176" spans="1:9">
      <c r="A176" s="1265"/>
      <c r="H176" s="1202"/>
      <c r="I176" s="1264"/>
    </row>
    <row r="177" spans="1:9">
      <c r="A177" s="1265"/>
      <c r="I177" s="1264"/>
    </row>
    <row r="178" spans="1:9">
      <c r="A178" s="1265"/>
      <c r="I178" s="1264"/>
    </row>
    <row r="179" spans="1:9">
      <c r="A179" s="1265"/>
      <c r="I179" s="1264"/>
    </row>
    <row r="180" spans="1:9">
      <c r="A180" s="1265"/>
      <c r="I180" s="1264"/>
    </row>
    <row r="181" spans="1:9">
      <c r="A181" s="1265"/>
      <c r="I181" s="1264"/>
    </row>
    <row r="182" spans="1:9">
      <c r="A182" s="1265"/>
      <c r="I182" s="1264"/>
    </row>
    <row r="183" spans="1:9">
      <c r="A183" s="1265"/>
      <c r="I183" s="1264"/>
    </row>
    <row r="184" spans="1:9">
      <c r="A184" s="1265"/>
      <c r="I184" s="1264"/>
    </row>
    <row r="185" spans="1:9">
      <c r="A185" s="1265"/>
      <c r="I185" s="1264"/>
    </row>
    <row r="186" spans="1:9">
      <c r="A186" s="1265"/>
      <c r="I186" s="1264"/>
    </row>
    <row r="187" spans="1:9">
      <c r="A187" s="1265"/>
      <c r="I187" s="1264"/>
    </row>
    <row r="188" spans="1:9">
      <c r="A188" s="1265"/>
      <c r="I188" s="1264"/>
    </row>
    <row r="189" spans="1:9">
      <c r="A189" s="1265"/>
      <c r="I189" s="1264"/>
    </row>
    <row r="190" spans="1:9">
      <c r="A190" s="1265"/>
      <c r="I190" s="1264"/>
    </row>
    <row r="191" spans="1:9">
      <c r="A191" s="1265"/>
      <c r="I191" s="1264"/>
    </row>
    <row r="192" spans="1:9">
      <c r="A192" s="1265"/>
      <c r="I192" s="1264"/>
    </row>
    <row r="193" spans="1:9">
      <c r="A193" s="1265"/>
      <c r="I193" s="1264"/>
    </row>
    <row r="194" spans="1:9">
      <c r="A194" s="1265"/>
      <c r="I194" s="1264"/>
    </row>
    <row r="195" spans="1:9">
      <c r="A195" s="1265"/>
      <c r="I195" s="1264"/>
    </row>
    <row r="196" spans="1:9">
      <c r="A196" s="1265"/>
      <c r="I196" s="1264"/>
    </row>
    <row r="197" spans="1:9">
      <c r="A197" s="1265"/>
      <c r="I197" s="1264"/>
    </row>
    <row r="198" spans="1:9">
      <c r="A198" s="1265"/>
      <c r="I198" s="1264"/>
    </row>
    <row r="199" spans="1:9">
      <c r="A199" s="1265"/>
      <c r="I199" s="1264"/>
    </row>
    <row r="200" spans="1:9">
      <c r="A200" s="1265"/>
      <c r="I200" s="1264"/>
    </row>
    <row r="201" spans="1:9">
      <c r="A201" s="1265"/>
      <c r="I201" s="1264"/>
    </row>
    <row r="202" spans="1:9">
      <c r="A202" s="1265"/>
      <c r="I202" s="1264"/>
    </row>
    <row r="203" spans="1:9">
      <c r="A203" s="1265"/>
      <c r="I203" s="1264"/>
    </row>
    <row r="204" spans="1:9">
      <c r="A204" s="1265"/>
      <c r="I204" s="1264"/>
    </row>
    <row r="205" spans="1:9">
      <c r="A205" s="1265"/>
      <c r="I205" s="1264"/>
    </row>
    <row r="206" spans="1:9">
      <c r="A206" s="1265"/>
      <c r="I206" s="1264"/>
    </row>
    <row r="207" spans="1:9">
      <c r="A207" s="1265"/>
      <c r="I207" s="1264"/>
    </row>
    <row r="208" spans="1:9">
      <c r="A208" s="1265"/>
      <c r="I208" s="1264"/>
    </row>
    <row r="209" spans="1:9">
      <c r="A209" s="1265"/>
      <c r="I209" s="1264"/>
    </row>
    <row r="210" spans="1:9">
      <c r="A210" s="1265"/>
      <c r="I210" s="1264"/>
    </row>
    <row r="211" spans="1:9">
      <c r="A211" s="1265"/>
      <c r="I211" s="1264"/>
    </row>
    <row r="212" spans="1:9">
      <c r="A212" s="1265"/>
      <c r="I212" s="1264"/>
    </row>
    <row r="213" spans="1:9">
      <c r="A213" s="1265"/>
      <c r="I213" s="1264"/>
    </row>
    <row r="214" spans="1:9">
      <c r="A214" s="1265"/>
      <c r="I214" s="1264"/>
    </row>
    <row r="215" spans="1:9">
      <c r="A215" s="1265"/>
      <c r="I215" s="1264"/>
    </row>
    <row r="216" spans="1:9">
      <c r="A216" s="1265"/>
      <c r="I216" s="1264"/>
    </row>
    <row r="217" spans="1:9">
      <c r="A217" s="1265"/>
      <c r="I217" s="1264"/>
    </row>
  </sheetData>
  <mergeCells count="1">
    <mergeCell ref="A6:H6"/>
  </mergeCells>
  <pageMargins left="0.78740157480314965" right="0.78740157480314965" top="0.78740157480314965" bottom="0.78740157480314965" header="0.51181102362204722" footer="0.62992125984251968"/>
  <pageSetup paperSize="9" firstPageNumber="157" orientation="portrait" useFirstPageNumber="1" r:id="rId1"/>
  <headerFooter alignWithMargins="0">
    <oddFooter>&amp;C&amp;"Times New Roman,обычный"&amp;9&amp;P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E55"/>
  <sheetViews>
    <sheetView workbookViewId="0">
      <selection activeCell="J11" sqref="J11"/>
    </sheetView>
  </sheetViews>
  <sheetFormatPr defaultColWidth="9.109375" defaultRowHeight="12" customHeight="1"/>
  <cols>
    <col min="1" max="1" width="22.6640625" style="1279" customWidth="1"/>
    <col min="2" max="2" width="9" style="1281" customWidth="1"/>
    <col min="3" max="3" width="19.33203125" style="1279" customWidth="1"/>
    <col min="4" max="5" width="17.6640625" style="1279" customWidth="1"/>
    <col min="6" max="237" width="9.109375" style="1279"/>
    <col min="238" max="238" width="22.6640625" style="1279" customWidth="1"/>
    <col min="239" max="239" width="9" style="1279" customWidth="1"/>
    <col min="240" max="240" width="19.33203125" style="1279" customWidth="1"/>
    <col min="241" max="242" width="17.6640625" style="1279" customWidth="1"/>
    <col min="243" max="250" width="0" style="1279" hidden="1" customWidth="1"/>
    <col min="251" max="493" width="9.109375" style="1279"/>
    <col min="494" max="494" width="22.6640625" style="1279" customWidth="1"/>
    <col min="495" max="495" width="9" style="1279" customWidth="1"/>
    <col min="496" max="496" width="19.33203125" style="1279" customWidth="1"/>
    <col min="497" max="498" width="17.6640625" style="1279" customWidth="1"/>
    <col min="499" max="506" width="0" style="1279" hidden="1" customWidth="1"/>
    <col min="507" max="749" width="9.109375" style="1279"/>
    <col min="750" max="750" width="22.6640625" style="1279" customWidth="1"/>
    <col min="751" max="751" width="9" style="1279" customWidth="1"/>
    <col min="752" max="752" width="19.33203125" style="1279" customWidth="1"/>
    <col min="753" max="754" width="17.6640625" style="1279" customWidth="1"/>
    <col min="755" max="762" width="0" style="1279" hidden="1" customWidth="1"/>
    <col min="763" max="1005" width="9.109375" style="1279"/>
    <col min="1006" max="1006" width="22.6640625" style="1279" customWidth="1"/>
    <col min="1007" max="1007" width="9" style="1279" customWidth="1"/>
    <col min="1008" max="1008" width="19.33203125" style="1279" customWidth="1"/>
    <col min="1009" max="1010" width="17.6640625" style="1279" customWidth="1"/>
    <col min="1011" max="1018" width="0" style="1279" hidden="1" customWidth="1"/>
    <col min="1019" max="1261" width="9.109375" style="1279"/>
    <col min="1262" max="1262" width="22.6640625" style="1279" customWidth="1"/>
    <col min="1263" max="1263" width="9" style="1279" customWidth="1"/>
    <col min="1264" max="1264" width="19.33203125" style="1279" customWidth="1"/>
    <col min="1265" max="1266" width="17.6640625" style="1279" customWidth="1"/>
    <col min="1267" max="1274" width="0" style="1279" hidden="1" customWidth="1"/>
    <col min="1275" max="1517" width="9.109375" style="1279"/>
    <col min="1518" max="1518" width="22.6640625" style="1279" customWidth="1"/>
    <col min="1519" max="1519" width="9" style="1279" customWidth="1"/>
    <col min="1520" max="1520" width="19.33203125" style="1279" customWidth="1"/>
    <col min="1521" max="1522" width="17.6640625" style="1279" customWidth="1"/>
    <col min="1523" max="1530" width="0" style="1279" hidden="1" customWidth="1"/>
    <col min="1531" max="1773" width="9.109375" style="1279"/>
    <col min="1774" max="1774" width="22.6640625" style="1279" customWidth="1"/>
    <col min="1775" max="1775" width="9" style="1279" customWidth="1"/>
    <col min="1776" max="1776" width="19.33203125" style="1279" customWidth="1"/>
    <col min="1777" max="1778" width="17.6640625" style="1279" customWidth="1"/>
    <col min="1779" max="1786" width="0" style="1279" hidden="1" customWidth="1"/>
    <col min="1787" max="2029" width="9.109375" style="1279"/>
    <col min="2030" max="2030" width="22.6640625" style="1279" customWidth="1"/>
    <col min="2031" max="2031" width="9" style="1279" customWidth="1"/>
    <col min="2032" max="2032" width="19.33203125" style="1279" customWidth="1"/>
    <col min="2033" max="2034" width="17.6640625" style="1279" customWidth="1"/>
    <col min="2035" max="2042" width="0" style="1279" hidden="1" customWidth="1"/>
    <col min="2043" max="2285" width="9.109375" style="1279"/>
    <col min="2286" max="2286" width="22.6640625" style="1279" customWidth="1"/>
    <col min="2287" max="2287" width="9" style="1279" customWidth="1"/>
    <col min="2288" max="2288" width="19.33203125" style="1279" customWidth="1"/>
    <col min="2289" max="2290" width="17.6640625" style="1279" customWidth="1"/>
    <col min="2291" max="2298" width="0" style="1279" hidden="1" customWidth="1"/>
    <col min="2299" max="2541" width="9.109375" style="1279"/>
    <col min="2542" max="2542" width="22.6640625" style="1279" customWidth="1"/>
    <col min="2543" max="2543" width="9" style="1279" customWidth="1"/>
    <col min="2544" max="2544" width="19.33203125" style="1279" customWidth="1"/>
    <col min="2545" max="2546" width="17.6640625" style="1279" customWidth="1"/>
    <col min="2547" max="2554" width="0" style="1279" hidden="1" customWidth="1"/>
    <col min="2555" max="2797" width="9.109375" style="1279"/>
    <col min="2798" max="2798" width="22.6640625" style="1279" customWidth="1"/>
    <col min="2799" max="2799" width="9" style="1279" customWidth="1"/>
    <col min="2800" max="2800" width="19.33203125" style="1279" customWidth="1"/>
    <col min="2801" max="2802" width="17.6640625" style="1279" customWidth="1"/>
    <col min="2803" max="2810" width="0" style="1279" hidden="1" customWidth="1"/>
    <col min="2811" max="3053" width="9.109375" style="1279"/>
    <col min="3054" max="3054" width="22.6640625" style="1279" customWidth="1"/>
    <col min="3055" max="3055" width="9" style="1279" customWidth="1"/>
    <col min="3056" max="3056" width="19.33203125" style="1279" customWidth="1"/>
    <col min="3057" max="3058" width="17.6640625" style="1279" customWidth="1"/>
    <col min="3059" max="3066" width="0" style="1279" hidden="1" customWidth="1"/>
    <col min="3067" max="3309" width="9.109375" style="1279"/>
    <col min="3310" max="3310" width="22.6640625" style="1279" customWidth="1"/>
    <col min="3311" max="3311" width="9" style="1279" customWidth="1"/>
    <col min="3312" max="3312" width="19.33203125" style="1279" customWidth="1"/>
    <col min="3313" max="3314" width="17.6640625" style="1279" customWidth="1"/>
    <col min="3315" max="3322" width="0" style="1279" hidden="1" customWidth="1"/>
    <col min="3323" max="3565" width="9.109375" style="1279"/>
    <col min="3566" max="3566" width="22.6640625" style="1279" customWidth="1"/>
    <col min="3567" max="3567" width="9" style="1279" customWidth="1"/>
    <col min="3568" max="3568" width="19.33203125" style="1279" customWidth="1"/>
    <col min="3569" max="3570" width="17.6640625" style="1279" customWidth="1"/>
    <col min="3571" max="3578" width="0" style="1279" hidden="1" customWidth="1"/>
    <col min="3579" max="3821" width="9.109375" style="1279"/>
    <col min="3822" max="3822" width="22.6640625" style="1279" customWidth="1"/>
    <col min="3823" max="3823" width="9" style="1279" customWidth="1"/>
    <col min="3824" max="3824" width="19.33203125" style="1279" customWidth="1"/>
    <col min="3825" max="3826" width="17.6640625" style="1279" customWidth="1"/>
    <col min="3827" max="3834" width="0" style="1279" hidden="1" customWidth="1"/>
    <col min="3835" max="4077" width="9.109375" style="1279"/>
    <col min="4078" max="4078" width="22.6640625" style="1279" customWidth="1"/>
    <col min="4079" max="4079" width="9" style="1279" customWidth="1"/>
    <col min="4080" max="4080" width="19.33203125" style="1279" customWidth="1"/>
    <col min="4081" max="4082" width="17.6640625" style="1279" customWidth="1"/>
    <col min="4083" max="4090" width="0" style="1279" hidden="1" customWidth="1"/>
    <col min="4091" max="4333" width="9.109375" style="1279"/>
    <col min="4334" max="4334" width="22.6640625" style="1279" customWidth="1"/>
    <col min="4335" max="4335" width="9" style="1279" customWidth="1"/>
    <col min="4336" max="4336" width="19.33203125" style="1279" customWidth="1"/>
    <col min="4337" max="4338" width="17.6640625" style="1279" customWidth="1"/>
    <col min="4339" max="4346" width="0" style="1279" hidden="1" customWidth="1"/>
    <col min="4347" max="4589" width="9.109375" style="1279"/>
    <col min="4590" max="4590" width="22.6640625" style="1279" customWidth="1"/>
    <col min="4591" max="4591" width="9" style="1279" customWidth="1"/>
    <col min="4592" max="4592" width="19.33203125" style="1279" customWidth="1"/>
    <col min="4593" max="4594" width="17.6640625" style="1279" customWidth="1"/>
    <col min="4595" max="4602" width="0" style="1279" hidden="1" customWidth="1"/>
    <col min="4603" max="4845" width="9.109375" style="1279"/>
    <col min="4846" max="4846" width="22.6640625" style="1279" customWidth="1"/>
    <col min="4847" max="4847" width="9" style="1279" customWidth="1"/>
    <col min="4848" max="4848" width="19.33203125" style="1279" customWidth="1"/>
    <col min="4849" max="4850" width="17.6640625" style="1279" customWidth="1"/>
    <col min="4851" max="4858" width="0" style="1279" hidden="1" customWidth="1"/>
    <col min="4859" max="5101" width="9.109375" style="1279"/>
    <col min="5102" max="5102" width="22.6640625" style="1279" customWidth="1"/>
    <col min="5103" max="5103" width="9" style="1279" customWidth="1"/>
    <col min="5104" max="5104" width="19.33203125" style="1279" customWidth="1"/>
    <col min="5105" max="5106" width="17.6640625" style="1279" customWidth="1"/>
    <col min="5107" max="5114" width="0" style="1279" hidden="1" customWidth="1"/>
    <col min="5115" max="5357" width="9.109375" style="1279"/>
    <col min="5358" max="5358" width="22.6640625" style="1279" customWidth="1"/>
    <col min="5359" max="5359" width="9" style="1279" customWidth="1"/>
    <col min="5360" max="5360" width="19.33203125" style="1279" customWidth="1"/>
    <col min="5361" max="5362" width="17.6640625" style="1279" customWidth="1"/>
    <col min="5363" max="5370" width="0" style="1279" hidden="1" customWidth="1"/>
    <col min="5371" max="5613" width="9.109375" style="1279"/>
    <col min="5614" max="5614" width="22.6640625" style="1279" customWidth="1"/>
    <col min="5615" max="5615" width="9" style="1279" customWidth="1"/>
    <col min="5616" max="5616" width="19.33203125" style="1279" customWidth="1"/>
    <col min="5617" max="5618" width="17.6640625" style="1279" customWidth="1"/>
    <col min="5619" max="5626" width="0" style="1279" hidden="1" customWidth="1"/>
    <col min="5627" max="5869" width="9.109375" style="1279"/>
    <col min="5870" max="5870" width="22.6640625" style="1279" customWidth="1"/>
    <col min="5871" max="5871" width="9" style="1279" customWidth="1"/>
    <col min="5872" max="5872" width="19.33203125" style="1279" customWidth="1"/>
    <col min="5873" max="5874" width="17.6640625" style="1279" customWidth="1"/>
    <col min="5875" max="5882" width="0" style="1279" hidden="1" customWidth="1"/>
    <col min="5883" max="6125" width="9.109375" style="1279"/>
    <col min="6126" max="6126" width="22.6640625" style="1279" customWidth="1"/>
    <col min="6127" max="6127" width="9" style="1279" customWidth="1"/>
    <col min="6128" max="6128" width="19.33203125" style="1279" customWidth="1"/>
    <col min="6129" max="6130" width="17.6640625" style="1279" customWidth="1"/>
    <col min="6131" max="6138" width="0" style="1279" hidden="1" customWidth="1"/>
    <col min="6139" max="6381" width="9.109375" style="1279"/>
    <col min="6382" max="6382" width="22.6640625" style="1279" customWidth="1"/>
    <col min="6383" max="6383" width="9" style="1279" customWidth="1"/>
    <col min="6384" max="6384" width="19.33203125" style="1279" customWidth="1"/>
    <col min="6385" max="6386" width="17.6640625" style="1279" customWidth="1"/>
    <col min="6387" max="6394" width="0" style="1279" hidden="1" customWidth="1"/>
    <col min="6395" max="6637" width="9.109375" style="1279"/>
    <col min="6638" max="6638" width="22.6640625" style="1279" customWidth="1"/>
    <col min="6639" max="6639" width="9" style="1279" customWidth="1"/>
    <col min="6640" max="6640" width="19.33203125" style="1279" customWidth="1"/>
    <col min="6641" max="6642" width="17.6640625" style="1279" customWidth="1"/>
    <col min="6643" max="6650" width="0" style="1279" hidden="1" customWidth="1"/>
    <col min="6651" max="6893" width="9.109375" style="1279"/>
    <col min="6894" max="6894" width="22.6640625" style="1279" customWidth="1"/>
    <col min="6895" max="6895" width="9" style="1279" customWidth="1"/>
    <col min="6896" max="6896" width="19.33203125" style="1279" customWidth="1"/>
    <col min="6897" max="6898" width="17.6640625" style="1279" customWidth="1"/>
    <col min="6899" max="6906" width="0" style="1279" hidden="1" customWidth="1"/>
    <col min="6907" max="7149" width="9.109375" style="1279"/>
    <col min="7150" max="7150" width="22.6640625" style="1279" customWidth="1"/>
    <col min="7151" max="7151" width="9" style="1279" customWidth="1"/>
    <col min="7152" max="7152" width="19.33203125" style="1279" customWidth="1"/>
    <col min="7153" max="7154" width="17.6640625" style="1279" customWidth="1"/>
    <col min="7155" max="7162" width="0" style="1279" hidden="1" customWidth="1"/>
    <col min="7163" max="7405" width="9.109375" style="1279"/>
    <col min="7406" max="7406" width="22.6640625" style="1279" customWidth="1"/>
    <col min="7407" max="7407" width="9" style="1279" customWidth="1"/>
    <col min="7408" max="7408" width="19.33203125" style="1279" customWidth="1"/>
    <col min="7409" max="7410" width="17.6640625" style="1279" customWidth="1"/>
    <col min="7411" max="7418" width="0" style="1279" hidden="1" customWidth="1"/>
    <col min="7419" max="7661" width="9.109375" style="1279"/>
    <col min="7662" max="7662" width="22.6640625" style="1279" customWidth="1"/>
    <col min="7663" max="7663" width="9" style="1279" customWidth="1"/>
    <col min="7664" max="7664" width="19.33203125" style="1279" customWidth="1"/>
    <col min="7665" max="7666" width="17.6640625" style="1279" customWidth="1"/>
    <col min="7667" max="7674" width="0" style="1279" hidden="1" customWidth="1"/>
    <col min="7675" max="7917" width="9.109375" style="1279"/>
    <col min="7918" max="7918" width="22.6640625" style="1279" customWidth="1"/>
    <col min="7919" max="7919" width="9" style="1279" customWidth="1"/>
    <col min="7920" max="7920" width="19.33203125" style="1279" customWidth="1"/>
    <col min="7921" max="7922" width="17.6640625" style="1279" customWidth="1"/>
    <col min="7923" max="7930" width="0" style="1279" hidden="1" customWidth="1"/>
    <col min="7931" max="8173" width="9.109375" style="1279"/>
    <col min="8174" max="8174" width="22.6640625" style="1279" customWidth="1"/>
    <col min="8175" max="8175" width="9" style="1279" customWidth="1"/>
    <col min="8176" max="8176" width="19.33203125" style="1279" customWidth="1"/>
    <col min="8177" max="8178" width="17.6640625" style="1279" customWidth="1"/>
    <col min="8179" max="8186" width="0" style="1279" hidden="1" customWidth="1"/>
    <col min="8187" max="8429" width="9.109375" style="1279"/>
    <col min="8430" max="8430" width="22.6640625" style="1279" customWidth="1"/>
    <col min="8431" max="8431" width="9" style="1279" customWidth="1"/>
    <col min="8432" max="8432" width="19.33203125" style="1279" customWidth="1"/>
    <col min="8433" max="8434" width="17.6640625" style="1279" customWidth="1"/>
    <col min="8435" max="8442" width="0" style="1279" hidden="1" customWidth="1"/>
    <col min="8443" max="8685" width="9.109375" style="1279"/>
    <col min="8686" max="8686" width="22.6640625" style="1279" customWidth="1"/>
    <col min="8687" max="8687" width="9" style="1279" customWidth="1"/>
    <col min="8688" max="8688" width="19.33203125" style="1279" customWidth="1"/>
    <col min="8689" max="8690" width="17.6640625" style="1279" customWidth="1"/>
    <col min="8691" max="8698" width="0" style="1279" hidden="1" customWidth="1"/>
    <col min="8699" max="8941" width="9.109375" style="1279"/>
    <col min="8942" max="8942" width="22.6640625" style="1279" customWidth="1"/>
    <col min="8943" max="8943" width="9" style="1279" customWidth="1"/>
    <col min="8944" max="8944" width="19.33203125" style="1279" customWidth="1"/>
    <col min="8945" max="8946" width="17.6640625" style="1279" customWidth="1"/>
    <col min="8947" max="8954" width="0" style="1279" hidden="1" customWidth="1"/>
    <col min="8955" max="9197" width="9.109375" style="1279"/>
    <col min="9198" max="9198" width="22.6640625" style="1279" customWidth="1"/>
    <col min="9199" max="9199" width="9" style="1279" customWidth="1"/>
    <col min="9200" max="9200" width="19.33203125" style="1279" customWidth="1"/>
    <col min="9201" max="9202" width="17.6640625" style="1279" customWidth="1"/>
    <col min="9203" max="9210" width="0" style="1279" hidden="1" customWidth="1"/>
    <col min="9211" max="9453" width="9.109375" style="1279"/>
    <col min="9454" max="9454" width="22.6640625" style="1279" customWidth="1"/>
    <col min="9455" max="9455" width="9" style="1279" customWidth="1"/>
    <col min="9456" max="9456" width="19.33203125" style="1279" customWidth="1"/>
    <col min="9457" max="9458" width="17.6640625" style="1279" customWidth="1"/>
    <col min="9459" max="9466" width="0" style="1279" hidden="1" customWidth="1"/>
    <col min="9467" max="9709" width="9.109375" style="1279"/>
    <col min="9710" max="9710" width="22.6640625" style="1279" customWidth="1"/>
    <col min="9711" max="9711" width="9" style="1279" customWidth="1"/>
    <col min="9712" max="9712" width="19.33203125" style="1279" customWidth="1"/>
    <col min="9713" max="9714" width="17.6640625" style="1279" customWidth="1"/>
    <col min="9715" max="9722" width="0" style="1279" hidden="1" customWidth="1"/>
    <col min="9723" max="9965" width="9.109375" style="1279"/>
    <col min="9966" max="9966" width="22.6640625" style="1279" customWidth="1"/>
    <col min="9967" max="9967" width="9" style="1279" customWidth="1"/>
    <col min="9968" max="9968" width="19.33203125" style="1279" customWidth="1"/>
    <col min="9969" max="9970" width="17.6640625" style="1279" customWidth="1"/>
    <col min="9971" max="9978" width="0" style="1279" hidden="1" customWidth="1"/>
    <col min="9979" max="10221" width="9.109375" style="1279"/>
    <col min="10222" max="10222" width="22.6640625" style="1279" customWidth="1"/>
    <col min="10223" max="10223" width="9" style="1279" customWidth="1"/>
    <col min="10224" max="10224" width="19.33203125" style="1279" customWidth="1"/>
    <col min="10225" max="10226" width="17.6640625" style="1279" customWidth="1"/>
    <col min="10227" max="10234" width="0" style="1279" hidden="1" customWidth="1"/>
    <col min="10235" max="10477" width="9.109375" style="1279"/>
    <col min="10478" max="10478" width="22.6640625" style="1279" customWidth="1"/>
    <col min="10479" max="10479" width="9" style="1279" customWidth="1"/>
    <col min="10480" max="10480" width="19.33203125" style="1279" customWidth="1"/>
    <col min="10481" max="10482" width="17.6640625" style="1279" customWidth="1"/>
    <col min="10483" max="10490" width="0" style="1279" hidden="1" customWidth="1"/>
    <col min="10491" max="10733" width="9.109375" style="1279"/>
    <col min="10734" max="10734" width="22.6640625" style="1279" customWidth="1"/>
    <col min="10735" max="10735" width="9" style="1279" customWidth="1"/>
    <col min="10736" max="10736" width="19.33203125" style="1279" customWidth="1"/>
    <col min="10737" max="10738" width="17.6640625" style="1279" customWidth="1"/>
    <col min="10739" max="10746" width="0" style="1279" hidden="1" customWidth="1"/>
    <col min="10747" max="10989" width="9.109375" style="1279"/>
    <col min="10990" max="10990" width="22.6640625" style="1279" customWidth="1"/>
    <col min="10991" max="10991" width="9" style="1279" customWidth="1"/>
    <col min="10992" max="10992" width="19.33203125" style="1279" customWidth="1"/>
    <col min="10993" max="10994" width="17.6640625" style="1279" customWidth="1"/>
    <col min="10995" max="11002" width="0" style="1279" hidden="1" customWidth="1"/>
    <col min="11003" max="11245" width="9.109375" style="1279"/>
    <col min="11246" max="11246" width="22.6640625" style="1279" customWidth="1"/>
    <col min="11247" max="11247" width="9" style="1279" customWidth="1"/>
    <col min="11248" max="11248" width="19.33203125" style="1279" customWidth="1"/>
    <col min="11249" max="11250" width="17.6640625" style="1279" customWidth="1"/>
    <col min="11251" max="11258" width="0" style="1279" hidden="1" customWidth="1"/>
    <col min="11259" max="11501" width="9.109375" style="1279"/>
    <col min="11502" max="11502" width="22.6640625" style="1279" customWidth="1"/>
    <col min="11503" max="11503" width="9" style="1279" customWidth="1"/>
    <col min="11504" max="11504" width="19.33203125" style="1279" customWidth="1"/>
    <col min="11505" max="11506" width="17.6640625" style="1279" customWidth="1"/>
    <col min="11507" max="11514" width="0" style="1279" hidden="1" customWidth="1"/>
    <col min="11515" max="11757" width="9.109375" style="1279"/>
    <col min="11758" max="11758" width="22.6640625" style="1279" customWidth="1"/>
    <col min="11759" max="11759" width="9" style="1279" customWidth="1"/>
    <col min="11760" max="11760" width="19.33203125" style="1279" customWidth="1"/>
    <col min="11761" max="11762" width="17.6640625" style="1279" customWidth="1"/>
    <col min="11763" max="11770" width="0" style="1279" hidden="1" customWidth="1"/>
    <col min="11771" max="12013" width="9.109375" style="1279"/>
    <col min="12014" max="12014" width="22.6640625" style="1279" customWidth="1"/>
    <col min="12015" max="12015" width="9" style="1279" customWidth="1"/>
    <col min="12016" max="12016" width="19.33203125" style="1279" customWidth="1"/>
    <col min="12017" max="12018" width="17.6640625" style="1279" customWidth="1"/>
    <col min="12019" max="12026" width="0" style="1279" hidden="1" customWidth="1"/>
    <col min="12027" max="12269" width="9.109375" style="1279"/>
    <col min="12270" max="12270" width="22.6640625" style="1279" customWidth="1"/>
    <col min="12271" max="12271" width="9" style="1279" customWidth="1"/>
    <col min="12272" max="12272" width="19.33203125" style="1279" customWidth="1"/>
    <col min="12273" max="12274" width="17.6640625" style="1279" customWidth="1"/>
    <col min="12275" max="12282" width="0" style="1279" hidden="1" customWidth="1"/>
    <col min="12283" max="12525" width="9.109375" style="1279"/>
    <col min="12526" max="12526" width="22.6640625" style="1279" customWidth="1"/>
    <col min="12527" max="12527" width="9" style="1279" customWidth="1"/>
    <col min="12528" max="12528" width="19.33203125" style="1279" customWidth="1"/>
    <col min="12529" max="12530" width="17.6640625" style="1279" customWidth="1"/>
    <col min="12531" max="12538" width="0" style="1279" hidden="1" customWidth="1"/>
    <col min="12539" max="12781" width="9.109375" style="1279"/>
    <col min="12782" max="12782" width="22.6640625" style="1279" customWidth="1"/>
    <col min="12783" max="12783" width="9" style="1279" customWidth="1"/>
    <col min="12784" max="12784" width="19.33203125" style="1279" customWidth="1"/>
    <col min="12785" max="12786" width="17.6640625" style="1279" customWidth="1"/>
    <col min="12787" max="12794" width="0" style="1279" hidden="1" customWidth="1"/>
    <col min="12795" max="13037" width="9.109375" style="1279"/>
    <col min="13038" max="13038" width="22.6640625" style="1279" customWidth="1"/>
    <col min="13039" max="13039" width="9" style="1279" customWidth="1"/>
    <col min="13040" max="13040" width="19.33203125" style="1279" customWidth="1"/>
    <col min="13041" max="13042" width="17.6640625" style="1279" customWidth="1"/>
    <col min="13043" max="13050" width="0" style="1279" hidden="1" customWidth="1"/>
    <col min="13051" max="13293" width="9.109375" style="1279"/>
    <col min="13294" max="13294" width="22.6640625" style="1279" customWidth="1"/>
    <col min="13295" max="13295" width="9" style="1279" customWidth="1"/>
    <col min="13296" max="13296" width="19.33203125" style="1279" customWidth="1"/>
    <col min="13297" max="13298" width="17.6640625" style="1279" customWidth="1"/>
    <col min="13299" max="13306" width="0" style="1279" hidden="1" customWidth="1"/>
    <col min="13307" max="13549" width="9.109375" style="1279"/>
    <col min="13550" max="13550" width="22.6640625" style="1279" customWidth="1"/>
    <col min="13551" max="13551" width="9" style="1279" customWidth="1"/>
    <col min="13552" max="13552" width="19.33203125" style="1279" customWidth="1"/>
    <col min="13553" max="13554" width="17.6640625" style="1279" customWidth="1"/>
    <col min="13555" max="13562" width="0" style="1279" hidden="1" customWidth="1"/>
    <col min="13563" max="13805" width="9.109375" style="1279"/>
    <col min="13806" max="13806" width="22.6640625" style="1279" customWidth="1"/>
    <col min="13807" max="13807" width="9" style="1279" customWidth="1"/>
    <col min="13808" max="13808" width="19.33203125" style="1279" customWidth="1"/>
    <col min="13809" max="13810" width="17.6640625" style="1279" customWidth="1"/>
    <col min="13811" max="13818" width="0" style="1279" hidden="1" customWidth="1"/>
    <col min="13819" max="14061" width="9.109375" style="1279"/>
    <col min="14062" max="14062" width="22.6640625" style="1279" customWidth="1"/>
    <col min="14063" max="14063" width="9" style="1279" customWidth="1"/>
    <col min="14064" max="14064" width="19.33203125" style="1279" customWidth="1"/>
    <col min="14065" max="14066" width="17.6640625" style="1279" customWidth="1"/>
    <col min="14067" max="14074" width="0" style="1279" hidden="1" customWidth="1"/>
    <col min="14075" max="14317" width="9.109375" style="1279"/>
    <col min="14318" max="14318" width="22.6640625" style="1279" customWidth="1"/>
    <col min="14319" max="14319" width="9" style="1279" customWidth="1"/>
    <col min="14320" max="14320" width="19.33203125" style="1279" customWidth="1"/>
    <col min="14321" max="14322" width="17.6640625" style="1279" customWidth="1"/>
    <col min="14323" max="14330" width="0" style="1279" hidden="1" customWidth="1"/>
    <col min="14331" max="14573" width="9.109375" style="1279"/>
    <col min="14574" max="14574" width="22.6640625" style="1279" customWidth="1"/>
    <col min="14575" max="14575" width="9" style="1279" customWidth="1"/>
    <col min="14576" max="14576" width="19.33203125" style="1279" customWidth="1"/>
    <col min="14577" max="14578" width="17.6640625" style="1279" customWidth="1"/>
    <col min="14579" max="14586" width="0" style="1279" hidden="1" customWidth="1"/>
    <col min="14587" max="14829" width="9.109375" style="1279"/>
    <col min="14830" max="14830" width="22.6640625" style="1279" customWidth="1"/>
    <col min="14831" max="14831" width="9" style="1279" customWidth="1"/>
    <col min="14832" max="14832" width="19.33203125" style="1279" customWidth="1"/>
    <col min="14833" max="14834" width="17.6640625" style="1279" customWidth="1"/>
    <col min="14835" max="14842" width="0" style="1279" hidden="1" customWidth="1"/>
    <col min="14843" max="15085" width="9.109375" style="1279"/>
    <col min="15086" max="15086" width="22.6640625" style="1279" customWidth="1"/>
    <col min="15087" max="15087" width="9" style="1279" customWidth="1"/>
    <col min="15088" max="15088" width="19.33203125" style="1279" customWidth="1"/>
    <col min="15089" max="15090" width="17.6640625" style="1279" customWidth="1"/>
    <col min="15091" max="15098" width="0" style="1279" hidden="1" customWidth="1"/>
    <col min="15099" max="15341" width="9.109375" style="1279"/>
    <col min="15342" max="15342" width="22.6640625" style="1279" customWidth="1"/>
    <col min="15343" max="15343" width="9" style="1279" customWidth="1"/>
    <col min="15344" max="15344" width="19.33203125" style="1279" customWidth="1"/>
    <col min="15345" max="15346" width="17.6640625" style="1279" customWidth="1"/>
    <col min="15347" max="15354" width="0" style="1279" hidden="1" customWidth="1"/>
    <col min="15355" max="15597" width="9.109375" style="1279"/>
    <col min="15598" max="15598" width="22.6640625" style="1279" customWidth="1"/>
    <col min="15599" max="15599" width="9" style="1279" customWidth="1"/>
    <col min="15600" max="15600" width="19.33203125" style="1279" customWidth="1"/>
    <col min="15601" max="15602" width="17.6640625" style="1279" customWidth="1"/>
    <col min="15603" max="15610" width="0" style="1279" hidden="1" customWidth="1"/>
    <col min="15611" max="15853" width="9.109375" style="1279"/>
    <col min="15854" max="15854" width="22.6640625" style="1279" customWidth="1"/>
    <col min="15855" max="15855" width="9" style="1279" customWidth="1"/>
    <col min="15856" max="15856" width="19.33203125" style="1279" customWidth="1"/>
    <col min="15857" max="15858" width="17.6640625" style="1279" customWidth="1"/>
    <col min="15859" max="15866" width="0" style="1279" hidden="1" customWidth="1"/>
    <col min="15867" max="16109" width="9.109375" style="1279"/>
    <col min="16110" max="16110" width="22.6640625" style="1279" customWidth="1"/>
    <col min="16111" max="16111" width="9" style="1279" customWidth="1"/>
    <col min="16112" max="16112" width="19.33203125" style="1279" customWidth="1"/>
    <col min="16113" max="16114" width="17.6640625" style="1279" customWidth="1"/>
    <col min="16115" max="16122" width="0" style="1279" hidden="1" customWidth="1"/>
    <col min="16123" max="16384" width="9.109375" style="1279"/>
  </cols>
  <sheetData>
    <row r="1" spans="1:5" ht="18" customHeight="1">
      <c r="A1" s="2468" t="s">
        <v>607</v>
      </c>
      <c r="B1" s="2468"/>
      <c r="C1" s="2468"/>
      <c r="D1" s="2468"/>
      <c r="E1" s="2468"/>
    </row>
    <row r="2" spans="1:5" ht="18" customHeight="1">
      <c r="A2" s="1280" t="s">
        <v>608</v>
      </c>
      <c r="C2" s="1282"/>
      <c r="D2" s="1282"/>
      <c r="E2" s="1283"/>
    </row>
    <row r="3" spans="1:5" ht="18" customHeight="1">
      <c r="A3" s="1284" t="s">
        <v>609</v>
      </c>
    </row>
    <row r="4" spans="1:5" ht="18" customHeight="1">
      <c r="A4" s="1285"/>
      <c r="B4" s="1286" t="s">
        <v>610</v>
      </c>
      <c r="C4" s="1286" t="s">
        <v>87</v>
      </c>
      <c r="D4" s="1286" t="s">
        <v>611</v>
      </c>
      <c r="E4" s="1286" t="s">
        <v>612</v>
      </c>
    </row>
    <row r="5" spans="1:5" s="1290" customFormat="1" ht="18.899999999999999" customHeight="1">
      <c r="A5" s="1287" t="s">
        <v>613</v>
      </c>
      <c r="B5" s="1288">
        <v>2016</v>
      </c>
      <c r="C5" s="1289">
        <v>70.900000000000006</v>
      </c>
      <c r="D5" s="1289">
        <v>67</v>
      </c>
      <c r="E5" s="1289">
        <v>75.099999999999994</v>
      </c>
    </row>
    <row r="6" spans="1:5" s="1290" customFormat="1" ht="12" customHeight="1">
      <c r="A6" s="1291"/>
      <c r="B6" s="1292">
        <v>2017</v>
      </c>
      <c r="C6" s="1292">
        <v>71.099999999999994</v>
      </c>
      <c r="D6" s="1293">
        <v>67.2</v>
      </c>
      <c r="E6" s="1292">
        <v>75.400000000000006</v>
      </c>
    </row>
    <row r="7" spans="1:5" s="1290" customFormat="1" ht="12" customHeight="1">
      <c r="A7" s="1291"/>
      <c r="B7" s="1294">
        <v>2018</v>
      </c>
      <c r="C7" s="1295">
        <v>71.340594762828147</v>
      </c>
      <c r="D7" s="1296">
        <v>67.448650390276214</v>
      </c>
      <c r="E7" s="1296">
        <v>75.649914990979028</v>
      </c>
    </row>
    <row r="8" spans="1:5" s="1290" customFormat="1" ht="12" customHeight="1">
      <c r="A8" s="1291"/>
      <c r="B8" s="1294">
        <v>2019</v>
      </c>
      <c r="C8" s="1293">
        <v>71.5</v>
      </c>
      <c r="D8" s="1293">
        <v>67.599999999999994</v>
      </c>
      <c r="E8" s="1293">
        <v>75.8</v>
      </c>
    </row>
    <row r="9" spans="1:5" s="1300" customFormat="1" ht="12" customHeight="1">
      <c r="A9" s="1297"/>
      <c r="B9" s="1298">
        <v>2020</v>
      </c>
      <c r="C9" s="1299">
        <v>71.746057810274067</v>
      </c>
      <c r="D9" s="1299">
        <v>67.76125848255522</v>
      </c>
      <c r="E9" s="1299">
        <v>75.96738536242043</v>
      </c>
    </row>
    <row r="10" spans="1:5" s="1290" customFormat="1" ht="18" customHeight="1">
      <c r="A10" s="1287" t="s">
        <v>1</v>
      </c>
      <c r="B10" s="1288">
        <v>2016</v>
      </c>
      <c r="C10" s="1295">
        <v>70.7</v>
      </c>
      <c r="D10" s="1296">
        <v>68.3</v>
      </c>
      <c r="E10" s="1296">
        <v>73.3</v>
      </c>
    </row>
    <row r="11" spans="1:5" s="1290" customFormat="1" ht="12" customHeight="1">
      <c r="A11" s="1291"/>
      <c r="B11" s="1292">
        <v>2017</v>
      </c>
      <c r="C11" s="1292">
        <v>70.900000000000006</v>
      </c>
      <c r="D11" s="1292">
        <v>68.400000000000006</v>
      </c>
      <c r="E11" s="1292">
        <v>73.5</v>
      </c>
    </row>
    <row r="12" spans="1:5" s="1290" customFormat="1" ht="12" customHeight="1">
      <c r="A12" s="1291"/>
      <c r="B12" s="1294">
        <v>2018</v>
      </c>
      <c r="C12" s="1301">
        <v>71.099999999999994</v>
      </c>
      <c r="D12" s="1301">
        <v>68.599999999999994</v>
      </c>
      <c r="E12" s="1301">
        <v>73.7</v>
      </c>
    </row>
    <row r="13" spans="1:5" s="1290" customFormat="1" ht="12" customHeight="1">
      <c r="A13" s="1291"/>
      <c r="B13" s="1294">
        <v>2019</v>
      </c>
      <c r="C13" s="1302">
        <v>71.2</v>
      </c>
      <c r="D13" s="1302">
        <v>68.7</v>
      </c>
      <c r="E13" s="1302">
        <v>73.8</v>
      </c>
    </row>
    <row r="14" spans="1:5" s="1300" customFormat="1" ht="12" customHeight="1">
      <c r="A14" s="1297"/>
      <c r="B14" s="1298">
        <v>2020</v>
      </c>
      <c r="C14" s="1303">
        <v>71.3</v>
      </c>
      <c r="D14" s="1303">
        <v>68.900000000000006</v>
      </c>
      <c r="E14" s="1303">
        <v>73.900000000000006</v>
      </c>
    </row>
    <row r="15" spans="1:5" s="1305" customFormat="1" ht="18" customHeight="1">
      <c r="A15" s="1304" t="s">
        <v>10</v>
      </c>
      <c r="B15" s="1288">
        <v>2016</v>
      </c>
      <c r="C15" s="1301">
        <v>70.900000000000006</v>
      </c>
      <c r="D15" s="1301">
        <v>67.7</v>
      </c>
      <c r="E15" s="1301">
        <v>74.599999999999994</v>
      </c>
    </row>
    <row r="16" spans="1:5" s="1305" customFormat="1" ht="12" customHeight="1">
      <c r="A16" s="1306"/>
      <c r="B16" s="1302">
        <v>2017</v>
      </c>
      <c r="C16" s="1302">
        <v>71.2</v>
      </c>
      <c r="D16" s="1302">
        <v>67.900000000000006</v>
      </c>
      <c r="E16" s="1302">
        <v>74.900000000000006</v>
      </c>
    </row>
    <row r="17" spans="1:5" s="1305" customFormat="1" ht="12" customHeight="1">
      <c r="A17" s="1306"/>
      <c r="B17" s="1294">
        <v>2018</v>
      </c>
      <c r="C17" s="1295">
        <v>71.3</v>
      </c>
      <c r="D17" s="1296">
        <v>68</v>
      </c>
      <c r="E17" s="1296">
        <v>75</v>
      </c>
    </row>
    <row r="18" spans="1:5" s="1305" customFormat="1" ht="12" customHeight="1">
      <c r="A18" s="1306"/>
      <c r="B18" s="1294">
        <v>2019</v>
      </c>
      <c r="C18" s="1302">
        <v>71.400000000000006</v>
      </c>
      <c r="D18" s="1307">
        <v>68.2</v>
      </c>
      <c r="E18" s="1307">
        <v>75.099999999999994</v>
      </c>
    </row>
    <row r="19" spans="1:5" s="1311" customFormat="1" ht="12" customHeight="1">
      <c r="A19" s="1308"/>
      <c r="B19" s="1298">
        <v>2020</v>
      </c>
      <c r="C19" s="1309">
        <v>71.5</v>
      </c>
      <c r="D19" s="1310">
        <v>68.3</v>
      </c>
      <c r="E19" s="1310">
        <v>75.2</v>
      </c>
    </row>
    <row r="20" spans="1:5" s="1305" customFormat="1" ht="19.649999999999999" customHeight="1">
      <c r="A20" s="1304" t="s">
        <v>12</v>
      </c>
      <c r="B20" s="1288">
        <v>2016</v>
      </c>
      <c r="C20" s="1295">
        <v>68.599999999999994</v>
      </c>
      <c r="D20" s="1296">
        <v>64.099999999999994</v>
      </c>
      <c r="E20" s="1296">
        <v>73.900000000000006</v>
      </c>
    </row>
    <row r="21" spans="1:5" s="1305" customFormat="1" ht="12" customHeight="1">
      <c r="A21" s="1306"/>
      <c r="B21" s="1302">
        <v>2017</v>
      </c>
      <c r="C21" s="1312">
        <v>68.8</v>
      </c>
      <c r="D21" s="1313">
        <v>64.2</v>
      </c>
      <c r="E21" s="1313">
        <v>74.099999999999994</v>
      </c>
    </row>
    <row r="22" spans="1:5" s="1305" customFormat="1" ht="12" customHeight="1">
      <c r="A22" s="1306"/>
      <c r="B22" s="1294">
        <v>2018</v>
      </c>
      <c r="C22" s="1295">
        <v>69</v>
      </c>
      <c r="D22" s="1296">
        <v>64.3</v>
      </c>
      <c r="E22" s="1296">
        <v>74.3</v>
      </c>
    </row>
    <row r="23" spans="1:5" s="1305" customFormat="1" ht="12" customHeight="1">
      <c r="A23" s="1306"/>
      <c r="B23" s="1294">
        <v>2019</v>
      </c>
      <c r="C23" s="1307">
        <v>69.099999999999994</v>
      </c>
      <c r="D23" s="1302">
        <v>64.400000000000006</v>
      </c>
      <c r="E23" s="1302">
        <v>74.5</v>
      </c>
    </row>
    <row r="24" spans="1:5" s="1311" customFormat="1" ht="12" customHeight="1">
      <c r="A24" s="1308"/>
      <c r="B24" s="1298">
        <v>2020</v>
      </c>
      <c r="C24" s="1314">
        <v>69.2</v>
      </c>
      <c r="D24" s="1309">
        <v>64.5</v>
      </c>
      <c r="E24" s="1309">
        <v>74.599999999999994</v>
      </c>
    </row>
    <row r="25" spans="1:5" s="1305" customFormat="1" ht="19.649999999999999" customHeight="1">
      <c r="A25" s="1304" t="s">
        <v>2</v>
      </c>
      <c r="B25" s="1288">
        <v>2016</v>
      </c>
      <c r="C25" s="1295">
        <v>68.3</v>
      </c>
      <c r="D25" s="1296">
        <v>64</v>
      </c>
      <c r="E25" s="1296">
        <v>73.5</v>
      </c>
    </row>
    <row r="26" spans="1:5" s="1305" customFormat="1" ht="12" customHeight="1">
      <c r="A26" s="1306"/>
      <c r="B26" s="1302">
        <v>2017</v>
      </c>
      <c r="C26" s="1312">
        <v>68.400000000000006</v>
      </c>
      <c r="D26" s="1313">
        <v>64.099999999999994</v>
      </c>
      <c r="E26" s="1313">
        <v>73.7</v>
      </c>
    </row>
    <row r="27" spans="1:5" s="1305" customFormat="1" ht="12" customHeight="1">
      <c r="A27" s="1306"/>
      <c r="B27" s="1294">
        <v>2018</v>
      </c>
      <c r="C27" s="1315">
        <v>68.599999999999994</v>
      </c>
      <c r="D27" s="1315">
        <v>64.3</v>
      </c>
      <c r="E27" s="1315">
        <v>73.900000000000006</v>
      </c>
    </row>
    <row r="28" spans="1:5" s="1305" customFormat="1" ht="12" customHeight="1">
      <c r="A28" s="1306"/>
      <c r="B28" s="1294">
        <v>2019</v>
      </c>
      <c r="C28" s="1292">
        <v>68.7</v>
      </c>
      <c r="D28" s="1292">
        <v>64.400000000000006</v>
      </c>
      <c r="E28" s="1292">
        <v>74.099999999999994</v>
      </c>
    </row>
    <row r="29" spans="1:5" s="1311" customFormat="1" ht="12.75" customHeight="1">
      <c r="A29" s="1308"/>
      <c r="B29" s="1298">
        <v>2020</v>
      </c>
      <c r="C29" s="1303">
        <v>68.8</v>
      </c>
      <c r="D29" s="1303">
        <v>64.5</v>
      </c>
      <c r="E29" s="1303">
        <v>74.2</v>
      </c>
    </row>
    <row r="30" spans="1:5" s="1290" customFormat="1" ht="19.649999999999999" customHeight="1">
      <c r="A30" s="1304" t="s">
        <v>3</v>
      </c>
      <c r="B30" s="1288">
        <v>2016</v>
      </c>
      <c r="C30" s="1315">
        <v>71.099999999999994</v>
      </c>
      <c r="D30" s="1315">
        <v>68.099999999999994</v>
      </c>
      <c r="E30" s="1315">
        <v>74.5</v>
      </c>
    </row>
    <row r="31" spans="1:5" s="1290" customFormat="1" ht="12" customHeight="1">
      <c r="A31" s="1291"/>
      <c r="B31" s="1292">
        <v>2017</v>
      </c>
      <c r="C31" s="1315">
        <v>71.400000000000006</v>
      </c>
      <c r="D31" s="1315">
        <v>68.400000000000006</v>
      </c>
      <c r="E31" s="1315">
        <v>74.900000000000006</v>
      </c>
    </row>
    <row r="32" spans="1:5" s="1290" customFormat="1" ht="12" customHeight="1">
      <c r="A32" s="1291"/>
      <c r="B32" s="1294">
        <v>2018</v>
      </c>
      <c r="C32" s="1316">
        <v>71.599999999999994</v>
      </c>
      <c r="D32" s="1316">
        <v>68.599999999999994</v>
      </c>
      <c r="E32" s="1317">
        <v>75.099999999999994</v>
      </c>
    </row>
    <row r="33" spans="1:5" s="1290" customFormat="1" ht="12" customHeight="1">
      <c r="A33" s="1291"/>
      <c r="B33" s="1294">
        <v>2019</v>
      </c>
      <c r="C33" s="1302">
        <v>71.8</v>
      </c>
      <c r="D33" s="1302">
        <v>68.7</v>
      </c>
      <c r="E33" s="1302">
        <v>75.3</v>
      </c>
    </row>
    <row r="34" spans="1:5" s="1300" customFormat="1" ht="12" customHeight="1">
      <c r="A34" s="1297"/>
      <c r="B34" s="1298">
        <v>2020</v>
      </c>
      <c r="C34" s="1314">
        <v>72</v>
      </c>
      <c r="D34" s="1309">
        <v>68.900000000000006</v>
      </c>
      <c r="E34" s="1309">
        <v>75.400000000000006</v>
      </c>
    </row>
    <row r="35" spans="1:5" s="1305" customFormat="1" ht="18.75" customHeight="1">
      <c r="A35" s="1304" t="s">
        <v>4</v>
      </c>
      <c r="B35" s="1288">
        <v>2016</v>
      </c>
      <c r="C35" s="1316">
        <v>70.099999999999994</v>
      </c>
      <c r="D35" s="1316">
        <v>66</v>
      </c>
      <c r="E35" s="1317">
        <v>74.599999999999994</v>
      </c>
    </row>
    <row r="36" spans="1:5" s="1305" customFormat="1" ht="12" customHeight="1">
      <c r="A36" s="1306"/>
      <c r="B36" s="1302">
        <v>2017</v>
      </c>
      <c r="C36" s="1318">
        <v>70.3</v>
      </c>
      <c r="D36" s="1318">
        <v>66.3</v>
      </c>
      <c r="E36" s="1319">
        <v>74.8</v>
      </c>
    </row>
    <row r="37" spans="1:5" s="1305" customFormat="1" ht="12" customHeight="1">
      <c r="A37" s="1306"/>
      <c r="B37" s="1294">
        <v>2018</v>
      </c>
      <c r="C37" s="1295">
        <v>70.400000000000006</v>
      </c>
      <c r="D37" s="1296">
        <v>66.400000000000006</v>
      </c>
      <c r="E37" s="1296">
        <v>75</v>
      </c>
    </row>
    <row r="38" spans="1:5" s="1305" customFormat="1" ht="12" customHeight="1">
      <c r="A38" s="1306"/>
      <c r="B38" s="1294">
        <v>2019</v>
      </c>
      <c r="C38" s="1292">
        <v>70.5</v>
      </c>
      <c r="D38" s="1292">
        <v>66.5</v>
      </c>
      <c r="E38" s="1293">
        <v>75.099999999999994</v>
      </c>
    </row>
    <row r="39" spans="1:5" s="1311" customFormat="1" ht="12" customHeight="1">
      <c r="A39" s="1308"/>
      <c r="B39" s="1298">
        <v>2020</v>
      </c>
      <c r="C39" s="1303">
        <v>70.7</v>
      </c>
      <c r="D39" s="1303">
        <v>66.599999999999994</v>
      </c>
      <c r="E39" s="1320">
        <v>75.3</v>
      </c>
    </row>
    <row r="40" spans="1:5" s="1290" customFormat="1" ht="19.649999999999999" customHeight="1">
      <c r="A40" s="1304" t="s">
        <v>5</v>
      </c>
      <c r="B40" s="1288">
        <v>2016</v>
      </c>
      <c r="C40" s="1295">
        <v>69.3</v>
      </c>
      <c r="D40" s="1296">
        <v>65</v>
      </c>
      <c r="E40" s="1296">
        <v>74</v>
      </c>
    </row>
    <row r="41" spans="1:5" s="1290" customFormat="1" ht="12" customHeight="1">
      <c r="A41" s="1291"/>
      <c r="B41" s="1292">
        <v>2017</v>
      </c>
      <c r="C41" s="1312">
        <v>69.599999999999994</v>
      </c>
      <c r="D41" s="1313">
        <v>65.3</v>
      </c>
      <c r="E41" s="1313">
        <v>74.3</v>
      </c>
    </row>
    <row r="42" spans="1:5" s="1290" customFormat="1" ht="12" customHeight="1">
      <c r="A42" s="1291"/>
      <c r="B42" s="1294">
        <v>2018</v>
      </c>
      <c r="C42" s="1316">
        <v>69.8</v>
      </c>
      <c r="D42" s="1316">
        <v>65.5</v>
      </c>
      <c r="E42" s="1316">
        <v>74.5</v>
      </c>
    </row>
    <row r="43" spans="1:5" s="1290" customFormat="1" ht="12" customHeight="1">
      <c r="A43" s="1291"/>
      <c r="B43" s="1294">
        <v>2019</v>
      </c>
      <c r="C43" s="1292">
        <v>69.900000000000006</v>
      </c>
      <c r="D43" s="1292">
        <v>65.7</v>
      </c>
      <c r="E43" s="1292">
        <v>74.599999999999994</v>
      </c>
    </row>
    <row r="44" spans="1:5" s="1300" customFormat="1" ht="12" customHeight="1">
      <c r="A44" s="1297"/>
      <c r="B44" s="1298">
        <v>2020</v>
      </c>
      <c r="C44" s="1303">
        <v>70.099999999999994</v>
      </c>
      <c r="D44" s="1303">
        <v>65.900000000000006</v>
      </c>
      <c r="E44" s="1303">
        <v>74.8</v>
      </c>
    </row>
    <row r="45" spans="1:5" s="1305" customFormat="1" ht="19.649999999999999" customHeight="1">
      <c r="A45" s="1304" t="s">
        <v>614</v>
      </c>
      <c r="B45" s="1288">
        <v>2016</v>
      </c>
      <c r="C45" s="1316">
        <v>73.8</v>
      </c>
      <c r="D45" s="1316">
        <v>69</v>
      </c>
      <c r="E45" s="1316">
        <v>78.2</v>
      </c>
    </row>
    <row r="46" spans="1:5" s="1290" customFormat="1" ht="12" customHeight="1">
      <c r="A46" s="1306"/>
      <c r="B46" s="1292">
        <v>2017</v>
      </c>
      <c r="C46" s="1318">
        <v>74.2</v>
      </c>
      <c r="D46" s="1318">
        <v>69.400000000000006</v>
      </c>
      <c r="E46" s="1318">
        <v>78.599999999999994</v>
      </c>
    </row>
    <row r="47" spans="1:5" s="1290" customFormat="1" ht="12" customHeight="1">
      <c r="A47" s="1291"/>
      <c r="B47" s="1292">
        <v>2018</v>
      </c>
      <c r="C47" s="1321">
        <v>74.400000000000006</v>
      </c>
      <c r="D47" s="1321">
        <v>69.7</v>
      </c>
      <c r="E47" s="1321">
        <v>78.8</v>
      </c>
    </row>
    <row r="48" spans="1:5" s="1290" customFormat="1" ht="12" customHeight="1">
      <c r="A48" s="1291"/>
      <c r="B48" s="1292">
        <v>2019</v>
      </c>
      <c r="C48" s="1292">
        <v>74.599999999999994</v>
      </c>
      <c r="D48" s="1292">
        <v>69.900000000000006</v>
      </c>
      <c r="E48" s="1293">
        <v>79</v>
      </c>
    </row>
    <row r="49" spans="1:5" s="1300" customFormat="1" ht="12" customHeight="1">
      <c r="A49" s="1297"/>
      <c r="B49" s="1303">
        <v>2020</v>
      </c>
      <c r="C49" s="1303">
        <v>74.8</v>
      </c>
      <c r="D49" s="1303">
        <v>70.099999999999994</v>
      </c>
      <c r="E49" s="1320">
        <v>79.099999999999994</v>
      </c>
    </row>
    <row r="50" spans="1:5" s="1290" customFormat="1" ht="18" customHeight="1">
      <c r="A50" s="1304" t="s">
        <v>9</v>
      </c>
      <c r="B50" s="1322">
        <v>2016</v>
      </c>
      <c r="C50" s="1321">
        <v>67.599999999999994</v>
      </c>
      <c r="D50" s="1321">
        <v>63.5</v>
      </c>
      <c r="E50" s="1321">
        <v>72.3</v>
      </c>
    </row>
    <row r="51" spans="1:5" s="1290" customFormat="1" ht="12" customHeight="1">
      <c r="A51" s="1291"/>
      <c r="B51" s="1292">
        <v>2017</v>
      </c>
      <c r="C51" s="1323">
        <v>67.8</v>
      </c>
      <c r="D51" s="1323">
        <v>63.8</v>
      </c>
      <c r="E51" s="1323">
        <v>72.5</v>
      </c>
    </row>
    <row r="52" spans="1:5" s="1290" customFormat="1" ht="12" customHeight="1">
      <c r="A52" s="1291"/>
      <c r="B52" s="1324">
        <v>2018</v>
      </c>
      <c r="C52" s="1324">
        <v>67.900000000000006</v>
      </c>
      <c r="D52" s="1324">
        <v>64</v>
      </c>
      <c r="E52" s="1324">
        <v>72.599999999999994</v>
      </c>
    </row>
    <row r="53" spans="1:5" s="1290" customFormat="1" ht="12" customHeight="1">
      <c r="A53" s="1291"/>
      <c r="B53" s="1292">
        <v>2019</v>
      </c>
      <c r="C53" s="1293">
        <v>68</v>
      </c>
      <c r="D53" s="1293">
        <v>64.2</v>
      </c>
      <c r="E53" s="1292">
        <v>72.7</v>
      </c>
    </row>
    <row r="54" spans="1:5" s="1300" customFormat="1" ht="12" customHeight="1">
      <c r="A54" s="1297"/>
      <c r="B54" s="1303">
        <v>2020</v>
      </c>
      <c r="C54" s="1320">
        <v>68.099999999999994</v>
      </c>
      <c r="D54" s="1299">
        <v>64.400000000000006</v>
      </c>
      <c r="E54" s="1303">
        <v>72.8</v>
      </c>
    </row>
    <row r="55" spans="1:5" s="1290" customFormat="1" ht="7.5" customHeight="1">
      <c r="A55" s="1325"/>
      <c r="B55" s="1326"/>
      <c r="C55" s="1325"/>
      <c r="D55" s="1325"/>
      <c r="E55" s="1325"/>
    </row>
  </sheetData>
  <mergeCells count="1">
    <mergeCell ref="A1:E1"/>
  </mergeCells>
  <pageMargins left="0.78740157480314965" right="0.78740157480314965" top="0.78740157480314965" bottom="0.78740157480314965" header="0.51181102362204722" footer="0.59055118110236227"/>
  <pageSetup paperSize="9" firstPageNumber="159" orientation="portrait" useFirstPageNumber="1" r:id="rId1"/>
  <headerFooter alignWithMargins="0">
    <oddFooter>&amp;C&amp;"Times New Roman Cyr,обычный"&amp;9&amp;P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G427"/>
  <sheetViews>
    <sheetView zoomScaleNormal="100" zoomScaleSheetLayoutView="100" workbookViewId="0">
      <selection activeCell="H8" sqref="H8"/>
    </sheetView>
  </sheetViews>
  <sheetFormatPr defaultRowHeight="13.2"/>
  <cols>
    <col min="1" max="1" width="25.88671875" style="578" customWidth="1"/>
    <col min="2" max="2" width="11.88671875" style="1395" customWidth="1"/>
    <col min="3" max="3" width="11.88671875" customWidth="1"/>
    <col min="4" max="4" width="11.88671875" style="1396" customWidth="1"/>
    <col min="5" max="6" width="11.88671875" customWidth="1"/>
    <col min="256" max="256" width="29.6640625" customWidth="1"/>
    <col min="257" max="258" width="10.6640625" customWidth="1"/>
    <col min="259" max="260" width="11.5546875" customWidth="1"/>
    <col min="512" max="512" width="29.6640625" customWidth="1"/>
    <col min="513" max="514" width="10.6640625" customWidth="1"/>
    <col min="515" max="516" width="11.5546875" customWidth="1"/>
    <col min="768" max="768" width="29.6640625" customWidth="1"/>
    <col min="769" max="770" width="10.6640625" customWidth="1"/>
    <col min="771" max="772" width="11.5546875" customWidth="1"/>
    <col min="1024" max="1024" width="29.6640625" customWidth="1"/>
    <col min="1025" max="1026" width="10.6640625" customWidth="1"/>
    <col min="1027" max="1028" width="11.5546875" customWidth="1"/>
    <col min="1280" max="1280" width="29.6640625" customWidth="1"/>
    <col min="1281" max="1282" width="10.6640625" customWidth="1"/>
    <col min="1283" max="1284" width="11.5546875" customWidth="1"/>
    <col min="1536" max="1536" width="29.6640625" customWidth="1"/>
    <col min="1537" max="1538" width="10.6640625" customWidth="1"/>
    <col min="1539" max="1540" width="11.5546875" customWidth="1"/>
    <col min="1792" max="1792" width="29.6640625" customWidth="1"/>
    <col min="1793" max="1794" width="10.6640625" customWidth="1"/>
    <col min="1795" max="1796" width="11.5546875" customWidth="1"/>
    <col min="2048" max="2048" width="29.6640625" customWidth="1"/>
    <col min="2049" max="2050" width="10.6640625" customWidth="1"/>
    <col min="2051" max="2052" width="11.5546875" customWidth="1"/>
    <col min="2304" max="2304" width="29.6640625" customWidth="1"/>
    <col min="2305" max="2306" width="10.6640625" customWidth="1"/>
    <col min="2307" max="2308" width="11.5546875" customWidth="1"/>
    <col min="2560" max="2560" width="29.6640625" customWidth="1"/>
    <col min="2561" max="2562" width="10.6640625" customWidth="1"/>
    <col min="2563" max="2564" width="11.5546875" customWidth="1"/>
    <col min="2816" max="2816" width="29.6640625" customWidth="1"/>
    <col min="2817" max="2818" width="10.6640625" customWidth="1"/>
    <col min="2819" max="2820" width="11.5546875" customWidth="1"/>
    <col min="3072" max="3072" width="29.6640625" customWidth="1"/>
    <col min="3073" max="3074" width="10.6640625" customWidth="1"/>
    <col min="3075" max="3076" width="11.5546875" customWidth="1"/>
    <col min="3328" max="3328" width="29.6640625" customWidth="1"/>
    <col min="3329" max="3330" width="10.6640625" customWidth="1"/>
    <col min="3331" max="3332" width="11.5546875" customWidth="1"/>
    <col min="3584" max="3584" width="29.6640625" customWidth="1"/>
    <col min="3585" max="3586" width="10.6640625" customWidth="1"/>
    <col min="3587" max="3588" width="11.5546875" customWidth="1"/>
    <col min="3840" max="3840" width="29.6640625" customWidth="1"/>
    <col min="3841" max="3842" width="10.6640625" customWidth="1"/>
    <col min="3843" max="3844" width="11.5546875" customWidth="1"/>
    <col min="4096" max="4096" width="29.6640625" customWidth="1"/>
    <col min="4097" max="4098" width="10.6640625" customWidth="1"/>
    <col min="4099" max="4100" width="11.5546875" customWidth="1"/>
    <col min="4352" max="4352" width="29.6640625" customWidth="1"/>
    <col min="4353" max="4354" width="10.6640625" customWidth="1"/>
    <col min="4355" max="4356" width="11.5546875" customWidth="1"/>
    <col min="4608" max="4608" width="29.6640625" customWidth="1"/>
    <col min="4609" max="4610" width="10.6640625" customWidth="1"/>
    <col min="4611" max="4612" width="11.5546875" customWidth="1"/>
    <col min="4864" max="4864" width="29.6640625" customWidth="1"/>
    <col min="4865" max="4866" width="10.6640625" customWidth="1"/>
    <col min="4867" max="4868" width="11.5546875" customWidth="1"/>
    <col min="5120" max="5120" width="29.6640625" customWidth="1"/>
    <col min="5121" max="5122" width="10.6640625" customWidth="1"/>
    <col min="5123" max="5124" width="11.5546875" customWidth="1"/>
    <col min="5376" max="5376" width="29.6640625" customWidth="1"/>
    <col min="5377" max="5378" width="10.6640625" customWidth="1"/>
    <col min="5379" max="5380" width="11.5546875" customWidth="1"/>
    <col min="5632" max="5632" width="29.6640625" customWidth="1"/>
    <col min="5633" max="5634" width="10.6640625" customWidth="1"/>
    <col min="5635" max="5636" width="11.5546875" customWidth="1"/>
    <col min="5888" max="5888" width="29.6640625" customWidth="1"/>
    <col min="5889" max="5890" width="10.6640625" customWidth="1"/>
    <col min="5891" max="5892" width="11.5546875" customWidth="1"/>
    <col min="6144" max="6144" width="29.6640625" customWidth="1"/>
    <col min="6145" max="6146" width="10.6640625" customWidth="1"/>
    <col min="6147" max="6148" width="11.5546875" customWidth="1"/>
    <col min="6400" max="6400" width="29.6640625" customWidth="1"/>
    <col min="6401" max="6402" width="10.6640625" customWidth="1"/>
    <col min="6403" max="6404" width="11.5546875" customWidth="1"/>
    <col min="6656" max="6656" width="29.6640625" customWidth="1"/>
    <col min="6657" max="6658" width="10.6640625" customWidth="1"/>
    <col min="6659" max="6660" width="11.5546875" customWidth="1"/>
    <col min="6912" max="6912" width="29.6640625" customWidth="1"/>
    <col min="6913" max="6914" width="10.6640625" customWidth="1"/>
    <col min="6915" max="6916" width="11.5546875" customWidth="1"/>
    <col min="7168" max="7168" width="29.6640625" customWidth="1"/>
    <col min="7169" max="7170" width="10.6640625" customWidth="1"/>
    <col min="7171" max="7172" width="11.5546875" customWidth="1"/>
    <col min="7424" max="7424" width="29.6640625" customWidth="1"/>
    <col min="7425" max="7426" width="10.6640625" customWidth="1"/>
    <col min="7427" max="7428" width="11.5546875" customWidth="1"/>
    <col min="7680" max="7680" width="29.6640625" customWidth="1"/>
    <col min="7681" max="7682" width="10.6640625" customWidth="1"/>
    <col min="7683" max="7684" width="11.5546875" customWidth="1"/>
    <col min="7936" max="7936" width="29.6640625" customWidth="1"/>
    <col min="7937" max="7938" width="10.6640625" customWidth="1"/>
    <col min="7939" max="7940" width="11.5546875" customWidth="1"/>
    <col min="8192" max="8192" width="29.6640625" customWidth="1"/>
    <col min="8193" max="8194" width="10.6640625" customWidth="1"/>
    <col min="8195" max="8196" width="11.5546875" customWidth="1"/>
    <col min="8448" max="8448" width="29.6640625" customWidth="1"/>
    <col min="8449" max="8450" width="10.6640625" customWidth="1"/>
    <col min="8451" max="8452" width="11.5546875" customWidth="1"/>
    <col min="8704" max="8704" width="29.6640625" customWidth="1"/>
    <col min="8705" max="8706" width="10.6640625" customWidth="1"/>
    <col min="8707" max="8708" width="11.5546875" customWidth="1"/>
    <col min="8960" max="8960" width="29.6640625" customWidth="1"/>
    <col min="8961" max="8962" width="10.6640625" customWidth="1"/>
    <col min="8963" max="8964" width="11.5546875" customWidth="1"/>
    <col min="9216" max="9216" width="29.6640625" customWidth="1"/>
    <col min="9217" max="9218" width="10.6640625" customWidth="1"/>
    <col min="9219" max="9220" width="11.5546875" customWidth="1"/>
    <col min="9472" max="9472" width="29.6640625" customWidth="1"/>
    <col min="9473" max="9474" width="10.6640625" customWidth="1"/>
    <col min="9475" max="9476" width="11.5546875" customWidth="1"/>
    <col min="9728" max="9728" width="29.6640625" customWidth="1"/>
    <col min="9729" max="9730" width="10.6640625" customWidth="1"/>
    <col min="9731" max="9732" width="11.5546875" customWidth="1"/>
    <col min="9984" max="9984" width="29.6640625" customWidth="1"/>
    <col min="9985" max="9986" width="10.6640625" customWidth="1"/>
    <col min="9987" max="9988" width="11.5546875" customWidth="1"/>
    <col min="10240" max="10240" width="29.6640625" customWidth="1"/>
    <col min="10241" max="10242" width="10.6640625" customWidth="1"/>
    <col min="10243" max="10244" width="11.5546875" customWidth="1"/>
    <col min="10496" max="10496" width="29.6640625" customWidth="1"/>
    <col min="10497" max="10498" width="10.6640625" customWidth="1"/>
    <col min="10499" max="10500" width="11.5546875" customWidth="1"/>
    <col min="10752" max="10752" width="29.6640625" customWidth="1"/>
    <col min="10753" max="10754" width="10.6640625" customWidth="1"/>
    <col min="10755" max="10756" width="11.5546875" customWidth="1"/>
    <col min="11008" max="11008" width="29.6640625" customWidth="1"/>
    <col min="11009" max="11010" width="10.6640625" customWidth="1"/>
    <col min="11011" max="11012" width="11.5546875" customWidth="1"/>
    <col min="11264" max="11264" width="29.6640625" customWidth="1"/>
    <col min="11265" max="11266" width="10.6640625" customWidth="1"/>
    <col min="11267" max="11268" width="11.5546875" customWidth="1"/>
    <col min="11520" max="11520" width="29.6640625" customWidth="1"/>
    <col min="11521" max="11522" width="10.6640625" customWidth="1"/>
    <col min="11523" max="11524" width="11.5546875" customWidth="1"/>
    <col min="11776" max="11776" width="29.6640625" customWidth="1"/>
    <col min="11777" max="11778" width="10.6640625" customWidth="1"/>
    <col min="11779" max="11780" width="11.5546875" customWidth="1"/>
    <col min="12032" max="12032" width="29.6640625" customWidth="1"/>
    <col min="12033" max="12034" width="10.6640625" customWidth="1"/>
    <col min="12035" max="12036" width="11.5546875" customWidth="1"/>
    <col min="12288" max="12288" width="29.6640625" customWidth="1"/>
    <col min="12289" max="12290" width="10.6640625" customWidth="1"/>
    <col min="12291" max="12292" width="11.5546875" customWidth="1"/>
    <col min="12544" max="12544" width="29.6640625" customWidth="1"/>
    <col min="12545" max="12546" width="10.6640625" customWidth="1"/>
    <col min="12547" max="12548" width="11.5546875" customWidth="1"/>
    <col min="12800" max="12800" width="29.6640625" customWidth="1"/>
    <col min="12801" max="12802" width="10.6640625" customWidth="1"/>
    <col min="12803" max="12804" width="11.5546875" customWidth="1"/>
    <col min="13056" max="13056" width="29.6640625" customWidth="1"/>
    <col min="13057" max="13058" width="10.6640625" customWidth="1"/>
    <col min="13059" max="13060" width="11.5546875" customWidth="1"/>
    <col min="13312" max="13312" width="29.6640625" customWidth="1"/>
    <col min="13313" max="13314" width="10.6640625" customWidth="1"/>
    <col min="13315" max="13316" width="11.5546875" customWidth="1"/>
    <col min="13568" max="13568" width="29.6640625" customWidth="1"/>
    <col min="13569" max="13570" width="10.6640625" customWidth="1"/>
    <col min="13571" max="13572" width="11.5546875" customWidth="1"/>
    <col min="13824" max="13824" width="29.6640625" customWidth="1"/>
    <col min="13825" max="13826" width="10.6640625" customWidth="1"/>
    <col min="13827" max="13828" width="11.5546875" customWidth="1"/>
    <col min="14080" max="14080" width="29.6640625" customWidth="1"/>
    <col min="14081" max="14082" width="10.6640625" customWidth="1"/>
    <col min="14083" max="14084" width="11.5546875" customWidth="1"/>
    <col min="14336" max="14336" width="29.6640625" customWidth="1"/>
    <col min="14337" max="14338" width="10.6640625" customWidth="1"/>
    <col min="14339" max="14340" width="11.5546875" customWidth="1"/>
    <col min="14592" max="14592" width="29.6640625" customWidth="1"/>
    <col min="14593" max="14594" width="10.6640625" customWidth="1"/>
    <col min="14595" max="14596" width="11.5546875" customWidth="1"/>
    <col min="14848" max="14848" width="29.6640625" customWidth="1"/>
    <col min="14849" max="14850" width="10.6640625" customWidth="1"/>
    <col min="14851" max="14852" width="11.5546875" customWidth="1"/>
    <col min="15104" max="15104" width="29.6640625" customWidth="1"/>
    <col min="15105" max="15106" width="10.6640625" customWidth="1"/>
    <col min="15107" max="15108" width="11.5546875" customWidth="1"/>
    <col min="15360" max="15360" width="29.6640625" customWidth="1"/>
    <col min="15361" max="15362" width="10.6640625" customWidth="1"/>
    <col min="15363" max="15364" width="11.5546875" customWidth="1"/>
    <col min="15616" max="15616" width="29.6640625" customWidth="1"/>
    <col min="15617" max="15618" width="10.6640625" customWidth="1"/>
    <col min="15619" max="15620" width="11.5546875" customWidth="1"/>
    <col min="15872" max="15872" width="29.6640625" customWidth="1"/>
    <col min="15873" max="15874" width="10.6640625" customWidth="1"/>
    <col min="15875" max="15876" width="11.5546875" customWidth="1"/>
    <col min="16128" max="16128" width="29.6640625" customWidth="1"/>
    <col min="16129" max="16130" width="10.6640625" customWidth="1"/>
    <col min="16131" max="16132" width="11.5546875" customWidth="1"/>
  </cols>
  <sheetData>
    <row r="1" spans="1:6" s="1329" customFormat="1" ht="18" customHeight="1">
      <c r="A1" s="1327" t="s">
        <v>615</v>
      </c>
      <c r="B1" s="1328"/>
      <c r="D1" s="1330"/>
    </row>
    <row r="2" spans="1:6" s="1329" customFormat="1" ht="18" customHeight="1">
      <c r="A2" s="1331" t="s">
        <v>616</v>
      </c>
      <c r="B2" s="1328"/>
      <c r="D2" s="1330"/>
    </row>
    <row r="3" spans="1:6" s="1333" customFormat="1" ht="18" customHeight="1">
      <c r="A3" s="545" t="s">
        <v>617</v>
      </c>
      <c r="B3" s="1332"/>
      <c r="D3" s="1334"/>
    </row>
    <row r="4" spans="1:6" s="1336" customFormat="1" ht="18" customHeight="1">
      <c r="A4" s="1335"/>
      <c r="B4" s="799">
        <v>2016</v>
      </c>
      <c r="C4" s="944">
        <v>2017</v>
      </c>
      <c r="D4" s="944">
        <v>2018</v>
      </c>
      <c r="E4" s="944">
        <v>2019</v>
      </c>
      <c r="F4" s="944">
        <v>2020</v>
      </c>
    </row>
    <row r="5" spans="1:6" s="1336" customFormat="1" ht="12.9" customHeight="1">
      <c r="A5" s="1337"/>
      <c r="B5" s="1338"/>
      <c r="C5" s="1013"/>
      <c r="D5" s="1014"/>
    </row>
    <row r="6" spans="1:6" s="1336" customFormat="1" ht="12.9" customHeight="1">
      <c r="A6" s="2415" t="s">
        <v>87</v>
      </c>
      <c r="B6" s="2415"/>
      <c r="C6" s="2415"/>
      <c r="D6" s="2415"/>
      <c r="E6" s="2415"/>
      <c r="F6" s="2415"/>
    </row>
    <row r="7" spans="1:6" s="1336" customFormat="1" ht="12.9" customHeight="1">
      <c r="A7" s="1337"/>
      <c r="B7" s="1338"/>
      <c r="C7" s="1013"/>
      <c r="D7" s="1014"/>
    </row>
    <row r="8" spans="1:6" s="1341" customFormat="1" ht="12.9" customHeight="1">
      <c r="A8" s="583" t="s">
        <v>0</v>
      </c>
      <c r="B8" s="1339">
        <v>2621</v>
      </c>
      <c r="C8" s="1340">
        <v>2401</v>
      </c>
      <c r="D8" s="1340">
        <v>2535</v>
      </c>
      <c r="E8" s="1340">
        <v>2621</v>
      </c>
      <c r="F8" s="1340">
        <v>2270</v>
      </c>
    </row>
    <row r="9" spans="1:6" s="1345" customFormat="1" ht="12.9" customHeight="1">
      <c r="A9" s="1342" t="s">
        <v>6</v>
      </c>
      <c r="B9" s="1343">
        <v>1586</v>
      </c>
      <c r="C9" s="1043">
        <v>1586</v>
      </c>
      <c r="D9" s="1043">
        <v>1752</v>
      </c>
      <c r="E9" s="1043">
        <v>1783</v>
      </c>
      <c r="F9" s="1344">
        <v>1542</v>
      </c>
    </row>
    <row r="10" spans="1:6" s="1345" customFormat="1" ht="12.9" customHeight="1">
      <c r="A10" s="1342" t="s">
        <v>7</v>
      </c>
      <c r="B10" s="1343">
        <v>1035</v>
      </c>
      <c r="C10" s="1043">
        <v>815</v>
      </c>
      <c r="D10" s="1043">
        <v>783</v>
      </c>
      <c r="E10" s="1344">
        <v>838</v>
      </c>
      <c r="F10" s="1344">
        <v>728</v>
      </c>
    </row>
    <row r="11" spans="1:6" s="1345" customFormat="1" ht="12.9" customHeight="1">
      <c r="A11" s="588"/>
      <c r="B11" s="1343"/>
      <c r="C11" s="1043"/>
      <c r="D11" s="1043"/>
      <c r="E11" s="1344"/>
      <c r="F11" s="1344"/>
    </row>
    <row r="12" spans="1:6" s="1347" customFormat="1" ht="12.9" customHeight="1">
      <c r="A12" s="583" t="s">
        <v>1</v>
      </c>
      <c r="B12" s="1339">
        <v>224</v>
      </c>
      <c r="C12" s="1340">
        <v>203</v>
      </c>
      <c r="D12" s="1340">
        <v>184</v>
      </c>
      <c r="E12" s="1346">
        <v>235</v>
      </c>
      <c r="F12" s="1346">
        <v>208</v>
      </c>
    </row>
    <row r="13" spans="1:6" s="1347" customFormat="1" ht="12.9" customHeight="1">
      <c r="A13" s="1342" t="s">
        <v>6</v>
      </c>
      <c r="B13" s="1343">
        <v>94</v>
      </c>
      <c r="C13" s="1043">
        <v>79</v>
      </c>
      <c r="D13" s="1043">
        <v>90</v>
      </c>
      <c r="E13" s="1348">
        <v>105</v>
      </c>
      <c r="F13" s="1348">
        <v>80</v>
      </c>
    </row>
    <row r="14" spans="1:6" s="1347" customFormat="1" ht="12.9" customHeight="1">
      <c r="A14" s="1342" t="s">
        <v>7</v>
      </c>
      <c r="B14" s="1343">
        <v>130</v>
      </c>
      <c r="C14" s="1043">
        <v>124</v>
      </c>
      <c r="D14" s="1043">
        <v>94</v>
      </c>
      <c r="E14" s="1348">
        <v>130</v>
      </c>
      <c r="F14" s="1348">
        <v>128</v>
      </c>
    </row>
    <row r="15" spans="1:6" s="1347" customFormat="1" ht="12.9" customHeight="1">
      <c r="A15" s="588"/>
      <c r="B15" s="1343"/>
      <c r="C15" s="1043"/>
      <c r="D15" s="1043"/>
      <c r="E15" s="1348"/>
      <c r="F15" s="1348"/>
    </row>
    <row r="16" spans="1:6" s="1347" customFormat="1" ht="12.9" customHeight="1">
      <c r="A16" s="583" t="s">
        <v>10</v>
      </c>
      <c r="B16" s="1339">
        <v>467</v>
      </c>
      <c r="C16" s="1340">
        <v>421</v>
      </c>
      <c r="D16" s="1340">
        <v>416</v>
      </c>
      <c r="E16" s="1346">
        <v>432</v>
      </c>
      <c r="F16" s="1346">
        <v>363</v>
      </c>
    </row>
    <row r="17" spans="1:6" s="1347" customFormat="1" ht="12.9" customHeight="1">
      <c r="A17" s="1342" t="s">
        <v>6</v>
      </c>
      <c r="B17" s="1343">
        <v>188</v>
      </c>
      <c r="C17" s="1043">
        <v>221</v>
      </c>
      <c r="D17" s="1043">
        <v>224</v>
      </c>
      <c r="E17" s="1348">
        <v>213</v>
      </c>
      <c r="F17" s="1348">
        <v>160</v>
      </c>
    </row>
    <row r="18" spans="1:6" s="1347" customFormat="1" ht="12.9" customHeight="1">
      <c r="A18" s="1342" t="s">
        <v>7</v>
      </c>
      <c r="B18" s="1343">
        <v>279</v>
      </c>
      <c r="C18" s="1043">
        <v>200</v>
      </c>
      <c r="D18" s="1043">
        <v>192</v>
      </c>
      <c r="E18" s="1348">
        <v>219</v>
      </c>
      <c r="F18" s="1348">
        <v>203</v>
      </c>
    </row>
    <row r="19" spans="1:6" s="1347" customFormat="1" ht="12.9" customHeight="1">
      <c r="A19" s="588"/>
      <c r="B19" s="1343"/>
      <c r="C19" s="1043"/>
      <c r="D19" s="1043"/>
      <c r="E19" s="1348"/>
      <c r="F19" s="1348"/>
    </row>
    <row r="20" spans="1:6" s="1347" customFormat="1" ht="12.9" customHeight="1">
      <c r="A20" s="551" t="s">
        <v>12</v>
      </c>
      <c r="B20" s="1339">
        <v>137</v>
      </c>
      <c r="C20" s="1340">
        <v>140</v>
      </c>
      <c r="D20" s="1340">
        <v>123</v>
      </c>
      <c r="E20" s="1346">
        <v>167</v>
      </c>
      <c r="F20" s="1346">
        <v>123</v>
      </c>
    </row>
    <row r="21" spans="1:6" s="1347" customFormat="1" ht="12.9" customHeight="1">
      <c r="A21" s="1342" t="s">
        <v>6</v>
      </c>
      <c r="B21" s="1343">
        <v>88</v>
      </c>
      <c r="C21" s="1043">
        <v>101</v>
      </c>
      <c r="D21" s="1043">
        <v>96</v>
      </c>
      <c r="E21" s="1348">
        <v>116</v>
      </c>
      <c r="F21" s="1348">
        <v>81</v>
      </c>
    </row>
    <row r="22" spans="1:6" s="1347" customFormat="1" ht="12.9" customHeight="1">
      <c r="A22" s="1342" t="s">
        <v>7</v>
      </c>
      <c r="B22" s="1343">
        <v>49</v>
      </c>
      <c r="C22" s="1043">
        <v>39</v>
      </c>
      <c r="D22" s="1043">
        <v>27</v>
      </c>
      <c r="E22" s="1348">
        <v>51</v>
      </c>
      <c r="F22" s="1348">
        <v>42</v>
      </c>
    </row>
    <row r="23" spans="1:6" s="1347" customFormat="1" ht="12.9" customHeight="1">
      <c r="A23" s="588"/>
      <c r="B23" s="1343"/>
      <c r="C23" s="1043"/>
      <c r="D23" s="1043"/>
      <c r="E23" s="1348"/>
      <c r="F23" s="1348"/>
    </row>
    <row r="24" spans="1:6" s="1347" customFormat="1" ht="12.9" customHeight="1">
      <c r="A24" s="583" t="s">
        <v>2</v>
      </c>
      <c r="B24" s="1339">
        <v>97</v>
      </c>
      <c r="C24" s="1340">
        <v>88</v>
      </c>
      <c r="D24" s="1340">
        <v>79</v>
      </c>
      <c r="E24" s="1346">
        <v>61</v>
      </c>
      <c r="F24" s="1346">
        <v>72</v>
      </c>
    </row>
    <row r="25" spans="1:6" s="1347" customFormat="1" ht="12.9" customHeight="1">
      <c r="A25" s="1342" t="s">
        <v>6</v>
      </c>
      <c r="B25" s="1343">
        <v>44</v>
      </c>
      <c r="C25" s="1043">
        <v>36</v>
      </c>
      <c r="D25" s="1043">
        <v>31</v>
      </c>
      <c r="E25" s="1348">
        <v>19</v>
      </c>
      <c r="F25" s="1348">
        <v>26</v>
      </c>
    </row>
    <row r="26" spans="1:6" s="1347" customFormat="1" ht="12.9" customHeight="1">
      <c r="A26" s="1342" t="s">
        <v>7</v>
      </c>
      <c r="B26" s="1343">
        <v>53</v>
      </c>
      <c r="C26" s="1043">
        <v>52</v>
      </c>
      <c r="D26" s="1043">
        <v>48</v>
      </c>
      <c r="E26" s="1348">
        <v>42</v>
      </c>
      <c r="F26" s="1348">
        <v>46</v>
      </c>
    </row>
    <row r="27" spans="1:6" s="1347" customFormat="1" ht="12.9" customHeight="1">
      <c r="A27" s="588"/>
      <c r="B27" s="1343"/>
      <c r="C27" s="1043"/>
      <c r="D27" s="1043"/>
      <c r="E27" s="1348"/>
      <c r="F27" s="1348"/>
    </row>
    <row r="28" spans="1:6" s="1347" customFormat="1" ht="12.9" customHeight="1">
      <c r="A28" s="583" t="s">
        <v>3</v>
      </c>
      <c r="B28" s="1339">
        <v>296</v>
      </c>
      <c r="C28" s="1340">
        <v>269</v>
      </c>
      <c r="D28" s="1340">
        <v>262</v>
      </c>
      <c r="E28" s="1346">
        <v>234</v>
      </c>
      <c r="F28" s="1346">
        <v>219</v>
      </c>
    </row>
    <row r="29" spans="1:6" s="1349" customFormat="1" ht="12.9" customHeight="1">
      <c r="A29" s="1342" t="s">
        <v>6</v>
      </c>
      <c r="B29" s="1043">
        <v>83</v>
      </c>
      <c r="C29" s="1043">
        <v>74</v>
      </c>
      <c r="D29" s="1043">
        <v>64</v>
      </c>
      <c r="E29" s="1348">
        <v>69</v>
      </c>
      <c r="F29" s="1348">
        <v>76</v>
      </c>
    </row>
    <row r="30" spans="1:6" s="1347" customFormat="1" ht="12.9" customHeight="1">
      <c r="A30" s="1342" t="s">
        <v>7</v>
      </c>
      <c r="B30" s="1343">
        <v>213</v>
      </c>
      <c r="C30" s="1043">
        <v>195</v>
      </c>
      <c r="D30" s="1043">
        <v>198</v>
      </c>
      <c r="E30" s="1348">
        <v>165</v>
      </c>
      <c r="F30" s="1348">
        <v>143</v>
      </c>
    </row>
    <row r="31" spans="1:6" s="1347" customFormat="1" ht="12.9" customHeight="1">
      <c r="A31" s="588"/>
      <c r="B31" s="1343"/>
      <c r="C31" s="1043"/>
      <c r="D31" s="1043"/>
      <c r="E31" s="1348"/>
      <c r="F31" s="1348"/>
    </row>
    <row r="32" spans="1:6" s="1347" customFormat="1" ht="12.9" customHeight="1">
      <c r="A32" s="583" t="s">
        <v>4</v>
      </c>
      <c r="B32" s="1339">
        <v>108</v>
      </c>
      <c r="C32" s="1340">
        <v>91</v>
      </c>
      <c r="D32" s="1340">
        <v>124</v>
      </c>
      <c r="E32" s="1346">
        <v>103</v>
      </c>
      <c r="F32" s="1346">
        <v>131</v>
      </c>
    </row>
    <row r="33" spans="1:6" s="1347" customFormat="1" ht="12.9" customHeight="1">
      <c r="A33" s="1342" t="s">
        <v>6</v>
      </c>
      <c r="B33" s="1343">
        <v>56</v>
      </c>
      <c r="C33" s="1043">
        <v>65</v>
      </c>
      <c r="D33" s="1043">
        <v>85</v>
      </c>
      <c r="E33" s="1348">
        <v>73</v>
      </c>
      <c r="F33" s="1348">
        <v>110</v>
      </c>
    </row>
    <row r="34" spans="1:6" s="1347" customFormat="1" ht="12.9" customHeight="1">
      <c r="A34" s="1342" t="s">
        <v>7</v>
      </c>
      <c r="B34" s="1343">
        <v>52</v>
      </c>
      <c r="C34" s="1043">
        <v>26</v>
      </c>
      <c r="D34" s="1043">
        <v>39</v>
      </c>
      <c r="E34" s="1348">
        <v>30</v>
      </c>
      <c r="F34" s="1348">
        <v>21</v>
      </c>
    </row>
    <row r="35" spans="1:6" s="1347" customFormat="1" ht="12.9" customHeight="1">
      <c r="A35" s="588"/>
      <c r="B35" s="1343"/>
      <c r="C35" s="1043"/>
      <c r="D35" s="1043"/>
      <c r="E35" s="1348"/>
      <c r="F35" s="1348"/>
    </row>
    <row r="36" spans="1:6" s="1347" customFormat="1" ht="12.9" customHeight="1">
      <c r="A36" s="583" t="s">
        <v>5</v>
      </c>
      <c r="B36" s="1339">
        <v>319</v>
      </c>
      <c r="C36" s="1340">
        <v>234</v>
      </c>
      <c r="D36" s="1340">
        <v>244</v>
      </c>
      <c r="E36" s="1346">
        <v>275</v>
      </c>
      <c r="F36" s="1346">
        <v>211</v>
      </c>
    </row>
    <row r="37" spans="1:6" s="1347" customFormat="1" ht="12.9" customHeight="1">
      <c r="A37" s="1342" t="s">
        <v>6</v>
      </c>
      <c r="B37" s="1343">
        <v>60</v>
      </c>
      <c r="C37" s="1043">
        <v>56</v>
      </c>
      <c r="D37" s="1043">
        <v>59</v>
      </c>
      <c r="E37" s="1348">
        <v>74</v>
      </c>
      <c r="F37" s="1348">
        <v>66</v>
      </c>
    </row>
    <row r="38" spans="1:6" s="1347" customFormat="1" ht="12.9" customHeight="1">
      <c r="A38" s="1342" t="s">
        <v>7</v>
      </c>
      <c r="B38" s="1343">
        <v>259</v>
      </c>
      <c r="C38" s="1043">
        <v>178</v>
      </c>
      <c r="D38" s="1043">
        <v>185</v>
      </c>
      <c r="E38" s="1348">
        <v>201</v>
      </c>
      <c r="F38" s="1348">
        <v>145</v>
      </c>
    </row>
    <row r="39" spans="1:6" s="1347" customFormat="1" ht="12.9" customHeight="1">
      <c r="A39" s="588"/>
      <c r="B39" s="1343"/>
      <c r="C39" s="1043"/>
      <c r="D39" s="1043"/>
      <c r="E39" s="1348"/>
      <c r="F39" s="1348"/>
    </row>
    <row r="40" spans="1:6" s="1347" customFormat="1" ht="12.9" customHeight="1">
      <c r="A40" s="583" t="s">
        <v>86</v>
      </c>
      <c r="B40" s="1339">
        <v>559</v>
      </c>
      <c r="C40" s="1340">
        <v>560</v>
      </c>
      <c r="D40" s="1340">
        <v>665</v>
      </c>
      <c r="E40" s="1346">
        <v>627</v>
      </c>
      <c r="F40" s="1346">
        <v>526</v>
      </c>
    </row>
    <row r="41" spans="1:6" s="1347" customFormat="1" ht="12.9" customHeight="1">
      <c r="A41" s="1342" t="s">
        <v>6</v>
      </c>
      <c r="B41" s="1343">
        <v>559</v>
      </c>
      <c r="C41" s="1043">
        <v>560</v>
      </c>
      <c r="D41" s="1043">
        <v>665</v>
      </c>
      <c r="E41" s="1348">
        <v>627</v>
      </c>
      <c r="F41" s="1348">
        <v>526</v>
      </c>
    </row>
    <row r="42" spans="1:6" s="1347" customFormat="1" ht="12.9" customHeight="1">
      <c r="A42" s="1342" t="s">
        <v>7</v>
      </c>
      <c r="B42" s="596" t="s">
        <v>618</v>
      </c>
      <c r="C42" s="596" t="s">
        <v>618</v>
      </c>
      <c r="D42" s="596" t="s">
        <v>618</v>
      </c>
      <c r="E42" s="596" t="s">
        <v>15</v>
      </c>
      <c r="F42" s="596" t="s">
        <v>15</v>
      </c>
    </row>
    <row r="43" spans="1:6" s="1353" customFormat="1" ht="12.9" customHeight="1">
      <c r="A43" s="588"/>
      <c r="B43" s="1350"/>
      <c r="C43" s="1351"/>
      <c r="D43" s="1351"/>
      <c r="E43" s="1352"/>
      <c r="F43" s="1352"/>
    </row>
    <row r="44" spans="1:6" s="1353" customFormat="1" ht="12.9" customHeight="1">
      <c r="A44" s="583" t="s">
        <v>619</v>
      </c>
      <c r="B44" s="1354">
        <v>414</v>
      </c>
      <c r="C44" s="1355">
        <v>395</v>
      </c>
      <c r="D44" s="1355">
        <v>438</v>
      </c>
      <c r="E44" s="1356">
        <v>487</v>
      </c>
      <c r="F44" s="1356">
        <v>417</v>
      </c>
    </row>
    <row r="45" spans="1:6" s="1353" customFormat="1" ht="12.9" customHeight="1">
      <c r="A45" s="1342" t="s">
        <v>6</v>
      </c>
      <c r="B45" s="1350">
        <v>414</v>
      </c>
      <c r="C45" s="1351">
        <v>394</v>
      </c>
      <c r="D45" s="1351">
        <v>438</v>
      </c>
      <c r="E45" s="1352">
        <v>487</v>
      </c>
      <c r="F45" s="1352">
        <v>417</v>
      </c>
    </row>
    <row r="46" spans="1:6" s="1353" customFormat="1" ht="12.9" customHeight="1">
      <c r="A46" s="1342" t="s">
        <v>7</v>
      </c>
      <c r="B46" s="1351" t="s">
        <v>618</v>
      </c>
      <c r="C46" s="1351">
        <v>1</v>
      </c>
      <c r="D46" s="1351" t="s">
        <v>618</v>
      </c>
      <c r="E46" s="1352" t="s">
        <v>15</v>
      </c>
      <c r="F46" s="1352" t="s">
        <v>15</v>
      </c>
    </row>
    <row r="47" spans="1:6" s="1353" customFormat="1" ht="12.9" customHeight="1">
      <c r="A47" s="1350"/>
      <c r="B47" s="1357"/>
      <c r="C47" s="1350"/>
      <c r="D47" s="1350"/>
      <c r="E47" s="1350"/>
    </row>
    <row r="48" spans="1:6" s="1360" customFormat="1">
      <c r="A48" s="1358"/>
      <c r="B48" s="1359"/>
      <c r="C48" s="1350"/>
      <c r="D48" s="1350"/>
      <c r="E48" s="1350"/>
    </row>
    <row r="49" spans="1:7" s="1329" customFormat="1" ht="35.25" customHeight="1">
      <c r="A49" s="1361"/>
      <c r="B49" s="1359"/>
      <c r="C49" s="1350"/>
      <c r="D49" s="1350"/>
      <c r="E49" s="1350"/>
    </row>
    <row r="50" spans="1:7" s="1329" customFormat="1" ht="12.9" customHeight="1">
      <c r="A50" s="1361"/>
      <c r="B50" s="1359"/>
      <c r="C50" s="1362"/>
      <c r="D50" s="1363"/>
      <c r="E50" s="1363"/>
    </row>
    <row r="51" spans="1:7" s="1329" customFormat="1" ht="12.9" customHeight="1">
      <c r="A51" s="1361"/>
      <c r="B51" s="1364">
        <f>B44+B40+B36+B32+B28+B24+B20+B16+B12-B8</f>
        <v>0</v>
      </c>
      <c r="C51" s="1364">
        <f>C44+C40+C36+C32+C28+C24+C20+C16+C12-C8</f>
        <v>0</v>
      </c>
      <c r="D51" s="1364">
        <f>D44+D40+D36+D32+D28+D24+D20+D16+D12-D8</f>
        <v>0</v>
      </c>
      <c r="E51" s="1364">
        <f>E44+E40+E36+E32+E28+E24+E20+E16+E12-E8</f>
        <v>0</v>
      </c>
    </row>
    <row r="52" spans="1:7" s="1329" customFormat="1" ht="12.9" customHeight="1">
      <c r="A52" s="1361"/>
      <c r="B52" s="1359"/>
      <c r="C52" s="1362"/>
      <c r="D52" s="1363"/>
      <c r="E52" s="1363"/>
    </row>
    <row r="53" spans="1:7" s="1329" customFormat="1" ht="12.9" customHeight="1">
      <c r="A53" s="1361"/>
      <c r="B53" s="1365"/>
      <c r="C53" s="1362"/>
      <c r="D53" s="1363"/>
      <c r="E53" s="1363"/>
    </row>
    <row r="54" spans="1:7" s="1329" customFormat="1" ht="12.9" customHeight="1">
      <c r="A54" s="1361"/>
      <c r="B54" s="1365"/>
      <c r="C54" s="1362"/>
      <c r="D54" s="1363"/>
      <c r="E54" s="1363"/>
    </row>
    <row r="55" spans="1:7" s="1329" customFormat="1" ht="12.9" customHeight="1">
      <c r="A55" s="1361"/>
      <c r="B55" s="1365"/>
      <c r="C55" s="1362"/>
      <c r="D55" s="1363"/>
      <c r="E55" s="1363"/>
    </row>
    <row r="56" spans="1:7" s="1329" customFormat="1" ht="12.9" customHeight="1">
      <c r="A56" s="1361"/>
      <c r="B56" s="1365"/>
      <c r="C56" s="1362"/>
      <c r="D56" s="1363"/>
      <c r="E56" s="1363"/>
    </row>
    <row r="57" spans="1:7" s="1329" customFormat="1" ht="18" customHeight="1">
      <c r="A57" s="1366" t="s">
        <v>620</v>
      </c>
      <c r="B57" s="1365"/>
      <c r="C57" s="1362"/>
      <c r="D57" s="1363"/>
      <c r="E57" s="1363"/>
    </row>
    <row r="58" spans="1:7" s="1329" customFormat="1" ht="18" customHeight="1">
      <c r="A58" s="1367" t="s">
        <v>621</v>
      </c>
      <c r="B58" s="1368"/>
      <c r="C58" s="1362"/>
      <c r="D58" s="1363"/>
      <c r="E58" s="1363"/>
    </row>
    <row r="59" spans="1:7" s="1329" customFormat="1" ht="18" customHeight="1">
      <c r="A59" s="1369"/>
      <c r="B59" s="799">
        <v>2016</v>
      </c>
      <c r="C59" s="944">
        <v>2017</v>
      </c>
      <c r="D59" s="944">
        <v>2018</v>
      </c>
      <c r="E59" s="944">
        <v>2019</v>
      </c>
      <c r="F59" s="944">
        <v>2020</v>
      </c>
    </row>
    <row r="60" spans="1:7" s="1329" customFormat="1" ht="12.9" customHeight="1">
      <c r="A60" s="1013"/>
      <c r="B60" s="1368"/>
      <c r="C60" s="1362"/>
      <c r="D60" s="1363"/>
      <c r="E60" s="1363"/>
    </row>
    <row r="61" spans="1:7" s="1329" customFormat="1" ht="12.9" customHeight="1">
      <c r="A61" s="2469" t="s">
        <v>611</v>
      </c>
      <c r="B61" s="2469"/>
      <c r="C61" s="2469"/>
      <c r="D61" s="2469"/>
      <c r="E61" s="2469"/>
      <c r="F61" s="2469"/>
    </row>
    <row r="62" spans="1:7" s="1329" customFormat="1" ht="12.9" customHeight="1">
      <c r="A62" s="1013"/>
      <c r="B62" s="1365"/>
      <c r="C62" s="1362"/>
      <c r="D62" s="1363"/>
      <c r="E62" s="1363"/>
    </row>
    <row r="63" spans="1:7" s="1329" customFormat="1" ht="12.9" customHeight="1">
      <c r="A63" s="583" t="s">
        <v>0</v>
      </c>
      <c r="B63" s="1339">
        <v>1434</v>
      </c>
      <c r="C63" s="1340">
        <v>1340</v>
      </c>
      <c r="D63" s="1340">
        <v>1442</v>
      </c>
      <c r="E63" s="1340">
        <v>1460</v>
      </c>
      <c r="F63" s="1340">
        <v>1233</v>
      </c>
      <c r="G63" s="1370"/>
    </row>
    <row r="64" spans="1:7" s="1329" customFormat="1" ht="12.9" customHeight="1">
      <c r="A64" s="1342" t="s">
        <v>6</v>
      </c>
      <c r="B64" s="1343">
        <v>855</v>
      </c>
      <c r="C64" s="1043">
        <v>887</v>
      </c>
      <c r="D64" s="1043">
        <v>987</v>
      </c>
      <c r="E64" s="1043">
        <v>996</v>
      </c>
      <c r="F64" s="1043">
        <v>835</v>
      </c>
      <c r="G64" s="1370"/>
    </row>
    <row r="65" spans="1:7" s="1329" customFormat="1" ht="12.9" customHeight="1">
      <c r="A65" s="1342" t="s">
        <v>7</v>
      </c>
      <c r="B65" s="1343">
        <v>579</v>
      </c>
      <c r="C65" s="1043">
        <v>453</v>
      </c>
      <c r="D65" s="1043">
        <v>455</v>
      </c>
      <c r="E65" s="1043">
        <v>464</v>
      </c>
      <c r="F65" s="1043">
        <v>398</v>
      </c>
      <c r="G65" s="1370"/>
    </row>
    <row r="66" spans="1:7" s="1329" customFormat="1" ht="12.9" customHeight="1">
      <c r="A66" s="588"/>
      <c r="B66" s="1343"/>
      <c r="C66" s="1043"/>
      <c r="D66" s="1043"/>
      <c r="E66" s="1043"/>
      <c r="F66" s="1043"/>
      <c r="G66" s="1370"/>
    </row>
    <row r="67" spans="1:7" s="1329" customFormat="1" ht="12.9" customHeight="1">
      <c r="A67" s="583" t="s">
        <v>1</v>
      </c>
      <c r="B67" s="1339">
        <v>123</v>
      </c>
      <c r="C67" s="1340">
        <v>109</v>
      </c>
      <c r="D67" s="1340">
        <v>102</v>
      </c>
      <c r="E67" s="1340">
        <v>122</v>
      </c>
      <c r="F67" s="1340">
        <v>111</v>
      </c>
      <c r="G67" s="1370"/>
    </row>
    <row r="68" spans="1:7" s="1329" customFormat="1" ht="12.9" customHeight="1">
      <c r="A68" s="1342" t="s">
        <v>6</v>
      </c>
      <c r="B68" s="1343">
        <v>43</v>
      </c>
      <c r="C68" s="1043">
        <v>42</v>
      </c>
      <c r="D68" s="1043">
        <v>46</v>
      </c>
      <c r="E68" s="1043">
        <v>56</v>
      </c>
      <c r="F68" s="1043">
        <v>45</v>
      </c>
      <c r="G68" s="1370"/>
    </row>
    <row r="69" spans="1:7" s="1329" customFormat="1" ht="12.9" customHeight="1">
      <c r="A69" s="1342" t="s">
        <v>7</v>
      </c>
      <c r="B69" s="1343">
        <v>80</v>
      </c>
      <c r="C69" s="1043">
        <v>67</v>
      </c>
      <c r="D69" s="1043">
        <v>56</v>
      </c>
      <c r="E69" s="1043">
        <v>66</v>
      </c>
      <c r="F69" s="1043">
        <v>66</v>
      </c>
      <c r="G69" s="1370"/>
    </row>
    <row r="70" spans="1:7" s="1329" customFormat="1" ht="12.9" customHeight="1">
      <c r="A70" s="588"/>
      <c r="B70" s="1343"/>
      <c r="C70" s="1043"/>
      <c r="D70" s="1043"/>
      <c r="E70" s="1043"/>
      <c r="F70" s="1043"/>
      <c r="G70" s="1370"/>
    </row>
    <row r="71" spans="1:7" s="1329" customFormat="1" ht="12.9" customHeight="1">
      <c r="A71" s="583" t="s">
        <v>10</v>
      </c>
      <c r="B71" s="1339">
        <v>256</v>
      </c>
      <c r="C71" s="1340">
        <v>234</v>
      </c>
      <c r="D71" s="1340">
        <v>220</v>
      </c>
      <c r="E71" s="1340">
        <v>224</v>
      </c>
      <c r="F71" s="1340">
        <v>189</v>
      </c>
      <c r="G71" s="1370"/>
    </row>
    <row r="72" spans="1:7" s="1329" customFormat="1" ht="12.9" customHeight="1">
      <c r="A72" s="1342" t="s">
        <v>6</v>
      </c>
      <c r="B72" s="1343">
        <v>95</v>
      </c>
      <c r="C72" s="1043">
        <v>107</v>
      </c>
      <c r="D72" s="1043">
        <v>110</v>
      </c>
      <c r="E72" s="1043">
        <v>109</v>
      </c>
      <c r="F72" s="1043">
        <v>82</v>
      </c>
      <c r="G72" s="1370"/>
    </row>
    <row r="73" spans="1:7" s="1329" customFormat="1" ht="12.9" customHeight="1">
      <c r="A73" s="1342" t="s">
        <v>7</v>
      </c>
      <c r="B73" s="1343">
        <v>161</v>
      </c>
      <c r="C73" s="1043">
        <v>127</v>
      </c>
      <c r="D73" s="1043">
        <v>110</v>
      </c>
      <c r="E73" s="1043">
        <v>115</v>
      </c>
      <c r="F73" s="1043">
        <v>107</v>
      </c>
      <c r="G73" s="1370"/>
    </row>
    <row r="74" spans="1:7" s="1329" customFormat="1" ht="12.9" customHeight="1">
      <c r="A74" s="588"/>
      <c r="B74" s="1343"/>
      <c r="C74" s="1043"/>
      <c r="D74" s="1043"/>
      <c r="E74" s="1043"/>
      <c r="F74" s="1043"/>
      <c r="G74" s="1370"/>
    </row>
    <row r="75" spans="1:7" s="1329" customFormat="1" ht="12.9" customHeight="1">
      <c r="A75" s="551" t="s">
        <v>12</v>
      </c>
      <c r="B75" s="1339">
        <v>59</v>
      </c>
      <c r="C75" s="1340">
        <v>84</v>
      </c>
      <c r="D75" s="1340">
        <v>72</v>
      </c>
      <c r="E75" s="1340">
        <v>99</v>
      </c>
      <c r="F75" s="1340">
        <v>64</v>
      </c>
      <c r="G75" s="1370"/>
    </row>
    <row r="76" spans="1:7" s="1329" customFormat="1" ht="12.9" customHeight="1">
      <c r="A76" s="1342" t="s">
        <v>6</v>
      </c>
      <c r="B76" s="1343">
        <v>36</v>
      </c>
      <c r="C76" s="1043">
        <v>61</v>
      </c>
      <c r="D76" s="1043">
        <v>54</v>
      </c>
      <c r="E76" s="1043">
        <v>70</v>
      </c>
      <c r="F76" s="1043">
        <v>43</v>
      </c>
      <c r="G76" s="1370"/>
    </row>
    <row r="77" spans="1:7" s="1329" customFormat="1" ht="12.9" customHeight="1">
      <c r="A77" s="1342" t="s">
        <v>7</v>
      </c>
      <c r="B77" s="1343">
        <v>23</v>
      </c>
      <c r="C77" s="1043">
        <v>23</v>
      </c>
      <c r="D77" s="1043">
        <v>18</v>
      </c>
      <c r="E77" s="1043">
        <v>29</v>
      </c>
      <c r="F77" s="1043">
        <v>21</v>
      </c>
      <c r="G77" s="1370"/>
    </row>
    <row r="78" spans="1:7" s="1329" customFormat="1" ht="12.9" customHeight="1">
      <c r="A78" s="588"/>
      <c r="B78" s="1343"/>
      <c r="C78" s="1043"/>
      <c r="D78" s="1043"/>
      <c r="E78" s="1043"/>
      <c r="F78" s="1043"/>
      <c r="G78" s="1370"/>
    </row>
    <row r="79" spans="1:7" s="1329" customFormat="1" ht="12.9" customHeight="1">
      <c r="A79" s="583" t="s">
        <v>2</v>
      </c>
      <c r="B79" s="1339">
        <v>51</v>
      </c>
      <c r="C79" s="1340">
        <v>52</v>
      </c>
      <c r="D79" s="1340">
        <v>42</v>
      </c>
      <c r="E79" s="1340">
        <v>32</v>
      </c>
      <c r="F79" s="1340">
        <v>41</v>
      </c>
      <c r="G79" s="1370"/>
    </row>
    <row r="80" spans="1:7" s="1329" customFormat="1" ht="12.9" customHeight="1">
      <c r="A80" s="1342" t="s">
        <v>6</v>
      </c>
      <c r="B80" s="1343">
        <v>21</v>
      </c>
      <c r="C80" s="1043">
        <v>21</v>
      </c>
      <c r="D80" s="1043">
        <v>16</v>
      </c>
      <c r="E80" s="1043">
        <v>10</v>
      </c>
      <c r="F80" s="1043">
        <v>12</v>
      </c>
      <c r="G80" s="1370"/>
    </row>
    <row r="81" spans="1:7" s="1329" customFormat="1" ht="12.9" customHeight="1">
      <c r="A81" s="1342" t="s">
        <v>7</v>
      </c>
      <c r="B81" s="1343">
        <v>30</v>
      </c>
      <c r="C81" s="1043">
        <v>31</v>
      </c>
      <c r="D81" s="1043">
        <v>26</v>
      </c>
      <c r="E81" s="1043">
        <v>22</v>
      </c>
      <c r="F81" s="1043">
        <v>29</v>
      </c>
      <c r="G81" s="1370"/>
    </row>
    <row r="82" spans="1:7" s="1329" customFormat="1" ht="12.9" customHeight="1">
      <c r="A82" s="588"/>
      <c r="B82" s="1343"/>
      <c r="C82" s="1043"/>
      <c r="D82" s="1043"/>
      <c r="E82" s="1362"/>
      <c r="F82" s="1362"/>
      <c r="G82" s="1370"/>
    </row>
    <row r="83" spans="1:7" s="1329" customFormat="1" ht="12.9" customHeight="1">
      <c r="A83" s="583" t="s">
        <v>3</v>
      </c>
      <c r="B83" s="1339">
        <v>168</v>
      </c>
      <c r="C83" s="1340">
        <v>145</v>
      </c>
      <c r="D83" s="1340">
        <v>162</v>
      </c>
      <c r="E83" s="1371">
        <v>135</v>
      </c>
      <c r="F83" s="1371">
        <v>122</v>
      </c>
      <c r="G83" s="1370"/>
    </row>
    <row r="84" spans="1:7" s="1329" customFormat="1" ht="12.9" customHeight="1">
      <c r="A84" s="1342" t="s">
        <v>6</v>
      </c>
      <c r="B84" s="1343">
        <v>51</v>
      </c>
      <c r="C84" s="1043">
        <v>43</v>
      </c>
      <c r="D84" s="1043">
        <v>42</v>
      </c>
      <c r="E84" s="1362">
        <v>40</v>
      </c>
      <c r="F84" s="1362">
        <v>44</v>
      </c>
      <c r="G84" s="1370"/>
    </row>
    <row r="85" spans="1:7" s="1329" customFormat="1" ht="12.9" customHeight="1">
      <c r="A85" s="1342" t="s">
        <v>7</v>
      </c>
      <c r="B85" s="1343">
        <v>117</v>
      </c>
      <c r="C85" s="1043">
        <v>102</v>
      </c>
      <c r="D85" s="1043">
        <v>120</v>
      </c>
      <c r="E85" s="1362">
        <v>95</v>
      </c>
      <c r="F85" s="1362">
        <v>78</v>
      </c>
      <c r="G85" s="1370"/>
    </row>
    <row r="86" spans="1:7" s="1329" customFormat="1" ht="12.9" customHeight="1">
      <c r="A86" s="588"/>
      <c r="B86" s="1343"/>
      <c r="C86" s="1043"/>
      <c r="D86" s="1043"/>
      <c r="E86" s="1362"/>
      <c r="F86" s="1362"/>
      <c r="G86" s="1370"/>
    </row>
    <row r="87" spans="1:7" s="1329" customFormat="1" ht="12.9" customHeight="1">
      <c r="A87" s="583" t="s">
        <v>4</v>
      </c>
      <c r="B87" s="1339">
        <v>53</v>
      </c>
      <c r="C87" s="1340">
        <v>47</v>
      </c>
      <c r="D87" s="1340">
        <v>74</v>
      </c>
      <c r="E87" s="1371">
        <v>57</v>
      </c>
      <c r="F87" s="1371">
        <v>75</v>
      </c>
      <c r="G87" s="1370"/>
    </row>
    <row r="88" spans="1:7" s="1329" customFormat="1" ht="12.9" customHeight="1">
      <c r="A88" s="1342" t="s">
        <v>6</v>
      </c>
      <c r="B88" s="1343">
        <v>26</v>
      </c>
      <c r="C88" s="1043">
        <v>36</v>
      </c>
      <c r="D88" s="1043">
        <v>51</v>
      </c>
      <c r="E88" s="1362">
        <v>35</v>
      </c>
      <c r="F88" s="1362">
        <v>66</v>
      </c>
      <c r="G88" s="1370"/>
    </row>
    <row r="89" spans="1:7" s="1329" customFormat="1" ht="12.9" customHeight="1">
      <c r="A89" s="1342" t="s">
        <v>7</v>
      </c>
      <c r="B89" s="1343">
        <v>27</v>
      </c>
      <c r="C89" s="1043">
        <v>11</v>
      </c>
      <c r="D89" s="1043">
        <v>23</v>
      </c>
      <c r="E89" s="1362">
        <v>22</v>
      </c>
      <c r="F89" s="1362">
        <v>9</v>
      </c>
      <c r="G89" s="1370"/>
    </row>
    <row r="90" spans="1:7" s="1329" customFormat="1" ht="12.9" customHeight="1">
      <c r="A90" s="588"/>
      <c r="B90" s="1343"/>
      <c r="C90" s="1043"/>
      <c r="D90" s="1043"/>
      <c r="E90" s="1362"/>
      <c r="F90" s="1362"/>
      <c r="G90" s="1370"/>
    </row>
    <row r="91" spans="1:7" s="1329" customFormat="1" ht="12.9" customHeight="1">
      <c r="A91" s="583" t="s">
        <v>5</v>
      </c>
      <c r="B91" s="1339">
        <v>168</v>
      </c>
      <c r="C91" s="1340">
        <v>119</v>
      </c>
      <c r="D91" s="1340">
        <v>133</v>
      </c>
      <c r="E91" s="1371">
        <v>154</v>
      </c>
      <c r="F91" s="1371">
        <v>124</v>
      </c>
      <c r="G91" s="1370"/>
    </row>
    <row r="92" spans="1:7" s="1329" customFormat="1" ht="12.9" customHeight="1">
      <c r="A92" s="1342" t="s">
        <v>6</v>
      </c>
      <c r="B92" s="1343">
        <v>27</v>
      </c>
      <c r="C92" s="1043">
        <v>27</v>
      </c>
      <c r="D92" s="1043">
        <v>31</v>
      </c>
      <c r="E92" s="1362">
        <v>39</v>
      </c>
      <c r="F92" s="1362">
        <v>36</v>
      </c>
      <c r="G92" s="1370"/>
    </row>
    <row r="93" spans="1:7" s="1329" customFormat="1" ht="12.9" customHeight="1">
      <c r="A93" s="1342" t="s">
        <v>7</v>
      </c>
      <c r="B93" s="1343">
        <v>141</v>
      </c>
      <c r="C93" s="1043">
        <v>92</v>
      </c>
      <c r="D93" s="1043">
        <v>102</v>
      </c>
      <c r="E93" s="1362">
        <v>115</v>
      </c>
      <c r="F93" s="1362">
        <v>88</v>
      </c>
      <c r="G93" s="1370"/>
    </row>
    <row r="94" spans="1:7" s="1329" customFormat="1" ht="12.9" customHeight="1">
      <c r="A94" s="588"/>
      <c r="B94" s="1343"/>
      <c r="C94" s="1043"/>
      <c r="D94" s="1043"/>
      <c r="E94" s="1362"/>
      <c r="F94" s="1362"/>
      <c r="G94" s="1370"/>
    </row>
    <row r="95" spans="1:7" s="1329" customFormat="1" ht="12.9" customHeight="1">
      <c r="A95" s="583" t="s">
        <v>86</v>
      </c>
      <c r="B95" s="1339">
        <v>320</v>
      </c>
      <c r="C95" s="1340">
        <v>318</v>
      </c>
      <c r="D95" s="1340">
        <v>379</v>
      </c>
      <c r="E95" s="1371">
        <v>348</v>
      </c>
      <c r="F95" s="1371">
        <v>279</v>
      </c>
      <c r="G95" s="1370"/>
    </row>
    <row r="96" spans="1:7" s="1329" customFormat="1">
      <c r="A96" s="1342" t="s">
        <v>6</v>
      </c>
      <c r="B96" s="1343">
        <v>320</v>
      </c>
      <c r="C96" s="1043">
        <v>318</v>
      </c>
      <c r="D96" s="1043">
        <v>379</v>
      </c>
      <c r="E96" s="1362">
        <v>348</v>
      </c>
      <c r="F96" s="1362">
        <v>279</v>
      </c>
      <c r="G96" s="1370"/>
    </row>
    <row r="97" spans="1:7" s="1329" customFormat="1">
      <c r="A97" s="1342" t="s">
        <v>7</v>
      </c>
      <c r="B97" s="596" t="s">
        <v>618</v>
      </c>
      <c r="C97" s="596" t="s">
        <v>618</v>
      </c>
      <c r="D97" s="596" t="s">
        <v>618</v>
      </c>
      <c r="E97" s="1043" t="s">
        <v>15</v>
      </c>
      <c r="F97" s="1043" t="s">
        <v>15</v>
      </c>
      <c r="G97" s="1370"/>
    </row>
    <row r="98" spans="1:7" s="1375" customFormat="1" ht="12.9" customHeight="1">
      <c r="A98" s="588"/>
      <c r="B98" s="1372"/>
      <c r="C98" s="1373"/>
      <c r="D98" s="1373"/>
      <c r="E98" s="1374"/>
      <c r="F98" s="1374"/>
      <c r="G98" s="1370"/>
    </row>
    <row r="99" spans="1:7" s="1377" customFormat="1" ht="12.9" customHeight="1">
      <c r="A99" s="583" t="s">
        <v>619</v>
      </c>
      <c r="B99" s="1354">
        <v>236</v>
      </c>
      <c r="C99" s="1355">
        <v>232</v>
      </c>
      <c r="D99" s="1355">
        <v>258</v>
      </c>
      <c r="E99" s="1376">
        <v>289</v>
      </c>
      <c r="F99" s="1376">
        <v>228</v>
      </c>
      <c r="G99" s="1370"/>
    </row>
    <row r="100" spans="1:7" s="1377" customFormat="1" ht="12.9" customHeight="1">
      <c r="A100" s="1342" t="s">
        <v>6</v>
      </c>
      <c r="B100" s="1350">
        <v>236</v>
      </c>
      <c r="C100" s="1351">
        <v>232</v>
      </c>
      <c r="D100" s="1351">
        <v>258</v>
      </c>
      <c r="E100" s="1358">
        <v>289</v>
      </c>
      <c r="F100" s="1358">
        <v>228</v>
      </c>
      <c r="G100" s="1370"/>
    </row>
    <row r="101" spans="1:7" s="1329" customFormat="1" ht="12.75" customHeight="1">
      <c r="A101" s="1342" t="s">
        <v>7</v>
      </c>
      <c r="B101" s="1343" t="s">
        <v>618</v>
      </c>
      <c r="C101" s="1043" t="s">
        <v>618</v>
      </c>
      <c r="D101" s="1043" t="s">
        <v>618</v>
      </c>
      <c r="E101" s="1043" t="s">
        <v>15</v>
      </c>
      <c r="F101" s="1043" t="s">
        <v>15</v>
      </c>
      <c r="G101" s="1370"/>
    </row>
    <row r="102" spans="1:7" s="1329" customFormat="1" ht="12.75" customHeight="1">
      <c r="A102" s="1361"/>
      <c r="B102" s="1343"/>
      <c r="C102" s="1043"/>
      <c r="D102" s="1043"/>
      <c r="G102" s="1370"/>
    </row>
    <row r="103" spans="1:7" s="1329" customFormat="1" ht="12.75" customHeight="1">
      <c r="A103" s="1361"/>
      <c r="B103" s="1365"/>
      <c r="C103" s="1343"/>
      <c r="D103" s="1343"/>
      <c r="E103" s="1343"/>
      <c r="G103" s="1370"/>
    </row>
    <row r="104" spans="1:7" s="1329" customFormat="1" ht="12.75" customHeight="1">
      <c r="A104" s="1361"/>
      <c r="B104" s="1378">
        <f t="shared" ref="B104:E104" si="0">B99+B95+B91+B87+B83+B79+B75+B71+B67-B63</f>
        <v>0</v>
      </c>
      <c r="C104" s="1378">
        <f t="shared" si="0"/>
        <v>0</v>
      </c>
      <c r="D104" s="1378">
        <f t="shared" si="0"/>
        <v>0</v>
      </c>
      <c r="E104" s="1378">
        <f t="shared" si="0"/>
        <v>0</v>
      </c>
      <c r="G104" s="1370"/>
    </row>
    <row r="105" spans="1:7" s="1329" customFormat="1" ht="12.75" customHeight="1">
      <c r="A105" s="1361"/>
      <c r="B105" s="1379"/>
      <c r="C105" s="1343"/>
      <c r="D105" s="1343"/>
      <c r="E105" s="1343"/>
      <c r="G105" s="1370"/>
    </row>
    <row r="106" spans="1:7" s="1329" customFormat="1" ht="12.75" customHeight="1">
      <c r="A106" s="1361"/>
      <c r="B106" s="1379"/>
      <c r="C106" s="1343"/>
      <c r="D106" s="1043"/>
      <c r="E106" s="1043"/>
      <c r="G106" s="1370"/>
    </row>
    <row r="107" spans="1:7" s="1329" customFormat="1" ht="12.75" customHeight="1">
      <c r="A107" s="1361"/>
      <c r="B107" s="1379"/>
      <c r="C107" s="1343"/>
      <c r="D107" s="1043"/>
      <c r="E107" s="1043"/>
      <c r="G107" s="1370"/>
    </row>
    <row r="108" spans="1:7" s="1329" customFormat="1" ht="12.75" customHeight="1">
      <c r="A108" s="1361"/>
      <c r="B108" s="1365"/>
      <c r="C108" s="1343"/>
      <c r="D108" s="1043"/>
      <c r="E108" s="1043"/>
      <c r="G108" s="1370"/>
    </row>
    <row r="109" spans="1:7" s="1329" customFormat="1" ht="12.75" customHeight="1">
      <c r="A109" s="1361"/>
      <c r="B109" s="1365"/>
      <c r="C109" s="1343"/>
      <c r="D109" s="1043"/>
      <c r="E109" s="1043"/>
      <c r="G109" s="1370"/>
    </row>
    <row r="110" spans="1:7" s="1329" customFormat="1" ht="12.75" customHeight="1">
      <c r="A110" s="1361"/>
      <c r="B110" s="1365"/>
      <c r="C110" s="1343"/>
      <c r="D110" s="1043"/>
      <c r="E110" s="1043"/>
      <c r="G110" s="1370"/>
    </row>
    <row r="111" spans="1:7" s="1329" customFormat="1" ht="12.75" customHeight="1">
      <c r="A111" s="1361"/>
      <c r="B111" s="1365"/>
      <c r="C111" s="1343"/>
      <c r="D111" s="1043"/>
      <c r="E111" s="1043"/>
      <c r="G111" s="1370"/>
    </row>
    <row r="112" spans="1:7" s="1329" customFormat="1" ht="12.75" customHeight="1">
      <c r="A112" s="1361"/>
      <c r="B112" s="1365"/>
      <c r="C112" s="1343"/>
      <c r="D112" s="1043"/>
      <c r="E112" s="1043"/>
      <c r="G112" s="1370"/>
    </row>
    <row r="113" spans="1:7" s="1329" customFormat="1" ht="12.75" customHeight="1">
      <c r="A113" s="1361"/>
      <c r="B113" s="1365"/>
      <c r="C113" s="1343"/>
      <c r="D113" s="1043"/>
      <c r="E113" s="1043"/>
      <c r="G113" s="1370"/>
    </row>
    <row r="114" spans="1:7" s="1329" customFormat="1" ht="12.75" customHeight="1">
      <c r="A114" s="1361"/>
      <c r="B114" s="1365"/>
      <c r="C114" s="1343"/>
      <c r="D114" s="1043"/>
      <c r="E114" s="1043"/>
      <c r="G114" s="1370"/>
    </row>
    <row r="115" spans="1:7" s="1329" customFormat="1" ht="12.75" customHeight="1">
      <c r="A115" s="1361"/>
      <c r="B115" s="1368"/>
      <c r="C115" s="1362"/>
      <c r="D115" s="1363"/>
      <c r="E115" s="1363"/>
      <c r="G115" s="1370"/>
    </row>
    <row r="116" spans="1:7" s="1329" customFormat="1" ht="18" customHeight="1">
      <c r="A116" s="1366" t="s">
        <v>620</v>
      </c>
      <c r="B116" s="1368"/>
      <c r="C116" s="1362"/>
      <c r="D116" s="1363"/>
      <c r="E116" s="1363"/>
      <c r="G116" s="1370"/>
    </row>
    <row r="117" spans="1:7" s="1329" customFormat="1" ht="18" customHeight="1">
      <c r="A117" s="1367" t="s">
        <v>621</v>
      </c>
      <c r="B117" s="1368"/>
      <c r="C117" s="1362"/>
      <c r="D117" s="1363"/>
      <c r="E117" s="1363"/>
    </row>
    <row r="118" spans="1:7" s="1329" customFormat="1" ht="18" customHeight="1">
      <c r="A118" s="1369"/>
      <c r="B118" s="799">
        <v>2016</v>
      </c>
      <c r="C118" s="944">
        <v>2017</v>
      </c>
      <c r="D118" s="944">
        <v>2018</v>
      </c>
      <c r="E118" s="944">
        <v>2019</v>
      </c>
      <c r="F118" s="944">
        <v>2020</v>
      </c>
    </row>
    <row r="119" spans="1:7" s="1329" customFormat="1" ht="12.9" customHeight="1">
      <c r="A119" s="1013"/>
      <c r="B119" s="1368"/>
      <c r="C119" s="1362"/>
      <c r="D119" s="1363"/>
      <c r="E119" s="1363"/>
    </row>
    <row r="120" spans="1:7" s="1329" customFormat="1" ht="12.9" customHeight="1">
      <c r="A120" s="2469" t="s">
        <v>612</v>
      </c>
      <c r="B120" s="2469"/>
      <c r="C120" s="2469"/>
      <c r="D120" s="2469"/>
      <c r="E120" s="2469"/>
      <c r="F120" s="2469"/>
    </row>
    <row r="121" spans="1:7" s="1329" customFormat="1" ht="12.9" customHeight="1">
      <c r="A121" s="1361"/>
      <c r="B121" s="1368"/>
      <c r="C121" s="1362"/>
      <c r="D121" s="1363"/>
      <c r="E121" s="1363"/>
    </row>
    <row r="122" spans="1:7" s="1329" customFormat="1" ht="12.75" customHeight="1">
      <c r="A122" s="583" t="s">
        <v>0</v>
      </c>
      <c r="B122" s="1339">
        <v>1187</v>
      </c>
      <c r="C122" s="1340">
        <v>1061</v>
      </c>
      <c r="D122" s="1340">
        <v>1093</v>
      </c>
      <c r="E122" s="1339">
        <v>1161</v>
      </c>
      <c r="F122" s="1339">
        <v>1037</v>
      </c>
    </row>
    <row r="123" spans="1:7" s="1329" customFormat="1" ht="12.75" customHeight="1">
      <c r="A123" s="1342" t="s">
        <v>6</v>
      </c>
      <c r="B123" s="1343">
        <v>731</v>
      </c>
      <c r="C123" s="1043">
        <v>699</v>
      </c>
      <c r="D123" s="1043">
        <v>765</v>
      </c>
      <c r="E123" s="1343">
        <v>787</v>
      </c>
      <c r="F123" s="1343">
        <v>707</v>
      </c>
    </row>
    <row r="124" spans="1:7" s="1329" customFormat="1" ht="12.75" customHeight="1">
      <c r="A124" s="1342" t="s">
        <v>7</v>
      </c>
      <c r="B124" s="1343">
        <v>456</v>
      </c>
      <c r="C124" s="1043">
        <v>362</v>
      </c>
      <c r="D124" s="1043">
        <v>328</v>
      </c>
      <c r="E124" s="1343">
        <v>374</v>
      </c>
      <c r="F124" s="1343">
        <v>330</v>
      </c>
    </row>
    <row r="125" spans="1:7" s="1329" customFormat="1" ht="12.75" customHeight="1">
      <c r="A125" s="588"/>
      <c r="B125" s="1343"/>
      <c r="C125" s="1043"/>
      <c r="D125" s="1043"/>
      <c r="E125" s="1343"/>
      <c r="F125" s="1343"/>
    </row>
    <row r="126" spans="1:7" s="1329" customFormat="1" ht="12.75" customHeight="1">
      <c r="A126" s="583" t="s">
        <v>1</v>
      </c>
      <c r="B126" s="1339">
        <v>101</v>
      </c>
      <c r="C126" s="1340">
        <v>94</v>
      </c>
      <c r="D126" s="1340">
        <v>82</v>
      </c>
      <c r="E126" s="1339">
        <v>113</v>
      </c>
      <c r="F126" s="1339">
        <v>97</v>
      </c>
    </row>
    <row r="127" spans="1:7" s="1329" customFormat="1" ht="12.75" customHeight="1">
      <c r="A127" s="1342" t="s">
        <v>6</v>
      </c>
      <c r="B127" s="1343">
        <v>51</v>
      </c>
      <c r="C127" s="1043">
        <v>37</v>
      </c>
      <c r="D127" s="1043">
        <v>44</v>
      </c>
      <c r="E127" s="1343">
        <v>49</v>
      </c>
      <c r="F127" s="1343">
        <v>35</v>
      </c>
    </row>
    <row r="128" spans="1:7" s="1329" customFormat="1" ht="12.75" customHeight="1">
      <c r="A128" s="1342" t="s">
        <v>7</v>
      </c>
      <c r="B128" s="1343">
        <v>50</v>
      </c>
      <c r="C128" s="1043">
        <v>57</v>
      </c>
      <c r="D128" s="1043">
        <v>38</v>
      </c>
      <c r="E128" s="1343">
        <v>64</v>
      </c>
      <c r="F128" s="1343">
        <v>62</v>
      </c>
    </row>
    <row r="129" spans="1:6" s="1329" customFormat="1" ht="13.5" customHeight="1">
      <c r="A129" s="588"/>
      <c r="B129" s="1343"/>
      <c r="C129" s="1043"/>
      <c r="D129" s="1043"/>
      <c r="E129" s="1343"/>
      <c r="F129" s="1343"/>
    </row>
    <row r="130" spans="1:6" s="1329" customFormat="1" ht="12.75" customHeight="1">
      <c r="A130" s="583" t="s">
        <v>10</v>
      </c>
      <c r="B130" s="1339">
        <v>211</v>
      </c>
      <c r="C130" s="1340">
        <v>187</v>
      </c>
      <c r="D130" s="1340">
        <v>196</v>
      </c>
      <c r="E130" s="1339">
        <v>208</v>
      </c>
      <c r="F130" s="1339">
        <v>174</v>
      </c>
    </row>
    <row r="131" spans="1:6" s="1329" customFormat="1" ht="12.75" customHeight="1">
      <c r="A131" s="1342" t="s">
        <v>6</v>
      </c>
      <c r="B131" s="1343">
        <v>93</v>
      </c>
      <c r="C131" s="1043">
        <v>114</v>
      </c>
      <c r="D131" s="1043">
        <v>114</v>
      </c>
      <c r="E131" s="1343">
        <v>104</v>
      </c>
      <c r="F131" s="1343">
        <v>78</v>
      </c>
    </row>
    <row r="132" spans="1:6" s="1329" customFormat="1" ht="12.75" customHeight="1">
      <c r="A132" s="1342" t="s">
        <v>7</v>
      </c>
      <c r="B132" s="1343">
        <v>118</v>
      </c>
      <c r="C132" s="1043">
        <v>73</v>
      </c>
      <c r="D132" s="1043">
        <v>82</v>
      </c>
      <c r="E132" s="1343">
        <v>104</v>
      </c>
      <c r="F132" s="1343">
        <v>96</v>
      </c>
    </row>
    <row r="133" spans="1:6" s="1329" customFormat="1" ht="12.75" customHeight="1">
      <c r="A133" s="588"/>
      <c r="B133" s="1343"/>
      <c r="C133" s="1043"/>
      <c r="D133" s="1043"/>
      <c r="E133" s="1343"/>
      <c r="F133" s="1343"/>
    </row>
    <row r="134" spans="1:6" s="1329" customFormat="1" ht="12.75" customHeight="1">
      <c r="A134" s="551" t="s">
        <v>12</v>
      </c>
      <c r="B134" s="1339">
        <v>78</v>
      </c>
      <c r="C134" s="1340">
        <v>56</v>
      </c>
      <c r="D134" s="1340">
        <v>51</v>
      </c>
      <c r="E134" s="1339">
        <v>68</v>
      </c>
      <c r="F134" s="1339">
        <v>59</v>
      </c>
    </row>
    <row r="135" spans="1:6" s="1329" customFormat="1" ht="12.75" customHeight="1">
      <c r="A135" s="1342" t="s">
        <v>6</v>
      </c>
      <c r="B135" s="1343">
        <v>52</v>
      </c>
      <c r="C135" s="1043">
        <v>40</v>
      </c>
      <c r="D135" s="1043">
        <v>42</v>
      </c>
      <c r="E135" s="1343">
        <v>46</v>
      </c>
      <c r="F135" s="1343">
        <v>38</v>
      </c>
    </row>
    <row r="136" spans="1:6" s="1329" customFormat="1" ht="12.75" customHeight="1">
      <c r="A136" s="1342" t="s">
        <v>7</v>
      </c>
      <c r="B136" s="1343">
        <v>26</v>
      </c>
      <c r="C136" s="1043">
        <v>16</v>
      </c>
      <c r="D136" s="1043">
        <v>9</v>
      </c>
      <c r="E136" s="1343">
        <v>22</v>
      </c>
      <c r="F136" s="1343">
        <v>21</v>
      </c>
    </row>
    <row r="137" spans="1:6" s="1329" customFormat="1" ht="12.75" customHeight="1">
      <c r="A137" s="588"/>
      <c r="B137" s="1343"/>
      <c r="C137" s="1043"/>
      <c r="D137" s="1043"/>
      <c r="E137" s="1343"/>
      <c r="F137" s="1343"/>
    </row>
    <row r="138" spans="1:6" s="1329" customFormat="1" ht="12.75" customHeight="1">
      <c r="A138" s="583" t="s">
        <v>2</v>
      </c>
      <c r="B138" s="1339">
        <v>46</v>
      </c>
      <c r="C138" s="1340">
        <v>36</v>
      </c>
      <c r="D138" s="1340">
        <v>37</v>
      </c>
      <c r="E138" s="1339">
        <v>29</v>
      </c>
      <c r="F138" s="1339">
        <v>31</v>
      </c>
    </row>
    <row r="139" spans="1:6" s="1329" customFormat="1" ht="12.75" customHeight="1">
      <c r="A139" s="1342" t="s">
        <v>6</v>
      </c>
      <c r="B139" s="1343">
        <v>23</v>
      </c>
      <c r="C139" s="1043">
        <v>15</v>
      </c>
      <c r="D139" s="1043">
        <v>15</v>
      </c>
      <c r="E139" s="1343">
        <v>9</v>
      </c>
      <c r="F139" s="1343">
        <v>14</v>
      </c>
    </row>
    <row r="140" spans="1:6" s="1329" customFormat="1" ht="12.75" customHeight="1">
      <c r="A140" s="1342" t="s">
        <v>7</v>
      </c>
      <c r="B140" s="1343">
        <v>23</v>
      </c>
      <c r="C140" s="1043">
        <v>21</v>
      </c>
      <c r="D140" s="1043">
        <v>22</v>
      </c>
      <c r="E140" s="1343">
        <v>20</v>
      </c>
      <c r="F140" s="1343">
        <v>17</v>
      </c>
    </row>
    <row r="141" spans="1:6" s="1329" customFormat="1" ht="12.75" customHeight="1">
      <c r="A141" s="588"/>
      <c r="B141" s="1343"/>
      <c r="C141" s="1043"/>
      <c r="D141" s="1043"/>
      <c r="E141" s="1343"/>
      <c r="F141" s="1343"/>
    </row>
    <row r="142" spans="1:6" s="1329" customFormat="1" ht="12.75" customHeight="1">
      <c r="A142" s="583" t="s">
        <v>3</v>
      </c>
      <c r="B142" s="1339">
        <v>128</v>
      </c>
      <c r="C142" s="1340">
        <v>124</v>
      </c>
      <c r="D142" s="1340">
        <v>100</v>
      </c>
      <c r="E142" s="1339">
        <v>99</v>
      </c>
      <c r="F142" s="1339">
        <v>97</v>
      </c>
    </row>
    <row r="143" spans="1:6" s="1329" customFormat="1" ht="12.75" customHeight="1">
      <c r="A143" s="1342" t="s">
        <v>6</v>
      </c>
      <c r="B143" s="1343">
        <v>32</v>
      </c>
      <c r="C143" s="1043">
        <v>31</v>
      </c>
      <c r="D143" s="1043">
        <v>22</v>
      </c>
      <c r="E143" s="1343">
        <v>29</v>
      </c>
      <c r="F143" s="1343">
        <v>32</v>
      </c>
    </row>
    <row r="144" spans="1:6" s="1329" customFormat="1" ht="12.75" customHeight="1">
      <c r="A144" s="1342" t="s">
        <v>7</v>
      </c>
      <c r="B144" s="1343">
        <v>96</v>
      </c>
      <c r="C144" s="1043">
        <v>93</v>
      </c>
      <c r="D144" s="1043">
        <v>78</v>
      </c>
      <c r="E144" s="1343">
        <v>70</v>
      </c>
      <c r="F144" s="1343">
        <v>65</v>
      </c>
    </row>
    <row r="145" spans="1:6" s="1329" customFormat="1" ht="12.75" customHeight="1">
      <c r="A145" s="588"/>
      <c r="B145" s="1343"/>
      <c r="C145" s="1043"/>
      <c r="D145" s="1043"/>
      <c r="E145" s="1343"/>
      <c r="F145" s="1343"/>
    </row>
    <row r="146" spans="1:6" s="1329" customFormat="1" ht="12.75" customHeight="1">
      <c r="A146" s="583" t="s">
        <v>4</v>
      </c>
      <c r="B146" s="1339">
        <v>55</v>
      </c>
      <c r="C146" s="1340">
        <v>44</v>
      </c>
      <c r="D146" s="1340">
        <v>50</v>
      </c>
      <c r="E146" s="1339">
        <v>46</v>
      </c>
      <c r="F146" s="1339">
        <v>56</v>
      </c>
    </row>
    <row r="147" spans="1:6" s="1329" customFormat="1" ht="12.75" customHeight="1">
      <c r="A147" s="1342" t="s">
        <v>6</v>
      </c>
      <c r="B147" s="1343">
        <v>30</v>
      </c>
      <c r="C147" s="1043">
        <v>29</v>
      </c>
      <c r="D147" s="1043">
        <v>34</v>
      </c>
      <c r="E147" s="1343">
        <v>38</v>
      </c>
      <c r="F147" s="1343">
        <v>44</v>
      </c>
    </row>
    <row r="148" spans="1:6" s="1329" customFormat="1" ht="12.75" customHeight="1">
      <c r="A148" s="1342" t="s">
        <v>7</v>
      </c>
      <c r="B148" s="1343">
        <v>25</v>
      </c>
      <c r="C148" s="1043">
        <v>15</v>
      </c>
      <c r="D148" s="1043">
        <v>16</v>
      </c>
      <c r="E148" s="1343">
        <v>8</v>
      </c>
      <c r="F148" s="1343">
        <v>12</v>
      </c>
    </row>
    <row r="149" spans="1:6" s="1329" customFormat="1" ht="12.75" customHeight="1">
      <c r="A149" s="588"/>
      <c r="B149" s="1343"/>
      <c r="C149" s="1043"/>
      <c r="D149" s="1043"/>
      <c r="E149" s="1343"/>
      <c r="F149" s="1343"/>
    </row>
    <row r="150" spans="1:6" s="1329" customFormat="1" ht="12.75" customHeight="1">
      <c r="A150" s="583" t="s">
        <v>5</v>
      </c>
      <c r="B150" s="1339">
        <v>151</v>
      </c>
      <c r="C150" s="1340">
        <v>115</v>
      </c>
      <c r="D150" s="1340">
        <v>111</v>
      </c>
      <c r="E150" s="1339">
        <v>121</v>
      </c>
      <c r="F150" s="1339">
        <v>87</v>
      </c>
    </row>
    <row r="151" spans="1:6" s="1329" customFormat="1" ht="12.75" customHeight="1">
      <c r="A151" s="1342" t="s">
        <v>6</v>
      </c>
      <c r="B151" s="1343">
        <v>33</v>
      </c>
      <c r="C151" s="1043">
        <v>29</v>
      </c>
      <c r="D151" s="1043">
        <v>28</v>
      </c>
      <c r="E151" s="1343">
        <v>35</v>
      </c>
      <c r="F151" s="1343">
        <v>30</v>
      </c>
    </row>
    <row r="152" spans="1:6" s="1329" customFormat="1" ht="12.75" customHeight="1">
      <c r="A152" s="1342" t="s">
        <v>7</v>
      </c>
      <c r="B152" s="1343">
        <v>118</v>
      </c>
      <c r="C152" s="1043">
        <v>86</v>
      </c>
      <c r="D152" s="1043">
        <v>83</v>
      </c>
      <c r="E152" s="1343">
        <v>86</v>
      </c>
      <c r="F152" s="1343">
        <v>57</v>
      </c>
    </row>
    <row r="153" spans="1:6" s="1329" customFormat="1" ht="12.75" customHeight="1">
      <c r="A153" s="588"/>
      <c r="B153" s="1343"/>
      <c r="C153" s="1043"/>
      <c r="D153" s="1043"/>
      <c r="E153" s="1343"/>
      <c r="F153" s="1343"/>
    </row>
    <row r="154" spans="1:6" s="1329" customFormat="1" ht="12.75" customHeight="1">
      <c r="A154" s="583" t="s">
        <v>86</v>
      </c>
      <c r="B154" s="1339">
        <v>239</v>
      </c>
      <c r="C154" s="1340">
        <v>242</v>
      </c>
      <c r="D154" s="1340">
        <v>286</v>
      </c>
      <c r="E154" s="1339">
        <v>279</v>
      </c>
      <c r="F154" s="1339">
        <v>247</v>
      </c>
    </row>
    <row r="155" spans="1:6" s="1329" customFormat="1" ht="12.75" customHeight="1">
      <c r="A155" s="1342" t="s">
        <v>6</v>
      </c>
      <c r="B155" s="1343">
        <v>239</v>
      </c>
      <c r="C155" s="1043">
        <v>242</v>
      </c>
      <c r="D155" s="1043">
        <v>286</v>
      </c>
      <c r="E155" s="1343">
        <v>279</v>
      </c>
      <c r="F155" s="1343">
        <v>247</v>
      </c>
    </row>
    <row r="156" spans="1:6" s="1329" customFormat="1" ht="12.75" customHeight="1">
      <c r="A156" s="1342" t="s">
        <v>7</v>
      </c>
      <c r="B156" s="596" t="s">
        <v>618</v>
      </c>
      <c r="C156" s="596" t="s">
        <v>618</v>
      </c>
      <c r="D156" s="596" t="s">
        <v>618</v>
      </c>
      <c r="E156" s="596" t="s">
        <v>15</v>
      </c>
      <c r="F156" s="596" t="s">
        <v>15</v>
      </c>
    </row>
    <row r="157" spans="1:6" s="1329" customFormat="1" ht="12.75" customHeight="1">
      <c r="A157" s="588"/>
      <c r="B157" s="1343"/>
      <c r="C157" s="1043"/>
      <c r="D157" s="1043"/>
      <c r="E157" s="1343"/>
      <c r="F157" s="1343"/>
    </row>
    <row r="158" spans="1:6" s="1329" customFormat="1" ht="12.75" customHeight="1">
      <c r="A158" s="583" t="s">
        <v>619</v>
      </c>
      <c r="B158" s="1339">
        <v>178</v>
      </c>
      <c r="C158" s="1340">
        <v>163</v>
      </c>
      <c r="D158" s="1340">
        <v>180</v>
      </c>
      <c r="E158" s="1339">
        <v>198</v>
      </c>
      <c r="F158" s="1339">
        <v>189</v>
      </c>
    </row>
    <row r="159" spans="1:6" s="1329" customFormat="1" ht="12.75" customHeight="1">
      <c r="A159" s="1342" t="s">
        <v>6</v>
      </c>
      <c r="B159" s="1343">
        <v>178</v>
      </c>
      <c r="C159" s="1043">
        <v>162</v>
      </c>
      <c r="D159" s="1043">
        <v>180</v>
      </c>
      <c r="E159" s="1343">
        <v>198</v>
      </c>
      <c r="F159" s="1343">
        <v>189</v>
      </c>
    </row>
    <row r="160" spans="1:6" s="1329" customFormat="1" ht="12.75" customHeight="1">
      <c r="A160" s="1342" t="s">
        <v>7</v>
      </c>
      <c r="B160" s="1343" t="s">
        <v>618</v>
      </c>
      <c r="C160" s="1043">
        <v>1</v>
      </c>
      <c r="D160" s="1043">
        <v>0</v>
      </c>
      <c r="E160" s="1043" t="s">
        <v>15</v>
      </c>
      <c r="F160" s="1043" t="s">
        <v>15</v>
      </c>
    </row>
    <row r="161" spans="1:6" s="1329" customFormat="1" ht="12.75" customHeight="1">
      <c r="A161" s="1380"/>
      <c r="B161" s="1381"/>
      <c r="C161" s="1382"/>
      <c r="D161" s="1383"/>
      <c r="E161" s="1383"/>
      <c r="F161" s="1382"/>
    </row>
    <row r="162" spans="1:6" s="1329" customFormat="1" ht="12.75" customHeight="1">
      <c r="B162" s="1384"/>
      <c r="C162" s="1343"/>
      <c r="D162" s="1043"/>
      <c r="E162" s="1370"/>
      <c r="F162" s="1370"/>
    </row>
    <row r="163" spans="1:6" s="1329" customFormat="1" ht="12.75" hidden="1" customHeight="1">
      <c r="B163" s="1385" t="e">
        <f>B8-B63-#REF!</f>
        <v>#REF!</v>
      </c>
      <c r="C163" s="1385">
        <f t="shared" ref="C163:E178" si="1">C8-C63-B122</f>
        <v>-126</v>
      </c>
      <c r="D163" s="1385">
        <f t="shared" si="1"/>
        <v>32</v>
      </c>
      <c r="E163" s="1385">
        <f t="shared" si="1"/>
        <v>68</v>
      </c>
      <c r="F163" s="1385"/>
    </row>
    <row r="164" spans="1:6" s="1329" customFormat="1" ht="12.75" hidden="1" customHeight="1">
      <c r="A164" s="555" t="s">
        <v>6</v>
      </c>
      <c r="B164" s="1385" t="e">
        <f>B9-B64-#REF!</f>
        <v>#REF!</v>
      </c>
      <c r="C164" s="1385">
        <f t="shared" si="1"/>
        <v>-32</v>
      </c>
      <c r="D164" s="1385">
        <f t="shared" si="1"/>
        <v>66</v>
      </c>
      <c r="E164" s="1385">
        <f t="shared" si="1"/>
        <v>22</v>
      </c>
      <c r="F164" s="1385"/>
    </row>
    <row r="165" spans="1:6" s="1329" customFormat="1" ht="12.75" hidden="1" customHeight="1">
      <c r="A165" s="555" t="s">
        <v>7</v>
      </c>
      <c r="B165" s="1385" t="e">
        <f>B10-B65-#REF!</f>
        <v>#REF!</v>
      </c>
      <c r="C165" s="1385">
        <f t="shared" si="1"/>
        <v>-94</v>
      </c>
      <c r="D165" s="1385">
        <f t="shared" si="1"/>
        <v>-34</v>
      </c>
      <c r="E165" s="1385">
        <f t="shared" si="1"/>
        <v>46</v>
      </c>
      <c r="F165" s="1385"/>
    </row>
    <row r="166" spans="1:6" s="1329" customFormat="1" ht="12.75" hidden="1" customHeight="1">
      <c r="A166" s="569"/>
      <c r="B166" s="1385" t="e">
        <f>B11-B66-#REF!</f>
        <v>#REF!</v>
      </c>
      <c r="C166" s="1385">
        <f t="shared" si="1"/>
        <v>0</v>
      </c>
      <c r="D166" s="1385">
        <f t="shared" si="1"/>
        <v>0</v>
      </c>
      <c r="E166" s="1385">
        <f t="shared" si="1"/>
        <v>0</v>
      </c>
      <c r="F166" s="1385"/>
    </row>
    <row r="167" spans="1:6" s="1329" customFormat="1" ht="12.75" hidden="1" customHeight="1">
      <c r="A167" s="608" t="s">
        <v>1</v>
      </c>
      <c r="B167" s="1385" t="e">
        <f>B12-B67-#REF!</f>
        <v>#REF!</v>
      </c>
      <c r="C167" s="1385">
        <f t="shared" si="1"/>
        <v>-7</v>
      </c>
      <c r="D167" s="1385">
        <f t="shared" si="1"/>
        <v>-12</v>
      </c>
      <c r="E167" s="1385">
        <f t="shared" si="1"/>
        <v>31</v>
      </c>
      <c r="F167" s="1385"/>
    </row>
    <row r="168" spans="1:6" s="1329" customFormat="1" ht="12.75" hidden="1" customHeight="1">
      <c r="A168" s="555" t="s">
        <v>6</v>
      </c>
      <c r="B168" s="1385" t="e">
        <f>B13-B68-#REF!</f>
        <v>#REF!</v>
      </c>
      <c r="C168" s="1385">
        <f t="shared" si="1"/>
        <v>-14</v>
      </c>
      <c r="D168" s="1385">
        <f t="shared" si="1"/>
        <v>7</v>
      </c>
      <c r="E168" s="1385">
        <f t="shared" si="1"/>
        <v>5</v>
      </c>
      <c r="F168" s="1385"/>
    </row>
    <row r="169" spans="1:6" s="1329" customFormat="1" ht="12.75" hidden="1" customHeight="1">
      <c r="A169" s="555" t="s">
        <v>7</v>
      </c>
      <c r="B169" s="1385" t="e">
        <f>B14-B69-#REF!</f>
        <v>#REF!</v>
      </c>
      <c r="C169" s="1385">
        <f t="shared" si="1"/>
        <v>7</v>
      </c>
      <c r="D169" s="1385">
        <f t="shared" si="1"/>
        <v>-19</v>
      </c>
      <c r="E169" s="1385">
        <f t="shared" si="1"/>
        <v>26</v>
      </c>
      <c r="F169" s="1385"/>
    </row>
    <row r="170" spans="1:6" s="1329" customFormat="1" ht="12.75" hidden="1" customHeight="1">
      <c r="A170" s="569"/>
      <c r="B170" s="1385" t="e">
        <f>B15-B70-#REF!</f>
        <v>#REF!</v>
      </c>
      <c r="C170" s="1385">
        <f t="shared" si="1"/>
        <v>0</v>
      </c>
      <c r="D170" s="1385">
        <f t="shared" si="1"/>
        <v>0</v>
      </c>
      <c r="E170" s="1385">
        <f t="shared" si="1"/>
        <v>0</v>
      </c>
      <c r="F170" s="1385"/>
    </row>
    <row r="171" spans="1:6" s="1329" customFormat="1" ht="12.75" hidden="1" customHeight="1">
      <c r="A171" s="608" t="s">
        <v>10</v>
      </c>
      <c r="B171" s="1385" t="e">
        <f>B16-B71-#REF!</f>
        <v>#REF!</v>
      </c>
      <c r="C171" s="1385">
        <f t="shared" si="1"/>
        <v>-24</v>
      </c>
      <c r="D171" s="1385">
        <f t="shared" si="1"/>
        <v>9</v>
      </c>
      <c r="E171" s="1385">
        <f t="shared" si="1"/>
        <v>12</v>
      </c>
      <c r="F171" s="1385"/>
    </row>
    <row r="172" spans="1:6" s="1329" customFormat="1" ht="12.75" hidden="1" customHeight="1">
      <c r="A172" s="555" t="s">
        <v>6</v>
      </c>
      <c r="B172" s="1385" t="e">
        <f>B17-B72-#REF!</f>
        <v>#REF!</v>
      </c>
      <c r="C172" s="1385">
        <f t="shared" si="1"/>
        <v>21</v>
      </c>
      <c r="D172" s="1385">
        <f t="shared" si="1"/>
        <v>0</v>
      </c>
      <c r="E172" s="1385">
        <f t="shared" si="1"/>
        <v>-10</v>
      </c>
      <c r="F172" s="1385"/>
    </row>
    <row r="173" spans="1:6" s="1329" customFormat="1" ht="12.75" hidden="1" customHeight="1">
      <c r="A173" s="555" t="s">
        <v>7</v>
      </c>
      <c r="B173" s="1385" t="e">
        <f>B18-B73-#REF!</f>
        <v>#REF!</v>
      </c>
      <c r="C173" s="1385">
        <f t="shared" si="1"/>
        <v>-45</v>
      </c>
      <c r="D173" s="1385">
        <f t="shared" si="1"/>
        <v>9</v>
      </c>
      <c r="E173" s="1385">
        <f t="shared" si="1"/>
        <v>22</v>
      </c>
      <c r="F173" s="1385"/>
    </row>
    <row r="174" spans="1:6" s="1329" customFormat="1" ht="12.75" hidden="1" customHeight="1">
      <c r="A174" s="569"/>
      <c r="B174" s="1385" t="e">
        <f>B19-B74-#REF!</f>
        <v>#REF!</v>
      </c>
      <c r="C174" s="1385">
        <f t="shared" si="1"/>
        <v>0</v>
      </c>
      <c r="D174" s="1385">
        <f t="shared" si="1"/>
        <v>0</v>
      </c>
      <c r="E174" s="1385">
        <f t="shared" si="1"/>
        <v>0</v>
      </c>
      <c r="F174" s="1385"/>
    </row>
    <row r="175" spans="1:6" s="1329" customFormat="1" ht="12.75" hidden="1" customHeight="1">
      <c r="A175" s="551" t="s">
        <v>12</v>
      </c>
      <c r="B175" s="1385" t="e">
        <f>B20-B75-#REF!</f>
        <v>#REF!</v>
      </c>
      <c r="C175" s="1385">
        <f t="shared" si="1"/>
        <v>-22</v>
      </c>
      <c r="D175" s="1385">
        <f t="shared" si="1"/>
        <v>-5</v>
      </c>
      <c r="E175" s="1385">
        <f t="shared" si="1"/>
        <v>17</v>
      </c>
      <c r="F175" s="1385"/>
    </row>
    <row r="176" spans="1:6" s="1329" customFormat="1" ht="12.75" hidden="1" customHeight="1">
      <c r="A176" s="555" t="s">
        <v>6</v>
      </c>
      <c r="B176" s="1385" t="e">
        <f>B21-B76-#REF!</f>
        <v>#REF!</v>
      </c>
      <c r="C176" s="1385">
        <f t="shared" si="1"/>
        <v>-12</v>
      </c>
      <c r="D176" s="1385">
        <f t="shared" si="1"/>
        <v>2</v>
      </c>
      <c r="E176" s="1385">
        <f t="shared" si="1"/>
        <v>4</v>
      </c>
      <c r="F176" s="1385"/>
    </row>
    <row r="177" spans="1:6" s="1329" customFormat="1" ht="18" hidden="1" customHeight="1">
      <c r="A177" s="555" t="s">
        <v>7</v>
      </c>
      <c r="B177" s="1385" t="e">
        <f>B22-B77-#REF!</f>
        <v>#REF!</v>
      </c>
      <c r="C177" s="1385">
        <f t="shared" si="1"/>
        <v>-10</v>
      </c>
      <c r="D177" s="1385">
        <f t="shared" si="1"/>
        <v>-7</v>
      </c>
      <c r="E177" s="1385">
        <f t="shared" si="1"/>
        <v>13</v>
      </c>
      <c r="F177" s="1385"/>
    </row>
    <row r="178" spans="1:6" s="1329" customFormat="1" ht="18" hidden="1" customHeight="1">
      <c r="A178" s="569"/>
      <c r="B178" s="1385" t="e">
        <f>B23-B78-#REF!</f>
        <v>#REF!</v>
      </c>
      <c r="C178" s="1385">
        <f t="shared" si="1"/>
        <v>0</v>
      </c>
      <c r="D178" s="1385">
        <f t="shared" si="1"/>
        <v>0</v>
      </c>
      <c r="E178" s="1385">
        <f t="shared" si="1"/>
        <v>0</v>
      </c>
      <c r="F178" s="1385"/>
    </row>
    <row r="179" spans="1:6" s="1329" customFormat="1" ht="18" hidden="1" customHeight="1">
      <c r="A179" s="608" t="s">
        <v>2</v>
      </c>
      <c r="B179" s="1385" t="e">
        <f>B24-B79-#REF!</f>
        <v>#REF!</v>
      </c>
      <c r="C179" s="1385">
        <f t="shared" ref="C179:E194" si="2">C24-C79-B138</f>
        <v>-10</v>
      </c>
      <c r="D179" s="1385">
        <f t="shared" si="2"/>
        <v>1</v>
      </c>
      <c r="E179" s="1385">
        <f t="shared" si="2"/>
        <v>-8</v>
      </c>
      <c r="F179" s="1385"/>
    </row>
    <row r="180" spans="1:6" s="1329" customFormat="1" ht="12.75" hidden="1" customHeight="1">
      <c r="A180" s="555" t="s">
        <v>6</v>
      </c>
      <c r="B180" s="1385" t="e">
        <f>B25-B80-#REF!</f>
        <v>#REF!</v>
      </c>
      <c r="C180" s="1385">
        <f t="shared" si="2"/>
        <v>-8</v>
      </c>
      <c r="D180" s="1385">
        <f t="shared" si="2"/>
        <v>0</v>
      </c>
      <c r="E180" s="1385">
        <f t="shared" si="2"/>
        <v>-6</v>
      </c>
      <c r="F180" s="1385"/>
    </row>
    <row r="181" spans="1:6" s="1329" customFormat="1" ht="12.75" hidden="1" customHeight="1">
      <c r="A181" s="555" t="s">
        <v>7</v>
      </c>
      <c r="B181" s="1385" t="e">
        <f>B26-B81-#REF!</f>
        <v>#REF!</v>
      </c>
      <c r="C181" s="1385">
        <f t="shared" si="2"/>
        <v>-2</v>
      </c>
      <c r="D181" s="1385">
        <f t="shared" si="2"/>
        <v>1</v>
      </c>
      <c r="E181" s="1385">
        <f t="shared" si="2"/>
        <v>-2</v>
      </c>
      <c r="F181" s="1385"/>
    </row>
    <row r="182" spans="1:6" s="1329" customFormat="1" ht="12.75" hidden="1" customHeight="1">
      <c r="A182" s="569"/>
      <c r="B182" s="1385" t="e">
        <f>B27-B82-#REF!</f>
        <v>#REF!</v>
      </c>
      <c r="C182" s="1385">
        <f t="shared" si="2"/>
        <v>0</v>
      </c>
      <c r="D182" s="1385">
        <f t="shared" si="2"/>
        <v>0</v>
      </c>
      <c r="E182" s="1385">
        <f t="shared" si="2"/>
        <v>0</v>
      </c>
      <c r="F182" s="1385"/>
    </row>
    <row r="183" spans="1:6" s="1329" customFormat="1" ht="12.75" hidden="1" customHeight="1">
      <c r="A183" s="608" t="s">
        <v>3</v>
      </c>
      <c r="B183" s="1385" t="e">
        <f>B28-B83-#REF!</f>
        <v>#REF!</v>
      </c>
      <c r="C183" s="1385">
        <f t="shared" si="2"/>
        <v>-4</v>
      </c>
      <c r="D183" s="1385">
        <f t="shared" si="2"/>
        <v>-24</v>
      </c>
      <c r="E183" s="1385">
        <f t="shared" si="2"/>
        <v>-1</v>
      </c>
      <c r="F183" s="1385"/>
    </row>
    <row r="184" spans="1:6" s="1329" customFormat="1" ht="12.75" hidden="1" customHeight="1">
      <c r="A184" s="555" t="s">
        <v>6</v>
      </c>
      <c r="B184" s="1385" t="e">
        <f>B29-B84-#REF!</f>
        <v>#REF!</v>
      </c>
      <c r="C184" s="1385">
        <f t="shared" si="2"/>
        <v>-1</v>
      </c>
      <c r="D184" s="1385">
        <f t="shared" si="2"/>
        <v>-9</v>
      </c>
      <c r="E184" s="1385">
        <f t="shared" si="2"/>
        <v>7</v>
      </c>
      <c r="F184" s="1385"/>
    </row>
    <row r="185" spans="1:6" s="1329" customFormat="1" ht="12.75" hidden="1" customHeight="1">
      <c r="A185" s="555" t="s">
        <v>7</v>
      </c>
      <c r="B185" s="1385" t="e">
        <f>B30-B85-#REF!</f>
        <v>#REF!</v>
      </c>
      <c r="C185" s="1385">
        <f t="shared" si="2"/>
        <v>-3</v>
      </c>
      <c r="D185" s="1385">
        <f t="shared" si="2"/>
        <v>-15</v>
      </c>
      <c r="E185" s="1385">
        <f t="shared" si="2"/>
        <v>-8</v>
      </c>
      <c r="F185" s="1385"/>
    </row>
    <row r="186" spans="1:6" s="1329" customFormat="1" ht="12.75" hidden="1" customHeight="1">
      <c r="A186" s="569"/>
      <c r="B186" s="1385" t="e">
        <f>B31-B86-#REF!</f>
        <v>#REF!</v>
      </c>
      <c r="C186" s="1385">
        <f t="shared" si="2"/>
        <v>0</v>
      </c>
      <c r="D186" s="1385">
        <f t="shared" si="2"/>
        <v>0</v>
      </c>
      <c r="E186" s="1385">
        <f t="shared" si="2"/>
        <v>0</v>
      </c>
      <c r="F186" s="1385"/>
    </row>
    <row r="187" spans="1:6" s="1329" customFormat="1" ht="12.75" hidden="1" customHeight="1">
      <c r="A187" s="608" t="s">
        <v>4</v>
      </c>
      <c r="B187" s="1385" t="e">
        <f>B32-B87-#REF!</f>
        <v>#REF!</v>
      </c>
      <c r="C187" s="1385">
        <f t="shared" si="2"/>
        <v>-11</v>
      </c>
      <c r="D187" s="1385">
        <f t="shared" si="2"/>
        <v>6</v>
      </c>
      <c r="E187" s="1385">
        <f t="shared" si="2"/>
        <v>-4</v>
      </c>
      <c r="F187" s="1385"/>
    </row>
    <row r="188" spans="1:6" s="1329" customFormat="1" ht="12.75" hidden="1" customHeight="1">
      <c r="A188" s="555" t="s">
        <v>6</v>
      </c>
      <c r="B188" s="1385" t="e">
        <f>B33-B88-#REF!</f>
        <v>#REF!</v>
      </c>
      <c r="C188" s="1385">
        <f t="shared" si="2"/>
        <v>-1</v>
      </c>
      <c r="D188" s="1385">
        <f t="shared" si="2"/>
        <v>5</v>
      </c>
      <c r="E188" s="1385">
        <f t="shared" si="2"/>
        <v>4</v>
      </c>
      <c r="F188" s="1385"/>
    </row>
    <row r="189" spans="1:6" s="1329" customFormat="1" ht="12.75" hidden="1" customHeight="1">
      <c r="A189" s="555" t="s">
        <v>7</v>
      </c>
      <c r="B189" s="1385" t="e">
        <f>B34-B89-#REF!</f>
        <v>#REF!</v>
      </c>
      <c r="C189" s="1385">
        <f t="shared" si="2"/>
        <v>-10</v>
      </c>
      <c r="D189" s="1385">
        <f t="shared" si="2"/>
        <v>1</v>
      </c>
      <c r="E189" s="1385">
        <f t="shared" si="2"/>
        <v>-8</v>
      </c>
      <c r="F189" s="1385"/>
    </row>
    <row r="190" spans="1:6" s="1329" customFormat="1" ht="12.75" hidden="1" customHeight="1">
      <c r="A190" s="569"/>
      <c r="B190" s="1385" t="e">
        <f>B35-B90-#REF!</f>
        <v>#REF!</v>
      </c>
      <c r="C190" s="1385">
        <f t="shared" si="2"/>
        <v>0</v>
      </c>
      <c r="D190" s="1385">
        <f t="shared" si="2"/>
        <v>0</v>
      </c>
      <c r="E190" s="1385">
        <f t="shared" si="2"/>
        <v>0</v>
      </c>
      <c r="F190" s="1385"/>
    </row>
    <row r="191" spans="1:6" s="1329" customFormat="1" ht="12.75" hidden="1" customHeight="1">
      <c r="A191" s="608" t="s">
        <v>5</v>
      </c>
      <c r="B191" s="1385" t="e">
        <f>B36-B91-#REF!</f>
        <v>#REF!</v>
      </c>
      <c r="C191" s="1385">
        <f t="shared" si="2"/>
        <v>-36</v>
      </c>
      <c r="D191" s="1385">
        <f t="shared" si="2"/>
        <v>-4</v>
      </c>
      <c r="E191" s="1385">
        <f t="shared" si="2"/>
        <v>10</v>
      </c>
      <c r="F191" s="1385"/>
    </row>
    <row r="192" spans="1:6" s="1329" customFormat="1" ht="12.75" hidden="1" customHeight="1">
      <c r="A192" s="555" t="s">
        <v>6</v>
      </c>
      <c r="B192" s="1385" t="e">
        <f>B37-B92-#REF!</f>
        <v>#REF!</v>
      </c>
      <c r="C192" s="1385">
        <f t="shared" si="2"/>
        <v>-4</v>
      </c>
      <c r="D192" s="1385">
        <f t="shared" si="2"/>
        <v>-1</v>
      </c>
      <c r="E192" s="1385">
        <f t="shared" si="2"/>
        <v>7</v>
      </c>
      <c r="F192" s="1385"/>
    </row>
    <row r="193" spans="1:6" s="1329" customFormat="1" ht="12.75" hidden="1" customHeight="1">
      <c r="A193" s="555" t="s">
        <v>7</v>
      </c>
      <c r="B193" s="1385" t="e">
        <f>B38-B93-#REF!</f>
        <v>#REF!</v>
      </c>
      <c r="C193" s="1385">
        <f t="shared" si="2"/>
        <v>-32</v>
      </c>
      <c r="D193" s="1385">
        <f t="shared" si="2"/>
        <v>-3</v>
      </c>
      <c r="E193" s="1385">
        <f t="shared" si="2"/>
        <v>3</v>
      </c>
      <c r="F193" s="1385"/>
    </row>
    <row r="194" spans="1:6" s="1329" customFormat="1" ht="12.75" hidden="1" customHeight="1">
      <c r="A194" s="569"/>
      <c r="B194" s="1385" t="e">
        <f>B39-B94-#REF!</f>
        <v>#REF!</v>
      </c>
      <c r="C194" s="1385">
        <f t="shared" si="2"/>
        <v>0</v>
      </c>
      <c r="D194" s="1385">
        <f t="shared" si="2"/>
        <v>0</v>
      </c>
      <c r="E194" s="1385">
        <f t="shared" si="2"/>
        <v>0</v>
      </c>
      <c r="F194" s="1385"/>
    </row>
    <row r="195" spans="1:6" s="1329" customFormat="1" ht="12.75" hidden="1" customHeight="1">
      <c r="A195" s="608" t="s">
        <v>86</v>
      </c>
      <c r="B195" s="1385" t="e">
        <f>B40-B95-#REF!</f>
        <v>#REF!</v>
      </c>
      <c r="C195" s="1385">
        <f t="shared" ref="C195:E201" si="3">C40-C95-B154</f>
        <v>3</v>
      </c>
      <c r="D195" s="1385">
        <f t="shared" si="3"/>
        <v>44</v>
      </c>
      <c r="E195" s="1385">
        <f t="shared" si="3"/>
        <v>-7</v>
      </c>
      <c r="F195" s="1385"/>
    </row>
    <row r="196" spans="1:6" s="1329" customFormat="1" ht="12.75" hidden="1" customHeight="1">
      <c r="A196" s="555" t="s">
        <v>6</v>
      </c>
      <c r="B196" s="1385" t="e">
        <f>B41-B96-#REF!</f>
        <v>#REF!</v>
      </c>
      <c r="C196" s="1385">
        <f t="shared" si="3"/>
        <v>3</v>
      </c>
      <c r="D196" s="1385">
        <f t="shared" si="3"/>
        <v>44</v>
      </c>
      <c r="E196" s="1385">
        <f t="shared" si="3"/>
        <v>-7</v>
      </c>
      <c r="F196" s="1385"/>
    </row>
    <row r="197" spans="1:6" s="1329" customFormat="1" ht="12.75" hidden="1" customHeight="1">
      <c r="A197" s="555" t="s">
        <v>7</v>
      </c>
      <c r="B197" s="1385" t="e">
        <f>B42-B97-#REF!</f>
        <v>#VALUE!</v>
      </c>
      <c r="C197" s="1385" t="e">
        <f t="shared" si="3"/>
        <v>#VALUE!</v>
      </c>
      <c r="D197" s="1385" t="e">
        <f t="shared" si="3"/>
        <v>#VALUE!</v>
      </c>
      <c r="E197" s="1385" t="e">
        <f t="shared" si="3"/>
        <v>#VALUE!</v>
      </c>
      <c r="F197" s="1385"/>
    </row>
    <row r="198" spans="1:6" s="1329" customFormat="1" ht="12.75" hidden="1" customHeight="1">
      <c r="A198" s="569"/>
      <c r="B198" s="1385" t="e">
        <f>B43-B98-#REF!</f>
        <v>#REF!</v>
      </c>
      <c r="C198" s="1385">
        <f t="shared" si="3"/>
        <v>0</v>
      </c>
      <c r="D198" s="1385">
        <f t="shared" si="3"/>
        <v>0</v>
      </c>
      <c r="E198" s="1385">
        <f t="shared" si="3"/>
        <v>0</v>
      </c>
      <c r="F198" s="1385"/>
    </row>
    <row r="199" spans="1:6" s="1329" customFormat="1" ht="12.75" hidden="1" customHeight="1">
      <c r="A199" s="608" t="s">
        <v>619</v>
      </c>
      <c r="B199" s="1385" t="e">
        <f>B44-B99-#REF!</f>
        <v>#REF!</v>
      </c>
      <c r="C199" s="1385">
        <f t="shared" si="3"/>
        <v>-15</v>
      </c>
      <c r="D199" s="1385">
        <f t="shared" si="3"/>
        <v>17</v>
      </c>
      <c r="E199" s="1385">
        <f t="shared" si="3"/>
        <v>18</v>
      </c>
      <c r="F199" s="1385"/>
    </row>
    <row r="200" spans="1:6" s="1360" customFormat="1" ht="12.75" hidden="1" customHeight="1">
      <c r="A200" s="555" t="s">
        <v>6</v>
      </c>
      <c r="B200" s="1385" t="e">
        <f>B45-B100-#REF!</f>
        <v>#REF!</v>
      </c>
      <c r="C200" s="1385">
        <f t="shared" si="3"/>
        <v>-16</v>
      </c>
      <c r="D200" s="1385">
        <f t="shared" si="3"/>
        <v>18</v>
      </c>
      <c r="E200" s="1385">
        <f t="shared" si="3"/>
        <v>18</v>
      </c>
      <c r="F200" s="1385"/>
    </row>
    <row r="201" spans="1:6" s="1329" customFormat="1" ht="12.75" hidden="1" customHeight="1">
      <c r="A201" s="555" t="s">
        <v>7</v>
      </c>
      <c r="B201" s="1385" t="e">
        <f>B46-B101-#REF!</f>
        <v>#VALUE!</v>
      </c>
      <c r="C201" s="1385" t="e">
        <f t="shared" si="3"/>
        <v>#VALUE!</v>
      </c>
      <c r="D201" s="1385" t="e">
        <f t="shared" si="3"/>
        <v>#VALUE!</v>
      </c>
      <c r="E201" s="1385" t="e">
        <f t="shared" si="3"/>
        <v>#VALUE!</v>
      </c>
      <c r="F201" s="1385"/>
    </row>
    <row r="202" spans="1:6" s="1329" customFormat="1" ht="12.75" hidden="1" customHeight="1">
      <c r="B202" s="1384"/>
      <c r="C202" s="1343"/>
      <c r="D202" s="1043"/>
      <c r="E202" s="1370"/>
      <c r="F202" s="1370"/>
    </row>
    <row r="203" spans="1:6" s="1329" customFormat="1" ht="12.75" hidden="1" customHeight="1">
      <c r="B203" s="1384"/>
      <c r="C203" s="1343"/>
      <c r="D203" s="1043"/>
      <c r="E203" s="1370"/>
      <c r="F203" s="1370"/>
    </row>
    <row r="204" spans="1:6" s="1329" customFormat="1" ht="12.75" hidden="1" customHeight="1">
      <c r="B204" s="1386"/>
      <c r="C204" s="1343"/>
      <c r="D204" s="1043"/>
      <c r="E204" s="1370"/>
      <c r="F204" s="1370"/>
    </row>
    <row r="205" spans="1:6" s="1329" customFormat="1" ht="12.75" hidden="1" customHeight="1">
      <c r="B205" s="1386"/>
      <c r="C205" s="1343"/>
      <c r="D205" s="1043"/>
      <c r="E205" s="1370"/>
      <c r="F205" s="1370"/>
    </row>
    <row r="206" spans="1:6" s="1329" customFormat="1" ht="12.75" hidden="1" customHeight="1">
      <c r="B206" s="1386"/>
      <c r="C206" s="1343"/>
      <c r="D206" s="1043"/>
      <c r="E206" s="1370"/>
      <c r="F206" s="1370"/>
    </row>
    <row r="207" spans="1:6" s="1329" customFormat="1" ht="12.75" hidden="1" customHeight="1">
      <c r="B207" s="1386"/>
      <c r="C207" s="1343"/>
      <c r="D207" s="1043"/>
      <c r="E207" s="1370"/>
      <c r="F207" s="1370"/>
    </row>
    <row r="208" spans="1:6" s="1329" customFormat="1" ht="12.75" hidden="1" customHeight="1">
      <c r="B208" s="1384"/>
      <c r="C208" s="1343"/>
      <c r="D208" s="1043"/>
      <c r="E208" s="1370"/>
      <c r="F208" s="1370"/>
    </row>
    <row r="209" spans="2:6" s="1329" customFormat="1" ht="12.75" hidden="1" customHeight="1">
      <c r="B209" s="1384"/>
      <c r="C209" s="1343"/>
      <c r="D209" s="1043"/>
      <c r="E209" s="1370"/>
      <c r="F209" s="1370"/>
    </row>
    <row r="210" spans="2:6" s="1329" customFormat="1" ht="12.75" customHeight="1">
      <c r="B210" s="1387" t="e">
        <f>#REF!+#REF!+#REF!+#REF!+#REF!+#REF!+#REF!+#REF!+#REF!-#REF!</f>
        <v>#REF!</v>
      </c>
      <c r="C210" s="1387">
        <f>B158+B154+B150+B146+B142+B138+B134+B130+B126-B122</f>
        <v>0</v>
      </c>
      <c r="D210" s="1387">
        <f>C158+C154+C150+C146+C142+C138+C134+C130+C126-C122</f>
        <v>0</v>
      </c>
      <c r="E210" s="1387">
        <f>D158+D154+D150+D146+D142+D138+D134+D130+D126-D122</f>
        <v>0</v>
      </c>
    </row>
    <row r="211" spans="2:6" s="1329" customFormat="1" ht="12.75" customHeight="1">
      <c r="B211" s="1328"/>
      <c r="C211" s="1362"/>
      <c r="D211" s="1363"/>
      <c r="E211" s="1360"/>
    </row>
    <row r="212" spans="2:6" s="1329" customFormat="1" ht="12.75" customHeight="1">
      <c r="B212" s="1328"/>
      <c r="C212" s="1362"/>
      <c r="D212" s="1363"/>
      <c r="E212" s="1360"/>
    </row>
    <row r="213" spans="2:6" s="1360" customFormat="1" ht="12.75" customHeight="1">
      <c r="B213" s="1388"/>
      <c r="C213" s="1358"/>
      <c r="D213" s="1389"/>
      <c r="E213" s="1329"/>
    </row>
    <row r="214" spans="2:6" s="1360" customFormat="1" ht="12.75" customHeight="1">
      <c r="B214" s="1388"/>
      <c r="C214" s="1358"/>
      <c r="D214" s="1389"/>
      <c r="E214" s="1329"/>
    </row>
    <row r="215" spans="2:6" s="1329" customFormat="1" ht="12.75" customHeight="1">
      <c r="B215" s="1328"/>
      <c r="C215" s="1362"/>
      <c r="D215" s="1363"/>
    </row>
    <row r="216" spans="2:6" s="1329" customFormat="1" ht="12.75" customHeight="1">
      <c r="B216" s="1328"/>
      <c r="C216" s="1362"/>
      <c r="D216" s="1363"/>
    </row>
    <row r="217" spans="2:6" s="1329" customFormat="1" ht="12.75" customHeight="1">
      <c r="B217" s="1328"/>
      <c r="C217" s="1362"/>
      <c r="D217" s="1363"/>
    </row>
    <row r="218" spans="2:6" s="1329" customFormat="1" ht="12.75" customHeight="1">
      <c r="B218" s="1328"/>
      <c r="C218" s="1362"/>
      <c r="D218" s="1363"/>
    </row>
    <row r="219" spans="2:6" s="1329" customFormat="1" ht="12.75" customHeight="1">
      <c r="B219" s="1328"/>
      <c r="C219" s="1362"/>
      <c r="D219" s="1363"/>
    </row>
    <row r="220" spans="2:6" s="1329" customFormat="1" ht="12.75" customHeight="1">
      <c r="B220" s="1328"/>
      <c r="C220" s="1362"/>
      <c r="D220" s="1363"/>
    </row>
    <row r="221" spans="2:6" s="1329" customFormat="1" ht="12.75" customHeight="1">
      <c r="B221" s="1328"/>
      <c r="C221" s="1362"/>
      <c r="D221" s="1363"/>
    </row>
    <row r="222" spans="2:6" s="1329" customFormat="1" ht="12.75" customHeight="1">
      <c r="B222" s="1328"/>
      <c r="C222" s="1362"/>
      <c r="D222" s="1363"/>
    </row>
    <row r="223" spans="2:6" s="1329" customFormat="1" ht="12.75" customHeight="1">
      <c r="B223" s="1328"/>
      <c r="C223" s="1362"/>
      <c r="D223" s="1363"/>
    </row>
    <row r="224" spans="2:6" s="1329" customFormat="1" ht="12.75" customHeight="1">
      <c r="B224" s="1328"/>
      <c r="C224" s="1362"/>
      <c r="D224" s="1363"/>
    </row>
    <row r="225" spans="2:4" s="1329" customFormat="1" ht="12.75" customHeight="1">
      <c r="B225" s="1328"/>
      <c r="C225" s="1362"/>
      <c r="D225" s="1363"/>
    </row>
    <row r="226" spans="2:4" s="1329" customFormat="1" ht="12.75" customHeight="1">
      <c r="B226" s="1328"/>
      <c r="C226" s="1362"/>
      <c r="D226" s="1363"/>
    </row>
    <row r="227" spans="2:4" s="1329" customFormat="1" ht="12.75" customHeight="1">
      <c r="B227" s="1328"/>
      <c r="C227" s="1362"/>
      <c r="D227" s="1363"/>
    </row>
    <row r="228" spans="2:4" s="1329" customFormat="1" ht="12.75" customHeight="1">
      <c r="B228" s="1328"/>
      <c r="C228" s="1362"/>
      <c r="D228" s="1363"/>
    </row>
    <row r="229" spans="2:4" s="1329" customFormat="1" ht="12.75" customHeight="1">
      <c r="B229" s="1328"/>
      <c r="C229" s="1362"/>
      <c r="D229" s="1363"/>
    </row>
    <row r="230" spans="2:4" s="1329" customFormat="1" ht="12.75" customHeight="1">
      <c r="B230" s="1328"/>
      <c r="C230" s="1362"/>
      <c r="D230" s="1363"/>
    </row>
    <row r="231" spans="2:4" s="1329" customFormat="1" ht="12.75" customHeight="1">
      <c r="B231" s="1328"/>
      <c r="C231" s="1362"/>
      <c r="D231" s="1363"/>
    </row>
    <row r="232" spans="2:4" s="1329" customFormat="1" ht="12.75" customHeight="1">
      <c r="B232" s="1328"/>
      <c r="C232" s="1362"/>
      <c r="D232" s="1363"/>
    </row>
    <row r="233" spans="2:4" s="1329" customFormat="1" ht="12.75" customHeight="1">
      <c r="B233" s="1328"/>
      <c r="C233" s="1362"/>
      <c r="D233" s="1363"/>
    </row>
    <row r="234" spans="2:4" s="1329" customFormat="1" ht="12.75" customHeight="1">
      <c r="B234" s="1328"/>
      <c r="C234" s="1362"/>
      <c r="D234" s="1363"/>
    </row>
    <row r="235" spans="2:4" s="1329" customFormat="1" ht="18" customHeight="1">
      <c r="B235" s="1328"/>
      <c r="C235" s="1362"/>
      <c r="D235" s="1363"/>
    </row>
    <row r="236" spans="2:4" s="1329" customFormat="1" ht="18" customHeight="1">
      <c r="B236" s="1328"/>
      <c r="C236" s="1362"/>
      <c r="D236" s="1363"/>
    </row>
    <row r="237" spans="2:4" s="1329" customFormat="1" ht="18" customHeight="1">
      <c r="B237" s="1328"/>
      <c r="C237" s="1362"/>
      <c r="D237" s="1363"/>
    </row>
    <row r="238" spans="2:4" s="1329" customFormat="1" ht="12.75" customHeight="1">
      <c r="B238" s="1328"/>
      <c r="C238" s="1362"/>
      <c r="D238" s="1363"/>
    </row>
    <row r="239" spans="2:4" s="1329" customFormat="1" ht="12.75" customHeight="1">
      <c r="B239" s="1328"/>
      <c r="C239" s="1362"/>
      <c r="D239" s="1363"/>
    </row>
    <row r="240" spans="2:4" s="1329" customFormat="1" ht="12.75" customHeight="1">
      <c r="B240" s="1328"/>
      <c r="C240" s="1362"/>
      <c r="D240" s="1363"/>
    </row>
    <row r="241" spans="2:4" s="1329" customFormat="1" ht="12.75" customHeight="1">
      <c r="B241" s="1328"/>
      <c r="C241" s="1362"/>
      <c r="D241" s="1363"/>
    </row>
    <row r="242" spans="2:4" s="1329" customFormat="1" ht="12.75" customHeight="1">
      <c r="B242" s="1328"/>
      <c r="C242" s="1362"/>
      <c r="D242" s="1363"/>
    </row>
    <row r="243" spans="2:4" s="1329" customFormat="1" ht="12.75" customHeight="1">
      <c r="B243" s="1328"/>
      <c r="C243" s="1362"/>
      <c r="D243" s="1363"/>
    </row>
    <row r="244" spans="2:4" s="1329" customFormat="1" ht="12.75" customHeight="1">
      <c r="B244" s="1328"/>
      <c r="C244" s="1362"/>
      <c r="D244" s="1363"/>
    </row>
    <row r="245" spans="2:4" s="1329" customFormat="1" ht="12.75" customHeight="1">
      <c r="B245" s="1328"/>
      <c r="C245" s="1362"/>
      <c r="D245" s="1363"/>
    </row>
    <row r="246" spans="2:4" s="1329" customFormat="1" ht="12.9" customHeight="1">
      <c r="B246" s="1328"/>
      <c r="D246" s="1330"/>
    </row>
    <row r="247" spans="2:4" s="1329" customFormat="1">
      <c r="B247" s="1328"/>
      <c r="D247" s="1330"/>
    </row>
    <row r="248" spans="2:4" s="1329" customFormat="1">
      <c r="B248" s="1328"/>
      <c r="D248" s="1330"/>
    </row>
    <row r="249" spans="2:4" s="1329" customFormat="1">
      <c r="B249" s="1328"/>
      <c r="D249" s="1330"/>
    </row>
    <row r="250" spans="2:4" s="1329" customFormat="1">
      <c r="B250" s="1328"/>
      <c r="D250" s="1330"/>
    </row>
    <row r="251" spans="2:4" s="1329" customFormat="1">
      <c r="B251" s="1328"/>
      <c r="D251" s="1330"/>
    </row>
    <row r="252" spans="2:4" s="1329" customFormat="1">
      <c r="B252" s="1328"/>
      <c r="D252" s="1330"/>
    </row>
    <row r="253" spans="2:4" s="1329" customFormat="1">
      <c r="B253" s="1328"/>
      <c r="D253" s="1330"/>
    </row>
    <row r="254" spans="2:4" s="1329" customFormat="1">
      <c r="B254" s="1328"/>
      <c r="D254" s="1330"/>
    </row>
    <row r="255" spans="2:4" s="1329" customFormat="1">
      <c r="B255" s="1328"/>
      <c r="D255" s="1330"/>
    </row>
    <row r="256" spans="2:4" s="1329" customFormat="1">
      <c r="B256" s="1328"/>
      <c r="D256" s="1330"/>
    </row>
    <row r="257" spans="2:5" s="1329" customFormat="1">
      <c r="B257" s="1328"/>
      <c r="D257" s="1330"/>
    </row>
    <row r="258" spans="2:5" s="1329" customFormat="1">
      <c r="B258" s="1328"/>
      <c r="D258" s="1330"/>
    </row>
    <row r="259" spans="2:5" s="1329" customFormat="1">
      <c r="B259" s="1328"/>
      <c r="D259" s="1330"/>
    </row>
    <row r="260" spans="2:5" s="1329" customFormat="1">
      <c r="B260" s="1328"/>
      <c r="D260" s="1330"/>
    </row>
    <row r="261" spans="2:5" s="1329" customFormat="1">
      <c r="B261" s="1328"/>
      <c r="D261" s="1330"/>
    </row>
    <row r="262" spans="2:5" s="1329" customFormat="1">
      <c r="B262" s="1328"/>
      <c r="D262" s="1330"/>
      <c r="E262" s="1360"/>
    </row>
    <row r="263" spans="2:5" s="1329" customFormat="1">
      <c r="B263" s="1328"/>
      <c r="D263" s="1330"/>
      <c r="E263" s="1360"/>
    </row>
    <row r="264" spans="2:5" s="1360" customFormat="1" ht="12.9" customHeight="1">
      <c r="B264" s="1388"/>
      <c r="D264" s="1390"/>
    </row>
    <row r="265" spans="2:5" s="1360" customFormat="1" ht="12.9" customHeight="1">
      <c r="B265" s="1388"/>
      <c r="D265" s="1390"/>
    </row>
    <row r="266" spans="2:5" s="1360" customFormat="1" ht="12.9" customHeight="1">
      <c r="B266" s="1388"/>
      <c r="D266" s="1390"/>
      <c r="E266" s="1329"/>
    </row>
    <row r="267" spans="2:5" s="1360" customFormat="1" ht="12.9" customHeight="1">
      <c r="B267" s="1388"/>
      <c r="D267" s="1390"/>
      <c r="E267" s="1329"/>
    </row>
    <row r="268" spans="2:5" s="1329" customFormat="1" ht="12.9" customHeight="1">
      <c r="B268" s="1328"/>
      <c r="D268" s="1330"/>
    </row>
    <row r="269" spans="2:5" s="1329" customFormat="1">
      <c r="B269" s="1328"/>
      <c r="D269" s="1330"/>
    </row>
    <row r="270" spans="2:5" s="1329" customFormat="1">
      <c r="B270" s="1328"/>
      <c r="D270" s="1330"/>
    </row>
    <row r="271" spans="2:5" s="1329" customFormat="1">
      <c r="B271" s="1328"/>
      <c r="D271" s="1330"/>
    </row>
    <row r="272" spans="2:5" s="1329" customFormat="1">
      <c r="B272" s="1328"/>
      <c r="D272" s="1330"/>
    </row>
    <row r="273" spans="2:4" s="1329" customFormat="1">
      <c r="B273" s="1328"/>
      <c r="D273" s="1330"/>
    </row>
    <row r="274" spans="2:4" s="1329" customFormat="1">
      <c r="B274" s="1328"/>
      <c r="D274" s="1330"/>
    </row>
    <row r="275" spans="2:4" s="1329" customFormat="1">
      <c r="B275" s="1328"/>
      <c r="D275" s="1330"/>
    </row>
    <row r="276" spans="2:4" s="1329" customFormat="1">
      <c r="B276" s="1328"/>
      <c r="D276" s="1330"/>
    </row>
    <row r="277" spans="2:4" s="1329" customFormat="1">
      <c r="B277" s="1328"/>
      <c r="D277" s="1330"/>
    </row>
    <row r="278" spans="2:4" s="1329" customFormat="1">
      <c r="B278" s="1328"/>
      <c r="D278" s="1330"/>
    </row>
    <row r="279" spans="2:4" s="1329" customFormat="1">
      <c r="B279" s="1328"/>
      <c r="D279" s="1330"/>
    </row>
    <row r="280" spans="2:4" s="1329" customFormat="1">
      <c r="B280" s="1328"/>
      <c r="D280" s="1330"/>
    </row>
    <row r="281" spans="2:4" s="1329" customFormat="1">
      <c r="B281" s="1328"/>
      <c r="D281" s="1330"/>
    </row>
    <row r="282" spans="2:4" s="1329" customFormat="1">
      <c r="B282" s="1328"/>
      <c r="D282" s="1330"/>
    </row>
    <row r="283" spans="2:4" s="1329" customFormat="1">
      <c r="B283" s="1328"/>
      <c r="D283" s="1330"/>
    </row>
    <row r="284" spans="2:4" s="1329" customFormat="1">
      <c r="B284" s="1328"/>
      <c r="D284" s="1330"/>
    </row>
    <row r="285" spans="2:4" s="1329" customFormat="1">
      <c r="B285" s="1328"/>
      <c r="D285" s="1330"/>
    </row>
    <row r="286" spans="2:4" s="1329" customFormat="1">
      <c r="B286" s="1328"/>
      <c r="D286" s="1330"/>
    </row>
    <row r="287" spans="2:4" s="1329" customFormat="1">
      <c r="B287" s="1328"/>
      <c r="D287" s="1330"/>
    </row>
    <row r="288" spans="2:4" s="1329" customFormat="1">
      <c r="B288" s="1328"/>
      <c r="D288" s="1330"/>
    </row>
    <row r="289" spans="1:5" s="1329" customFormat="1">
      <c r="B289" s="1328"/>
      <c r="D289" s="1330"/>
    </row>
    <row r="290" spans="1:5" s="1329" customFormat="1">
      <c r="B290" s="1328"/>
      <c r="D290" s="1330"/>
    </row>
    <row r="291" spans="1:5" s="1329" customFormat="1">
      <c r="B291" s="1328"/>
      <c r="D291" s="1330"/>
    </row>
    <row r="292" spans="1:5" s="1329" customFormat="1">
      <c r="B292" s="1328"/>
      <c r="D292" s="1330"/>
    </row>
    <row r="293" spans="1:5" s="1329" customFormat="1">
      <c r="B293" s="1328"/>
      <c r="D293" s="1330"/>
    </row>
    <row r="294" spans="1:5" s="1329" customFormat="1">
      <c r="A294" s="1391"/>
      <c r="B294" s="1328"/>
      <c r="D294" s="1330"/>
    </row>
    <row r="295" spans="1:5" s="1329" customFormat="1">
      <c r="A295" s="1391"/>
      <c r="B295" s="1328"/>
      <c r="D295" s="1330"/>
    </row>
    <row r="296" spans="1:5" s="1329" customFormat="1">
      <c r="A296" s="1391"/>
      <c r="B296" s="1328"/>
      <c r="D296" s="1330"/>
    </row>
    <row r="297" spans="1:5" s="1329" customFormat="1">
      <c r="A297" s="1391"/>
      <c r="B297" s="1328"/>
      <c r="D297" s="1330"/>
    </row>
    <row r="298" spans="1:5" s="1329" customFormat="1">
      <c r="B298" s="1328"/>
      <c r="D298" s="1330"/>
    </row>
    <row r="299" spans="1:5" s="1329" customFormat="1">
      <c r="A299" s="618"/>
      <c r="B299" s="1328"/>
      <c r="D299" s="1330"/>
    </row>
    <row r="300" spans="1:5" s="1329" customFormat="1">
      <c r="A300" s="618"/>
      <c r="B300" s="1328"/>
      <c r="D300" s="1330"/>
    </row>
    <row r="301" spans="1:5" s="1329" customFormat="1">
      <c r="A301" s="1392"/>
      <c r="B301" s="1328"/>
      <c r="D301" s="1330"/>
      <c r="E301"/>
    </row>
    <row r="302" spans="1:5" s="1329" customFormat="1">
      <c r="A302" s="1393"/>
      <c r="B302" s="1328"/>
      <c r="D302" s="1330"/>
      <c r="E302"/>
    </row>
    <row r="303" spans="1:5">
      <c r="A303" s="1394"/>
    </row>
    <row r="304" spans="1:5">
      <c r="A304" s="1394"/>
    </row>
    <row r="305" spans="1:4">
      <c r="A305" s="1397"/>
      <c r="B305"/>
      <c r="D305"/>
    </row>
    <row r="306" spans="1:4">
      <c r="A306" s="1397"/>
      <c r="B306"/>
      <c r="D306"/>
    </row>
    <row r="307" spans="1:4">
      <c r="A307" s="574"/>
      <c r="B307"/>
      <c r="D307"/>
    </row>
    <row r="308" spans="1:4">
      <c r="A308" s="574"/>
      <c r="B308"/>
      <c r="D308"/>
    </row>
    <row r="309" spans="1:4">
      <c r="A309" s="574"/>
      <c r="B309"/>
      <c r="D309"/>
    </row>
    <row r="310" spans="1:4">
      <c r="A310" s="574"/>
      <c r="B310"/>
      <c r="D310"/>
    </row>
    <row r="311" spans="1:4">
      <c r="A311" s="574"/>
      <c r="B311"/>
      <c r="D311"/>
    </row>
    <row r="312" spans="1:4">
      <c r="A312" s="574"/>
      <c r="B312"/>
      <c r="D312"/>
    </row>
    <row r="313" spans="1:4">
      <c r="A313" s="574"/>
      <c r="B313"/>
      <c r="D313"/>
    </row>
    <row r="314" spans="1:4">
      <c r="A314" s="574"/>
      <c r="B314"/>
      <c r="D314"/>
    </row>
    <row r="315" spans="1:4">
      <c r="A315" s="574"/>
      <c r="B315"/>
      <c r="D315"/>
    </row>
    <row r="316" spans="1:4">
      <c r="A316" s="574"/>
      <c r="B316"/>
      <c r="D316"/>
    </row>
    <row r="317" spans="1:4">
      <c r="A317" s="574"/>
      <c r="B317"/>
      <c r="D317"/>
    </row>
    <row r="318" spans="1:4">
      <c r="A318" s="574"/>
      <c r="B318"/>
      <c r="D318"/>
    </row>
    <row r="319" spans="1:4">
      <c r="A319" s="574"/>
      <c r="B319"/>
      <c r="D319"/>
    </row>
    <row r="320" spans="1:4">
      <c r="A320" s="574"/>
      <c r="B320"/>
      <c r="D320"/>
    </row>
    <row r="321" spans="1:4">
      <c r="A321" s="574"/>
      <c r="B321"/>
      <c r="D321"/>
    </row>
    <row r="322" spans="1:4">
      <c r="A322" s="574"/>
      <c r="B322"/>
      <c r="D322"/>
    </row>
    <row r="323" spans="1:4">
      <c r="A323" s="574"/>
      <c r="B323"/>
      <c r="D323"/>
    </row>
    <row r="324" spans="1:4">
      <c r="A324" s="574"/>
      <c r="B324"/>
      <c r="D324"/>
    </row>
    <row r="325" spans="1:4">
      <c r="A325" s="574"/>
      <c r="B325"/>
      <c r="D325"/>
    </row>
    <row r="326" spans="1:4">
      <c r="A326" s="574"/>
      <c r="B326"/>
      <c r="D326"/>
    </row>
    <row r="327" spans="1:4">
      <c r="A327" s="574"/>
      <c r="B327"/>
      <c r="D327"/>
    </row>
    <row r="328" spans="1:4">
      <c r="A328" s="574"/>
      <c r="B328"/>
      <c r="D328"/>
    </row>
    <row r="329" spans="1:4">
      <c r="A329" s="574"/>
      <c r="B329"/>
      <c r="D329"/>
    </row>
    <row r="330" spans="1:4">
      <c r="A330" s="574"/>
      <c r="B330"/>
      <c r="D330"/>
    </row>
    <row r="331" spans="1:4">
      <c r="A331" s="574"/>
      <c r="B331"/>
      <c r="D331"/>
    </row>
    <row r="332" spans="1:4">
      <c r="A332" s="574"/>
      <c r="B332"/>
      <c r="D332"/>
    </row>
    <row r="333" spans="1:4">
      <c r="A333" s="574"/>
      <c r="B333"/>
      <c r="D333"/>
    </row>
    <row r="334" spans="1:4">
      <c r="A334" s="574"/>
      <c r="B334"/>
      <c r="D334"/>
    </row>
    <row r="335" spans="1:4">
      <c r="A335" s="574"/>
      <c r="B335"/>
      <c r="D335"/>
    </row>
    <row r="336" spans="1:4">
      <c r="A336" s="574"/>
      <c r="B336"/>
      <c r="D336"/>
    </row>
    <row r="337" spans="1:4">
      <c r="A337" s="574"/>
      <c r="B337"/>
      <c r="D337"/>
    </row>
    <row r="338" spans="1:4">
      <c r="A338" s="574"/>
      <c r="B338"/>
      <c r="D338"/>
    </row>
    <row r="339" spans="1:4">
      <c r="A339" s="574"/>
      <c r="B339"/>
      <c r="D339"/>
    </row>
    <row r="340" spans="1:4">
      <c r="A340" s="574"/>
      <c r="B340"/>
      <c r="D340"/>
    </row>
    <row r="341" spans="1:4">
      <c r="A341" s="574"/>
      <c r="B341"/>
      <c r="D341"/>
    </row>
    <row r="342" spans="1:4">
      <c r="A342" s="574"/>
      <c r="B342"/>
      <c r="D342"/>
    </row>
    <row r="343" spans="1:4">
      <c r="A343" s="574"/>
      <c r="B343"/>
      <c r="D343"/>
    </row>
    <row r="344" spans="1:4">
      <c r="A344" s="574"/>
      <c r="B344"/>
      <c r="D344"/>
    </row>
    <row r="345" spans="1:4">
      <c r="A345" s="574"/>
      <c r="B345"/>
      <c r="D345"/>
    </row>
    <row r="346" spans="1:4">
      <c r="A346" s="574"/>
      <c r="B346"/>
      <c r="D346"/>
    </row>
    <row r="347" spans="1:4">
      <c r="A347" s="574"/>
      <c r="B347"/>
      <c r="D347"/>
    </row>
    <row r="348" spans="1:4">
      <c r="A348" s="574"/>
      <c r="B348"/>
      <c r="D348"/>
    </row>
    <row r="349" spans="1:4">
      <c r="A349" s="574"/>
      <c r="B349"/>
      <c r="D349"/>
    </row>
    <row r="350" spans="1:4">
      <c r="A350" s="574"/>
      <c r="B350"/>
      <c r="D350"/>
    </row>
    <row r="351" spans="1:4">
      <c r="A351" s="574"/>
      <c r="B351"/>
      <c r="D351"/>
    </row>
    <row r="352" spans="1:4">
      <c r="A352" s="574"/>
      <c r="B352"/>
      <c r="D352"/>
    </row>
    <row r="353" spans="1:4">
      <c r="A353" s="574"/>
      <c r="B353"/>
      <c r="D353"/>
    </row>
    <row r="354" spans="1:4">
      <c r="A354" s="574"/>
      <c r="B354"/>
      <c r="D354"/>
    </row>
    <row r="355" spans="1:4">
      <c r="A355" s="574"/>
      <c r="B355"/>
      <c r="D355"/>
    </row>
    <row r="356" spans="1:4">
      <c r="A356" s="574"/>
      <c r="B356"/>
      <c r="D356"/>
    </row>
    <row r="357" spans="1:4">
      <c r="A357" s="574"/>
      <c r="B357"/>
      <c r="D357"/>
    </row>
    <row r="358" spans="1:4">
      <c r="A358" s="574"/>
      <c r="B358"/>
      <c r="D358"/>
    </row>
    <row r="359" spans="1:4">
      <c r="A359" s="574"/>
      <c r="B359"/>
      <c r="D359"/>
    </row>
    <row r="360" spans="1:4">
      <c r="A360" s="574"/>
      <c r="B360"/>
      <c r="D360"/>
    </row>
    <row r="361" spans="1:4">
      <c r="A361" s="574"/>
      <c r="B361"/>
      <c r="D361"/>
    </row>
    <row r="362" spans="1:4">
      <c r="A362" s="574"/>
      <c r="B362"/>
      <c r="D362"/>
    </row>
    <row r="363" spans="1:4">
      <c r="A363" s="574"/>
      <c r="B363"/>
      <c r="D363"/>
    </row>
    <row r="364" spans="1:4">
      <c r="A364" s="574"/>
      <c r="B364"/>
      <c r="D364"/>
    </row>
    <row r="365" spans="1:4">
      <c r="A365" s="574"/>
      <c r="B365"/>
      <c r="D365"/>
    </row>
    <row r="366" spans="1:4">
      <c r="A366" s="574"/>
      <c r="B366"/>
      <c r="D366"/>
    </row>
    <row r="367" spans="1:4">
      <c r="A367" s="574"/>
      <c r="B367"/>
      <c r="D367"/>
    </row>
    <row r="368" spans="1:4">
      <c r="A368" s="574"/>
      <c r="B368"/>
      <c r="D368"/>
    </row>
    <row r="369" spans="1:4">
      <c r="A369" s="574"/>
      <c r="B369"/>
      <c r="D369"/>
    </row>
    <row r="370" spans="1:4">
      <c r="A370" s="574"/>
      <c r="B370"/>
      <c r="D370"/>
    </row>
    <row r="371" spans="1:4">
      <c r="A371" s="574"/>
      <c r="B371"/>
      <c r="D371"/>
    </row>
    <row r="372" spans="1:4">
      <c r="A372" s="574"/>
      <c r="B372"/>
      <c r="D372"/>
    </row>
    <row r="373" spans="1:4">
      <c r="A373" s="574"/>
      <c r="B373"/>
      <c r="D373"/>
    </row>
    <row r="374" spans="1:4">
      <c r="A374" s="574"/>
      <c r="B374"/>
      <c r="D374"/>
    </row>
    <row r="375" spans="1:4">
      <c r="A375" s="574"/>
      <c r="B375"/>
      <c r="D375"/>
    </row>
    <row r="376" spans="1:4">
      <c r="A376" s="574"/>
      <c r="B376"/>
      <c r="D376"/>
    </row>
    <row r="377" spans="1:4">
      <c r="A377" s="574"/>
      <c r="B377"/>
      <c r="D377"/>
    </row>
    <row r="378" spans="1:4">
      <c r="A378" s="574"/>
      <c r="B378"/>
      <c r="D378"/>
    </row>
    <row r="379" spans="1:4">
      <c r="A379" s="574"/>
      <c r="B379"/>
      <c r="D379"/>
    </row>
    <row r="380" spans="1:4">
      <c r="A380" s="574"/>
      <c r="B380"/>
      <c r="D380"/>
    </row>
    <row r="381" spans="1:4">
      <c r="A381" s="574"/>
      <c r="B381"/>
      <c r="D381"/>
    </row>
    <row r="382" spans="1:4">
      <c r="A382" s="574"/>
      <c r="B382"/>
      <c r="D382"/>
    </row>
    <row r="383" spans="1:4">
      <c r="A383" s="574"/>
      <c r="B383"/>
      <c r="D383"/>
    </row>
    <row r="384" spans="1:4">
      <c r="A384" s="574"/>
      <c r="B384"/>
      <c r="D384"/>
    </row>
    <row r="385" spans="1:4">
      <c r="A385" s="574"/>
      <c r="B385"/>
      <c r="D385"/>
    </row>
    <row r="386" spans="1:4">
      <c r="A386" s="574"/>
      <c r="B386"/>
      <c r="D386"/>
    </row>
    <row r="387" spans="1:4">
      <c r="A387" s="574"/>
      <c r="B387"/>
      <c r="D387"/>
    </row>
    <row r="388" spans="1:4">
      <c r="A388" s="574"/>
      <c r="B388"/>
      <c r="D388"/>
    </row>
    <row r="389" spans="1:4">
      <c r="A389" s="574"/>
      <c r="B389"/>
      <c r="D389"/>
    </row>
    <row r="390" spans="1:4">
      <c r="A390" s="574"/>
      <c r="B390"/>
      <c r="D390"/>
    </row>
    <row r="391" spans="1:4">
      <c r="A391" s="574"/>
      <c r="B391"/>
      <c r="D391"/>
    </row>
    <row r="392" spans="1:4">
      <c r="A392" s="574"/>
      <c r="B392"/>
      <c r="D392"/>
    </row>
    <row r="393" spans="1:4">
      <c r="A393" s="574"/>
      <c r="B393"/>
      <c r="D393"/>
    </row>
    <row r="394" spans="1:4">
      <c r="A394" s="574"/>
      <c r="B394"/>
      <c r="D394"/>
    </row>
    <row r="395" spans="1:4">
      <c r="A395" s="574"/>
      <c r="B395"/>
      <c r="D395"/>
    </row>
    <row r="396" spans="1:4">
      <c r="A396" s="574"/>
      <c r="B396"/>
      <c r="D396"/>
    </row>
    <row r="397" spans="1:4">
      <c r="A397" s="574"/>
      <c r="B397"/>
      <c r="D397"/>
    </row>
    <row r="398" spans="1:4">
      <c r="A398" s="574"/>
      <c r="B398"/>
      <c r="D398"/>
    </row>
    <row r="399" spans="1:4">
      <c r="A399" s="574"/>
      <c r="B399"/>
      <c r="D399"/>
    </row>
    <row r="400" spans="1:4">
      <c r="A400" s="574"/>
      <c r="B400"/>
      <c r="D400"/>
    </row>
    <row r="401" spans="1:4">
      <c r="A401" s="574"/>
      <c r="B401"/>
      <c r="D401"/>
    </row>
    <row r="402" spans="1:4">
      <c r="A402" s="574"/>
      <c r="B402"/>
      <c r="D402"/>
    </row>
    <row r="403" spans="1:4">
      <c r="A403" s="574"/>
      <c r="B403"/>
      <c r="D403"/>
    </row>
    <row r="404" spans="1:4">
      <c r="A404" s="574"/>
      <c r="B404"/>
      <c r="D404"/>
    </row>
    <row r="405" spans="1:4">
      <c r="A405" s="574"/>
      <c r="B405"/>
      <c r="D405"/>
    </row>
    <row r="406" spans="1:4">
      <c r="A406" s="574"/>
      <c r="B406"/>
      <c r="D406"/>
    </row>
    <row r="407" spans="1:4">
      <c r="A407" s="574"/>
      <c r="B407"/>
      <c r="D407"/>
    </row>
    <row r="408" spans="1:4">
      <c r="A408" s="574"/>
      <c r="B408"/>
      <c r="D408"/>
    </row>
    <row r="409" spans="1:4">
      <c r="A409" s="574"/>
      <c r="B409"/>
      <c r="D409"/>
    </row>
    <row r="410" spans="1:4">
      <c r="A410" s="574"/>
      <c r="B410"/>
      <c r="D410"/>
    </row>
    <row r="411" spans="1:4">
      <c r="A411" s="574"/>
      <c r="B411"/>
      <c r="D411"/>
    </row>
    <row r="412" spans="1:4">
      <c r="A412" s="574"/>
      <c r="B412"/>
      <c r="D412"/>
    </row>
    <row r="413" spans="1:4">
      <c r="A413" s="574"/>
      <c r="B413"/>
      <c r="D413"/>
    </row>
    <row r="414" spans="1:4">
      <c r="A414" s="574"/>
      <c r="B414"/>
      <c r="D414"/>
    </row>
    <row r="415" spans="1:4">
      <c r="A415" s="574"/>
      <c r="B415"/>
      <c r="D415"/>
    </row>
    <row r="416" spans="1:4">
      <c r="A416" s="574"/>
      <c r="B416"/>
      <c r="D416"/>
    </row>
    <row r="417" spans="1:4">
      <c r="A417" s="574"/>
      <c r="B417"/>
      <c r="D417"/>
    </row>
    <row r="418" spans="1:4">
      <c r="A418" s="574"/>
      <c r="B418"/>
      <c r="D418"/>
    </row>
    <row r="419" spans="1:4">
      <c r="A419" s="574"/>
      <c r="B419"/>
      <c r="D419"/>
    </row>
    <row r="420" spans="1:4">
      <c r="A420" s="574"/>
      <c r="B420"/>
      <c r="D420"/>
    </row>
    <row r="421" spans="1:4">
      <c r="A421" s="574"/>
      <c r="B421"/>
      <c r="D421"/>
    </row>
    <row r="422" spans="1:4">
      <c r="A422" s="574"/>
      <c r="B422"/>
      <c r="D422"/>
    </row>
    <row r="423" spans="1:4">
      <c r="A423" s="574"/>
      <c r="B423"/>
      <c r="D423"/>
    </row>
    <row r="424" spans="1:4">
      <c r="A424" s="574"/>
      <c r="B424"/>
      <c r="D424"/>
    </row>
    <row r="425" spans="1:4">
      <c r="A425" s="574"/>
      <c r="B425"/>
      <c r="D425"/>
    </row>
    <row r="426" spans="1:4">
      <c r="A426" s="574"/>
      <c r="B426"/>
      <c r="D426"/>
    </row>
    <row r="427" spans="1:4">
      <c r="A427" s="574"/>
      <c r="B427"/>
      <c r="D427"/>
    </row>
  </sheetData>
  <mergeCells count="3">
    <mergeCell ref="A6:F6"/>
    <mergeCell ref="A61:F61"/>
    <mergeCell ref="A120:F120"/>
  </mergeCells>
  <pageMargins left="0.78740157480314965" right="0.78740157480314965" top="0.78740157480314965" bottom="0.78740157480314965" header="0.51181102362204722" footer="0.62992125984251968"/>
  <pageSetup paperSize="9" firstPageNumber="160" orientation="portrait" useFirstPageNumber="1" r:id="rId1"/>
  <headerFooter alignWithMargins="0">
    <oddFooter>&amp;C&amp;"Times New Roman,обычный"&amp;9&amp;P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213"/>
  <sheetViews>
    <sheetView workbookViewId="0">
      <selection activeCell="L14" sqref="L14"/>
    </sheetView>
  </sheetViews>
  <sheetFormatPr defaultColWidth="9.109375" defaultRowHeight="12"/>
  <cols>
    <col min="1" max="1" width="30.77734375" style="559" customWidth="1"/>
    <col min="2" max="2" width="11" style="560" customWidth="1"/>
    <col min="3" max="4" width="11" style="559" customWidth="1"/>
    <col min="5" max="5" width="11" style="674" customWidth="1"/>
    <col min="6" max="6" width="11.44140625" style="1399" customWidth="1"/>
    <col min="7" max="11" width="9.109375" style="559" customWidth="1"/>
    <col min="12" max="226" width="9.109375" style="559"/>
    <col min="227" max="227" width="30.33203125" style="559" customWidth="1"/>
    <col min="228" max="230" width="10.6640625" style="559" customWidth="1"/>
    <col min="231" max="232" width="9.44140625" style="559" customWidth="1"/>
    <col min="233" max="254" width="0" style="559" hidden="1" customWidth="1"/>
    <col min="255" max="482" width="9.109375" style="559"/>
    <col min="483" max="483" width="30.33203125" style="559" customWidth="1"/>
    <col min="484" max="486" width="10.6640625" style="559" customWidth="1"/>
    <col min="487" max="488" width="9.44140625" style="559" customWidth="1"/>
    <col min="489" max="510" width="0" style="559" hidden="1" customWidth="1"/>
    <col min="511" max="738" width="9.109375" style="559"/>
    <col min="739" max="739" width="30.33203125" style="559" customWidth="1"/>
    <col min="740" max="742" width="10.6640625" style="559" customWidth="1"/>
    <col min="743" max="744" width="9.44140625" style="559" customWidth="1"/>
    <col min="745" max="766" width="0" style="559" hidden="1" customWidth="1"/>
    <col min="767" max="994" width="9.109375" style="559"/>
    <col min="995" max="995" width="30.33203125" style="559" customWidth="1"/>
    <col min="996" max="998" width="10.6640625" style="559" customWidth="1"/>
    <col min="999" max="1000" width="9.44140625" style="559" customWidth="1"/>
    <col min="1001" max="1022" width="0" style="559" hidden="1" customWidth="1"/>
    <col min="1023" max="1250" width="9.109375" style="559"/>
    <col min="1251" max="1251" width="30.33203125" style="559" customWidth="1"/>
    <col min="1252" max="1254" width="10.6640625" style="559" customWidth="1"/>
    <col min="1255" max="1256" width="9.44140625" style="559" customWidth="1"/>
    <col min="1257" max="1278" width="0" style="559" hidden="1" customWidth="1"/>
    <col min="1279" max="1506" width="9.109375" style="559"/>
    <col min="1507" max="1507" width="30.33203125" style="559" customWidth="1"/>
    <col min="1508" max="1510" width="10.6640625" style="559" customWidth="1"/>
    <col min="1511" max="1512" width="9.44140625" style="559" customWidth="1"/>
    <col min="1513" max="1534" width="0" style="559" hidden="1" customWidth="1"/>
    <col min="1535" max="1762" width="9.109375" style="559"/>
    <col min="1763" max="1763" width="30.33203125" style="559" customWidth="1"/>
    <col min="1764" max="1766" width="10.6640625" style="559" customWidth="1"/>
    <col min="1767" max="1768" width="9.44140625" style="559" customWidth="1"/>
    <col min="1769" max="1790" width="0" style="559" hidden="1" customWidth="1"/>
    <col min="1791" max="2018" width="9.109375" style="559"/>
    <col min="2019" max="2019" width="30.33203125" style="559" customWidth="1"/>
    <col min="2020" max="2022" width="10.6640625" style="559" customWidth="1"/>
    <col min="2023" max="2024" width="9.44140625" style="559" customWidth="1"/>
    <col min="2025" max="2046" width="0" style="559" hidden="1" customWidth="1"/>
    <col min="2047" max="2274" width="9.109375" style="559"/>
    <col min="2275" max="2275" width="30.33203125" style="559" customWidth="1"/>
    <col min="2276" max="2278" width="10.6640625" style="559" customWidth="1"/>
    <col min="2279" max="2280" width="9.44140625" style="559" customWidth="1"/>
    <col min="2281" max="2302" width="0" style="559" hidden="1" customWidth="1"/>
    <col min="2303" max="2530" width="9.109375" style="559"/>
    <col min="2531" max="2531" width="30.33203125" style="559" customWidth="1"/>
    <col min="2532" max="2534" width="10.6640625" style="559" customWidth="1"/>
    <col min="2535" max="2536" width="9.44140625" style="559" customWidth="1"/>
    <col min="2537" max="2558" width="0" style="559" hidden="1" customWidth="1"/>
    <col min="2559" max="2786" width="9.109375" style="559"/>
    <col min="2787" max="2787" width="30.33203125" style="559" customWidth="1"/>
    <col min="2788" max="2790" width="10.6640625" style="559" customWidth="1"/>
    <col min="2791" max="2792" width="9.44140625" style="559" customWidth="1"/>
    <col min="2793" max="2814" width="0" style="559" hidden="1" customWidth="1"/>
    <col min="2815" max="3042" width="9.109375" style="559"/>
    <col min="3043" max="3043" width="30.33203125" style="559" customWidth="1"/>
    <col min="3044" max="3046" width="10.6640625" style="559" customWidth="1"/>
    <col min="3047" max="3048" width="9.44140625" style="559" customWidth="1"/>
    <col min="3049" max="3070" width="0" style="559" hidden="1" customWidth="1"/>
    <col min="3071" max="3298" width="9.109375" style="559"/>
    <col min="3299" max="3299" width="30.33203125" style="559" customWidth="1"/>
    <col min="3300" max="3302" width="10.6640625" style="559" customWidth="1"/>
    <col min="3303" max="3304" width="9.44140625" style="559" customWidth="1"/>
    <col min="3305" max="3326" width="0" style="559" hidden="1" customWidth="1"/>
    <col min="3327" max="3554" width="9.109375" style="559"/>
    <col min="3555" max="3555" width="30.33203125" style="559" customWidth="1"/>
    <col min="3556" max="3558" width="10.6640625" style="559" customWidth="1"/>
    <col min="3559" max="3560" width="9.44140625" style="559" customWidth="1"/>
    <col min="3561" max="3582" width="0" style="559" hidden="1" customWidth="1"/>
    <col min="3583" max="3810" width="9.109375" style="559"/>
    <col min="3811" max="3811" width="30.33203125" style="559" customWidth="1"/>
    <col min="3812" max="3814" width="10.6640625" style="559" customWidth="1"/>
    <col min="3815" max="3816" width="9.44140625" style="559" customWidth="1"/>
    <col min="3817" max="3838" width="0" style="559" hidden="1" customWidth="1"/>
    <col min="3839" max="4066" width="9.109375" style="559"/>
    <col min="4067" max="4067" width="30.33203125" style="559" customWidth="1"/>
    <col min="4068" max="4070" width="10.6640625" style="559" customWidth="1"/>
    <col min="4071" max="4072" width="9.44140625" style="559" customWidth="1"/>
    <col min="4073" max="4094" width="0" style="559" hidden="1" customWidth="1"/>
    <col min="4095" max="4322" width="9.109375" style="559"/>
    <col min="4323" max="4323" width="30.33203125" style="559" customWidth="1"/>
    <col min="4324" max="4326" width="10.6640625" style="559" customWidth="1"/>
    <col min="4327" max="4328" width="9.44140625" style="559" customWidth="1"/>
    <col min="4329" max="4350" width="0" style="559" hidden="1" customWidth="1"/>
    <col min="4351" max="4578" width="9.109375" style="559"/>
    <col min="4579" max="4579" width="30.33203125" style="559" customWidth="1"/>
    <col min="4580" max="4582" width="10.6640625" style="559" customWidth="1"/>
    <col min="4583" max="4584" width="9.44140625" style="559" customWidth="1"/>
    <col min="4585" max="4606" width="0" style="559" hidden="1" customWidth="1"/>
    <col min="4607" max="4834" width="9.109375" style="559"/>
    <col min="4835" max="4835" width="30.33203125" style="559" customWidth="1"/>
    <col min="4836" max="4838" width="10.6640625" style="559" customWidth="1"/>
    <col min="4839" max="4840" width="9.44140625" style="559" customWidth="1"/>
    <col min="4841" max="4862" width="0" style="559" hidden="1" customWidth="1"/>
    <col min="4863" max="5090" width="9.109375" style="559"/>
    <col min="5091" max="5091" width="30.33203125" style="559" customWidth="1"/>
    <col min="5092" max="5094" width="10.6640625" style="559" customWidth="1"/>
    <col min="5095" max="5096" width="9.44140625" style="559" customWidth="1"/>
    <col min="5097" max="5118" width="0" style="559" hidden="1" customWidth="1"/>
    <col min="5119" max="5346" width="9.109375" style="559"/>
    <col min="5347" max="5347" width="30.33203125" style="559" customWidth="1"/>
    <col min="5348" max="5350" width="10.6640625" style="559" customWidth="1"/>
    <col min="5351" max="5352" width="9.44140625" style="559" customWidth="1"/>
    <col min="5353" max="5374" width="0" style="559" hidden="1" customWidth="1"/>
    <col min="5375" max="5602" width="9.109375" style="559"/>
    <col min="5603" max="5603" width="30.33203125" style="559" customWidth="1"/>
    <col min="5604" max="5606" width="10.6640625" style="559" customWidth="1"/>
    <col min="5607" max="5608" width="9.44140625" style="559" customWidth="1"/>
    <col min="5609" max="5630" width="0" style="559" hidden="1" customWidth="1"/>
    <col min="5631" max="5858" width="9.109375" style="559"/>
    <col min="5859" max="5859" width="30.33203125" style="559" customWidth="1"/>
    <col min="5860" max="5862" width="10.6640625" style="559" customWidth="1"/>
    <col min="5863" max="5864" width="9.44140625" style="559" customWidth="1"/>
    <col min="5865" max="5886" width="0" style="559" hidden="1" customWidth="1"/>
    <col min="5887" max="6114" width="9.109375" style="559"/>
    <col min="6115" max="6115" width="30.33203125" style="559" customWidth="1"/>
    <col min="6116" max="6118" width="10.6640625" style="559" customWidth="1"/>
    <col min="6119" max="6120" width="9.44140625" style="559" customWidth="1"/>
    <col min="6121" max="6142" width="0" style="559" hidden="1" customWidth="1"/>
    <col min="6143" max="6370" width="9.109375" style="559"/>
    <col min="6371" max="6371" width="30.33203125" style="559" customWidth="1"/>
    <col min="6372" max="6374" width="10.6640625" style="559" customWidth="1"/>
    <col min="6375" max="6376" width="9.44140625" style="559" customWidth="1"/>
    <col min="6377" max="6398" width="0" style="559" hidden="1" customWidth="1"/>
    <col min="6399" max="6626" width="9.109375" style="559"/>
    <col min="6627" max="6627" width="30.33203125" style="559" customWidth="1"/>
    <col min="6628" max="6630" width="10.6640625" style="559" customWidth="1"/>
    <col min="6631" max="6632" width="9.44140625" style="559" customWidth="1"/>
    <col min="6633" max="6654" width="0" style="559" hidden="1" customWidth="1"/>
    <col min="6655" max="6882" width="9.109375" style="559"/>
    <col min="6883" max="6883" width="30.33203125" style="559" customWidth="1"/>
    <col min="6884" max="6886" width="10.6640625" style="559" customWidth="1"/>
    <col min="6887" max="6888" width="9.44140625" style="559" customWidth="1"/>
    <col min="6889" max="6910" width="0" style="559" hidden="1" customWidth="1"/>
    <col min="6911" max="7138" width="9.109375" style="559"/>
    <col min="7139" max="7139" width="30.33203125" style="559" customWidth="1"/>
    <col min="7140" max="7142" width="10.6640625" style="559" customWidth="1"/>
    <col min="7143" max="7144" width="9.44140625" style="559" customWidth="1"/>
    <col min="7145" max="7166" width="0" style="559" hidden="1" customWidth="1"/>
    <col min="7167" max="7394" width="9.109375" style="559"/>
    <col min="7395" max="7395" width="30.33203125" style="559" customWidth="1"/>
    <col min="7396" max="7398" width="10.6640625" style="559" customWidth="1"/>
    <col min="7399" max="7400" width="9.44140625" style="559" customWidth="1"/>
    <col min="7401" max="7422" width="0" style="559" hidden="1" customWidth="1"/>
    <col min="7423" max="7650" width="9.109375" style="559"/>
    <col min="7651" max="7651" width="30.33203125" style="559" customWidth="1"/>
    <col min="7652" max="7654" width="10.6640625" style="559" customWidth="1"/>
    <col min="7655" max="7656" width="9.44140625" style="559" customWidth="1"/>
    <col min="7657" max="7678" width="0" style="559" hidden="1" customWidth="1"/>
    <col min="7679" max="7906" width="9.109375" style="559"/>
    <col min="7907" max="7907" width="30.33203125" style="559" customWidth="1"/>
    <col min="7908" max="7910" width="10.6640625" style="559" customWidth="1"/>
    <col min="7911" max="7912" width="9.44140625" style="559" customWidth="1"/>
    <col min="7913" max="7934" width="0" style="559" hidden="1" customWidth="1"/>
    <col min="7935" max="8162" width="9.109375" style="559"/>
    <col min="8163" max="8163" width="30.33203125" style="559" customWidth="1"/>
    <col min="8164" max="8166" width="10.6640625" style="559" customWidth="1"/>
    <col min="8167" max="8168" width="9.44140625" style="559" customWidth="1"/>
    <col min="8169" max="8190" width="0" style="559" hidden="1" customWidth="1"/>
    <col min="8191" max="8418" width="9.109375" style="559"/>
    <col min="8419" max="8419" width="30.33203125" style="559" customWidth="1"/>
    <col min="8420" max="8422" width="10.6640625" style="559" customWidth="1"/>
    <col min="8423" max="8424" width="9.44140625" style="559" customWidth="1"/>
    <col min="8425" max="8446" width="0" style="559" hidden="1" customWidth="1"/>
    <col min="8447" max="8674" width="9.109375" style="559"/>
    <col min="8675" max="8675" width="30.33203125" style="559" customWidth="1"/>
    <col min="8676" max="8678" width="10.6640625" style="559" customWidth="1"/>
    <col min="8679" max="8680" width="9.44140625" style="559" customWidth="1"/>
    <col min="8681" max="8702" width="0" style="559" hidden="1" customWidth="1"/>
    <col min="8703" max="8930" width="9.109375" style="559"/>
    <col min="8931" max="8931" width="30.33203125" style="559" customWidth="1"/>
    <col min="8932" max="8934" width="10.6640625" style="559" customWidth="1"/>
    <col min="8935" max="8936" width="9.44140625" style="559" customWidth="1"/>
    <col min="8937" max="8958" width="0" style="559" hidden="1" customWidth="1"/>
    <col min="8959" max="9186" width="9.109375" style="559"/>
    <col min="9187" max="9187" width="30.33203125" style="559" customWidth="1"/>
    <col min="9188" max="9190" width="10.6640625" style="559" customWidth="1"/>
    <col min="9191" max="9192" width="9.44140625" style="559" customWidth="1"/>
    <col min="9193" max="9214" width="0" style="559" hidden="1" customWidth="1"/>
    <col min="9215" max="9442" width="9.109375" style="559"/>
    <col min="9443" max="9443" width="30.33203125" style="559" customWidth="1"/>
    <col min="9444" max="9446" width="10.6640625" style="559" customWidth="1"/>
    <col min="9447" max="9448" width="9.44140625" style="559" customWidth="1"/>
    <col min="9449" max="9470" width="0" style="559" hidden="1" customWidth="1"/>
    <col min="9471" max="9698" width="9.109375" style="559"/>
    <col min="9699" max="9699" width="30.33203125" style="559" customWidth="1"/>
    <col min="9700" max="9702" width="10.6640625" style="559" customWidth="1"/>
    <col min="9703" max="9704" width="9.44140625" style="559" customWidth="1"/>
    <col min="9705" max="9726" width="0" style="559" hidden="1" customWidth="1"/>
    <col min="9727" max="9954" width="9.109375" style="559"/>
    <col min="9955" max="9955" width="30.33203125" style="559" customWidth="1"/>
    <col min="9956" max="9958" width="10.6640625" style="559" customWidth="1"/>
    <col min="9959" max="9960" width="9.44140625" style="559" customWidth="1"/>
    <col min="9961" max="9982" width="0" style="559" hidden="1" customWidth="1"/>
    <col min="9983" max="10210" width="9.109375" style="559"/>
    <col min="10211" max="10211" width="30.33203125" style="559" customWidth="1"/>
    <col min="10212" max="10214" width="10.6640625" style="559" customWidth="1"/>
    <col min="10215" max="10216" width="9.44140625" style="559" customWidth="1"/>
    <col min="10217" max="10238" width="0" style="559" hidden="1" customWidth="1"/>
    <col min="10239" max="10466" width="9.109375" style="559"/>
    <col min="10467" max="10467" width="30.33203125" style="559" customWidth="1"/>
    <col min="10468" max="10470" width="10.6640625" style="559" customWidth="1"/>
    <col min="10471" max="10472" width="9.44140625" style="559" customWidth="1"/>
    <col min="10473" max="10494" width="0" style="559" hidden="1" customWidth="1"/>
    <col min="10495" max="10722" width="9.109375" style="559"/>
    <col min="10723" max="10723" width="30.33203125" style="559" customWidth="1"/>
    <col min="10724" max="10726" width="10.6640625" style="559" customWidth="1"/>
    <col min="10727" max="10728" width="9.44140625" style="559" customWidth="1"/>
    <col min="10729" max="10750" width="0" style="559" hidden="1" customWidth="1"/>
    <col min="10751" max="10978" width="9.109375" style="559"/>
    <col min="10979" max="10979" width="30.33203125" style="559" customWidth="1"/>
    <col min="10980" max="10982" width="10.6640625" style="559" customWidth="1"/>
    <col min="10983" max="10984" width="9.44140625" style="559" customWidth="1"/>
    <col min="10985" max="11006" width="0" style="559" hidden="1" customWidth="1"/>
    <col min="11007" max="11234" width="9.109375" style="559"/>
    <col min="11235" max="11235" width="30.33203125" style="559" customWidth="1"/>
    <col min="11236" max="11238" width="10.6640625" style="559" customWidth="1"/>
    <col min="11239" max="11240" width="9.44140625" style="559" customWidth="1"/>
    <col min="11241" max="11262" width="0" style="559" hidden="1" customWidth="1"/>
    <col min="11263" max="11490" width="9.109375" style="559"/>
    <col min="11491" max="11491" width="30.33203125" style="559" customWidth="1"/>
    <col min="11492" max="11494" width="10.6640625" style="559" customWidth="1"/>
    <col min="11495" max="11496" width="9.44140625" style="559" customWidth="1"/>
    <col min="11497" max="11518" width="0" style="559" hidden="1" customWidth="1"/>
    <col min="11519" max="11746" width="9.109375" style="559"/>
    <col min="11747" max="11747" width="30.33203125" style="559" customWidth="1"/>
    <col min="11748" max="11750" width="10.6640625" style="559" customWidth="1"/>
    <col min="11751" max="11752" width="9.44140625" style="559" customWidth="1"/>
    <col min="11753" max="11774" width="0" style="559" hidden="1" customWidth="1"/>
    <col min="11775" max="12002" width="9.109375" style="559"/>
    <col min="12003" max="12003" width="30.33203125" style="559" customWidth="1"/>
    <col min="12004" max="12006" width="10.6640625" style="559" customWidth="1"/>
    <col min="12007" max="12008" width="9.44140625" style="559" customWidth="1"/>
    <col min="12009" max="12030" width="0" style="559" hidden="1" customWidth="1"/>
    <col min="12031" max="12258" width="9.109375" style="559"/>
    <col min="12259" max="12259" width="30.33203125" style="559" customWidth="1"/>
    <col min="12260" max="12262" width="10.6640625" style="559" customWidth="1"/>
    <col min="12263" max="12264" width="9.44140625" style="559" customWidth="1"/>
    <col min="12265" max="12286" width="0" style="559" hidden="1" customWidth="1"/>
    <col min="12287" max="12514" width="9.109375" style="559"/>
    <col min="12515" max="12515" width="30.33203125" style="559" customWidth="1"/>
    <col min="12516" max="12518" width="10.6640625" style="559" customWidth="1"/>
    <col min="12519" max="12520" width="9.44140625" style="559" customWidth="1"/>
    <col min="12521" max="12542" width="0" style="559" hidden="1" customWidth="1"/>
    <col min="12543" max="12770" width="9.109375" style="559"/>
    <col min="12771" max="12771" width="30.33203125" style="559" customWidth="1"/>
    <col min="12772" max="12774" width="10.6640625" style="559" customWidth="1"/>
    <col min="12775" max="12776" width="9.44140625" style="559" customWidth="1"/>
    <col min="12777" max="12798" width="0" style="559" hidden="1" customWidth="1"/>
    <col min="12799" max="13026" width="9.109375" style="559"/>
    <col min="13027" max="13027" width="30.33203125" style="559" customWidth="1"/>
    <col min="13028" max="13030" width="10.6640625" style="559" customWidth="1"/>
    <col min="13031" max="13032" width="9.44140625" style="559" customWidth="1"/>
    <col min="13033" max="13054" width="0" style="559" hidden="1" customWidth="1"/>
    <col min="13055" max="13282" width="9.109375" style="559"/>
    <col min="13283" max="13283" width="30.33203125" style="559" customWidth="1"/>
    <col min="13284" max="13286" width="10.6640625" style="559" customWidth="1"/>
    <col min="13287" max="13288" width="9.44140625" style="559" customWidth="1"/>
    <col min="13289" max="13310" width="0" style="559" hidden="1" customWidth="1"/>
    <col min="13311" max="13538" width="9.109375" style="559"/>
    <col min="13539" max="13539" width="30.33203125" style="559" customWidth="1"/>
    <col min="13540" max="13542" width="10.6640625" style="559" customWidth="1"/>
    <col min="13543" max="13544" width="9.44140625" style="559" customWidth="1"/>
    <col min="13545" max="13566" width="0" style="559" hidden="1" customWidth="1"/>
    <col min="13567" max="13794" width="9.109375" style="559"/>
    <col min="13795" max="13795" width="30.33203125" style="559" customWidth="1"/>
    <col min="13796" max="13798" width="10.6640625" style="559" customWidth="1"/>
    <col min="13799" max="13800" width="9.44140625" style="559" customWidth="1"/>
    <col min="13801" max="13822" width="0" style="559" hidden="1" customWidth="1"/>
    <col min="13823" max="14050" width="9.109375" style="559"/>
    <col min="14051" max="14051" width="30.33203125" style="559" customWidth="1"/>
    <col min="14052" max="14054" width="10.6640625" style="559" customWidth="1"/>
    <col min="14055" max="14056" width="9.44140625" style="559" customWidth="1"/>
    <col min="14057" max="14078" width="0" style="559" hidden="1" customWidth="1"/>
    <col min="14079" max="14306" width="9.109375" style="559"/>
    <col min="14307" max="14307" width="30.33203125" style="559" customWidth="1"/>
    <col min="14308" max="14310" width="10.6640625" style="559" customWidth="1"/>
    <col min="14311" max="14312" width="9.44140625" style="559" customWidth="1"/>
    <col min="14313" max="14334" width="0" style="559" hidden="1" customWidth="1"/>
    <col min="14335" max="14562" width="9.109375" style="559"/>
    <col min="14563" max="14563" width="30.33203125" style="559" customWidth="1"/>
    <col min="14564" max="14566" width="10.6640625" style="559" customWidth="1"/>
    <col min="14567" max="14568" width="9.44140625" style="559" customWidth="1"/>
    <col min="14569" max="14590" width="0" style="559" hidden="1" customWidth="1"/>
    <col min="14591" max="14818" width="9.109375" style="559"/>
    <col min="14819" max="14819" width="30.33203125" style="559" customWidth="1"/>
    <col min="14820" max="14822" width="10.6640625" style="559" customWidth="1"/>
    <col min="14823" max="14824" width="9.44140625" style="559" customWidth="1"/>
    <col min="14825" max="14846" width="0" style="559" hidden="1" customWidth="1"/>
    <col min="14847" max="15074" width="9.109375" style="559"/>
    <col min="15075" max="15075" width="30.33203125" style="559" customWidth="1"/>
    <col min="15076" max="15078" width="10.6640625" style="559" customWidth="1"/>
    <col min="15079" max="15080" width="9.44140625" style="559" customWidth="1"/>
    <col min="15081" max="15102" width="0" style="559" hidden="1" customWidth="1"/>
    <col min="15103" max="15330" width="9.109375" style="559"/>
    <col min="15331" max="15331" width="30.33203125" style="559" customWidth="1"/>
    <col min="15332" max="15334" width="10.6640625" style="559" customWidth="1"/>
    <col min="15335" max="15336" width="9.44140625" style="559" customWidth="1"/>
    <col min="15337" max="15358" width="0" style="559" hidden="1" customWidth="1"/>
    <col min="15359" max="15586" width="9.109375" style="559"/>
    <col min="15587" max="15587" width="30.33203125" style="559" customWidth="1"/>
    <col min="15588" max="15590" width="10.6640625" style="559" customWidth="1"/>
    <col min="15591" max="15592" width="9.44140625" style="559" customWidth="1"/>
    <col min="15593" max="15614" width="0" style="559" hidden="1" customWidth="1"/>
    <col min="15615" max="15842" width="9.109375" style="559"/>
    <col min="15843" max="15843" width="30.33203125" style="559" customWidth="1"/>
    <col min="15844" max="15846" width="10.6640625" style="559" customWidth="1"/>
    <col min="15847" max="15848" width="9.44140625" style="559" customWidth="1"/>
    <col min="15849" max="15870" width="0" style="559" hidden="1" customWidth="1"/>
    <col min="15871" max="16098" width="9.109375" style="559"/>
    <col min="16099" max="16099" width="30.33203125" style="559" customWidth="1"/>
    <col min="16100" max="16102" width="10.6640625" style="559" customWidth="1"/>
    <col min="16103" max="16104" width="9.44140625" style="559" customWidth="1"/>
    <col min="16105" max="16126" width="0" style="559" hidden="1" customWidth="1"/>
    <col min="16127" max="16384" width="9.109375" style="559"/>
  </cols>
  <sheetData>
    <row r="1" spans="1:6" ht="18" customHeight="1">
      <c r="A1" s="1398" t="s">
        <v>622</v>
      </c>
    </row>
    <row r="2" spans="1:6" ht="18" customHeight="1">
      <c r="A2" s="1400" t="s">
        <v>623</v>
      </c>
    </row>
    <row r="3" spans="1:6" ht="18" customHeight="1">
      <c r="A3" s="909" t="s">
        <v>624</v>
      </c>
    </row>
    <row r="4" spans="1:6" ht="18" customHeight="1">
      <c r="A4" s="910"/>
      <c r="B4" s="944">
        <v>2016</v>
      </c>
      <c r="C4" s="944">
        <v>2017</v>
      </c>
      <c r="D4" s="944">
        <v>2018</v>
      </c>
      <c r="E4" s="944">
        <v>2019</v>
      </c>
      <c r="F4" s="944">
        <v>2020</v>
      </c>
    </row>
    <row r="5" spans="1:6" ht="12.9" customHeight="1">
      <c r="A5" s="1401"/>
    </row>
    <row r="6" spans="1:6" ht="12.9" customHeight="1">
      <c r="A6" s="2470" t="s">
        <v>87</v>
      </c>
      <c r="B6" s="2470"/>
      <c r="C6" s="2470"/>
      <c r="D6" s="2470"/>
      <c r="E6" s="2470"/>
      <c r="F6" s="2470"/>
    </row>
    <row r="7" spans="1:6" ht="12.9" customHeight="1">
      <c r="A7" s="1401"/>
    </row>
    <row r="8" spans="1:6" ht="12.9" customHeight="1">
      <c r="A8" s="583" t="s">
        <v>0</v>
      </c>
      <c r="B8" s="656">
        <v>16.600000000000001</v>
      </c>
      <c r="C8" s="657">
        <v>15.6</v>
      </c>
      <c r="D8" s="653">
        <v>14.8</v>
      </c>
      <c r="E8" s="947">
        <v>15.1</v>
      </c>
      <c r="F8" s="947">
        <v>14.356911556365109</v>
      </c>
    </row>
    <row r="9" spans="1:6" ht="12.9" customHeight="1">
      <c r="A9" s="1342" t="s">
        <v>6</v>
      </c>
      <c r="B9" s="658">
        <v>30.7</v>
      </c>
      <c r="C9" s="659">
        <v>30</v>
      </c>
      <c r="D9" s="659">
        <v>28.2</v>
      </c>
      <c r="E9" s="1402">
        <v>27.1</v>
      </c>
      <c r="F9" s="1402">
        <v>25.485075860245264</v>
      </c>
    </row>
    <row r="10" spans="1:6" ht="12.9" customHeight="1">
      <c r="A10" s="1342" t="s">
        <v>7</v>
      </c>
      <c r="B10" s="658">
        <v>9.6999999999999993</v>
      </c>
      <c r="C10" s="659">
        <v>8.1</v>
      </c>
      <c r="D10" s="659">
        <v>7.2</v>
      </c>
      <c r="E10" s="1402">
        <v>7.8</v>
      </c>
      <c r="F10" s="1402">
        <v>7.4585578755404383</v>
      </c>
    </row>
    <row r="11" spans="1:6" ht="12.9" customHeight="1">
      <c r="A11" s="588"/>
      <c r="B11" s="559"/>
      <c r="C11" s="674"/>
      <c r="D11" s="659"/>
      <c r="E11" s="1402"/>
      <c r="F11" s="1402"/>
    </row>
    <row r="12" spans="1:6" ht="12.9" customHeight="1">
      <c r="A12" s="583" t="s">
        <v>1</v>
      </c>
      <c r="B12" s="656">
        <v>15.6</v>
      </c>
      <c r="C12" s="657">
        <v>15.1</v>
      </c>
      <c r="D12" s="657">
        <v>12.4</v>
      </c>
      <c r="E12" s="1403">
        <v>15.2</v>
      </c>
      <c r="F12" s="1403">
        <v>14.705882352941176</v>
      </c>
    </row>
    <row r="13" spans="1:6" ht="12.9" customHeight="1">
      <c r="A13" s="1342" t="s">
        <v>6</v>
      </c>
      <c r="B13" s="658">
        <v>27.3</v>
      </c>
      <c r="C13" s="659">
        <v>26.3</v>
      </c>
      <c r="D13" s="659">
        <v>27.5</v>
      </c>
      <c r="E13" s="1402">
        <v>30.4</v>
      </c>
      <c r="F13" s="1402">
        <v>24.205748865355524</v>
      </c>
    </row>
    <row r="14" spans="1:6" ht="12.9" customHeight="1">
      <c r="A14" s="1342" t="s">
        <v>7</v>
      </c>
      <c r="B14" s="658">
        <v>11.9</v>
      </c>
      <c r="C14" s="674">
        <v>11.8</v>
      </c>
      <c r="D14" s="659">
        <v>8.1</v>
      </c>
      <c r="E14" s="1402">
        <v>10.8</v>
      </c>
      <c r="F14" s="1402">
        <v>11.809207491466003</v>
      </c>
    </row>
    <row r="15" spans="1:6" ht="12.9" customHeight="1">
      <c r="A15" s="588"/>
      <c r="B15" s="559"/>
      <c r="C15" s="674"/>
      <c r="D15" s="659"/>
      <c r="E15" s="1402"/>
      <c r="F15" s="1402"/>
    </row>
    <row r="16" spans="1:6" ht="12.9" customHeight="1">
      <c r="A16" s="583" t="s">
        <v>10</v>
      </c>
      <c r="B16" s="656">
        <v>15.7</v>
      </c>
      <c r="C16" s="657">
        <v>14.1</v>
      </c>
      <c r="D16" s="657">
        <v>13.2</v>
      </c>
      <c r="E16" s="1403">
        <v>13.4</v>
      </c>
      <c r="F16" s="1403">
        <v>12.075446591929744</v>
      </c>
    </row>
    <row r="17" spans="1:6" ht="12.9" customHeight="1">
      <c r="A17" s="1342" t="s">
        <v>6</v>
      </c>
      <c r="B17" s="658">
        <v>30.6</v>
      </c>
      <c r="C17" s="674">
        <v>36.6</v>
      </c>
      <c r="D17" s="659">
        <v>34.299999999999997</v>
      </c>
      <c r="E17" s="1402">
        <v>32.799999999999997</v>
      </c>
      <c r="F17" s="1402">
        <v>25.719337727053528</v>
      </c>
    </row>
    <row r="18" spans="1:6" ht="12.9" customHeight="1">
      <c r="A18" s="1342" t="s">
        <v>7</v>
      </c>
      <c r="B18" s="658">
        <v>11.8</v>
      </c>
      <c r="C18" s="659">
        <v>8.4</v>
      </c>
      <c r="D18" s="659">
        <v>7.7</v>
      </c>
      <c r="E18" s="1402">
        <v>8.5</v>
      </c>
      <c r="F18" s="1402">
        <v>8.5151006711409387</v>
      </c>
    </row>
    <row r="19" spans="1:6" ht="12.9" customHeight="1">
      <c r="A19" s="588"/>
      <c r="B19" s="559"/>
      <c r="C19" s="674"/>
      <c r="D19" s="659"/>
      <c r="E19" s="1402"/>
      <c r="F19" s="1402"/>
    </row>
    <row r="20" spans="1:6" ht="12.9" customHeight="1">
      <c r="A20" s="551" t="s">
        <v>12</v>
      </c>
      <c r="B20" s="656">
        <v>11.9</v>
      </c>
      <c r="C20" s="672">
        <v>12.9</v>
      </c>
      <c r="D20" s="657">
        <v>10.9</v>
      </c>
      <c r="E20" s="1403">
        <v>15.8</v>
      </c>
      <c r="F20" s="1403">
        <v>12.376735761722681</v>
      </c>
    </row>
    <row r="21" spans="1:6" ht="12.9" customHeight="1">
      <c r="A21" s="1342" t="s">
        <v>6</v>
      </c>
      <c r="B21" s="658">
        <v>22.8</v>
      </c>
      <c r="C21" s="659">
        <v>24.1</v>
      </c>
      <c r="D21" s="659">
        <v>24</v>
      </c>
      <c r="E21" s="1402">
        <v>30.3</v>
      </c>
      <c r="F21" s="1402">
        <v>20.801232665639446</v>
      </c>
    </row>
    <row r="22" spans="1:6" ht="12.9" customHeight="1">
      <c r="A22" s="1342" t="s">
        <v>7</v>
      </c>
      <c r="B22" s="658">
        <v>6.4</v>
      </c>
      <c r="C22" s="674">
        <v>5.9</v>
      </c>
      <c r="D22" s="659">
        <v>3.7</v>
      </c>
      <c r="E22" s="1402">
        <v>7.6</v>
      </c>
      <c r="F22" s="1402">
        <v>6.949040370615486</v>
      </c>
    </row>
    <row r="23" spans="1:6" ht="12.9" customHeight="1">
      <c r="A23" s="588"/>
      <c r="B23" s="658"/>
      <c r="C23" s="674"/>
      <c r="D23" s="659"/>
      <c r="E23" s="1402"/>
      <c r="F23" s="1402"/>
    </row>
    <row r="24" spans="1:6" ht="12.9" customHeight="1">
      <c r="A24" s="583" t="s">
        <v>2</v>
      </c>
      <c r="B24" s="656">
        <v>14.1</v>
      </c>
      <c r="C24" s="672">
        <v>13.7</v>
      </c>
      <c r="D24" s="657">
        <v>11.9</v>
      </c>
      <c r="E24" s="1403">
        <v>10.1</v>
      </c>
      <c r="F24" s="1403">
        <v>12.629363269601825</v>
      </c>
    </row>
    <row r="25" spans="1:6" ht="12.9" customHeight="1">
      <c r="A25" s="1342" t="s">
        <v>6</v>
      </c>
      <c r="B25" s="658">
        <v>40.200000000000003</v>
      </c>
      <c r="C25" s="674">
        <v>33.799999999999997</v>
      </c>
      <c r="D25" s="659">
        <v>30</v>
      </c>
      <c r="E25" s="1402">
        <v>18.3</v>
      </c>
      <c r="F25" s="1402">
        <v>27.89699570815451</v>
      </c>
    </row>
    <row r="26" spans="1:6" ht="12.9" customHeight="1">
      <c r="A26" s="1342" t="s">
        <v>7</v>
      </c>
      <c r="B26" s="658">
        <v>9.1999999999999993</v>
      </c>
      <c r="C26" s="674">
        <v>9.6999999999999993</v>
      </c>
      <c r="D26" s="659">
        <v>8.6</v>
      </c>
      <c r="E26" s="1402">
        <v>8.4</v>
      </c>
      <c r="F26" s="1402">
        <v>9.6456280142587545</v>
      </c>
    </row>
    <row r="27" spans="1:6" ht="12.9" customHeight="1">
      <c r="A27" s="588"/>
      <c r="B27" s="658"/>
      <c r="C27" s="674"/>
      <c r="D27" s="659"/>
      <c r="E27" s="1402"/>
      <c r="F27" s="1402"/>
    </row>
    <row r="28" spans="1:6" ht="12.9" customHeight="1">
      <c r="A28" s="583" t="s">
        <v>3</v>
      </c>
      <c r="B28" s="656">
        <v>8.1999999999999993</v>
      </c>
      <c r="C28" s="672">
        <v>7.6</v>
      </c>
      <c r="D28" s="657">
        <v>7.3</v>
      </c>
      <c r="E28" s="1403">
        <v>6.6</v>
      </c>
      <c r="F28" s="1403">
        <v>6.6939723682601784</v>
      </c>
    </row>
    <row r="29" spans="1:6" ht="12.9" customHeight="1">
      <c r="A29" s="1342" t="s">
        <v>6</v>
      </c>
      <c r="B29" s="658">
        <v>31.7</v>
      </c>
      <c r="C29" s="659">
        <v>21</v>
      </c>
      <c r="D29" s="659">
        <v>23.5</v>
      </c>
      <c r="E29" s="1402">
        <v>24.4</v>
      </c>
      <c r="F29" s="1402">
        <v>23.661270236612705</v>
      </c>
    </row>
    <row r="30" spans="1:6" ht="12.9" customHeight="1">
      <c r="A30" s="1342" t="s">
        <v>7</v>
      </c>
      <c r="B30" s="658">
        <v>6.4</v>
      </c>
      <c r="C30" s="659">
        <v>6.2</v>
      </c>
      <c r="D30" s="659">
        <v>6</v>
      </c>
      <c r="E30" s="1402">
        <v>5.0999999999999996</v>
      </c>
      <c r="F30" s="1402">
        <v>4.846800433839479</v>
      </c>
    </row>
    <row r="31" spans="1:6" ht="12.9" customHeight="1">
      <c r="A31" s="588"/>
      <c r="B31" s="658"/>
      <c r="C31" s="674"/>
      <c r="D31" s="659"/>
      <c r="E31" s="1402"/>
      <c r="F31" s="1402"/>
    </row>
    <row r="32" spans="1:6" ht="12.9" customHeight="1">
      <c r="A32" s="583" t="s">
        <v>4</v>
      </c>
      <c r="B32" s="656">
        <v>16.899999999999999</v>
      </c>
      <c r="C32" s="672">
        <v>15.1</v>
      </c>
      <c r="D32" s="657">
        <v>19.3</v>
      </c>
      <c r="E32" s="1403">
        <v>17.2</v>
      </c>
      <c r="F32" s="1403">
        <v>22.644770959377702</v>
      </c>
    </row>
    <row r="33" spans="1:6" ht="12.9" customHeight="1">
      <c r="A33" s="1342" t="s">
        <v>6</v>
      </c>
      <c r="B33" s="658">
        <v>68</v>
      </c>
      <c r="C33" s="674">
        <v>83.1</v>
      </c>
      <c r="D33" s="659">
        <v>103.2</v>
      </c>
      <c r="E33" s="1402">
        <v>83.6</v>
      </c>
      <c r="F33" s="1402">
        <v>116.89691817215727</v>
      </c>
    </row>
    <row r="34" spans="1:6" ht="12.9" customHeight="1">
      <c r="A34" s="1342" t="s">
        <v>7</v>
      </c>
      <c r="B34" s="658">
        <v>9.3000000000000007</v>
      </c>
      <c r="C34" s="674">
        <v>5</v>
      </c>
      <c r="D34" s="659">
        <v>7</v>
      </c>
      <c r="E34" s="1402">
        <v>5.8</v>
      </c>
      <c r="F34" s="1402">
        <v>4.3352601156069364</v>
      </c>
    </row>
    <row r="35" spans="1:6" ht="12.9" customHeight="1">
      <c r="A35" s="588"/>
      <c r="B35" s="658"/>
      <c r="C35" s="674"/>
      <c r="D35" s="659"/>
      <c r="E35" s="1402"/>
      <c r="F35" s="1402"/>
    </row>
    <row r="36" spans="1:6" ht="12.9" customHeight="1">
      <c r="A36" s="583" t="s">
        <v>5</v>
      </c>
      <c r="B36" s="656">
        <v>13.9</v>
      </c>
      <c r="C36" s="657">
        <v>10.7</v>
      </c>
      <c r="D36" s="657">
        <v>9.8000000000000007</v>
      </c>
      <c r="E36" s="1403">
        <v>11.2</v>
      </c>
      <c r="F36" s="1403">
        <v>9.7190234914785822</v>
      </c>
    </row>
    <row r="37" spans="1:6" ht="12.9" customHeight="1">
      <c r="A37" s="1342" t="s">
        <v>6</v>
      </c>
      <c r="B37" s="658">
        <v>13.2</v>
      </c>
      <c r="C37" s="674">
        <v>11.9</v>
      </c>
      <c r="D37" s="659">
        <v>13.4</v>
      </c>
      <c r="E37" s="1402">
        <v>16.600000000000001</v>
      </c>
      <c r="F37" s="1402">
        <v>15.718028101929029</v>
      </c>
    </row>
    <row r="38" spans="1:6" ht="12.9" customHeight="1">
      <c r="A38" s="1342" t="s">
        <v>7</v>
      </c>
      <c r="B38" s="658">
        <v>14.1</v>
      </c>
      <c r="C38" s="674">
        <v>10.4</v>
      </c>
      <c r="D38" s="659">
        <v>9.1</v>
      </c>
      <c r="E38" s="1402">
        <v>10</v>
      </c>
      <c r="F38" s="1402">
        <v>8.2805093940951409</v>
      </c>
    </row>
    <row r="39" spans="1:6" ht="12.9" customHeight="1">
      <c r="A39" s="588"/>
      <c r="B39" s="658"/>
      <c r="C39" s="674"/>
      <c r="D39" s="659"/>
      <c r="E39" s="1402"/>
      <c r="F39" s="1402"/>
    </row>
    <row r="40" spans="1:6" ht="12.9" customHeight="1">
      <c r="A40" s="583" t="s">
        <v>86</v>
      </c>
      <c r="B40" s="656">
        <v>24.7</v>
      </c>
      <c r="C40" s="672">
        <v>25</v>
      </c>
      <c r="D40" s="657">
        <v>24</v>
      </c>
      <c r="E40" s="1403">
        <v>21.2</v>
      </c>
      <c r="F40" s="1403">
        <v>20.120108633286158</v>
      </c>
    </row>
    <row r="41" spans="1:6" ht="12.9" customHeight="1">
      <c r="A41" s="1342" t="s">
        <v>6</v>
      </c>
      <c r="B41" s="658">
        <v>24.8</v>
      </c>
      <c r="C41" s="674">
        <v>25.1</v>
      </c>
      <c r="D41" s="659">
        <v>24.1</v>
      </c>
      <c r="E41" s="1402">
        <v>21.2</v>
      </c>
      <c r="F41" s="1402">
        <v>20.181092694904851</v>
      </c>
    </row>
    <row r="42" spans="1:6" ht="12.9" customHeight="1">
      <c r="A42" s="1342" t="s">
        <v>7</v>
      </c>
      <c r="B42" s="948" t="s">
        <v>15</v>
      </c>
      <c r="C42" s="1404" t="s">
        <v>15</v>
      </c>
      <c r="D42" s="659" t="s">
        <v>15</v>
      </c>
      <c r="E42" s="1402" t="s">
        <v>15</v>
      </c>
      <c r="F42" s="1402" t="s">
        <v>15</v>
      </c>
    </row>
    <row r="43" spans="1:6" ht="12.9" customHeight="1">
      <c r="A43" s="588"/>
      <c r="B43" s="658"/>
      <c r="C43" s="674"/>
      <c r="D43" s="659"/>
      <c r="E43" s="1402"/>
      <c r="F43" s="1402"/>
    </row>
    <row r="44" spans="1:6" ht="12.9" customHeight="1">
      <c r="A44" s="583" t="s">
        <v>619</v>
      </c>
      <c r="B44" s="656">
        <v>55.7</v>
      </c>
      <c r="C44" s="672">
        <v>51.3</v>
      </c>
      <c r="D44" s="657">
        <v>36.5</v>
      </c>
      <c r="E44" s="1403">
        <v>35.799999999999997</v>
      </c>
      <c r="F44" s="1403">
        <v>35.000839348665437</v>
      </c>
    </row>
    <row r="45" spans="1:6" ht="12.9" customHeight="1">
      <c r="A45" s="1342" t="s">
        <v>6</v>
      </c>
      <c r="B45" s="658">
        <v>63.5</v>
      </c>
      <c r="C45" s="659">
        <v>54.8</v>
      </c>
      <c r="D45" s="659">
        <v>37.700000000000003</v>
      </c>
      <c r="E45" s="1402">
        <v>36.4</v>
      </c>
      <c r="F45" s="1402">
        <v>35.525643210086898</v>
      </c>
    </row>
    <row r="46" spans="1:6" ht="12.9" customHeight="1">
      <c r="A46" s="1342" t="s">
        <v>7</v>
      </c>
      <c r="B46" s="659" t="s">
        <v>15</v>
      </c>
      <c r="C46" s="1402">
        <v>2</v>
      </c>
      <c r="D46" s="1399" t="s">
        <v>15</v>
      </c>
      <c r="E46" s="1399" t="s">
        <v>15</v>
      </c>
      <c r="F46" s="1399" t="s">
        <v>15</v>
      </c>
    </row>
    <row r="47" spans="1:6" s="588" customFormat="1" ht="12.9" customHeight="1">
      <c r="A47" s="1405"/>
      <c r="D47" s="1399"/>
      <c r="E47" s="1399"/>
      <c r="F47" s="1399"/>
    </row>
    <row r="48" spans="1:6">
      <c r="A48" s="1358"/>
      <c r="B48" s="1406"/>
    </row>
    <row r="49" spans="1:6">
      <c r="A49" s="1358"/>
    </row>
    <row r="50" spans="1:6">
      <c r="A50" s="1358"/>
    </row>
    <row r="51" spans="1:6">
      <c r="A51" s="1358"/>
      <c r="E51" s="559"/>
      <c r="F51" s="588"/>
    </row>
    <row r="52" spans="1:6">
      <c r="A52" s="1358"/>
    </row>
    <row r="53" spans="1:6">
      <c r="A53" s="1358"/>
    </row>
    <row r="54" spans="1:6">
      <c r="A54" s="1358"/>
    </row>
    <row r="55" spans="1:6">
      <c r="A55" s="1358"/>
    </row>
    <row r="56" spans="1:6">
      <c r="A56" s="1358"/>
    </row>
    <row r="57" spans="1:6">
      <c r="A57" s="1358"/>
    </row>
    <row r="60" spans="1:6" ht="18" customHeight="1">
      <c r="A60" s="1366" t="s">
        <v>625</v>
      </c>
    </row>
    <row r="61" spans="1:6" ht="18" customHeight="1">
      <c r="A61" s="1367" t="s">
        <v>626</v>
      </c>
    </row>
    <row r="62" spans="1:6" ht="18" customHeight="1">
      <c r="A62" s="1407"/>
      <c r="B62" s="944">
        <v>2016</v>
      </c>
      <c r="C62" s="944">
        <v>2017</v>
      </c>
      <c r="D62" s="944">
        <v>2018</v>
      </c>
      <c r="E62" s="944">
        <v>2019</v>
      </c>
      <c r="F62" s="944">
        <v>2020</v>
      </c>
    </row>
    <row r="63" spans="1:6" ht="12.9" customHeight="1">
      <c r="A63" s="993"/>
    </row>
    <row r="64" spans="1:6" ht="12.9" customHeight="1">
      <c r="A64" s="2470" t="s">
        <v>611</v>
      </c>
      <c r="B64" s="2470"/>
      <c r="C64" s="2470"/>
      <c r="D64" s="2470"/>
      <c r="E64" s="2470"/>
      <c r="F64" s="2470"/>
    </row>
    <row r="65" spans="1:6" ht="12.9" customHeight="1">
      <c r="A65" s="993"/>
    </row>
    <row r="66" spans="1:6" ht="12.9" customHeight="1">
      <c r="A66" s="1408" t="s">
        <v>0</v>
      </c>
      <c r="B66" s="652">
        <v>17.7</v>
      </c>
      <c r="C66" s="656">
        <v>16.97</v>
      </c>
      <c r="D66" s="657">
        <v>16.399999999999999</v>
      </c>
      <c r="E66" s="1403">
        <v>16.399999999999999</v>
      </c>
      <c r="F66" s="1403">
        <v>15.193336126377011</v>
      </c>
    </row>
    <row r="67" spans="1:6" ht="12.9" customHeight="1">
      <c r="A67" s="1409" t="s">
        <v>6</v>
      </c>
      <c r="B67" s="654">
        <v>32.4</v>
      </c>
      <c r="C67" s="658">
        <v>32.6</v>
      </c>
      <c r="D67" s="659">
        <v>30.9</v>
      </c>
      <c r="E67" s="1402">
        <v>29.4</v>
      </c>
      <c r="F67" s="1402">
        <v>26.92158885736394</v>
      </c>
    </row>
    <row r="68" spans="1:6" ht="12.9" customHeight="1">
      <c r="A68" s="1409" t="s">
        <v>7</v>
      </c>
      <c r="B68" s="654">
        <v>10.6</v>
      </c>
      <c r="C68" s="658">
        <v>8.75</v>
      </c>
      <c r="D68" s="659">
        <v>8.1</v>
      </c>
      <c r="E68" s="1402">
        <v>8.5</v>
      </c>
      <c r="F68" s="1402">
        <v>6.5818341377797278</v>
      </c>
    </row>
    <row r="69" spans="1:6" ht="12.9" customHeight="1">
      <c r="A69" s="677"/>
      <c r="B69" s="654"/>
      <c r="D69" s="674"/>
      <c r="E69" s="1399"/>
    </row>
    <row r="70" spans="1:6" s="560" customFormat="1" ht="12.9" customHeight="1">
      <c r="A70" s="1408" t="s">
        <v>1</v>
      </c>
      <c r="B70" s="652">
        <v>16.899999999999999</v>
      </c>
      <c r="C70" s="652">
        <v>15.81</v>
      </c>
      <c r="D70" s="653">
        <v>13.3</v>
      </c>
      <c r="E70" s="947">
        <v>15.6</v>
      </c>
      <c r="F70" s="947">
        <v>15.228426395939087</v>
      </c>
    </row>
    <row r="71" spans="1:6" s="560" customFormat="1" ht="12.9" customHeight="1">
      <c r="A71" s="1410" t="s">
        <v>6</v>
      </c>
      <c r="B71" s="654">
        <v>24.7</v>
      </c>
      <c r="C71" s="654">
        <v>27.36</v>
      </c>
      <c r="D71" s="655">
        <v>27.2</v>
      </c>
      <c r="E71" s="902">
        <v>32.299999999999997</v>
      </c>
      <c r="F71" s="902">
        <v>26.285046728971963</v>
      </c>
    </row>
    <row r="72" spans="1:6" s="560" customFormat="1" ht="12.9" customHeight="1">
      <c r="A72" s="1410" t="s">
        <v>7</v>
      </c>
      <c r="B72" s="654">
        <v>14.39</v>
      </c>
      <c r="C72" s="654">
        <v>12.5</v>
      </c>
      <c r="D72" s="655">
        <v>9.3000000000000007</v>
      </c>
      <c r="E72" s="902">
        <v>10.8</v>
      </c>
      <c r="F72" s="902">
        <v>11.834319526627219</v>
      </c>
    </row>
    <row r="73" spans="1:6" s="560" customFormat="1" ht="12.9" customHeight="1">
      <c r="A73" s="662"/>
      <c r="B73" s="654"/>
      <c r="D73" s="689"/>
      <c r="E73" s="748"/>
      <c r="F73" s="748"/>
    </row>
    <row r="74" spans="1:6" s="560" customFormat="1" ht="12.9" customHeight="1">
      <c r="A74" s="736" t="s">
        <v>10</v>
      </c>
      <c r="B74" s="652">
        <v>16.7</v>
      </c>
      <c r="C74" s="652">
        <v>15.21</v>
      </c>
      <c r="D74" s="653">
        <v>13.7</v>
      </c>
      <c r="E74" s="947">
        <v>13.8</v>
      </c>
      <c r="F74" s="947">
        <v>12.20220801859384</v>
      </c>
    </row>
    <row r="75" spans="1:6" s="560" customFormat="1" ht="12.9" customHeight="1">
      <c r="A75" s="708" t="s">
        <v>6</v>
      </c>
      <c r="B75" s="654">
        <v>30.39</v>
      </c>
      <c r="C75" s="654">
        <v>34.340000000000003</v>
      </c>
      <c r="D75" s="655">
        <v>32.5</v>
      </c>
      <c r="E75" s="902">
        <v>33.1</v>
      </c>
      <c r="F75" s="902">
        <v>25.665101721439751</v>
      </c>
    </row>
    <row r="76" spans="1:6" s="560" customFormat="1" ht="12.9" customHeight="1">
      <c r="A76" s="708" t="s">
        <v>7</v>
      </c>
      <c r="B76" s="654">
        <v>13.19</v>
      </c>
      <c r="C76" s="560">
        <v>10.35</v>
      </c>
      <c r="D76" s="689">
        <v>8.6999999999999993</v>
      </c>
      <c r="E76" s="748">
        <v>8.9</v>
      </c>
      <c r="F76" s="902">
        <v>8.7034325687327154</v>
      </c>
    </row>
    <row r="77" spans="1:6" s="560" customFormat="1" ht="12.9" customHeight="1">
      <c r="A77" s="716"/>
      <c r="B77" s="654"/>
      <c r="D77" s="689"/>
      <c r="E77" s="748"/>
      <c r="F77" s="748"/>
    </row>
    <row r="78" spans="1:6" s="560" customFormat="1" ht="12.9" customHeight="1">
      <c r="A78" s="592" t="s">
        <v>12</v>
      </c>
      <c r="B78" s="652">
        <v>10.1</v>
      </c>
      <c r="C78" s="652">
        <v>14.73</v>
      </c>
      <c r="D78" s="653">
        <v>12.6</v>
      </c>
      <c r="E78" s="947">
        <v>18.100000000000001</v>
      </c>
      <c r="F78" s="947">
        <v>12.480499219968799</v>
      </c>
    </row>
    <row r="79" spans="1:6" s="560" customFormat="1" ht="12.9" customHeight="1">
      <c r="A79" s="1410" t="s">
        <v>6</v>
      </c>
      <c r="B79" s="654">
        <v>18.86</v>
      </c>
      <c r="C79" s="654">
        <v>27.49</v>
      </c>
      <c r="D79" s="655">
        <v>26.4</v>
      </c>
      <c r="E79" s="902">
        <v>34.700000000000003</v>
      </c>
      <c r="F79" s="902">
        <v>21.414342629482071</v>
      </c>
    </row>
    <row r="80" spans="1:6" s="560" customFormat="1" ht="12.9" customHeight="1">
      <c r="A80" s="1410" t="s">
        <v>7</v>
      </c>
      <c r="B80" s="654">
        <v>5.87</v>
      </c>
      <c r="C80" s="654">
        <v>6.6</v>
      </c>
      <c r="D80" s="655">
        <v>4.9000000000000004</v>
      </c>
      <c r="E80" s="902">
        <v>8.4</v>
      </c>
      <c r="F80" s="902">
        <v>6.7307692307692308</v>
      </c>
    </row>
    <row r="81" spans="1:6" s="560" customFormat="1" ht="12.9" customHeight="1">
      <c r="A81" s="662"/>
      <c r="B81" s="654"/>
      <c r="C81" s="654"/>
      <c r="D81" s="655"/>
      <c r="E81" s="902"/>
      <c r="F81" s="902"/>
    </row>
    <row r="82" spans="1:6" s="560" customFormat="1" ht="12.9" customHeight="1">
      <c r="A82" s="1408" t="s">
        <v>2</v>
      </c>
      <c r="B82" s="652">
        <v>14.57</v>
      </c>
      <c r="C82" s="652">
        <v>15.71</v>
      </c>
      <c r="D82" s="653">
        <v>12.5</v>
      </c>
      <c r="E82" s="947">
        <v>10.5</v>
      </c>
      <c r="F82" s="947">
        <v>14.133057566356428</v>
      </c>
    </row>
    <row r="83" spans="1:6" s="560" customFormat="1" ht="12.9" customHeight="1">
      <c r="A83" s="1410" t="s">
        <v>6</v>
      </c>
      <c r="B83" s="654">
        <v>37.200000000000003</v>
      </c>
      <c r="C83" s="654">
        <v>37.630000000000003</v>
      </c>
      <c r="D83" s="655">
        <v>32.6</v>
      </c>
      <c r="E83" s="902">
        <v>18.899999999999999</v>
      </c>
      <c r="F83" s="902">
        <v>26.143790849673202</v>
      </c>
    </row>
    <row r="84" spans="1:6" s="560" customFormat="1" ht="12.9" customHeight="1">
      <c r="A84" s="1410" t="s">
        <v>7</v>
      </c>
      <c r="B84" s="654">
        <v>10.199999999999999</v>
      </c>
      <c r="C84" s="654">
        <v>11.26</v>
      </c>
      <c r="D84" s="655">
        <v>9</v>
      </c>
      <c r="E84" s="902">
        <v>8.6999999999999993</v>
      </c>
      <c r="F84" s="902">
        <v>11.875511875511874</v>
      </c>
    </row>
    <row r="85" spans="1:6" s="560" customFormat="1" ht="12.9" customHeight="1">
      <c r="A85" s="662"/>
      <c r="B85" s="654"/>
      <c r="D85" s="689"/>
      <c r="E85" s="748"/>
      <c r="F85" s="748"/>
    </row>
    <row r="86" spans="1:6" s="560" customFormat="1" ht="12.9" customHeight="1">
      <c r="A86" s="1408" t="s">
        <v>3</v>
      </c>
      <c r="B86" s="652">
        <v>8.99</v>
      </c>
      <c r="C86" s="652">
        <v>8.07</v>
      </c>
      <c r="D86" s="653">
        <v>8.8000000000000007</v>
      </c>
      <c r="E86" s="947">
        <v>7.4</v>
      </c>
      <c r="F86" s="947">
        <v>7.2580165387589979</v>
      </c>
    </row>
    <row r="87" spans="1:6" s="560" customFormat="1" ht="12.9" customHeight="1">
      <c r="A87" s="1410" t="s">
        <v>6</v>
      </c>
      <c r="B87" s="654">
        <v>38.15</v>
      </c>
      <c r="C87" s="654">
        <v>23.84</v>
      </c>
      <c r="D87" s="655">
        <v>30.7</v>
      </c>
      <c r="E87" s="902">
        <v>27.8</v>
      </c>
      <c r="F87" s="902">
        <v>25.685931115002919</v>
      </c>
    </row>
    <row r="88" spans="1:6" s="560" customFormat="1" ht="12.9" customHeight="1">
      <c r="A88" s="1410" t="s">
        <v>7</v>
      </c>
      <c r="B88" s="654">
        <v>6.74</v>
      </c>
      <c r="C88" s="654">
        <v>6.31</v>
      </c>
      <c r="D88" s="655">
        <v>7</v>
      </c>
      <c r="E88" s="902">
        <v>5.7</v>
      </c>
      <c r="F88" s="902">
        <v>5.1669316375198724</v>
      </c>
    </row>
    <row r="89" spans="1:6" s="560" customFormat="1" ht="12.75" customHeight="1">
      <c r="A89" s="662"/>
      <c r="B89" s="654"/>
      <c r="C89" s="654"/>
      <c r="D89" s="655"/>
      <c r="E89" s="902"/>
      <c r="F89" s="902"/>
    </row>
    <row r="90" spans="1:6" s="560" customFormat="1" ht="12.9" customHeight="1">
      <c r="A90" s="1408" t="s">
        <v>4</v>
      </c>
      <c r="B90" s="652">
        <v>16.25</v>
      </c>
      <c r="C90" s="592">
        <v>15.39</v>
      </c>
      <c r="D90" s="985">
        <v>22.5</v>
      </c>
      <c r="E90" s="932">
        <v>18.5</v>
      </c>
      <c r="F90" s="947">
        <v>25.641025641025639</v>
      </c>
    </row>
    <row r="91" spans="1:6" s="560" customFormat="1" ht="12.9" customHeight="1">
      <c r="A91" s="1410" t="s">
        <v>6</v>
      </c>
      <c r="B91" s="654">
        <v>64</v>
      </c>
      <c r="C91" s="654">
        <v>85.92</v>
      </c>
      <c r="D91" s="655">
        <v>119.7</v>
      </c>
      <c r="E91" s="902">
        <v>73.7</v>
      </c>
      <c r="F91" s="902">
        <v>142.54859611231103</v>
      </c>
    </row>
    <row r="92" spans="1:6" s="560" customFormat="1" ht="12.9" customHeight="1">
      <c r="A92" s="1410" t="s">
        <v>7</v>
      </c>
      <c r="B92" s="654">
        <v>9.5</v>
      </c>
      <c r="C92" s="560">
        <v>4.17</v>
      </c>
      <c r="D92" s="902">
        <v>8</v>
      </c>
      <c r="E92" s="748">
        <v>8.5</v>
      </c>
      <c r="F92" s="902">
        <v>3.6555645816409426</v>
      </c>
    </row>
    <row r="93" spans="1:6" s="654" customFormat="1" ht="12.9" customHeight="1">
      <c r="A93" s="662"/>
      <c r="D93" s="655"/>
      <c r="E93" s="902"/>
      <c r="F93" s="902"/>
    </row>
    <row r="94" spans="1:6" s="654" customFormat="1" ht="12.9" customHeight="1">
      <c r="A94" s="1408" t="s">
        <v>5</v>
      </c>
      <c r="B94" s="652">
        <v>14.28</v>
      </c>
      <c r="C94" s="652">
        <v>10.66</v>
      </c>
      <c r="D94" s="653">
        <v>10.5</v>
      </c>
      <c r="E94" s="947">
        <v>12.2</v>
      </c>
      <c r="F94" s="947">
        <v>11.169158710142316</v>
      </c>
    </row>
    <row r="95" spans="1:6" s="560" customFormat="1" ht="12.9" customHeight="1">
      <c r="A95" s="1410" t="s">
        <v>6</v>
      </c>
      <c r="B95" s="654">
        <v>11.77</v>
      </c>
      <c r="C95" s="654">
        <v>11.34</v>
      </c>
      <c r="D95" s="655">
        <v>14.2</v>
      </c>
      <c r="E95" s="902">
        <v>17.100000000000001</v>
      </c>
      <c r="F95" s="902">
        <v>17.183770883054894</v>
      </c>
    </row>
    <row r="96" spans="1:6" s="560" customFormat="1" ht="12.9" customHeight="1">
      <c r="A96" s="1410" t="s">
        <v>7</v>
      </c>
      <c r="B96" s="654">
        <v>14.88</v>
      </c>
      <c r="C96" s="654">
        <v>10.47</v>
      </c>
      <c r="D96" s="655">
        <v>9.6999999999999993</v>
      </c>
      <c r="E96" s="902">
        <v>11.1</v>
      </c>
      <c r="F96" s="902">
        <v>9.7701787498612198</v>
      </c>
    </row>
    <row r="97" spans="1:6" s="560" customFormat="1" ht="12.9" customHeight="1">
      <c r="A97" s="662"/>
      <c r="B97" s="654"/>
      <c r="C97" s="654"/>
      <c r="D97" s="655"/>
      <c r="E97" s="902"/>
      <c r="F97" s="902"/>
    </row>
    <row r="98" spans="1:6" s="560" customFormat="1" ht="12.9" customHeight="1">
      <c r="A98" s="1408" t="s">
        <v>627</v>
      </c>
      <c r="B98" s="652">
        <v>27.38</v>
      </c>
      <c r="C98" s="652">
        <v>27.81</v>
      </c>
      <c r="D98" s="653">
        <v>26.5</v>
      </c>
      <c r="E98" s="947">
        <v>22.8</v>
      </c>
      <c r="F98" s="947">
        <v>20.792964674318082</v>
      </c>
    </row>
    <row r="99" spans="1:6" s="560" customFormat="1" ht="12.9" customHeight="1">
      <c r="A99" s="1410" t="s">
        <v>6</v>
      </c>
      <c r="B99" s="654">
        <v>27.48</v>
      </c>
      <c r="C99" s="654">
        <v>27.9</v>
      </c>
      <c r="D99" s="655">
        <v>26.5</v>
      </c>
      <c r="E99" s="902">
        <v>22.8</v>
      </c>
      <c r="F99" s="902">
        <v>20.866053399147408</v>
      </c>
    </row>
    <row r="100" spans="1:6" s="560" customFormat="1" ht="12.9" customHeight="1">
      <c r="A100" s="1410" t="s">
        <v>7</v>
      </c>
      <c r="B100" s="655" t="s">
        <v>15</v>
      </c>
      <c r="C100" s="655" t="s">
        <v>15</v>
      </c>
      <c r="D100" s="655" t="s">
        <v>15</v>
      </c>
      <c r="E100" s="902" t="s">
        <v>15</v>
      </c>
      <c r="F100" s="902" t="s">
        <v>15</v>
      </c>
    </row>
    <row r="101" spans="1:6" s="654" customFormat="1" ht="12.9" customHeight="1">
      <c r="A101" s="662"/>
      <c r="D101" s="655"/>
      <c r="E101" s="902"/>
      <c r="F101" s="902"/>
    </row>
    <row r="102" spans="1:6" s="654" customFormat="1" ht="12.9" customHeight="1">
      <c r="A102" s="1408" t="s">
        <v>628</v>
      </c>
      <c r="B102" s="652">
        <v>61</v>
      </c>
      <c r="C102" s="652">
        <v>57.28</v>
      </c>
      <c r="D102" s="653">
        <v>41.3</v>
      </c>
      <c r="E102" s="947">
        <v>41.4</v>
      </c>
      <c r="F102" s="947">
        <v>37.41999015263417</v>
      </c>
    </row>
    <row r="103" spans="1:6" s="560" customFormat="1" ht="12.9" customHeight="1">
      <c r="A103" s="1410" t="s">
        <v>6</v>
      </c>
      <c r="B103" s="560">
        <v>75.2</v>
      </c>
      <c r="C103" s="560">
        <v>61.39</v>
      </c>
      <c r="D103" s="560">
        <v>42.6</v>
      </c>
      <c r="E103" s="716">
        <v>42.1</v>
      </c>
      <c r="F103" s="716">
        <v>38</v>
      </c>
    </row>
    <row r="104" spans="1:6" s="560" customFormat="1" ht="12.9" customHeight="1">
      <c r="A104" s="1410" t="s">
        <v>7</v>
      </c>
      <c r="B104" s="655" t="s">
        <v>15</v>
      </c>
      <c r="C104" s="655" t="s">
        <v>15</v>
      </c>
      <c r="D104" s="655" t="s">
        <v>15</v>
      </c>
      <c r="E104" s="902" t="s">
        <v>15</v>
      </c>
      <c r="F104" s="902" t="s">
        <v>15</v>
      </c>
    </row>
    <row r="105" spans="1:6" s="560" customFormat="1" ht="12.9" customHeight="1">
      <c r="A105" s="1411"/>
      <c r="D105" s="689"/>
      <c r="E105" s="748"/>
      <c r="F105" s="748"/>
    </row>
    <row r="106" spans="1:6" s="560" customFormat="1" ht="12.9" customHeight="1">
      <c r="A106" s="1411"/>
      <c r="E106" s="689"/>
      <c r="F106" s="748"/>
    </row>
    <row r="107" spans="1:6" s="560" customFormat="1" ht="12.9" customHeight="1">
      <c r="A107" s="1411"/>
      <c r="E107" s="689"/>
      <c r="F107" s="748"/>
    </row>
    <row r="108" spans="1:6" s="560" customFormat="1" ht="12.9" customHeight="1">
      <c r="A108" s="1411"/>
      <c r="E108" s="689"/>
      <c r="F108" s="748"/>
    </row>
    <row r="109" spans="1:6" s="560" customFormat="1" ht="12.9" customHeight="1">
      <c r="A109" s="1411"/>
      <c r="E109" s="689"/>
      <c r="F109" s="748"/>
    </row>
    <row r="110" spans="1:6" s="560" customFormat="1" ht="12.9" customHeight="1">
      <c r="A110" s="1411"/>
      <c r="E110" s="689"/>
      <c r="F110" s="748"/>
    </row>
    <row r="111" spans="1:6" s="560" customFormat="1" ht="12.9" customHeight="1">
      <c r="A111" s="1411"/>
      <c r="E111" s="689"/>
      <c r="F111" s="748"/>
    </row>
    <row r="112" spans="1:6" s="560" customFormat="1" ht="12.9" customHeight="1">
      <c r="A112" s="1411"/>
      <c r="E112" s="689"/>
      <c r="F112" s="748"/>
    </row>
    <row r="113" spans="1:6" s="560" customFormat="1" ht="12.9" customHeight="1">
      <c r="A113" s="1411"/>
      <c r="E113" s="689"/>
      <c r="F113" s="748"/>
    </row>
    <row r="114" spans="1:6" s="560" customFormat="1" ht="12.9" customHeight="1">
      <c r="A114" s="1411"/>
      <c r="E114" s="689"/>
      <c r="F114" s="748"/>
    </row>
    <row r="115" spans="1:6" s="560" customFormat="1" ht="12.9" customHeight="1">
      <c r="A115" s="1411"/>
      <c r="E115" s="689"/>
      <c r="F115" s="748"/>
    </row>
    <row r="116" spans="1:6" s="560" customFormat="1" ht="12.9" customHeight="1">
      <c r="A116" s="1411"/>
      <c r="E116" s="689"/>
      <c r="F116" s="748"/>
    </row>
    <row r="117" spans="1:6" s="560" customFormat="1" ht="12.9" customHeight="1">
      <c r="A117" s="1411"/>
      <c r="E117" s="689"/>
      <c r="F117" s="748"/>
    </row>
    <row r="118" spans="1:6" s="560" customFormat="1" ht="12.9" customHeight="1">
      <c r="A118" s="1411"/>
      <c r="E118" s="689"/>
      <c r="F118" s="748"/>
    </row>
    <row r="119" spans="1:6" s="560" customFormat="1" ht="18" customHeight="1">
      <c r="A119" s="1412" t="s">
        <v>625</v>
      </c>
      <c r="E119" s="689"/>
      <c r="F119" s="748"/>
    </row>
    <row r="120" spans="1:6" s="560" customFormat="1" ht="18" customHeight="1">
      <c r="A120" s="1413" t="s">
        <v>626</v>
      </c>
      <c r="E120" s="689"/>
      <c r="F120" s="748"/>
    </row>
    <row r="121" spans="1:6" s="560" customFormat="1" ht="18" customHeight="1">
      <c r="A121" s="1414"/>
      <c r="B121" s="669">
        <v>2016</v>
      </c>
      <c r="C121" s="669">
        <v>2017</v>
      </c>
      <c r="D121" s="669">
        <v>2018</v>
      </c>
      <c r="E121" s="669">
        <v>2019</v>
      </c>
      <c r="F121" s="669">
        <v>2020</v>
      </c>
    </row>
    <row r="122" spans="1:6" s="560" customFormat="1" ht="12.9" customHeight="1">
      <c r="A122" s="1415"/>
      <c r="E122" s="689"/>
      <c r="F122" s="748"/>
    </row>
    <row r="123" spans="1:6" s="560" customFormat="1" ht="12.9" customHeight="1">
      <c r="A123" s="2471" t="s">
        <v>612</v>
      </c>
      <c r="B123" s="2471"/>
      <c r="C123" s="2471"/>
      <c r="D123" s="2471"/>
      <c r="E123" s="2471"/>
      <c r="F123" s="2471"/>
    </row>
    <row r="124" spans="1:6" s="560" customFormat="1" ht="12.9" customHeight="1">
      <c r="A124" s="1411"/>
      <c r="E124" s="689"/>
      <c r="F124" s="748"/>
    </row>
    <row r="125" spans="1:6" s="560" customFormat="1" ht="12.9" customHeight="1">
      <c r="A125" s="1408" t="s">
        <v>0</v>
      </c>
      <c r="B125" s="652">
        <v>15.4</v>
      </c>
      <c r="C125" s="652">
        <v>14.21</v>
      </c>
      <c r="D125" s="653">
        <v>13.1</v>
      </c>
      <c r="E125" s="947">
        <v>13.7</v>
      </c>
      <c r="F125" s="947">
        <v>13.474882403388861</v>
      </c>
    </row>
    <row r="126" spans="1:6" s="560" customFormat="1" ht="12.9" customHeight="1">
      <c r="A126" s="1410" t="s">
        <v>6</v>
      </c>
      <c r="B126" s="654">
        <v>29</v>
      </c>
      <c r="C126" s="654">
        <v>27.28</v>
      </c>
      <c r="D126" s="655">
        <v>25.4</v>
      </c>
      <c r="E126" s="902">
        <v>24.6</v>
      </c>
      <c r="F126" s="902">
        <v>23.974228552051542</v>
      </c>
    </row>
    <row r="127" spans="1:6" s="560" customFormat="1" ht="12.9" customHeight="1">
      <c r="A127" s="1410" t="s">
        <v>7</v>
      </c>
      <c r="B127" s="654">
        <v>8.8000000000000007</v>
      </c>
      <c r="C127" s="654">
        <v>7.38</v>
      </c>
      <c r="D127" s="655">
        <v>6.2</v>
      </c>
      <c r="E127" s="902">
        <v>7.1</v>
      </c>
      <c r="F127" s="902">
        <v>15.336647846970591</v>
      </c>
    </row>
    <row r="128" spans="1:6" s="560" customFormat="1" ht="12.9" customHeight="1">
      <c r="A128" s="662"/>
      <c r="B128" s="654"/>
      <c r="C128" s="654"/>
      <c r="D128" s="655"/>
      <c r="E128" s="902"/>
      <c r="F128" s="902"/>
    </row>
    <row r="129" spans="1:6" s="560" customFormat="1" ht="12.9" customHeight="1">
      <c r="A129" s="1408" t="s">
        <v>1</v>
      </c>
      <c r="B129" s="652">
        <v>14.38</v>
      </c>
      <c r="C129" s="652">
        <v>14.29</v>
      </c>
      <c r="D129" s="653">
        <v>11.4</v>
      </c>
      <c r="E129" s="947">
        <v>14.7</v>
      </c>
      <c r="F129" s="947">
        <v>14.150255288110868</v>
      </c>
    </row>
    <row r="130" spans="1:6" s="560" customFormat="1" ht="12.9" customHeight="1">
      <c r="A130" s="1410" t="s">
        <v>6</v>
      </c>
      <c r="B130" s="654">
        <v>30.02</v>
      </c>
      <c r="C130" s="654">
        <v>25.17</v>
      </c>
      <c r="D130" s="655">
        <v>27.8</v>
      </c>
      <c r="E130" s="902">
        <v>28.4</v>
      </c>
      <c r="F130" s="902">
        <v>21.97112366603892</v>
      </c>
    </row>
    <row r="131" spans="1:6" s="560" customFormat="1" ht="12.9" customHeight="1">
      <c r="A131" s="1410" t="s">
        <v>7</v>
      </c>
      <c r="B131" s="654">
        <v>9.39</v>
      </c>
      <c r="C131" s="654">
        <v>11.15</v>
      </c>
      <c r="D131" s="655">
        <v>6.8</v>
      </c>
      <c r="E131" s="902">
        <v>10.8</v>
      </c>
      <c r="F131" s="902">
        <v>11.782592170277461</v>
      </c>
    </row>
    <row r="132" spans="1:6" s="560" customFormat="1" ht="12.9" customHeight="1">
      <c r="A132" s="662"/>
      <c r="B132" s="654"/>
      <c r="C132" s="654"/>
      <c r="D132" s="655"/>
      <c r="E132" s="902"/>
      <c r="F132" s="902"/>
    </row>
    <row r="133" spans="1:6" s="560" customFormat="1" ht="12.9" customHeight="1">
      <c r="A133" s="736" t="s">
        <v>10</v>
      </c>
      <c r="B133" s="652">
        <v>14.54</v>
      </c>
      <c r="C133" s="652">
        <v>12.93</v>
      </c>
      <c r="D133" s="653">
        <v>12.8</v>
      </c>
      <c r="E133" s="947">
        <v>13</v>
      </c>
      <c r="F133" s="947">
        <v>11.940708207521274</v>
      </c>
    </row>
    <row r="134" spans="1:6" s="560" customFormat="1" ht="12.9" customHeight="1">
      <c r="A134" s="708" t="s">
        <v>6</v>
      </c>
      <c r="B134" s="654">
        <v>30.87</v>
      </c>
      <c r="C134" s="654">
        <v>39</v>
      </c>
      <c r="D134" s="655">
        <v>36.200000000000003</v>
      </c>
      <c r="E134" s="902">
        <v>32.4</v>
      </c>
      <c r="F134" s="902">
        <v>25.776602775941839</v>
      </c>
    </row>
    <row r="135" spans="1:6" s="560" customFormat="1" ht="12.9" customHeight="1">
      <c r="A135" s="708" t="s">
        <v>7</v>
      </c>
      <c r="B135" s="654">
        <v>10.26</v>
      </c>
      <c r="C135" s="654">
        <v>6.33</v>
      </c>
      <c r="D135" s="655">
        <v>6.7</v>
      </c>
      <c r="E135" s="902">
        <v>8.1</v>
      </c>
      <c r="F135" s="902">
        <v>8.3145678156937475</v>
      </c>
    </row>
    <row r="136" spans="1:6" s="560" customFormat="1" ht="12.9" customHeight="1">
      <c r="A136" s="716"/>
      <c r="B136" s="654"/>
      <c r="C136" s="654"/>
      <c r="D136" s="655"/>
      <c r="E136" s="902"/>
      <c r="F136" s="902"/>
    </row>
    <row r="137" spans="1:6" s="560" customFormat="1" ht="12.9" customHeight="1">
      <c r="A137" s="592" t="s">
        <v>12</v>
      </c>
      <c r="B137" s="652">
        <v>13.7</v>
      </c>
      <c r="C137" s="652">
        <v>10.94</v>
      </c>
      <c r="D137" s="653">
        <v>9.1999999999999993</v>
      </c>
      <c r="E137" s="947">
        <v>13.4</v>
      </c>
      <c r="F137" s="947">
        <v>12.266112266112266</v>
      </c>
    </row>
    <row r="138" spans="1:6" s="560" customFormat="1" ht="12.9" customHeight="1">
      <c r="A138" s="1410" t="s">
        <v>6</v>
      </c>
      <c r="B138" s="654">
        <v>26.67</v>
      </c>
      <c r="C138" s="654">
        <v>20.2</v>
      </c>
      <c r="D138" s="655">
        <v>21.4</v>
      </c>
      <c r="E138" s="902">
        <v>25.4</v>
      </c>
      <c r="F138" s="902">
        <v>20.148462354188762</v>
      </c>
    </row>
    <row r="139" spans="1:6" s="560" customFormat="1" ht="12.9" customHeight="1">
      <c r="A139" s="1410" t="s">
        <v>7</v>
      </c>
      <c r="B139" s="654">
        <v>6.95</v>
      </c>
      <c r="C139" s="654">
        <v>5.09</v>
      </c>
      <c r="D139" s="655">
        <v>2.5</v>
      </c>
      <c r="E139" s="902">
        <v>6.7</v>
      </c>
      <c r="F139" s="902">
        <v>7.1819425444596439</v>
      </c>
    </row>
    <row r="140" spans="1:6" s="560" customFormat="1" ht="12.9" customHeight="1">
      <c r="A140" s="662"/>
      <c r="B140" s="654"/>
      <c r="C140" s="654"/>
      <c r="D140" s="655"/>
      <c r="E140" s="902"/>
      <c r="F140" s="902"/>
    </row>
    <row r="141" spans="1:6" s="560" customFormat="1" ht="12.9" customHeight="1">
      <c r="A141" s="1408" t="s">
        <v>2</v>
      </c>
      <c r="B141" s="652">
        <v>13.7</v>
      </c>
      <c r="C141" s="652">
        <v>11.62</v>
      </c>
      <c r="D141" s="653">
        <v>11.4</v>
      </c>
      <c r="E141" s="947">
        <v>9.6999999999999993</v>
      </c>
      <c r="F141" s="947">
        <v>11.071428571428571</v>
      </c>
    </row>
    <row r="142" spans="1:6" s="560" customFormat="1" ht="12.9" customHeight="1">
      <c r="A142" s="1410" t="s">
        <v>6</v>
      </c>
      <c r="B142" s="654">
        <v>43.31</v>
      </c>
      <c r="C142" s="654">
        <v>29.64</v>
      </c>
      <c r="D142" s="655">
        <v>27.6</v>
      </c>
      <c r="E142" s="902">
        <v>17.5</v>
      </c>
      <c r="F142" s="902">
        <v>29.598308668076108</v>
      </c>
    </row>
    <row r="143" spans="1:6" s="560" customFormat="1" ht="12.9" customHeight="1">
      <c r="A143" s="1410" t="s">
        <v>7</v>
      </c>
      <c r="B143" s="654">
        <v>8.14</v>
      </c>
      <c r="C143" s="654">
        <v>8.1</v>
      </c>
      <c r="D143" s="655">
        <v>8.1</v>
      </c>
      <c r="E143" s="902">
        <v>8.1</v>
      </c>
      <c r="F143" s="902">
        <v>7.3055436183927798</v>
      </c>
    </row>
    <row r="144" spans="1:6" s="560" customFormat="1" ht="12.9" customHeight="1">
      <c r="A144" s="662"/>
      <c r="B144" s="654"/>
      <c r="C144" s="654"/>
      <c r="D144" s="655"/>
      <c r="E144" s="902"/>
      <c r="F144" s="902"/>
    </row>
    <row r="145" spans="1:6" s="560" customFormat="1" ht="12.9" customHeight="1">
      <c r="A145" s="1408" t="s">
        <v>3</v>
      </c>
      <c r="B145" s="652">
        <v>7.33</v>
      </c>
      <c r="C145" s="652">
        <v>7.21</v>
      </c>
      <c r="D145" s="653">
        <v>5.7</v>
      </c>
      <c r="E145" s="947">
        <v>5.8</v>
      </c>
      <c r="F145" s="947">
        <v>6.0979443012510215</v>
      </c>
    </row>
    <row r="146" spans="1:6" s="560" customFormat="1" ht="12.9" customHeight="1">
      <c r="A146" s="1410" t="s">
        <v>6</v>
      </c>
      <c r="B146" s="654">
        <v>25.02</v>
      </c>
      <c r="C146" s="654">
        <v>18</v>
      </c>
      <c r="D146" s="655">
        <v>16.3</v>
      </c>
      <c r="E146" s="902">
        <v>21</v>
      </c>
      <c r="F146" s="902">
        <v>21.347565043362241</v>
      </c>
    </row>
    <row r="147" spans="1:6" s="560" customFormat="1" ht="12.9" customHeight="1">
      <c r="A147" s="1410" t="s">
        <v>7</v>
      </c>
      <c r="B147" s="654">
        <v>5.93</v>
      </c>
      <c r="C147" s="654">
        <v>6</v>
      </c>
      <c r="D147" s="655">
        <v>4.8</v>
      </c>
      <c r="E147" s="902">
        <v>4.5</v>
      </c>
      <c r="F147" s="902">
        <v>4.5113825652415329</v>
      </c>
    </row>
    <row r="148" spans="1:6" s="560" customFormat="1" ht="12.9" customHeight="1">
      <c r="A148" s="662"/>
      <c r="B148" s="654"/>
      <c r="C148" s="654"/>
      <c r="D148" s="655"/>
      <c r="E148" s="902"/>
      <c r="F148" s="902"/>
    </row>
    <row r="149" spans="1:6" s="560" customFormat="1" ht="12.9" customHeight="1">
      <c r="A149" s="1408" t="s">
        <v>4</v>
      </c>
      <c r="B149" s="652">
        <v>17.5</v>
      </c>
      <c r="C149" s="652">
        <v>14.78</v>
      </c>
      <c r="D149" s="653">
        <v>16</v>
      </c>
      <c r="E149" s="947">
        <v>15.7</v>
      </c>
      <c r="F149" s="947">
        <v>19.580419580419584</v>
      </c>
    </row>
    <row r="150" spans="1:6" s="560" customFormat="1" ht="12.9" customHeight="1">
      <c r="A150" s="1410" t="s">
        <v>6</v>
      </c>
      <c r="B150" s="654">
        <v>71.94</v>
      </c>
      <c r="C150" s="654">
        <v>79.89</v>
      </c>
      <c r="D150" s="655">
        <v>85.4</v>
      </c>
      <c r="E150" s="902">
        <v>95.5</v>
      </c>
      <c r="F150" s="902">
        <v>92.05020920502092</v>
      </c>
    </row>
    <row r="151" spans="1:6" s="560" customFormat="1" ht="12.9" customHeight="1">
      <c r="A151" s="1410" t="s">
        <v>7</v>
      </c>
      <c r="B151" s="654">
        <v>9.17</v>
      </c>
      <c r="C151" s="654">
        <v>5.74</v>
      </c>
      <c r="D151" s="655">
        <v>5.9</v>
      </c>
      <c r="E151" s="902">
        <v>3.2</v>
      </c>
      <c r="F151" s="902">
        <v>5.0377833753148611</v>
      </c>
    </row>
    <row r="152" spans="1:6" s="560" customFormat="1" ht="12.9" customHeight="1">
      <c r="A152" s="662"/>
      <c r="B152" s="654"/>
      <c r="C152" s="654"/>
      <c r="D152" s="655"/>
      <c r="E152" s="902"/>
      <c r="F152" s="902"/>
    </row>
    <row r="153" spans="1:6" s="560" customFormat="1" ht="12.9" customHeight="1">
      <c r="A153" s="1408" t="s">
        <v>5</v>
      </c>
      <c r="B153" s="652">
        <v>13.48</v>
      </c>
      <c r="C153" s="652">
        <v>10.83</v>
      </c>
      <c r="D153" s="653">
        <v>9.1</v>
      </c>
      <c r="E153" s="947">
        <v>10.1</v>
      </c>
      <c r="F153" s="947">
        <v>8.2013574660633495</v>
      </c>
    </row>
    <row r="154" spans="1:6" s="560" customFormat="1" ht="12.9" customHeight="1">
      <c r="A154" s="1410" t="s">
        <v>6</v>
      </c>
      <c r="B154" s="654">
        <v>14.74</v>
      </c>
      <c r="C154" s="654">
        <v>12.39</v>
      </c>
      <c r="D154" s="655">
        <v>12.7</v>
      </c>
      <c r="E154" s="902">
        <v>16.100000000000001</v>
      </c>
      <c r="F154" s="902">
        <v>14.258555133079849</v>
      </c>
    </row>
    <row r="155" spans="1:6" s="560" customFormat="1" ht="12.9" customHeight="1">
      <c r="A155" s="1410" t="s">
        <v>7</v>
      </c>
      <c r="B155" s="654">
        <v>13.17</v>
      </c>
      <c r="C155" s="654">
        <v>10.39</v>
      </c>
      <c r="D155" s="655">
        <v>8.3000000000000007</v>
      </c>
      <c r="E155" s="902">
        <v>8.8000000000000007</v>
      </c>
      <c r="F155" s="902">
        <v>6.7027281279397934</v>
      </c>
    </row>
    <row r="156" spans="1:6" s="560" customFormat="1" ht="12.9" customHeight="1">
      <c r="A156" s="662"/>
      <c r="B156" s="654"/>
      <c r="C156" s="654"/>
      <c r="D156" s="655"/>
      <c r="E156" s="902"/>
      <c r="F156" s="902"/>
    </row>
    <row r="157" spans="1:6" s="560" customFormat="1" ht="12.9" customHeight="1">
      <c r="A157" s="1408" t="s">
        <v>627</v>
      </c>
      <c r="B157" s="652">
        <v>21.76</v>
      </c>
      <c r="C157" s="652">
        <v>22.14</v>
      </c>
      <c r="D157" s="653">
        <v>21.3</v>
      </c>
      <c r="E157" s="947">
        <v>19.5</v>
      </c>
      <c r="F157" s="947">
        <v>19.410609037328094</v>
      </c>
    </row>
    <row r="158" spans="1:6" s="560" customFormat="1" ht="12.9" customHeight="1">
      <c r="A158" s="1410" t="s">
        <v>6</v>
      </c>
      <c r="B158" s="654">
        <v>21.84</v>
      </c>
      <c r="C158" s="654">
        <v>22.2</v>
      </c>
      <c r="D158" s="655">
        <v>21.4</v>
      </c>
      <c r="E158" s="902">
        <v>19.5</v>
      </c>
      <c r="F158" s="902">
        <v>19.459544630898922</v>
      </c>
    </row>
    <row r="159" spans="1:6" s="560" customFormat="1" ht="12.9" customHeight="1">
      <c r="A159" s="1410" t="s">
        <v>7</v>
      </c>
      <c r="B159" s="655" t="s">
        <v>618</v>
      </c>
      <c r="C159" s="655" t="s">
        <v>15</v>
      </c>
      <c r="D159" s="655" t="s">
        <v>15</v>
      </c>
      <c r="E159" s="902" t="s">
        <v>15</v>
      </c>
      <c r="F159" s="902" t="s">
        <v>15</v>
      </c>
    </row>
    <row r="160" spans="1:6" s="560" customFormat="1" ht="12.9" customHeight="1">
      <c r="A160" s="662"/>
      <c r="B160" s="654"/>
      <c r="C160" s="654"/>
      <c r="D160" s="655"/>
      <c r="E160" s="902"/>
      <c r="F160" s="902"/>
    </row>
    <row r="161" spans="1:6" s="560" customFormat="1" ht="12.9" customHeight="1">
      <c r="A161" s="1408" t="s">
        <v>628</v>
      </c>
      <c r="B161" s="652">
        <v>50</v>
      </c>
      <c r="C161" s="652">
        <v>44.62</v>
      </c>
      <c r="D161" s="653">
        <v>31.3</v>
      </c>
      <c r="E161" s="947">
        <v>29.9</v>
      </c>
      <c r="F161" s="947">
        <v>32.468647998625663</v>
      </c>
    </row>
    <row r="162" spans="1:6" s="560" customFormat="1" ht="12.9" customHeight="1">
      <c r="A162" s="1410" t="s">
        <v>6</v>
      </c>
      <c r="B162" s="654">
        <v>56.8</v>
      </c>
      <c r="C162" s="654">
        <v>47.4</v>
      </c>
      <c r="D162" s="655">
        <v>32.299999999999997</v>
      </c>
      <c r="E162" s="902">
        <v>30.4</v>
      </c>
      <c r="F162" s="902">
        <v>32.9383060299756</v>
      </c>
    </row>
    <row r="163" spans="1:6" s="560" customFormat="1" ht="12.9" customHeight="1">
      <c r="A163" s="1410" t="s">
        <v>7</v>
      </c>
      <c r="B163" s="655" t="s">
        <v>15</v>
      </c>
      <c r="C163" s="655">
        <v>4.26</v>
      </c>
      <c r="D163" s="655" t="s">
        <v>15</v>
      </c>
      <c r="E163" s="902" t="s">
        <v>15</v>
      </c>
      <c r="F163" s="902" t="s">
        <v>15</v>
      </c>
    </row>
    <row r="164" spans="1:6" s="560" customFormat="1" ht="12.9" customHeight="1">
      <c r="A164" s="1416"/>
      <c r="B164" s="720"/>
      <c r="C164" s="720"/>
      <c r="D164" s="1417"/>
      <c r="E164" s="1418"/>
      <c r="F164" s="1418"/>
    </row>
    <row r="165" spans="1:6" s="560" customFormat="1" ht="12.9" customHeight="1">
      <c r="A165" s="1411"/>
      <c r="D165" s="654"/>
      <c r="E165" s="655"/>
      <c r="F165" s="902"/>
    </row>
    <row r="166" spans="1:6" s="560" customFormat="1" ht="12.9" customHeight="1">
      <c r="A166" s="1411"/>
      <c r="D166" s="1419"/>
      <c r="E166" s="1420"/>
      <c r="F166" s="1421"/>
    </row>
    <row r="167" spans="1:6" ht="12.9" customHeight="1">
      <c r="A167" s="1411"/>
      <c r="D167" s="1422"/>
      <c r="E167" s="1423"/>
      <c r="F167" s="866"/>
    </row>
    <row r="168" spans="1:6" ht="12.9" customHeight="1">
      <c r="A168" s="1411"/>
      <c r="D168" s="1422"/>
      <c r="E168" s="1423"/>
      <c r="F168" s="866"/>
    </row>
    <row r="169" spans="1:6" ht="12.9" customHeight="1">
      <c r="A169" s="1411"/>
      <c r="D169" s="1422"/>
      <c r="E169" s="1423"/>
      <c r="F169" s="866"/>
    </row>
    <row r="170" spans="1:6" ht="12.9" customHeight="1">
      <c r="A170" s="1411"/>
      <c r="D170" s="1422"/>
      <c r="E170" s="1423"/>
      <c r="F170" s="866"/>
    </row>
    <row r="171" spans="1:6" ht="12.9" customHeight="1">
      <c r="A171" s="1411"/>
      <c r="D171" s="1422"/>
      <c r="E171" s="1423"/>
      <c r="F171" s="866"/>
    </row>
    <row r="172" spans="1:6" ht="12.9" customHeight="1">
      <c r="A172" s="1411"/>
      <c r="D172" s="1422"/>
      <c r="E172" s="1423"/>
      <c r="F172" s="866"/>
    </row>
    <row r="173" spans="1:6">
      <c r="A173" s="1401"/>
      <c r="D173" s="1422"/>
      <c r="E173" s="1423"/>
      <c r="F173" s="866"/>
    </row>
    <row r="174" spans="1:6">
      <c r="A174" s="560"/>
      <c r="D174" s="1422"/>
      <c r="E174" s="1423"/>
      <c r="F174" s="866"/>
    </row>
    <row r="175" spans="1:6">
      <c r="A175" s="560"/>
      <c r="D175" s="1422"/>
      <c r="E175" s="1423"/>
      <c r="F175" s="866"/>
    </row>
    <row r="176" spans="1:6">
      <c r="A176" s="560"/>
      <c r="D176" s="1422"/>
      <c r="E176" s="1423"/>
      <c r="F176" s="866"/>
    </row>
    <row r="177" spans="1:6">
      <c r="A177" s="560"/>
      <c r="D177" s="1422"/>
      <c r="E177" s="1423"/>
      <c r="F177" s="866"/>
    </row>
    <row r="178" spans="1:6">
      <c r="A178" s="560"/>
      <c r="D178" s="1422"/>
      <c r="E178" s="1423"/>
      <c r="F178" s="866"/>
    </row>
    <row r="179" spans="1:6">
      <c r="A179" s="560"/>
      <c r="D179" s="1422"/>
      <c r="E179" s="1423"/>
      <c r="F179" s="866"/>
    </row>
    <row r="180" spans="1:6">
      <c r="A180" s="560"/>
      <c r="D180" s="1422"/>
      <c r="E180" s="1423"/>
      <c r="F180" s="866"/>
    </row>
    <row r="181" spans="1:6">
      <c r="A181" s="560"/>
      <c r="D181" s="1422"/>
      <c r="E181" s="1423"/>
      <c r="F181" s="866"/>
    </row>
    <row r="182" spans="1:6">
      <c r="A182" s="560"/>
      <c r="D182" s="1422"/>
      <c r="E182" s="1423"/>
      <c r="F182" s="866"/>
    </row>
    <row r="183" spans="1:6" s="560" customFormat="1">
      <c r="D183" s="1419"/>
      <c r="E183" s="1420"/>
      <c r="F183" s="1421"/>
    </row>
    <row r="184" spans="1:6" s="560" customFormat="1">
      <c r="D184" s="1419"/>
      <c r="E184" s="1420"/>
      <c r="F184" s="1421"/>
    </row>
    <row r="185" spans="1:6" s="560" customFormat="1">
      <c r="D185" s="1419"/>
      <c r="E185" s="1420"/>
      <c r="F185" s="1421"/>
    </row>
    <row r="186" spans="1:6" s="560" customFormat="1">
      <c r="D186" s="1419"/>
      <c r="E186" s="1420"/>
      <c r="F186" s="1421"/>
    </row>
    <row r="187" spans="1:6" s="560" customFormat="1">
      <c r="D187" s="1419"/>
      <c r="E187" s="1420"/>
      <c r="F187" s="1421"/>
    </row>
    <row r="188" spans="1:6" s="560" customFormat="1">
      <c r="E188" s="689"/>
      <c r="F188" s="748"/>
    </row>
    <row r="189" spans="1:6" s="560" customFormat="1">
      <c r="E189" s="689"/>
      <c r="F189" s="748"/>
    </row>
    <row r="190" spans="1:6" s="560" customFormat="1">
      <c r="E190" s="689"/>
      <c r="F190" s="748"/>
    </row>
    <row r="191" spans="1:6" s="560" customFormat="1">
      <c r="E191" s="689"/>
      <c r="F191" s="748"/>
    </row>
    <row r="192" spans="1:6" s="560" customFormat="1">
      <c r="E192" s="689"/>
      <c r="F192" s="748"/>
    </row>
    <row r="193" spans="5:6" s="560" customFormat="1">
      <c r="E193" s="689"/>
      <c r="F193" s="748"/>
    </row>
    <row r="194" spans="5:6" s="560" customFormat="1">
      <c r="E194" s="689"/>
      <c r="F194" s="748"/>
    </row>
    <row r="195" spans="5:6" s="560" customFormat="1">
      <c r="E195" s="689"/>
      <c r="F195" s="748"/>
    </row>
    <row r="196" spans="5:6" s="560" customFormat="1">
      <c r="E196" s="689"/>
      <c r="F196" s="748"/>
    </row>
    <row r="197" spans="5:6" s="560" customFormat="1">
      <c r="E197" s="689"/>
      <c r="F197" s="748"/>
    </row>
    <row r="198" spans="5:6" s="560" customFormat="1">
      <c r="E198" s="689"/>
      <c r="F198" s="748"/>
    </row>
    <row r="199" spans="5:6" s="560" customFormat="1">
      <c r="E199" s="689"/>
      <c r="F199" s="748"/>
    </row>
    <row r="200" spans="5:6" s="560" customFormat="1">
      <c r="E200" s="689"/>
      <c r="F200" s="748"/>
    </row>
    <row r="201" spans="5:6" s="560" customFormat="1">
      <c r="E201" s="689"/>
      <c r="F201" s="748"/>
    </row>
    <row r="202" spans="5:6" s="560" customFormat="1">
      <c r="E202" s="689"/>
      <c r="F202" s="748"/>
    </row>
    <row r="203" spans="5:6" s="560" customFormat="1">
      <c r="E203" s="689"/>
      <c r="F203" s="748"/>
    </row>
    <row r="204" spans="5:6" s="560" customFormat="1">
      <c r="E204" s="689"/>
      <c r="F204" s="748"/>
    </row>
    <row r="205" spans="5:6" s="560" customFormat="1">
      <c r="E205" s="689"/>
      <c r="F205" s="748"/>
    </row>
    <row r="206" spans="5:6" s="560" customFormat="1">
      <c r="E206" s="689"/>
      <c r="F206" s="748"/>
    </row>
    <row r="207" spans="5:6" s="560" customFormat="1">
      <c r="E207" s="689"/>
      <c r="F207" s="748"/>
    </row>
    <row r="208" spans="5:6" s="560" customFormat="1">
      <c r="E208" s="689"/>
      <c r="F208" s="748"/>
    </row>
    <row r="209" spans="5:6" s="560" customFormat="1">
      <c r="E209" s="689"/>
      <c r="F209" s="748"/>
    </row>
    <row r="210" spans="5:6" s="560" customFormat="1">
      <c r="E210" s="689"/>
      <c r="F210" s="748"/>
    </row>
    <row r="211" spans="5:6" s="560" customFormat="1">
      <c r="E211" s="689"/>
      <c r="F211" s="748"/>
    </row>
    <row r="212" spans="5:6" s="560" customFormat="1">
      <c r="F212" s="716"/>
    </row>
    <row r="213" spans="5:6" s="560" customFormat="1">
      <c r="E213" s="689"/>
      <c r="F213" s="748"/>
    </row>
  </sheetData>
  <mergeCells count="3">
    <mergeCell ref="A6:F6"/>
    <mergeCell ref="A64:F64"/>
    <mergeCell ref="A123:F123"/>
  </mergeCells>
  <pageMargins left="0.78740157480314965" right="0.78740157480314965" top="0.78740157480314965" bottom="0.78740157480314965" header="0.51181102362204722" footer="0.62992125984251968"/>
  <pageSetup paperSize="9" firstPageNumber="163" orientation="portrait" useFirstPageNumber="1" r:id="rId1"/>
  <headerFooter alignWithMargins="0">
    <oddFooter>&amp;C&amp;"Times New Roman,обычный"&amp;9&amp;P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G226"/>
  <sheetViews>
    <sheetView zoomScaleNormal="100" workbookViewId="0">
      <pane xSplit="1" ySplit="4" topLeftCell="B50" activePane="bottomRight" state="frozen"/>
      <selection activeCell="J19" sqref="J19"/>
      <selection pane="topRight" activeCell="J19" sqref="J19"/>
      <selection pane="bottomLeft" activeCell="J19" sqref="J19"/>
      <selection pane="bottomRight" activeCell="K65" sqref="K65"/>
    </sheetView>
  </sheetViews>
  <sheetFormatPr defaultColWidth="9.109375" defaultRowHeight="13.2"/>
  <cols>
    <col min="1" max="1" width="30.44140625" style="1438" customWidth="1"/>
    <col min="2" max="2" width="11.33203125" style="1466" customWidth="1"/>
    <col min="3" max="4" width="11.33203125" style="1425" customWidth="1"/>
    <col min="5" max="6" width="11.33203125" style="1437" customWidth="1"/>
    <col min="7" max="7" width="9.109375" style="1465"/>
    <col min="8" max="249" width="9.109375" style="1438"/>
    <col min="250" max="250" width="30.6640625" style="1438" customWidth="1"/>
    <col min="251" max="255" width="10.6640625" style="1438" customWidth="1"/>
    <col min="256" max="256" width="9.109375" style="1438" customWidth="1"/>
    <col min="257" max="505" width="9.109375" style="1438"/>
    <col min="506" max="506" width="30.6640625" style="1438" customWidth="1"/>
    <col min="507" max="511" width="10.6640625" style="1438" customWidth="1"/>
    <col min="512" max="512" width="9.109375" style="1438" customWidth="1"/>
    <col min="513" max="761" width="9.109375" style="1438"/>
    <col min="762" max="762" width="30.6640625" style="1438" customWidth="1"/>
    <col min="763" max="767" width="10.6640625" style="1438" customWidth="1"/>
    <col min="768" max="768" width="9.109375" style="1438" customWidth="1"/>
    <col min="769" max="1017" width="9.109375" style="1438"/>
    <col min="1018" max="1018" width="30.6640625" style="1438" customWidth="1"/>
    <col min="1019" max="1023" width="10.6640625" style="1438" customWidth="1"/>
    <col min="1024" max="1024" width="9.109375" style="1438" customWidth="1"/>
    <col min="1025" max="1273" width="9.109375" style="1438"/>
    <col min="1274" max="1274" width="30.6640625" style="1438" customWidth="1"/>
    <col min="1275" max="1279" width="10.6640625" style="1438" customWidth="1"/>
    <col min="1280" max="1280" width="9.109375" style="1438" customWidth="1"/>
    <col min="1281" max="1529" width="9.109375" style="1438"/>
    <col min="1530" max="1530" width="30.6640625" style="1438" customWidth="1"/>
    <col min="1531" max="1535" width="10.6640625" style="1438" customWidth="1"/>
    <col min="1536" max="1536" width="9.109375" style="1438" customWidth="1"/>
    <col min="1537" max="1785" width="9.109375" style="1438"/>
    <col min="1786" max="1786" width="30.6640625" style="1438" customWidth="1"/>
    <col min="1787" max="1791" width="10.6640625" style="1438" customWidth="1"/>
    <col min="1792" max="1792" width="9.109375" style="1438" customWidth="1"/>
    <col min="1793" max="2041" width="9.109375" style="1438"/>
    <col min="2042" max="2042" width="30.6640625" style="1438" customWidth="1"/>
    <col min="2043" max="2047" width="10.6640625" style="1438" customWidth="1"/>
    <col min="2048" max="2048" width="9.109375" style="1438" customWidth="1"/>
    <col min="2049" max="2297" width="9.109375" style="1438"/>
    <col min="2298" max="2298" width="30.6640625" style="1438" customWidth="1"/>
    <col min="2299" max="2303" width="10.6640625" style="1438" customWidth="1"/>
    <col min="2304" max="2304" width="9.109375" style="1438" customWidth="1"/>
    <col min="2305" max="2553" width="9.109375" style="1438"/>
    <col min="2554" max="2554" width="30.6640625" style="1438" customWidth="1"/>
    <col min="2555" max="2559" width="10.6640625" style="1438" customWidth="1"/>
    <col min="2560" max="2560" width="9.109375" style="1438" customWidth="1"/>
    <col min="2561" max="2809" width="9.109375" style="1438"/>
    <col min="2810" max="2810" width="30.6640625" style="1438" customWidth="1"/>
    <col min="2811" max="2815" width="10.6640625" style="1438" customWidth="1"/>
    <col min="2816" max="2816" width="9.109375" style="1438" customWidth="1"/>
    <col min="2817" max="3065" width="9.109375" style="1438"/>
    <col min="3066" max="3066" width="30.6640625" style="1438" customWidth="1"/>
    <col min="3067" max="3071" width="10.6640625" style="1438" customWidth="1"/>
    <col min="3072" max="3072" width="9.109375" style="1438" customWidth="1"/>
    <col min="3073" max="3321" width="9.109375" style="1438"/>
    <col min="3322" max="3322" width="30.6640625" style="1438" customWidth="1"/>
    <col min="3323" max="3327" width="10.6640625" style="1438" customWidth="1"/>
    <col min="3328" max="3328" width="9.109375" style="1438" customWidth="1"/>
    <col min="3329" max="3577" width="9.109375" style="1438"/>
    <col min="3578" max="3578" width="30.6640625" style="1438" customWidth="1"/>
    <col min="3579" max="3583" width="10.6640625" style="1438" customWidth="1"/>
    <col min="3584" max="3584" width="9.109375" style="1438" customWidth="1"/>
    <col min="3585" max="3833" width="9.109375" style="1438"/>
    <col min="3834" max="3834" width="30.6640625" style="1438" customWidth="1"/>
    <col min="3835" max="3839" width="10.6640625" style="1438" customWidth="1"/>
    <col min="3840" max="3840" width="9.109375" style="1438" customWidth="1"/>
    <col min="3841" max="4089" width="9.109375" style="1438"/>
    <col min="4090" max="4090" width="30.6640625" style="1438" customWidth="1"/>
    <col min="4091" max="4095" width="10.6640625" style="1438" customWidth="1"/>
    <col min="4096" max="4096" width="9.109375" style="1438" customWidth="1"/>
    <col min="4097" max="4345" width="9.109375" style="1438"/>
    <col min="4346" max="4346" width="30.6640625" style="1438" customWidth="1"/>
    <col min="4347" max="4351" width="10.6640625" style="1438" customWidth="1"/>
    <col min="4352" max="4352" width="9.109375" style="1438" customWidth="1"/>
    <col min="4353" max="4601" width="9.109375" style="1438"/>
    <col min="4602" max="4602" width="30.6640625" style="1438" customWidth="1"/>
    <col min="4603" max="4607" width="10.6640625" style="1438" customWidth="1"/>
    <col min="4608" max="4608" width="9.109375" style="1438" customWidth="1"/>
    <col min="4609" max="4857" width="9.109375" style="1438"/>
    <col min="4858" max="4858" width="30.6640625" style="1438" customWidth="1"/>
    <col min="4859" max="4863" width="10.6640625" style="1438" customWidth="1"/>
    <col min="4864" max="4864" width="9.109375" style="1438" customWidth="1"/>
    <col min="4865" max="5113" width="9.109375" style="1438"/>
    <col min="5114" max="5114" width="30.6640625" style="1438" customWidth="1"/>
    <col min="5115" max="5119" width="10.6640625" style="1438" customWidth="1"/>
    <col min="5120" max="5120" width="9.109375" style="1438" customWidth="1"/>
    <col min="5121" max="5369" width="9.109375" style="1438"/>
    <col min="5370" max="5370" width="30.6640625" style="1438" customWidth="1"/>
    <col min="5371" max="5375" width="10.6640625" style="1438" customWidth="1"/>
    <col min="5376" max="5376" width="9.109375" style="1438" customWidth="1"/>
    <col min="5377" max="5625" width="9.109375" style="1438"/>
    <col min="5626" max="5626" width="30.6640625" style="1438" customWidth="1"/>
    <col min="5627" max="5631" width="10.6640625" style="1438" customWidth="1"/>
    <col min="5632" max="5632" width="9.109375" style="1438" customWidth="1"/>
    <col min="5633" max="5881" width="9.109375" style="1438"/>
    <col min="5882" max="5882" width="30.6640625" style="1438" customWidth="1"/>
    <col min="5883" max="5887" width="10.6640625" style="1438" customWidth="1"/>
    <col min="5888" max="5888" width="9.109375" style="1438" customWidth="1"/>
    <col min="5889" max="6137" width="9.109375" style="1438"/>
    <col min="6138" max="6138" width="30.6640625" style="1438" customWidth="1"/>
    <col min="6139" max="6143" width="10.6640625" style="1438" customWidth="1"/>
    <col min="6144" max="6144" width="9.109375" style="1438" customWidth="1"/>
    <col min="6145" max="6393" width="9.109375" style="1438"/>
    <col min="6394" max="6394" width="30.6640625" style="1438" customWidth="1"/>
    <col min="6395" max="6399" width="10.6640625" style="1438" customWidth="1"/>
    <col min="6400" max="6400" width="9.109375" style="1438" customWidth="1"/>
    <col min="6401" max="6649" width="9.109375" style="1438"/>
    <col min="6650" max="6650" width="30.6640625" style="1438" customWidth="1"/>
    <col min="6651" max="6655" width="10.6640625" style="1438" customWidth="1"/>
    <col min="6656" max="6656" width="9.109375" style="1438" customWidth="1"/>
    <col min="6657" max="6905" width="9.109375" style="1438"/>
    <col min="6906" max="6906" width="30.6640625" style="1438" customWidth="1"/>
    <col min="6907" max="6911" width="10.6640625" style="1438" customWidth="1"/>
    <col min="6912" max="6912" width="9.109375" style="1438" customWidth="1"/>
    <col min="6913" max="7161" width="9.109375" style="1438"/>
    <col min="7162" max="7162" width="30.6640625" style="1438" customWidth="1"/>
    <col min="7163" max="7167" width="10.6640625" style="1438" customWidth="1"/>
    <col min="7168" max="7168" width="9.109375" style="1438" customWidth="1"/>
    <col min="7169" max="7417" width="9.109375" style="1438"/>
    <col min="7418" max="7418" width="30.6640625" style="1438" customWidth="1"/>
    <col min="7419" max="7423" width="10.6640625" style="1438" customWidth="1"/>
    <col min="7424" max="7424" width="9.109375" style="1438" customWidth="1"/>
    <col min="7425" max="7673" width="9.109375" style="1438"/>
    <col min="7674" max="7674" width="30.6640625" style="1438" customWidth="1"/>
    <col min="7675" max="7679" width="10.6640625" style="1438" customWidth="1"/>
    <col min="7680" max="7680" width="9.109375" style="1438" customWidth="1"/>
    <col min="7681" max="7929" width="9.109375" style="1438"/>
    <col min="7930" max="7930" width="30.6640625" style="1438" customWidth="1"/>
    <col min="7931" max="7935" width="10.6640625" style="1438" customWidth="1"/>
    <col min="7936" max="7936" width="9.109375" style="1438" customWidth="1"/>
    <col min="7937" max="8185" width="9.109375" style="1438"/>
    <col min="8186" max="8186" width="30.6640625" style="1438" customWidth="1"/>
    <col min="8187" max="8191" width="10.6640625" style="1438" customWidth="1"/>
    <col min="8192" max="8192" width="9.109375" style="1438" customWidth="1"/>
    <col min="8193" max="8441" width="9.109375" style="1438"/>
    <col min="8442" max="8442" width="30.6640625" style="1438" customWidth="1"/>
    <col min="8443" max="8447" width="10.6640625" style="1438" customWidth="1"/>
    <col min="8448" max="8448" width="9.109375" style="1438" customWidth="1"/>
    <col min="8449" max="8697" width="9.109375" style="1438"/>
    <col min="8698" max="8698" width="30.6640625" style="1438" customWidth="1"/>
    <col min="8699" max="8703" width="10.6640625" style="1438" customWidth="1"/>
    <col min="8704" max="8704" width="9.109375" style="1438" customWidth="1"/>
    <col min="8705" max="8953" width="9.109375" style="1438"/>
    <col min="8954" max="8954" width="30.6640625" style="1438" customWidth="1"/>
    <col min="8955" max="8959" width="10.6640625" style="1438" customWidth="1"/>
    <col min="8960" max="8960" width="9.109375" style="1438" customWidth="1"/>
    <col min="8961" max="9209" width="9.109375" style="1438"/>
    <col min="9210" max="9210" width="30.6640625" style="1438" customWidth="1"/>
    <col min="9211" max="9215" width="10.6640625" style="1438" customWidth="1"/>
    <col min="9216" max="9216" width="9.109375" style="1438" customWidth="1"/>
    <col min="9217" max="9465" width="9.109375" style="1438"/>
    <col min="9466" max="9466" width="30.6640625" style="1438" customWidth="1"/>
    <col min="9467" max="9471" width="10.6640625" style="1438" customWidth="1"/>
    <col min="9472" max="9472" width="9.109375" style="1438" customWidth="1"/>
    <col min="9473" max="9721" width="9.109375" style="1438"/>
    <col min="9722" max="9722" width="30.6640625" style="1438" customWidth="1"/>
    <col min="9723" max="9727" width="10.6640625" style="1438" customWidth="1"/>
    <col min="9728" max="9728" width="9.109375" style="1438" customWidth="1"/>
    <col min="9729" max="9977" width="9.109375" style="1438"/>
    <col min="9978" max="9978" width="30.6640625" style="1438" customWidth="1"/>
    <col min="9979" max="9983" width="10.6640625" style="1438" customWidth="1"/>
    <col min="9984" max="9984" width="9.109375" style="1438" customWidth="1"/>
    <col min="9985" max="10233" width="9.109375" style="1438"/>
    <col min="10234" max="10234" width="30.6640625" style="1438" customWidth="1"/>
    <col min="10235" max="10239" width="10.6640625" style="1438" customWidth="1"/>
    <col min="10240" max="10240" width="9.109375" style="1438" customWidth="1"/>
    <col min="10241" max="10489" width="9.109375" style="1438"/>
    <col min="10490" max="10490" width="30.6640625" style="1438" customWidth="1"/>
    <col min="10491" max="10495" width="10.6640625" style="1438" customWidth="1"/>
    <col min="10496" max="10496" width="9.109375" style="1438" customWidth="1"/>
    <col min="10497" max="10745" width="9.109375" style="1438"/>
    <col min="10746" max="10746" width="30.6640625" style="1438" customWidth="1"/>
    <col min="10747" max="10751" width="10.6640625" style="1438" customWidth="1"/>
    <col min="10752" max="10752" width="9.109375" style="1438" customWidth="1"/>
    <col min="10753" max="11001" width="9.109375" style="1438"/>
    <col min="11002" max="11002" width="30.6640625" style="1438" customWidth="1"/>
    <col min="11003" max="11007" width="10.6640625" style="1438" customWidth="1"/>
    <col min="11008" max="11008" width="9.109375" style="1438" customWidth="1"/>
    <col min="11009" max="11257" width="9.109375" style="1438"/>
    <col min="11258" max="11258" width="30.6640625" style="1438" customWidth="1"/>
    <col min="11259" max="11263" width="10.6640625" style="1438" customWidth="1"/>
    <col min="11264" max="11264" width="9.109375" style="1438" customWidth="1"/>
    <col min="11265" max="11513" width="9.109375" style="1438"/>
    <col min="11514" max="11514" width="30.6640625" style="1438" customWidth="1"/>
    <col min="11515" max="11519" width="10.6640625" style="1438" customWidth="1"/>
    <col min="11520" max="11520" width="9.109375" style="1438" customWidth="1"/>
    <col min="11521" max="11769" width="9.109375" style="1438"/>
    <col min="11770" max="11770" width="30.6640625" style="1438" customWidth="1"/>
    <col min="11771" max="11775" width="10.6640625" style="1438" customWidth="1"/>
    <col min="11776" max="11776" width="9.109375" style="1438" customWidth="1"/>
    <col min="11777" max="12025" width="9.109375" style="1438"/>
    <col min="12026" max="12026" width="30.6640625" style="1438" customWidth="1"/>
    <col min="12027" max="12031" width="10.6640625" style="1438" customWidth="1"/>
    <col min="12032" max="12032" width="9.109375" style="1438" customWidth="1"/>
    <col min="12033" max="12281" width="9.109375" style="1438"/>
    <col min="12282" max="12282" width="30.6640625" style="1438" customWidth="1"/>
    <col min="12283" max="12287" width="10.6640625" style="1438" customWidth="1"/>
    <col min="12288" max="12288" width="9.109375" style="1438" customWidth="1"/>
    <col min="12289" max="12537" width="9.109375" style="1438"/>
    <col min="12538" max="12538" width="30.6640625" style="1438" customWidth="1"/>
    <col min="12539" max="12543" width="10.6640625" style="1438" customWidth="1"/>
    <col min="12544" max="12544" width="9.109375" style="1438" customWidth="1"/>
    <col min="12545" max="12793" width="9.109375" style="1438"/>
    <col min="12794" max="12794" width="30.6640625" style="1438" customWidth="1"/>
    <col min="12795" max="12799" width="10.6640625" style="1438" customWidth="1"/>
    <col min="12800" max="12800" width="9.109375" style="1438" customWidth="1"/>
    <col min="12801" max="13049" width="9.109375" style="1438"/>
    <col min="13050" max="13050" width="30.6640625" style="1438" customWidth="1"/>
    <col min="13051" max="13055" width="10.6640625" style="1438" customWidth="1"/>
    <col min="13056" max="13056" width="9.109375" style="1438" customWidth="1"/>
    <col min="13057" max="13305" width="9.109375" style="1438"/>
    <col min="13306" max="13306" width="30.6640625" style="1438" customWidth="1"/>
    <col min="13307" max="13311" width="10.6640625" style="1438" customWidth="1"/>
    <col min="13312" max="13312" width="9.109375" style="1438" customWidth="1"/>
    <col min="13313" max="13561" width="9.109375" style="1438"/>
    <col min="13562" max="13562" width="30.6640625" style="1438" customWidth="1"/>
    <col min="13563" max="13567" width="10.6640625" style="1438" customWidth="1"/>
    <col min="13568" max="13568" width="9.109375" style="1438" customWidth="1"/>
    <col min="13569" max="13817" width="9.109375" style="1438"/>
    <col min="13818" max="13818" width="30.6640625" style="1438" customWidth="1"/>
    <col min="13819" max="13823" width="10.6640625" style="1438" customWidth="1"/>
    <col min="13824" max="13824" width="9.109375" style="1438" customWidth="1"/>
    <col min="13825" max="14073" width="9.109375" style="1438"/>
    <col min="14074" max="14074" width="30.6640625" style="1438" customWidth="1"/>
    <col min="14075" max="14079" width="10.6640625" style="1438" customWidth="1"/>
    <col min="14080" max="14080" width="9.109375" style="1438" customWidth="1"/>
    <col min="14081" max="14329" width="9.109375" style="1438"/>
    <col min="14330" max="14330" width="30.6640625" style="1438" customWidth="1"/>
    <col min="14331" max="14335" width="10.6640625" style="1438" customWidth="1"/>
    <col min="14336" max="14336" width="9.109375" style="1438" customWidth="1"/>
    <col min="14337" max="14585" width="9.109375" style="1438"/>
    <col min="14586" max="14586" width="30.6640625" style="1438" customWidth="1"/>
    <col min="14587" max="14591" width="10.6640625" style="1438" customWidth="1"/>
    <col min="14592" max="14592" width="9.109375" style="1438" customWidth="1"/>
    <col min="14593" max="14841" width="9.109375" style="1438"/>
    <col min="14842" max="14842" width="30.6640625" style="1438" customWidth="1"/>
    <col min="14843" max="14847" width="10.6640625" style="1438" customWidth="1"/>
    <col min="14848" max="14848" width="9.109375" style="1438" customWidth="1"/>
    <col min="14849" max="15097" width="9.109375" style="1438"/>
    <col min="15098" max="15098" width="30.6640625" style="1438" customWidth="1"/>
    <col min="15099" max="15103" width="10.6640625" style="1438" customWidth="1"/>
    <col min="15104" max="15104" width="9.109375" style="1438" customWidth="1"/>
    <col min="15105" max="15353" width="9.109375" style="1438"/>
    <col min="15354" max="15354" width="30.6640625" style="1438" customWidth="1"/>
    <col min="15355" max="15359" width="10.6640625" style="1438" customWidth="1"/>
    <col min="15360" max="15360" width="9.109375" style="1438" customWidth="1"/>
    <col min="15361" max="15609" width="9.109375" style="1438"/>
    <col min="15610" max="15610" width="30.6640625" style="1438" customWidth="1"/>
    <col min="15611" max="15615" width="10.6640625" style="1438" customWidth="1"/>
    <col min="15616" max="15616" width="9.109375" style="1438" customWidth="1"/>
    <col min="15617" max="15865" width="9.109375" style="1438"/>
    <col min="15866" max="15866" width="30.6640625" style="1438" customWidth="1"/>
    <col min="15867" max="15871" width="10.6640625" style="1438" customWidth="1"/>
    <col min="15872" max="15872" width="9.109375" style="1438" customWidth="1"/>
    <col min="15873" max="16121" width="9.109375" style="1438"/>
    <col min="16122" max="16122" width="30.6640625" style="1438" customWidth="1"/>
    <col min="16123" max="16127" width="10.6640625" style="1438" customWidth="1"/>
    <col min="16128" max="16128" width="9.109375" style="1438" customWidth="1"/>
    <col min="16129" max="16384" width="9.109375" style="1438"/>
  </cols>
  <sheetData>
    <row r="1" spans="1:7" s="1428" customFormat="1" ht="18" customHeight="1">
      <c r="A1" s="1424" t="s">
        <v>629</v>
      </c>
      <c r="B1" s="1425"/>
      <c r="C1" s="1425"/>
      <c r="D1" s="1425"/>
      <c r="E1" s="1426"/>
      <c r="F1" s="1426"/>
      <c r="G1" s="1427"/>
    </row>
    <row r="2" spans="1:7" s="1428" customFormat="1" ht="18" customHeight="1">
      <c r="A2" s="1424" t="s">
        <v>630</v>
      </c>
      <c r="B2" s="1425"/>
      <c r="C2" s="1425"/>
      <c r="D2" s="1425"/>
      <c r="E2" s="1426"/>
      <c r="F2" s="1426"/>
      <c r="G2" s="1427"/>
    </row>
    <row r="3" spans="1:7" s="1428" customFormat="1" ht="18" customHeight="1">
      <c r="A3" s="1429" t="s">
        <v>617</v>
      </c>
      <c r="B3" s="1425"/>
      <c r="C3" s="1425"/>
      <c r="D3" s="1425"/>
      <c r="E3" s="1426"/>
      <c r="F3" s="1426"/>
      <c r="G3" s="1427"/>
    </row>
    <row r="4" spans="1:7" s="1428" customFormat="1" ht="18" customHeight="1">
      <c r="A4" s="1430"/>
      <c r="B4" s="1431">
        <v>2016</v>
      </c>
      <c r="C4" s="1431">
        <v>2017</v>
      </c>
      <c r="D4" s="1431">
        <v>2018</v>
      </c>
      <c r="E4" s="1431">
        <v>2019</v>
      </c>
      <c r="F4" s="1431">
        <v>2020</v>
      </c>
    </row>
    <row r="5" spans="1:7" s="1428" customFormat="1" ht="12.9" customHeight="1">
      <c r="A5" s="1432"/>
      <c r="B5" s="1425"/>
      <c r="C5" s="1426"/>
      <c r="D5" s="1426"/>
      <c r="E5" s="1426"/>
      <c r="F5" s="1426"/>
    </row>
    <row r="6" spans="1:7" s="1428" customFormat="1" ht="12.9" customHeight="1">
      <c r="A6" s="1433" t="s">
        <v>0</v>
      </c>
      <c r="B6" s="1434">
        <v>2621</v>
      </c>
      <c r="C6" s="1434">
        <v>2401</v>
      </c>
      <c r="D6" s="1434">
        <v>2535</v>
      </c>
      <c r="E6" s="1434">
        <v>2621</v>
      </c>
      <c r="F6" s="1434">
        <v>2270</v>
      </c>
    </row>
    <row r="7" spans="1:7" s="1428" customFormat="1" ht="12.9" customHeight="1">
      <c r="A7" s="1433"/>
      <c r="B7" s="1426"/>
      <c r="C7" s="1426"/>
      <c r="D7" s="1426"/>
      <c r="E7" s="1426"/>
      <c r="F7" s="1426"/>
    </row>
    <row r="8" spans="1:7" s="1428" customFormat="1" ht="12.9" customHeight="1">
      <c r="A8" s="1435" t="s">
        <v>1</v>
      </c>
      <c r="B8" s="1436">
        <v>224</v>
      </c>
      <c r="C8" s="1436">
        <v>203</v>
      </c>
      <c r="D8" s="1436">
        <v>184</v>
      </c>
      <c r="E8" s="1436">
        <v>235</v>
      </c>
      <c r="F8" s="1436">
        <v>208</v>
      </c>
    </row>
    <row r="9" spans="1:7" s="1428" customFormat="1" ht="12.9" customHeight="1">
      <c r="A9" s="1435"/>
      <c r="B9" s="1436"/>
      <c r="C9" s="1436"/>
      <c r="D9" s="1436"/>
      <c r="E9" s="1436"/>
      <c r="F9" s="1436"/>
    </row>
    <row r="10" spans="1:7" ht="12.9" customHeight="1">
      <c r="A10" s="5" t="s">
        <v>17</v>
      </c>
      <c r="B10" s="1437">
        <v>37</v>
      </c>
      <c r="C10" s="1437">
        <v>27</v>
      </c>
      <c r="D10" s="1437">
        <v>36</v>
      </c>
      <c r="E10" s="1437">
        <v>43</v>
      </c>
      <c r="F10" s="1437">
        <v>31</v>
      </c>
      <c r="G10" s="1438"/>
    </row>
    <row r="11" spans="1:7" ht="12.9" customHeight="1">
      <c r="A11" s="5" t="s">
        <v>18</v>
      </c>
      <c r="B11" s="1437">
        <v>40</v>
      </c>
      <c r="C11" s="1437">
        <v>32</v>
      </c>
      <c r="D11" s="1437">
        <v>43</v>
      </c>
      <c r="E11" s="1437">
        <v>39</v>
      </c>
      <c r="F11" s="1437">
        <v>35</v>
      </c>
      <c r="G11" s="1438"/>
    </row>
    <row r="12" spans="1:7" ht="12.9" customHeight="1">
      <c r="A12" s="5" t="s">
        <v>392</v>
      </c>
      <c r="B12" s="1437">
        <v>4</v>
      </c>
      <c r="C12" s="1437">
        <v>3</v>
      </c>
      <c r="D12" s="1437">
        <v>3</v>
      </c>
      <c r="E12" s="1437">
        <v>4</v>
      </c>
      <c r="F12" s="1437">
        <v>4</v>
      </c>
      <c r="G12" s="1438"/>
    </row>
    <row r="13" spans="1:7" ht="12.9" customHeight="1">
      <c r="A13" s="807" t="s">
        <v>19</v>
      </c>
      <c r="B13" s="1437"/>
      <c r="C13" s="1437"/>
      <c r="D13" s="1437"/>
      <c r="G13" s="1438"/>
    </row>
    <row r="14" spans="1:7" ht="12.9" customHeight="1">
      <c r="A14" s="767" t="s">
        <v>71</v>
      </c>
      <c r="B14" s="1439" t="s">
        <v>15</v>
      </c>
      <c r="C14" s="1439">
        <v>3</v>
      </c>
      <c r="D14" s="1439">
        <v>2</v>
      </c>
      <c r="E14" s="1439">
        <v>3</v>
      </c>
      <c r="F14" s="1437">
        <v>4</v>
      </c>
      <c r="G14" s="1438"/>
    </row>
    <row r="15" spans="1:7" ht="12.9" customHeight="1">
      <c r="A15" s="5" t="s">
        <v>20</v>
      </c>
      <c r="B15" s="1437">
        <v>61</v>
      </c>
      <c r="C15" s="1437">
        <v>48</v>
      </c>
      <c r="D15" s="1437">
        <v>34</v>
      </c>
      <c r="E15" s="1437">
        <v>53</v>
      </c>
      <c r="F15" s="1437">
        <v>41</v>
      </c>
      <c r="G15" s="1438"/>
    </row>
    <row r="16" spans="1:7" ht="12.9" customHeight="1">
      <c r="A16" s="5" t="s">
        <v>21</v>
      </c>
      <c r="B16" s="1437">
        <v>44</v>
      </c>
      <c r="C16" s="1437">
        <v>51</v>
      </c>
      <c r="D16" s="1439">
        <v>25</v>
      </c>
      <c r="E16" s="1437">
        <v>43</v>
      </c>
      <c r="F16" s="1437">
        <v>46</v>
      </c>
      <c r="G16" s="1438"/>
    </row>
    <row r="17" spans="1:7" ht="12.9" customHeight="1">
      <c r="A17" s="1440" t="s">
        <v>19</v>
      </c>
      <c r="B17" s="1437"/>
      <c r="C17" s="1437"/>
      <c r="D17" s="1439"/>
      <c r="G17" s="1438"/>
    </row>
    <row r="18" spans="1:7" ht="12.9" customHeight="1">
      <c r="A18" s="7" t="s">
        <v>68</v>
      </c>
      <c r="B18" s="1437">
        <v>5</v>
      </c>
      <c r="C18" s="1437">
        <v>3</v>
      </c>
      <c r="D18" s="1439" t="s">
        <v>15</v>
      </c>
      <c r="E18" s="1439">
        <v>2</v>
      </c>
      <c r="F18" s="1437">
        <v>2</v>
      </c>
      <c r="G18" s="1438"/>
    </row>
    <row r="19" spans="1:7" ht="12.9" customHeight="1">
      <c r="A19" s="7" t="s">
        <v>631</v>
      </c>
      <c r="B19" s="1437">
        <v>5</v>
      </c>
      <c r="C19" s="1437">
        <v>3</v>
      </c>
      <c r="D19" s="1439">
        <v>2</v>
      </c>
      <c r="E19" s="1437">
        <v>5</v>
      </c>
      <c r="F19" s="1437">
        <v>9</v>
      </c>
      <c r="G19" s="1438"/>
    </row>
    <row r="20" spans="1:7" s="1428" customFormat="1" ht="12.9" customHeight="1">
      <c r="A20" s="5" t="s">
        <v>22</v>
      </c>
      <c r="B20" s="1426">
        <v>38</v>
      </c>
      <c r="C20" s="1441">
        <v>42</v>
      </c>
      <c r="D20" s="1441">
        <v>43</v>
      </c>
      <c r="E20" s="1441">
        <v>53</v>
      </c>
      <c r="F20" s="1426">
        <v>51</v>
      </c>
    </row>
    <row r="21" spans="1:7" s="1428" customFormat="1" ht="12.9" customHeight="1">
      <c r="A21" s="767" t="s">
        <v>23</v>
      </c>
      <c r="B21" s="1426">
        <v>6</v>
      </c>
      <c r="C21" s="1426">
        <v>18</v>
      </c>
      <c r="D21" s="1426">
        <v>15</v>
      </c>
      <c r="E21" s="1426">
        <v>19</v>
      </c>
      <c r="F21" s="1426">
        <v>12</v>
      </c>
    </row>
    <row r="22" spans="1:7" s="1428" customFormat="1" ht="12.9" customHeight="1">
      <c r="A22" s="1442"/>
      <c r="B22" s="1442"/>
      <c r="C22" s="1443">
        <f>C10+C11+C12+C15+C16+C20-C8</f>
        <v>0</v>
      </c>
      <c r="D22" s="1443">
        <f t="shared" ref="D22:F22" si="0">D10+D11+D12+D15+D16+D20-D8</f>
        <v>0</v>
      </c>
      <c r="E22" s="1443">
        <f t="shared" si="0"/>
        <v>0</v>
      </c>
      <c r="F22" s="1443">
        <f t="shared" si="0"/>
        <v>0</v>
      </c>
    </row>
    <row r="23" spans="1:7" s="1428" customFormat="1" ht="12.9" customHeight="1">
      <c r="A23" s="1433" t="s">
        <v>10</v>
      </c>
      <c r="B23" s="1436">
        <v>467</v>
      </c>
      <c r="C23" s="1436">
        <v>421</v>
      </c>
      <c r="D23" s="1436">
        <v>416</v>
      </c>
      <c r="E23" s="1436">
        <v>432</v>
      </c>
      <c r="F23" s="1436">
        <v>363</v>
      </c>
    </row>
    <row r="24" spans="1:7" s="1428" customFormat="1" ht="12.9" customHeight="1">
      <c r="A24" s="1433"/>
      <c r="B24" s="1436"/>
      <c r="C24" s="1436"/>
      <c r="D24" s="1436"/>
      <c r="E24" s="1436"/>
      <c r="F24" s="1426"/>
    </row>
    <row r="25" spans="1:7" ht="12.9" customHeight="1">
      <c r="A25" s="8" t="s">
        <v>470</v>
      </c>
      <c r="B25" s="1426">
        <v>136</v>
      </c>
      <c r="C25" s="1426">
        <v>193</v>
      </c>
      <c r="D25" s="1426">
        <v>198</v>
      </c>
      <c r="E25" s="1426">
        <v>189</v>
      </c>
      <c r="F25" s="1437">
        <v>140</v>
      </c>
      <c r="G25" s="1438"/>
    </row>
    <row r="26" spans="1:7" ht="12.9" customHeight="1">
      <c r="A26" s="8" t="s">
        <v>471</v>
      </c>
      <c r="B26" s="1426">
        <v>8</v>
      </c>
      <c r="C26" s="1426">
        <v>8</v>
      </c>
      <c r="D26" s="1444">
        <v>6</v>
      </c>
      <c r="E26" s="1426">
        <v>3</v>
      </c>
      <c r="F26" s="1437">
        <v>7</v>
      </c>
      <c r="G26" s="1438"/>
    </row>
    <row r="27" spans="1:7" ht="12.9" customHeight="1">
      <c r="A27" s="775" t="s">
        <v>19</v>
      </c>
      <c r="B27" s="1426"/>
      <c r="C27" s="1426"/>
      <c r="D27" s="1444"/>
      <c r="E27" s="1426"/>
      <c r="G27" s="1438"/>
    </row>
    <row r="28" spans="1:7" ht="12.9" customHeight="1">
      <c r="A28" s="776" t="s">
        <v>24</v>
      </c>
      <c r="B28" s="1444" t="s">
        <v>15</v>
      </c>
      <c r="C28" s="1444" t="s">
        <v>15</v>
      </c>
      <c r="D28" s="1444" t="s">
        <v>15</v>
      </c>
      <c r="E28" s="1444" t="s">
        <v>15</v>
      </c>
      <c r="F28" s="1444">
        <v>3</v>
      </c>
      <c r="G28" s="1438"/>
    </row>
    <row r="29" spans="1:7" ht="12.9" customHeight="1">
      <c r="A29" s="8" t="s">
        <v>402</v>
      </c>
      <c r="B29" s="1444">
        <v>8</v>
      </c>
      <c r="C29" s="1426">
        <v>6</v>
      </c>
      <c r="D29" s="1444">
        <v>6</v>
      </c>
      <c r="E29" s="1426">
        <v>3</v>
      </c>
      <c r="F29" s="1437">
        <v>2</v>
      </c>
      <c r="G29" s="1438"/>
    </row>
    <row r="30" spans="1:7" ht="12.9" customHeight="1">
      <c r="A30" s="777" t="s">
        <v>19</v>
      </c>
      <c r="B30" s="1444"/>
      <c r="C30" s="1426"/>
      <c r="D30" s="1444"/>
      <c r="E30" s="1426"/>
      <c r="G30" s="1438"/>
    </row>
    <row r="31" spans="1:7" ht="12.9" customHeight="1">
      <c r="A31" s="778" t="s">
        <v>25</v>
      </c>
      <c r="B31" s="1444">
        <v>3</v>
      </c>
      <c r="C31" s="1426">
        <v>1</v>
      </c>
      <c r="D31" s="1444" t="s">
        <v>15</v>
      </c>
      <c r="E31" s="1444" t="s">
        <v>15</v>
      </c>
      <c r="F31" s="1444">
        <v>1</v>
      </c>
      <c r="G31" s="1438"/>
    </row>
    <row r="32" spans="1:7" ht="12.9" customHeight="1">
      <c r="A32" s="8" t="s">
        <v>26</v>
      </c>
      <c r="B32" s="1444">
        <v>5</v>
      </c>
      <c r="C32" s="1426">
        <v>6</v>
      </c>
      <c r="D32" s="1444">
        <v>4</v>
      </c>
      <c r="E32" s="1426">
        <v>8</v>
      </c>
      <c r="F32" s="1437">
        <v>4</v>
      </c>
      <c r="G32" s="1438"/>
    </row>
    <row r="33" spans="1:7" ht="12.9" customHeight="1">
      <c r="A33" s="777" t="s">
        <v>19</v>
      </c>
      <c r="B33" s="1444"/>
      <c r="C33" s="1426"/>
      <c r="D33" s="1444"/>
      <c r="E33" s="1426"/>
      <c r="G33" s="1438"/>
    </row>
    <row r="34" spans="1:7" ht="12.9" customHeight="1">
      <c r="A34" s="778" t="s">
        <v>27</v>
      </c>
      <c r="B34" s="1444">
        <v>1</v>
      </c>
      <c r="C34" s="1426">
        <v>1</v>
      </c>
      <c r="D34" s="1444" t="s">
        <v>15</v>
      </c>
      <c r="E34" s="1444" t="s">
        <v>15</v>
      </c>
      <c r="F34" s="1444" t="s">
        <v>15</v>
      </c>
      <c r="G34" s="1438"/>
    </row>
    <row r="35" spans="1:7" ht="12.9" customHeight="1">
      <c r="A35" s="778" t="s">
        <v>28</v>
      </c>
      <c r="B35" s="1444">
        <v>2</v>
      </c>
      <c r="C35" s="1444" t="s">
        <v>15</v>
      </c>
      <c r="D35" s="1444">
        <v>1</v>
      </c>
      <c r="E35" s="1444">
        <v>3</v>
      </c>
      <c r="F35" s="1439">
        <v>2</v>
      </c>
      <c r="G35" s="1438"/>
    </row>
    <row r="36" spans="1:7" ht="12.9" customHeight="1">
      <c r="A36" s="8" t="s">
        <v>29</v>
      </c>
      <c r="B36" s="1444">
        <v>41</v>
      </c>
      <c r="C36" s="1426">
        <v>23</v>
      </c>
      <c r="D36" s="1426">
        <v>26</v>
      </c>
      <c r="E36" s="1426">
        <v>45</v>
      </c>
      <c r="F36" s="1437">
        <v>33</v>
      </c>
      <c r="G36" s="1438"/>
    </row>
    <row r="37" spans="1:7" ht="12.9" customHeight="1">
      <c r="A37" s="778" t="s">
        <v>405</v>
      </c>
      <c r="B37" s="1444">
        <v>29</v>
      </c>
      <c r="C37" s="1426">
        <v>6</v>
      </c>
      <c r="D37" s="1426">
        <v>5</v>
      </c>
      <c r="E37" s="1426">
        <v>11</v>
      </c>
      <c r="F37" s="1437">
        <v>8</v>
      </c>
      <c r="G37" s="1438"/>
    </row>
    <row r="38" spans="1:7" ht="12.9" customHeight="1">
      <c r="A38" s="8" t="s">
        <v>30</v>
      </c>
      <c r="B38" s="1444">
        <v>30</v>
      </c>
      <c r="C38" s="1426">
        <v>21</v>
      </c>
      <c r="D38" s="1426">
        <v>25</v>
      </c>
      <c r="E38" s="1426">
        <v>20</v>
      </c>
      <c r="F38" s="1437">
        <v>28</v>
      </c>
      <c r="G38" s="1438"/>
    </row>
    <row r="39" spans="1:7" ht="12.9" customHeight="1">
      <c r="A39" s="8" t="s">
        <v>31</v>
      </c>
      <c r="B39" s="1444">
        <v>45</v>
      </c>
      <c r="C39" s="1426">
        <v>44</v>
      </c>
      <c r="D39" s="1426">
        <v>41</v>
      </c>
      <c r="E39" s="1426">
        <v>44</v>
      </c>
      <c r="F39" s="1437">
        <v>35</v>
      </c>
      <c r="G39" s="1438"/>
    </row>
    <row r="40" spans="1:7" ht="12.9" customHeight="1">
      <c r="A40" s="8" t="s">
        <v>32</v>
      </c>
      <c r="B40" s="1444">
        <v>47</v>
      </c>
      <c r="C40" s="1426">
        <v>26</v>
      </c>
      <c r="D40" s="1426">
        <v>29</v>
      </c>
      <c r="E40" s="1426">
        <v>27</v>
      </c>
      <c r="F40" s="1437">
        <v>19</v>
      </c>
      <c r="G40" s="1438"/>
    </row>
    <row r="41" spans="1:7" ht="12.9" customHeight="1">
      <c r="A41" s="778" t="s">
        <v>33</v>
      </c>
      <c r="B41" s="1445">
        <v>2</v>
      </c>
      <c r="C41" s="1445">
        <v>5</v>
      </c>
      <c r="D41" s="1445">
        <v>6</v>
      </c>
      <c r="E41" s="1445">
        <v>2</v>
      </c>
      <c r="F41" s="1437">
        <v>4</v>
      </c>
      <c r="G41" s="1438"/>
    </row>
    <row r="42" spans="1:7" ht="12.9" customHeight="1">
      <c r="A42" s="780" t="s">
        <v>408</v>
      </c>
      <c r="B42" s="1426">
        <v>105</v>
      </c>
      <c r="C42" s="1426">
        <v>65</v>
      </c>
      <c r="D42" s="1426">
        <v>55</v>
      </c>
      <c r="E42" s="1426">
        <v>57</v>
      </c>
      <c r="F42" s="1437">
        <v>68</v>
      </c>
      <c r="G42" s="1438"/>
    </row>
    <row r="43" spans="1:7" ht="12.9" customHeight="1">
      <c r="A43" s="776" t="s">
        <v>409</v>
      </c>
      <c r="B43" s="1444" t="s">
        <v>15</v>
      </c>
      <c r="C43" s="1444" t="s">
        <v>15</v>
      </c>
      <c r="D43" s="1444">
        <v>2</v>
      </c>
      <c r="E43" s="1444" t="s">
        <v>15</v>
      </c>
      <c r="F43" s="1439" t="s">
        <v>15</v>
      </c>
      <c r="G43" s="1438"/>
    </row>
    <row r="44" spans="1:7" ht="12.9" customHeight="1">
      <c r="A44" s="8" t="s">
        <v>34</v>
      </c>
      <c r="B44" s="1426">
        <v>9</v>
      </c>
      <c r="C44" s="1426">
        <v>6</v>
      </c>
      <c r="D44" s="1426">
        <v>6</v>
      </c>
      <c r="E44" s="1426">
        <v>8</v>
      </c>
      <c r="F44" s="1437">
        <v>11</v>
      </c>
      <c r="G44" s="1438"/>
    </row>
    <row r="45" spans="1:7" ht="12.9" customHeight="1">
      <c r="A45" s="8" t="s">
        <v>35</v>
      </c>
      <c r="B45" s="1426">
        <v>25</v>
      </c>
      <c r="C45" s="1426">
        <v>19</v>
      </c>
      <c r="D45" s="1426">
        <v>17</v>
      </c>
      <c r="E45" s="1426">
        <v>23</v>
      </c>
      <c r="F45" s="1437">
        <v>13</v>
      </c>
      <c r="G45" s="1438"/>
    </row>
    <row r="46" spans="1:7" ht="12.9" customHeight="1">
      <c r="A46" s="10" t="s">
        <v>74</v>
      </c>
      <c r="B46" s="1426">
        <v>8</v>
      </c>
      <c r="C46" s="1426">
        <v>6</v>
      </c>
      <c r="D46" s="1426">
        <v>3</v>
      </c>
      <c r="E46" s="1426">
        <v>4</v>
      </c>
      <c r="F46" s="1437">
        <v>2</v>
      </c>
      <c r="G46" s="1438"/>
    </row>
    <row r="47" spans="1:7" ht="12.9" customHeight="1">
      <c r="A47" s="780" t="s">
        <v>414</v>
      </c>
      <c r="B47" s="1426">
        <v>8</v>
      </c>
      <c r="C47" s="1426">
        <v>4</v>
      </c>
      <c r="D47" s="1426">
        <v>3</v>
      </c>
      <c r="E47" s="1426">
        <v>5</v>
      </c>
      <c r="F47" s="1437">
        <v>3</v>
      </c>
      <c r="G47" s="1438"/>
    </row>
    <row r="48" spans="1:7" ht="25.5" customHeight="1">
      <c r="A48" s="784"/>
      <c r="B48" s="1446"/>
      <c r="C48" s="1447">
        <f>C47+C45+C44+C42+C40+C39+C38+C36+C32+C29+C26+C25-C23</f>
        <v>0</v>
      </c>
      <c r="D48" s="1447">
        <f t="shared" ref="D48:F48" si="1">D47+D45+D44+D42+D40+D39+D38+D36+D32+D29+D26+D25-D23</f>
        <v>0</v>
      </c>
      <c r="E48" s="1447">
        <f t="shared" si="1"/>
        <v>0</v>
      </c>
      <c r="F48" s="1447">
        <f t="shared" si="1"/>
        <v>0</v>
      </c>
      <c r="G48" s="1438"/>
    </row>
    <row r="49" spans="1:7" ht="12.9" customHeight="1">
      <c r="A49" s="776"/>
      <c r="B49" s="1448"/>
      <c r="C49" s="1449"/>
      <c r="D49" s="1450"/>
      <c r="E49" s="1450"/>
      <c r="F49" s="1450"/>
      <c r="G49" s="1438"/>
    </row>
    <row r="50" spans="1:7" ht="12.9" customHeight="1">
      <c r="A50" s="776"/>
      <c r="B50" s="1449"/>
      <c r="C50" s="1449"/>
      <c r="D50" s="1426"/>
      <c r="E50" s="1426"/>
      <c r="F50" s="1426"/>
      <c r="G50" s="1438"/>
    </row>
    <row r="51" spans="1:7" ht="12.9" customHeight="1">
      <c r="A51" s="1451"/>
      <c r="B51" s="1425"/>
      <c r="C51" s="1449"/>
      <c r="D51" s="1426"/>
      <c r="E51" s="1426"/>
      <c r="F51" s="1426"/>
      <c r="G51" s="1438"/>
    </row>
    <row r="52" spans="1:7" ht="12.9" customHeight="1">
      <c r="A52" s="1451"/>
      <c r="B52" s="1451"/>
      <c r="C52" s="1449"/>
      <c r="D52" s="1426"/>
      <c r="E52" s="1426"/>
      <c r="F52" s="1426"/>
      <c r="G52" s="1438"/>
    </row>
    <row r="53" spans="1:7" ht="12.9" customHeight="1">
      <c r="A53" s="1451"/>
      <c r="B53" s="1451"/>
      <c r="D53" s="1426"/>
      <c r="E53" s="1426"/>
      <c r="F53" s="1426"/>
      <c r="G53" s="1438"/>
    </row>
    <row r="54" spans="1:7" ht="12.9" customHeight="1">
      <c r="A54" s="1451"/>
      <c r="B54" s="1451"/>
      <c r="D54" s="1426"/>
      <c r="E54" s="1426"/>
      <c r="F54" s="1426"/>
      <c r="G54" s="1438"/>
    </row>
    <row r="55" spans="1:7" ht="12.9" customHeight="1">
      <c r="A55" s="1451"/>
      <c r="B55" s="1451"/>
      <c r="D55" s="1426"/>
      <c r="E55" s="1426"/>
      <c r="F55" s="1426"/>
      <c r="G55" s="1438"/>
    </row>
    <row r="56" spans="1:7" ht="12.9" customHeight="1">
      <c r="A56" s="1451"/>
      <c r="B56" s="1451"/>
      <c r="D56" s="1426"/>
      <c r="E56" s="1426"/>
      <c r="F56" s="1426"/>
      <c r="G56" s="1438"/>
    </row>
    <row r="57" spans="1:7" ht="12.9" customHeight="1">
      <c r="A57" s="1451"/>
      <c r="B57" s="1451"/>
      <c r="C57" s="1451"/>
      <c r="D57" s="1426"/>
      <c r="E57" s="1426"/>
      <c r="F57" s="1426"/>
      <c r="G57" s="1438"/>
    </row>
    <row r="58" spans="1:7" ht="18" customHeight="1">
      <c r="A58" s="1452" t="s">
        <v>632</v>
      </c>
      <c r="B58" s="1451"/>
      <c r="C58" s="1451"/>
      <c r="D58" s="1426"/>
      <c r="E58" s="1426"/>
      <c r="F58" s="1426"/>
      <c r="G58" s="1438"/>
    </row>
    <row r="59" spans="1:7" ht="18" customHeight="1">
      <c r="A59" s="1429" t="s">
        <v>486</v>
      </c>
      <c r="B59" s="1451"/>
      <c r="C59" s="1451"/>
      <c r="D59" s="1426"/>
      <c r="E59" s="1426"/>
      <c r="F59" s="1426"/>
      <c r="G59" s="1438"/>
    </row>
    <row r="60" spans="1:7" ht="18" customHeight="1">
      <c r="A60" s="1430"/>
      <c r="B60" s="1431">
        <v>2016</v>
      </c>
      <c r="C60" s="1431">
        <v>2017</v>
      </c>
      <c r="D60" s="1431">
        <v>2018</v>
      </c>
      <c r="E60" s="1431">
        <v>2019</v>
      </c>
      <c r="F60" s="1431">
        <v>2020</v>
      </c>
      <c r="G60" s="1438"/>
    </row>
    <row r="61" spans="1:7" ht="12.9" customHeight="1">
      <c r="A61" s="1453"/>
      <c r="B61" s="1451"/>
      <c r="C61" s="1426"/>
      <c r="D61" s="1426"/>
      <c r="E61" s="1426"/>
      <c r="G61" s="1438"/>
    </row>
    <row r="62" spans="1:7" s="1428" customFormat="1" ht="12.9" customHeight="1">
      <c r="A62" s="870" t="s">
        <v>12</v>
      </c>
      <c r="B62" s="1436">
        <v>137</v>
      </c>
      <c r="C62" s="1436">
        <v>140</v>
      </c>
      <c r="D62" s="1436">
        <v>123</v>
      </c>
      <c r="E62" s="1436">
        <v>167</v>
      </c>
      <c r="F62" s="1436">
        <v>123</v>
      </c>
    </row>
    <row r="63" spans="1:7" s="1428" customFormat="1" ht="12.9" customHeight="1">
      <c r="A63" s="870"/>
      <c r="B63" s="1436"/>
      <c r="C63" s="1436"/>
      <c r="D63" s="1436"/>
      <c r="E63" s="1436"/>
      <c r="F63" s="1426"/>
    </row>
    <row r="64" spans="1:7" ht="12.9" customHeight="1">
      <c r="A64" s="809" t="s">
        <v>418</v>
      </c>
      <c r="B64" s="1437">
        <v>75</v>
      </c>
      <c r="C64" s="1437">
        <v>87</v>
      </c>
      <c r="D64" s="1437">
        <v>73</v>
      </c>
      <c r="E64" s="1437">
        <v>101</v>
      </c>
      <c r="F64" s="1437">
        <v>67</v>
      </c>
      <c r="G64" s="1438"/>
    </row>
    <row r="65" spans="1:7" ht="12.9" customHeight="1">
      <c r="A65" s="807" t="s">
        <v>19</v>
      </c>
      <c r="B65" s="1437"/>
      <c r="C65" s="1437"/>
      <c r="D65" s="1437"/>
      <c r="G65" s="1438"/>
    </row>
    <row r="66" spans="1:7" ht="12.9" customHeight="1">
      <c r="A66" s="767" t="s">
        <v>36</v>
      </c>
      <c r="B66" s="1445" t="s">
        <v>618</v>
      </c>
      <c r="C66" s="1445" t="s">
        <v>618</v>
      </c>
      <c r="D66" s="1445" t="s">
        <v>618</v>
      </c>
      <c r="E66" s="1445" t="s">
        <v>618</v>
      </c>
      <c r="F66" s="1445" t="s">
        <v>618</v>
      </c>
      <c r="G66" s="1438"/>
    </row>
    <row r="67" spans="1:7" ht="12.9" customHeight="1">
      <c r="A67" s="5" t="s">
        <v>37</v>
      </c>
      <c r="B67" s="1437">
        <v>8</v>
      </c>
      <c r="C67" s="1437">
        <v>11</v>
      </c>
      <c r="D67" s="1437">
        <v>15</v>
      </c>
      <c r="E67" s="1437">
        <v>13</v>
      </c>
      <c r="F67" s="1437">
        <v>9</v>
      </c>
      <c r="G67" s="1438"/>
    </row>
    <row r="68" spans="1:7" ht="12.9" customHeight="1">
      <c r="A68" s="807" t="s">
        <v>19</v>
      </c>
      <c r="B68" s="1437"/>
      <c r="C68" s="1437"/>
      <c r="D68" s="1437"/>
      <c r="G68" s="1438"/>
    </row>
    <row r="69" spans="1:7" ht="12.9" customHeight="1">
      <c r="A69" s="767" t="s">
        <v>38</v>
      </c>
      <c r="B69" s="1445" t="s">
        <v>618</v>
      </c>
      <c r="C69" s="1445" t="s">
        <v>618</v>
      </c>
      <c r="D69" s="1445" t="s">
        <v>618</v>
      </c>
      <c r="E69" s="1445" t="s">
        <v>618</v>
      </c>
      <c r="F69" s="1445" t="s">
        <v>618</v>
      </c>
      <c r="G69" s="1438"/>
    </row>
    <row r="70" spans="1:7" ht="12.9" customHeight="1">
      <c r="A70" s="5" t="s">
        <v>39</v>
      </c>
      <c r="B70" s="1437">
        <v>14</v>
      </c>
      <c r="C70" s="1437">
        <v>9</v>
      </c>
      <c r="D70" s="1437">
        <v>3</v>
      </c>
      <c r="E70" s="1437">
        <v>9</v>
      </c>
      <c r="F70" s="1437">
        <v>9</v>
      </c>
      <c r="G70" s="1438"/>
    </row>
    <row r="71" spans="1:7" ht="12.9" customHeight="1">
      <c r="A71" s="5" t="s">
        <v>40</v>
      </c>
      <c r="B71" s="1437">
        <v>10</v>
      </c>
      <c r="C71" s="1437">
        <v>10</v>
      </c>
      <c r="D71" s="1437">
        <v>13</v>
      </c>
      <c r="E71" s="1437">
        <v>17</v>
      </c>
      <c r="F71" s="1437">
        <v>15</v>
      </c>
      <c r="G71" s="1438"/>
    </row>
    <row r="72" spans="1:7" ht="12.9" customHeight="1">
      <c r="A72" s="809" t="s">
        <v>41</v>
      </c>
      <c r="B72" s="1437">
        <v>13</v>
      </c>
      <c r="C72" s="1437">
        <v>8</v>
      </c>
      <c r="D72" s="1437">
        <v>9</v>
      </c>
      <c r="E72" s="1437">
        <v>11</v>
      </c>
      <c r="F72" s="1437">
        <v>10</v>
      </c>
      <c r="G72" s="1438"/>
    </row>
    <row r="73" spans="1:7" ht="12.9" customHeight="1">
      <c r="A73" s="767" t="s">
        <v>42</v>
      </c>
      <c r="B73" s="1437">
        <v>5</v>
      </c>
      <c r="C73" s="1437">
        <v>3</v>
      </c>
      <c r="D73" s="1437">
        <v>8</v>
      </c>
      <c r="E73" s="1437">
        <v>2</v>
      </c>
      <c r="F73" s="1437">
        <v>5</v>
      </c>
      <c r="G73" s="1438"/>
    </row>
    <row r="74" spans="1:7" ht="12.9" customHeight="1">
      <c r="A74" s="5" t="s">
        <v>43</v>
      </c>
      <c r="B74" s="1437">
        <v>9</v>
      </c>
      <c r="C74" s="1437">
        <v>11</v>
      </c>
      <c r="D74" s="1437">
        <v>8</v>
      </c>
      <c r="E74" s="1437">
        <v>7</v>
      </c>
      <c r="F74" s="1437">
        <v>6</v>
      </c>
      <c r="G74" s="1438"/>
    </row>
    <row r="75" spans="1:7" ht="12.9" customHeight="1">
      <c r="A75" s="5" t="s">
        <v>44</v>
      </c>
      <c r="B75" s="1437">
        <v>8</v>
      </c>
      <c r="C75" s="1437">
        <v>4</v>
      </c>
      <c r="D75" s="1437">
        <v>2</v>
      </c>
      <c r="E75" s="1437">
        <v>9</v>
      </c>
      <c r="F75" s="1437">
        <v>7</v>
      </c>
      <c r="G75" s="1438"/>
    </row>
    <row r="76" spans="1:7" ht="12.9" customHeight="1">
      <c r="A76" s="767"/>
      <c r="B76" s="1437"/>
      <c r="C76" s="1437"/>
      <c r="D76" s="1437"/>
      <c r="G76" s="1438"/>
    </row>
    <row r="77" spans="1:7" s="1428" customFormat="1" ht="12.9" customHeight="1">
      <c r="A77" s="810" t="s">
        <v>2</v>
      </c>
      <c r="B77" s="1436">
        <v>97</v>
      </c>
      <c r="C77" s="1436">
        <v>88</v>
      </c>
      <c r="D77" s="1436">
        <v>79</v>
      </c>
      <c r="E77" s="1436">
        <v>61</v>
      </c>
      <c r="F77" s="1436">
        <v>72</v>
      </c>
    </row>
    <row r="78" spans="1:7" s="1428" customFormat="1" ht="12.9" customHeight="1">
      <c r="A78" s="810"/>
      <c r="B78" s="1436"/>
      <c r="C78" s="1436"/>
      <c r="D78" s="1436"/>
      <c r="E78" s="1436"/>
      <c r="F78" s="1426"/>
    </row>
    <row r="79" spans="1:7" ht="12.9" customHeight="1">
      <c r="A79" s="5" t="s">
        <v>45</v>
      </c>
      <c r="B79" s="1437">
        <v>44</v>
      </c>
      <c r="C79" s="1437">
        <v>36</v>
      </c>
      <c r="D79" s="1437">
        <v>31</v>
      </c>
      <c r="E79" s="1437">
        <v>19</v>
      </c>
      <c r="F79" s="1437">
        <v>26</v>
      </c>
      <c r="G79" s="1438"/>
    </row>
    <row r="80" spans="1:7" ht="12.9" customHeight="1">
      <c r="A80" s="5" t="s">
        <v>46</v>
      </c>
      <c r="B80" s="1437">
        <v>8</v>
      </c>
      <c r="C80" s="1437">
        <v>11</v>
      </c>
      <c r="D80" s="1437">
        <v>4</v>
      </c>
      <c r="E80" s="1437">
        <v>10</v>
      </c>
      <c r="F80" s="1437">
        <v>6</v>
      </c>
      <c r="G80" s="1438"/>
    </row>
    <row r="81" spans="1:7" ht="12.9" customHeight="1">
      <c r="A81" s="5" t="s">
        <v>47</v>
      </c>
      <c r="B81" s="1437">
        <v>10</v>
      </c>
      <c r="C81" s="1437">
        <v>12</v>
      </c>
      <c r="D81" s="1437">
        <v>5</v>
      </c>
      <c r="E81" s="1437">
        <v>7</v>
      </c>
      <c r="F81" s="1437">
        <v>8</v>
      </c>
      <c r="G81" s="1438"/>
    </row>
    <row r="82" spans="1:7" ht="12.9" customHeight="1">
      <c r="A82" s="5" t="s">
        <v>48</v>
      </c>
      <c r="B82" s="1437">
        <v>9</v>
      </c>
      <c r="C82" s="1437">
        <v>7</v>
      </c>
      <c r="D82" s="1437">
        <v>12</v>
      </c>
      <c r="E82" s="1437">
        <v>11</v>
      </c>
      <c r="F82" s="1437">
        <v>15</v>
      </c>
      <c r="G82" s="1438"/>
    </row>
    <row r="83" spans="1:7" ht="12.9" customHeight="1">
      <c r="A83" s="5" t="s">
        <v>49</v>
      </c>
      <c r="B83" s="1437">
        <v>16</v>
      </c>
      <c r="C83" s="1437">
        <v>13</v>
      </c>
      <c r="D83" s="1437">
        <v>20</v>
      </c>
      <c r="E83" s="1437">
        <v>9</v>
      </c>
      <c r="F83" s="1437">
        <v>14</v>
      </c>
      <c r="G83" s="1438"/>
    </row>
    <row r="84" spans="1:7" ht="12.9" customHeight="1">
      <c r="A84" s="5" t="s">
        <v>50</v>
      </c>
      <c r="B84" s="1437">
        <v>10</v>
      </c>
      <c r="C84" s="1437">
        <v>9</v>
      </c>
      <c r="D84" s="1437">
        <v>7</v>
      </c>
      <c r="E84" s="1437">
        <v>5</v>
      </c>
      <c r="F84" s="1437">
        <v>3</v>
      </c>
      <c r="G84" s="1438"/>
    </row>
    <row r="85" spans="1:7" s="1428" customFormat="1" ht="12.9" customHeight="1">
      <c r="B85" s="1426"/>
      <c r="C85" s="1426"/>
      <c r="D85" s="1426"/>
      <c r="E85" s="1426"/>
      <c r="F85" s="1426"/>
    </row>
    <row r="86" spans="1:7" s="1428" customFormat="1" ht="12.9" customHeight="1">
      <c r="A86" s="812" t="s">
        <v>51</v>
      </c>
      <c r="B86" s="1436">
        <v>296</v>
      </c>
      <c r="C86" s="1436">
        <v>269</v>
      </c>
      <c r="D86" s="1436">
        <v>262</v>
      </c>
      <c r="E86" s="1436">
        <v>234</v>
      </c>
      <c r="F86" s="1436">
        <v>219</v>
      </c>
    </row>
    <row r="87" spans="1:7" s="1428" customFormat="1" ht="12.9" customHeight="1">
      <c r="A87" s="812"/>
      <c r="B87" s="1436"/>
      <c r="C87" s="1436"/>
      <c r="D87" s="1436"/>
      <c r="E87" s="1436"/>
      <c r="F87" s="1426"/>
    </row>
    <row r="88" spans="1:7" ht="12.9" customHeight="1">
      <c r="A88" s="5" t="s">
        <v>52</v>
      </c>
      <c r="B88" s="1437">
        <v>18</v>
      </c>
      <c r="C88" s="1437">
        <v>19</v>
      </c>
      <c r="D88" s="1437">
        <v>16</v>
      </c>
      <c r="E88" s="1437">
        <v>15</v>
      </c>
      <c r="F88" s="1437">
        <v>14</v>
      </c>
      <c r="G88" s="1438"/>
    </row>
    <row r="89" spans="1:7" ht="12.9" customHeight="1">
      <c r="A89" s="5" t="s">
        <v>53</v>
      </c>
      <c r="B89" s="1437">
        <v>19</v>
      </c>
      <c r="C89" s="1437">
        <v>35</v>
      </c>
      <c r="D89" s="1437">
        <v>29</v>
      </c>
      <c r="E89" s="1437">
        <v>19</v>
      </c>
      <c r="F89" s="1437">
        <v>33</v>
      </c>
      <c r="G89" s="1438"/>
    </row>
    <row r="90" spans="1:7" ht="12.9" customHeight="1">
      <c r="A90" s="5" t="s">
        <v>54</v>
      </c>
      <c r="B90" s="1437">
        <v>22</v>
      </c>
      <c r="C90" s="1437">
        <v>17</v>
      </c>
      <c r="D90" s="1437">
        <v>17</v>
      </c>
      <c r="E90" s="1437">
        <v>20</v>
      </c>
      <c r="F90" s="1437">
        <v>17</v>
      </c>
      <c r="G90" s="1438"/>
    </row>
    <row r="91" spans="1:7" ht="12.9" customHeight="1">
      <c r="A91" s="814" t="s">
        <v>55</v>
      </c>
      <c r="B91" s="1437">
        <v>93</v>
      </c>
      <c r="C91" s="1437">
        <v>80</v>
      </c>
      <c r="D91" s="1437">
        <v>77</v>
      </c>
      <c r="E91" s="1437">
        <v>63</v>
      </c>
      <c r="F91" s="1437">
        <v>59</v>
      </c>
      <c r="G91" s="1438"/>
    </row>
    <row r="92" spans="1:7" ht="12.9" customHeight="1">
      <c r="A92" s="767" t="s">
        <v>475</v>
      </c>
      <c r="B92" s="1437">
        <v>26</v>
      </c>
      <c r="C92" s="1437">
        <v>24</v>
      </c>
      <c r="D92" s="1437">
        <v>18</v>
      </c>
      <c r="E92" s="1437">
        <v>15</v>
      </c>
      <c r="F92" s="1437">
        <v>31</v>
      </c>
      <c r="G92" s="1438"/>
    </row>
    <row r="93" spans="1:7" ht="12.9" customHeight="1">
      <c r="A93" s="5" t="s">
        <v>56</v>
      </c>
      <c r="B93" s="1437">
        <v>64</v>
      </c>
      <c r="C93" s="1437">
        <v>51</v>
      </c>
      <c r="D93" s="1437">
        <v>58</v>
      </c>
      <c r="E93" s="1437">
        <v>61</v>
      </c>
      <c r="F93" s="1437">
        <v>37</v>
      </c>
      <c r="G93" s="1438"/>
    </row>
    <row r="94" spans="1:7" ht="12.9" customHeight="1">
      <c r="A94" s="767" t="s">
        <v>420</v>
      </c>
      <c r="B94" s="1437">
        <v>22</v>
      </c>
      <c r="C94" s="1437">
        <v>17</v>
      </c>
      <c r="D94" s="1437">
        <v>21</v>
      </c>
      <c r="E94" s="1437">
        <v>28</v>
      </c>
      <c r="F94" s="1437">
        <v>14</v>
      </c>
      <c r="G94" s="1438"/>
    </row>
    <row r="95" spans="1:7" ht="12.9" customHeight="1">
      <c r="A95" s="5" t="s">
        <v>57</v>
      </c>
      <c r="B95" s="1437">
        <v>68</v>
      </c>
      <c r="C95" s="1437">
        <v>58</v>
      </c>
      <c r="D95" s="1437">
        <v>52</v>
      </c>
      <c r="E95" s="1437">
        <v>44</v>
      </c>
      <c r="F95" s="1437">
        <v>52</v>
      </c>
      <c r="G95" s="1438"/>
    </row>
    <row r="96" spans="1:7" ht="12.9" customHeight="1">
      <c r="A96" s="767" t="s">
        <v>477</v>
      </c>
      <c r="B96" s="1437">
        <v>35</v>
      </c>
      <c r="C96" s="1437">
        <v>33</v>
      </c>
      <c r="D96" s="1437">
        <v>25</v>
      </c>
      <c r="E96" s="1437">
        <v>26</v>
      </c>
      <c r="F96" s="1437">
        <v>31</v>
      </c>
      <c r="G96" s="1438"/>
    </row>
    <row r="97" spans="1:7" ht="12.9" customHeight="1">
      <c r="A97" s="5" t="s">
        <v>58</v>
      </c>
      <c r="B97" s="1437">
        <v>12</v>
      </c>
      <c r="C97" s="1437">
        <v>9</v>
      </c>
      <c r="D97" s="1437">
        <v>13</v>
      </c>
      <c r="E97" s="1437">
        <v>12</v>
      </c>
      <c r="F97" s="1437">
        <v>7</v>
      </c>
      <c r="G97" s="1438"/>
    </row>
    <row r="98" spans="1:7" s="1428" customFormat="1" ht="12.9" customHeight="1">
      <c r="B98" s="1451"/>
      <c r="C98" s="1451"/>
      <c r="D98" s="1451"/>
      <c r="E98" s="1451"/>
      <c r="F98" s="1451"/>
    </row>
    <row r="99" spans="1:7" s="1428" customFormat="1" ht="12.9" customHeight="1">
      <c r="A99" s="815" t="s">
        <v>422</v>
      </c>
      <c r="B99" s="1436">
        <v>108</v>
      </c>
      <c r="C99" s="1436">
        <v>91</v>
      </c>
      <c r="D99" s="1436">
        <v>124</v>
      </c>
      <c r="E99" s="1436">
        <v>103</v>
      </c>
      <c r="F99" s="1436">
        <v>131</v>
      </c>
    </row>
    <row r="100" spans="1:7" s="1428" customFormat="1" ht="12.9" customHeight="1">
      <c r="A100" s="815"/>
      <c r="B100" s="1436"/>
      <c r="C100" s="1436"/>
      <c r="D100" s="1436"/>
      <c r="E100" s="1436"/>
      <c r="F100" s="1426"/>
    </row>
    <row r="101" spans="1:7" ht="12.9" customHeight="1">
      <c r="A101" s="816" t="s">
        <v>478</v>
      </c>
      <c r="B101" s="1437">
        <v>56</v>
      </c>
      <c r="C101" s="1437">
        <v>65</v>
      </c>
      <c r="D101" s="1437">
        <v>85</v>
      </c>
      <c r="E101" s="1437">
        <v>73</v>
      </c>
      <c r="F101" s="1439">
        <v>110</v>
      </c>
      <c r="G101" s="1438"/>
    </row>
    <row r="102" spans="1:7" ht="12.9" customHeight="1">
      <c r="A102" s="8" t="s">
        <v>59</v>
      </c>
      <c r="B102" s="1437">
        <v>11</v>
      </c>
      <c r="C102" s="1437">
        <v>5</v>
      </c>
      <c r="D102" s="1437">
        <v>11</v>
      </c>
      <c r="E102" s="1437">
        <v>7</v>
      </c>
      <c r="F102" s="1439" t="s">
        <v>15</v>
      </c>
      <c r="G102" s="1438"/>
    </row>
    <row r="103" spans="1:7" ht="12.9" customHeight="1">
      <c r="A103" s="816" t="s">
        <v>424</v>
      </c>
      <c r="B103" s="1437">
        <v>18</v>
      </c>
      <c r="C103" s="1437">
        <v>11</v>
      </c>
      <c r="D103" s="1437">
        <v>15</v>
      </c>
      <c r="E103" s="1437">
        <v>10</v>
      </c>
      <c r="F103" s="1439">
        <v>12</v>
      </c>
      <c r="G103" s="1438"/>
    </row>
    <row r="104" spans="1:7" ht="12.9" customHeight="1">
      <c r="A104" s="816" t="s">
        <v>425</v>
      </c>
      <c r="B104" s="1437">
        <v>7</v>
      </c>
      <c r="C104" s="1437">
        <v>2</v>
      </c>
      <c r="D104" s="1437">
        <v>7</v>
      </c>
      <c r="E104" s="1437">
        <v>7</v>
      </c>
      <c r="F104" s="1439">
        <v>2</v>
      </c>
      <c r="G104" s="1438"/>
    </row>
    <row r="105" spans="1:7" ht="12.9" customHeight="1">
      <c r="A105" s="816" t="s">
        <v>426</v>
      </c>
      <c r="B105" s="1437">
        <v>16</v>
      </c>
      <c r="C105" s="1437">
        <v>8</v>
      </c>
      <c r="D105" s="1437">
        <v>6</v>
      </c>
      <c r="E105" s="1437">
        <v>6</v>
      </c>
      <c r="F105" s="1439">
        <v>7</v>
      </c>
      <c r="G105" s="1438"/>
    </row>
    <row r="106" spans="1:7" ht="12.9" customHeight="1">
      <c r="B106" s="1437"/>
      <c r="C106" s="1437"/>
      <c r="D106" s="1437"/>
      <c r="F106" s="1439"/>
      <c r="G106" s="1438"/>
    </row>
    <row r="107" spans="1:7" ht="12.9" customHeight="1">
      <c r="A107" s="1454"/>
      <c r="B107" s="1425"/>
      <c r="C107" s="1437"/>
      <c r="D107" s="1437"/>
      <c r="G107" s="1438"/>
    </row>
    <row r="108" spans="1:7" ht="12.9" customHeight="1">
      <c r="A108" s="1454"/>
      <c r="B108" s="1425"/>
      <c r="C108" s="1437"/>
      <c r="D108" s="1437"/>
      <c r="G108" s="1438"/>
    </row>
    <row r="109" spans="1:7" ht="12.9" customHeight="1">
      <c r="A109" s="1454"/>
      <c r="B109" s="1425"/>
      <c r="D109" s="1437"/>
      <c r="G109" s="1438"/>
    </row>
    <row r="110" spans="1:7" s="1428" customFormat="1" ht="12.9" customHeight="1">
      <c r="A110" s="1451"/>
      <c r="B110" s="1425"/>
      <c r="C110" s="1425"/>
      <c r="D110" s="1426"/>
      <c r="E110" s="1426"/>
      <c r="F110" s="1426"/>
    </row>
    <row r="111" spans="1:7" s="1428" customFormat="1" ht="12.9" customHeight="1">
      <c r="A111" s="1451"/>
      <c r="B111" s="1425"/>
      <c r="C111" s="1425"/>
      <c r="D111" s="1426"/>
      <c r="E111" s="1426"/>
      <c r="F111" s="1426"/>
    </row>
    <row r="112" spans="1:7" s="1428" customFormat="1" ht="12.9" customHeight="1">
      <c r="A112" s="1451"/>
      <c r="B112" s="1425"/>
      <c r="C112" s="1425"/>
      <c r="D112" s="1426"/>
      <c r="E112" s="1426"/>
      <c r="F112" s="1426"/>
    </row>
    <row r="113" spans="1:7" s="1428" customFormat="1" ht="12.9" customHeight="1">
      <c r="A113" s="1451"/>
      <c r="B113" s="1425"/>
      <c r="C113" s="1425"/>
      <c r="D113" s="1426"/>
      <c r="E113" s="1426"/>
      <c r="F113" s="1426"/>
    </row>
    <row r="114" spans="1:7" s="1428" customFormat="1" ht="12.9" customHeight="1">
      <c r="A114" s="1451"/>
      <c r="B114" s="1425"/>
      <c r="C114" s="1425"/>
      <c r="D114" s="1426"/>
      <c r="E114" s="1426"/>
      <c r="F114" s="1426"/>
    </row>
    <row r="115" spans="1:7" s="1428" customFormat="1" ht="12.9" customHeight="1">
      <c r="A115" s="1451"/>
      <c r="B115" s="1425"/>
      <c r="C115" s="1425"/>
      <c r="D115" s="1426"/>
      <c r="E115" s="1426"/>
      <c r="F115" s="1426"/>
    </row>
    <row r="116" spans="1:7" s="1428" customFormat="1" ht="12.9" customHeight="1">
      <c r="B116" s="1425"/>
      <c r="C116" s="1425"/>
      <c r="D116" s="1426"/>
      <c r="E116" s="1426"/>
      <c r="F116" s="1426"/>
    </row>
    <row r="117" spans="1:7" s="1428" customFormat="1" ht="12.9" customHeight="1">
      <c r="A117" s="812" t="s">
        <v>5</v>
      </c>
      <c r="B117" s="1455">
        <v>319</v>
      </c>
      <c r="C117" s="1436">
        <v>234</v>
      </c>
      <c r="D117" s="1436">
        <v>244</v>
      </c>
      <c r="E117" s="1436">
        <v>275</v>
      </c>
      <c r="F117" s="1436">
        <v>211</v>
      </c>
    </row>
    <row r="118" spans="1:7" s="1428" customFormat="1" ht="12.9" customHeight="1">
      <c r="A118" s="812"/>
      <c r="B118" s="1455"/>
      <c r="C118" s="1436"/>
      <c r="D118" s="1436"/>
      <c r="E118" s="1436"/>
      <c r="F118" s="1426"/>
    </row>
    <row r="119" spans="1:7" ht="12.9" customHeight="1">
      <c r="A119" s="816" t="s">
        <v>428</v>
      </c>
      <c r="B119" s="1439">
        <v>24</v>
      </c>
      <c r="C119" s="1437">
        <v>23</v>
      </c>
      <c r="D119" s="1437">
        <v>19</v>
      </c>
      <c r="E119" s="1437">
        <v>18</v>
      </c>
      <c r="F119" s="1437">
        <v>20</v>
      </c>
      <c r="G119" s="1438"/>
    </row>
    <row r="120" spans="1:7" ht="12.9" customHeight="1">
      <c r="A120" s="816" t="s">
        <v>430</v>
      </c>
      <c r="B120" s="1439">
        <v>120</v>
      </c>
      <c r="C120" s="1437">
        <v>67</v>
      </c>
      <c r="D120" s="1437">
        <v>71</v>
      </c>
      <c r="E120" s="1437">
        <v>100</v>
      </c>
      <c r="F120" s="1437">
        <v>76</v>
      </c>
      <c r="G120" s="1438"/>
    </row>
    <row r="121" spans="1:7" ht="12.9" customHeight="1">
      <c r="A121" s="816" t="s">
        <v>60</v>
      </c>
      <c r="B121" s="1439">
        <v>26</v>
      </c>
      <c r="C121" s="1437">
        <v>30</v>
      </c>
      <c r="D121" s="1437">
        <v>25</v>
      </c>
      <c r="E121" s="1437">
        <v>30</v>
      </c>
      <c r="F121" s="1437">
        <v>23</v>
      </c>
      <c r="G121" s="1438"/>
    </row>
    <row r="122" spans="1:7" ht="12.9" customHeight="1">
      <c r="A122" s="821" t="s">
        <v>433</v>
      </c>
      <c r="B122" s="1439">
        <v>18</v>
      </c>
      <c r="C122" s="1437">
        <v>18</v>
      </c>
      <c r="D122" s="1437">
        <v>16</v>
      </c>
      <c r="E122" s="1437">
        <v>20</v>
      </c>
      <c r="F122" s="1437">
        <v>15</v>
      </c>
      <c r="G122" s="1438"/>
    </row>
    <row r="123" spans="1:7" ht="12.9" customHeight="1">
      <c r="A123" s="816" t="s">
        <v>435</v>
      </c>
      <c r="B123" s="1439">
        <v>6</v>
      </c>
      <c r="C123" s="1437">
        <v>6</v>
      </c>
      <c r="D123" s="1437">
        <v>6</v>
      </c>
      <c r="E123" s="1437">
        <v>7</v>
      </c>
      <c r="F123" s="1437">
        <v>9</v>
      </c>
      <c r="G123" s="1438"/>
    </row>
    <row r="124" spans="1:7" ht="12.9" customHeight="1">
      <c r="A124" s="822" t="s">
        <v>19</v>
      </c>
      <c r="B124" s="1439"/>
      <c r="C124" s="1437"/>
      <c r="D124" s="1437"/>
      <c r="G124" s="1438"/>
    </row>
    <row r="125" spans="1:7" ht="12.9" customHeight="1">
      <c r="A125" s="7" t="s">
        <v>633</v>
      </c>
      <c r="B125" s="1439">
        <v>4</v>
      </c>
      <c r="C125" s="1437">
        <v>2</v>
      </c>
      <c r="D125" s="1437">
        <v>3</v>
      </c>
      <c r="E125" s="1437">
        <v>4</v>
      </c>
      <c r="F125" s="1439">
        <v>3</v>
      </c>
      <c r="G125" s="1438"/>
    </row>
    <row r="126" spans="1:7" ht="12.9" customHeight="1">
      <c r="A126" s="7" t="s">
        <v>437</v>
      </c>
      <c r="B126" s="1439">
        <v>1</v>
      </c>
      <c r="C126" s="1437">
        <v>1</v>
      </c>
      <c r="D126" s="1437" t="s">
        <v>15</v>
      </c>
      <c r="E126" s="1439" t="s">
        <v>15</v>
      </c>
      <c r="F126" s="1439" t="s">
        <v>15</v>
      </c>
      <c r="G126" s="1438"/>
    </row>
    <row r="127" spans="1:7" ht="12.9" customHeight="1">
      <c r="A127" s="7" t="s">
        <v>61</v>
      </c>
      <c r="B127" s="1439" t="s">
        <v>15</v>
      </c>
      <c r="C127" s="1439" t="s">
        <v>15</v>
      </c>
      <c r="D127" s="1439" t="s">
        <v>15</v>
      </c>
      <c r="E127" s="1439" t="s">
        <v>15</v>
      </c>
      <c r="F127" s="1439" t="s">
        <v>15</v>
      </c>
      <c r="G127" s="1438"/>
    </row>
    <row r="128" spans="1:7" ht="12.9" customHeight="1">
      <c r="A128" s="6" t="s">
        <v>83</v>
      </c>
      <c r="B128" s="1439">
        <v>37</v>
      </c>
      <c r="C128" s="1437">
        <v>28</v>
      </c>
      <c r="D128" s="1437">
        <v>26</v>
      </c>
      <c r="E128" s="1437">
        <v>30</v>
      </c>
      <c r="F128" s="1437">
        <v>15</v>
      </c>
      <c r="G128" s="1438"/>
    </row>
    <row r="129" spans="1:7" ht="12.9" customHeight="1">
      <c r="A129" s="6" t="s">
        <v>62</v>
      </c>
      <c r="B129" s="1439">
        <v>12</v>
      </c>
      <c r="C129" s="1437">
        <v>9</v>
      </c>
      <c r="D129" s="1437">
        <v>12</v>
      </c>
      <c r="E129" s="1437">
        <v>9</v>
      </c>
      <c r="F129" s="1437">
        <v>8</v>
      </c>
      <c r="G129" s="1438"/>
    </row>
    <row r="130" spans="1:7" ht="12.9" customHeight="1">
      <c r="A130" s="7" t="s">
        <v>84</v>
      </c>
      <c r="B130" s="1439">
        <v>4</v>
      </c>
      <c r="C130" s="1437">
        <v>1</v>
      </c>
      <c r="D130" s="1437">
        <v>2</v>
      </c>
      <c r="E130" s="1437">
        <v>1</v>
      </c>
      <c r="F130" s="1437">
        <v>3</v>
      </c>
      <c r="G130" s="1438"/>
    </row>
    <row r="131" spans="1:7" ht="12.9" customHeight="1">
      <c r="A131" s="816" t="s">
        <v>444</v>
      </c>
      <c r="B131" s="1439">
        <v>42</v>
      </c>
      <c r="C131" s="1437">
        <v>32</v>
      </c>
      <c r="D131" s="1437">
        <v>33</v>
      </c>
      <c r="E131" s="1437">
        <v>45</v>
      </c>
      <c r="F131" s="1437">
        <v>24</v>
      </c>
      <c r="G131" s="1438"/>
    </row>
    <row r="132" spans="1:7" ht="12.9" customHeight="1">
      <c r="A132" s="821" t="s">
        <v>63</v>
      </c>
      <c r="B132" s="1439">
        <v>2</v>
      </c>
      <c r="C132" s="1437">
        <v>2</v>
      </c>
      <c r="D132" s="1437">
        <v>4</v>
      </c>
      <c r="E132" s="1437">
        <v>23</v>
      </c>
      <c r="F132" s="1437">
        <v>18</v>
      </c>
      <c r="G132" s="1438"/>
    </row>
    <row r="133" spans="1:7" ht="12.9" customHeight="1">
      <c r="A133" s="816" t="s">
        <v>64</v>
      </c>
      <c r="B133" s="1439">
        <v>15</v>
      </c>
      <c r="C133" s="1437">
        <v>13</v>
      </c>
      <c r="D133" s="1437">
        <v>11</v>
      </c>
      <c r="E133" s="1437">
        <v>9</v>
      </c>
      <c r="F133" s="1437">
        <v>7</v>
      </c>
      <c r="G133" s="1438"/>
    </row>
    <row r="134" spans="1:7" ht="12.9" customHeight="1">
      <c r="A134" s="816" t="s">
        <v>448</v>
      </c>
      <c r="B134" s="1439">
        <v>37</v>
      </c>
      <c r="C134" s="1437">
        <v>26</v>
      </c>
      <c r="D134" s="1437">
        <v>41</v>
      </c>
      <c r="E134" s="1437">
        <v>27</v>
      </c>
      <c r="F134" s="1437">
        <v>29</v>
      </c>
      <c r="G134" s="1438"/>
    </row>
    <row r="135" spans="1:7" ht="12.9" customHeight="1">
      <c r="A135" s="825" t="s">
        <v>65</v>
      </c>
      <c r="B135" s="1439">
        <v>7</v>
      </c>
      <c r="C135" s="1437">
        <v>9</v>
      </c>
      <c r="D135" s="1437">
        <v>15</v>
      </c>
      <c r="E135" s="1437">
        <v>8</v>
      </c>
      <c r="F135" s="1437">
        <v>7</v>
      </c>
      <c r="G135" s="1438"/>
    </row>
    <row r="136" spans="1:7" ht="12.9" customHeight="1">
      <c r="A136" s="1428"/>
      <c r="B136" s="1443"/>
      <c r="C136" s="1443"/>
      <c r="D136" s="1443"/>
      <c r="E136" s="1443"/>
      <c r="G136" s="1438"/>
    </row>
    <row r="137" spans="1:7" s="1428" customFormat="1" ht="12.9" customHeight="1">
      <c r="A137" s="900" t="s">
        <v>8</v>
      </c>
      <c r="B137" s="1455">
        <v>559</v>
      </c>
      <c r="C137" s="1436">
        <v>560</v>
      </c>
      <c r="D137" s="1436">
        <v>665</v>
      </c>
      <c r="E137" s="1436">
        <v>627</v>
      </c>
      <c r="F137" s="1436">
        <v>526</v>
      </c>
    </row>
    <row r="138" spans="1:7" s="1428" customFormat="1" ht="12.9" customHeight="1">
      <c r="A138" s="11"/>
      <c r="B138" s="1455"/>
      <c r="C138" s="1426"/>
      <c r="D138" s="1426"/>
      <c r="E138" s="1426"/>
      <c r="F138" s="1426"/>
    </row>
    <row r="139" spans="1:7" s="1428" customFormat="1" ht="12.9" customHeight="1">
      <c r="A139" s="900" t="s">
        <v>9</v>
      </c>
      <c r="B139" s="1455">
        <v>414</v>
      </c>
      <c r="C139" s="1436">
        <v>395</v>
      </c>
      <c r="D139" s="1436">
        <v>438</v>
      </c>
      <c r="E139" s="1436">
        <v>487</v>
      </c>
      <c r="F139" s="1436">
        <v>417</v>
      </c>
    </row>
    <row r="140" spans="1:7" s="1428" customFormat="1" ht="12.9" customHeight="1">
      <c r="A140" s="1456"/>
      <c r="B140" s="1457"/>
      <c r="C140" s="1457"/>
      <c r="D140" s="1458"/>
      <c r="E140" s="1458"/>
      <c r="F140" s="1457"/>
      <c r="G140" s="1427"/>
    </row>
    <row r="141" spans="1:7" s="1428" customFormat="1" ht="12.9" customHeight="1">
      <c r="B141" s="1425"/>
      <c r="C141" s="1443">
        <f>C8+C23+C62+C77+C86+C99+C117+C137+C139-C6</f>
        <v>0</v>
      </c>
      <c r="D141" s="1443">
        <f>D8+D23+D62+D77+D86+D99+D117+D137+D139-D6</f>
        <v>0</v>
      </c>
      <c r="E141" s="1426"/>
      <c r="F141" s="1426"/>
    </row>
    <row r="142" spans="1:7" s="1428" customFormat="1" ht="12.9" hidden="1" customHeight="1">
      <c r="A142" s="1459"/>
      <c r="B142" s="1460">
        <f>B139+B137+B117+B99+B86+B77+B62+B23+B8-B6</f>
        <v>0</v>
      </c>
      <c r="C142" s="1460">
        <f>C139+C137+C117+C99+C86+C77+C62+C23+C8-C6</f>
        <v>0</v>
      </c>
      <c r="D142" s="1460">
        <f>D139+D137+D117+D99+D86+D77+D62+D23+D8-D6</f>
        <v>0</v>
      </c>
      <c r="E142" s="1460">
        <f>E139+E137+E117+E99+E86+E77+E62+E23+E8-E6</f>
        <v>0</v>
      </c>
      <c r="F142" s="1426"/>
    </row>
    <row r="143" spans="1:7" s="1428" customFormat="1" ht="12.9" hidden="1" customHeight="1">
      <c r="A143" s="1461" t="s">
        <v>451</v>
      </c>
      <c r="B143" s="1460">
        <f>B8-B10-B11-B12-B15-B16-B20</f>
        <v>0</v>
      </c>
      <c r="C143" s="1460">
        <f>C8-C10-C11-C12-C15-C16-C20</f>
        <v>0</v>
      </c>
      <c r="D143" s="1460">
        <f>D8-D10-D11-D12-D15-D16-D20</f>
        <v>0</v>
      </c>
      <c r="E143" s="1460">
        <f>E8-E10-E11-E12-E15-E16-E20</f>
        <v>0</v>
      </c>
      <c r="F143" s="1426"/>
    </row>
    <row r="144" spans="1:7" s="1428" customFormat="1" ht="12.9" hidden="1" customHeight="1">
      <c r="A144" s="1461" t="s">
        <v>452</v>
      </c>
      <c r="B144" s="1460">
        <f>B23-B25-B26-B29-B32-B36-B38-B39-B40-B42-B44-B45-B47</f>
        <v>0</v>
      </c>
      <c r="C144" s="1460">
        <f>C23-C25-C26-C29-C32-C36-C38-C39-C40-C42-C44-C45-C47</f>
        <v>0</v>
      </c>
      <c r="D144" s="1460">
        <f>D23-D25-D26-D29-D32-D36-D38-D39-D40-D42-D44-D45-D47</f>
        <v>0</v>
      </c>
      <c r="E144" s="1460">
        <f>E23-E25-E26-E29-E32-E36-E38-E39-E40-E42-E44-E45-E47</f>
        <v>0</v>
      </c>
      <c r="F144" s="1426"/>
    </row>
    <row r="145" spans="1:7" s="1428" customFormat="1" ht="12.9" hidden="1" customHeight="1">
      <c r="A145" s="1461" t="s">
        <v>453</v>
      </c>
      <c r="B145" s="1460">
        <f>B62-B64-B67-B70-B71-B72-B74-B75</f>
        <v>0</v>
      </c>
      <c r="C145" s="1460">
        <f>C62-C64-C67-C70-C71-C72-C74-C75</f>
        <v>0</v>
      </c>
      <c r="D145" s="1460">
        <f>D62-D64-D67-D70-D71-D72-D74-D75</f>
        <v>0</v>
      </c>
      <c r="E145" s="1460">
        <f>E62-E64-E67-E70-E71-E72-E74-E75</f>
        <v>0</v>
      </c>
      <c r="F145" s="1426"/>
    </row>
    <row r="146" spans="1:7" s="1428" customFormat="1" ht="12.9" hidden="1" customHeight="1">
      <c r="A146" s="1461" t="s">
        <v>454</v>
      </c>
      <c r="B146" s="1460">
        <f>B77-B79-B80-B81-B82-B83-B84</f>
        <v>0</v>
      </c>
      <c r="C146" s="1460">
        <f>C77-C79-C80-C81-C82-C83-C84</f>
        <v>0</v>
      </c>
      <c r="D146" s="1460">
        <f>D77-D79-D80-D81-D82-D83-D84</f>
        <v>0</v>
      </c>
      <c r="E146" s="1460">
        <f>E77-E79-E80-E81-E82-E83-E84</f>
        <v>0</v>
      </c>
      <c r="F146" s="1426"/>
    </row>
    <row r="147" spans="1:7" s="1428" customFormat="1" ht="12.9" hidden="1" customHeight="1">
      <c r="A147" s="1461" t="s">
        <v>455</v>
      </c>
      <c r="B147" s="1460">
        <f>B86-B88-B89-B90-B91-B93-B95-B97</f>
        <v>0</v>
      </c>
      <c r="C147" s="1460">
        <f>C86-C88-C89-C90-C91-C93-C95-C97</f>
        <v>0</v>
      </c>
      <c r="D147" s="1460">
        <f>D86-D88-D89-D90-D91-D93-D95-D97</f>
        <v>0</v>
      </c>
      <c r="E147" s="1460">
        <f>E86-E88-E89-E90-E91-E93-E95-E97</f>
        <v>0</v>
      </c>
      <c r="F147" s="1426"/>
    </row>
    <row r="148" spans="1:7" s="1428" customFormat="1" ht="12.9" hidden="1" customHeight="1">
      <c r="A148" s="1462" t="s">
        <v>456</v>
      </c>
      <c r="B148" s="1463">
        <f>B99-B101-B102-B103-B104-B105</f>
        <v>0</v>
      </c>
      <c r="C148" s="1463">
        <f>C99-C101-C102-C103-C104-C105</f>
        <v>0</v>
      </c>
      <c r="D148" s="1463">
        <f>D99-D101-D102-D103-D104-D105</f>
        <v>0</v>
      </c>
      <c r="E148" s="1463">
        <f>E99-E101-E102-E103-E104-E105</f>
        <v>0</v>
      </c>
      <c r="F148" s="1426"/>
    </row>
    <row r="149" spans="1:7" s="1428" customFormat="1" ht="12.9" hidden="1" customHeight="1">
      <c r="A149" s="1461" t="s">
        <v>457</v>
      </c>
      <c r="B149" s="1463">
        <f>B117-B119-B120-B121-B123-B128-B129-B131-B133-B134</f>
        <v>0</v>
      </c>
      <c r="C149" s="1463">
        <f>C117-C119-C120-C121-C123-C128-C129-C131-C133-C134</f>
        <v>0</v>
      </c>
      <c r="D149" s="1463">
        <f>D117-D119-D120-D121-D123-D128-D129-D131-D133-D134</f>
        <v>0</v>
      </c>
      <c r="E149" s="1463">
        <f>E117-E119-E120-E121-E123-E128-E129-E131-E133-E134</f>
        <v>0</v>
      </c>
      <c r="F149" s="1426"/>
    </row>
    <row r="150" spans="1:7" s="1428" customFormat="1" ht="12.9" hidden="1" customHeight="1">
      <c r="A150" s="1461"/>
      <c r="B150" s="1425"/>
      <c r="C150" s="1425"/>
      <c r="D150" s="1425"/>
      <c r="E150" s="1425"/>
      <c r="F150" s="1426"/>
    </row>
    <row r="151" spans="1:7" s="1428" customFormat="1" ht="12.9" hidden="1" customHeight="1">
      <c r="A151" s="1461"/>
      <c r="B151" s="1464">
        <f>B6-B8-B23-B62-B77-B86-B99-B117-B137-B139</f>
        <v>0</v>
      </c>
      <c r="C151" s="1464">
        <f>C6-C8-C23-C62-C77-C86-C99-C117-C137-C139</f>
        <v>0</v>
      </c>
      <c r="D151" s="1464">
        <f>D6-D8-D23-D62-D77-D86-D99-D117-D137-D139</f>
        <v>0</v>
      </c>
      <c r="E151" s="1464">
        <f>E6-E8-E23-E62-E77-E86-E99-E117-E137-E139</f>
        <v>0</v>
      </c>
      <c r="F151" s="1426"/>
    </row>
    <row r="152" spans="1:7" s="1428" customFormat="1" ht="12.9" customHeight="1">
      <c r="A152" s="1451"/>
      <c r="B152" s="1451"/>
      <c r="C152" s="1451"/>
      <c r="D152" s="1451"/>
      <c r="E152" s="1426"/>
      <c r="F152" s="1426"/>
      <c r="G152" s="1427"/>
    </row>
    <row r="153" spans="1:7" s="1428" customFormat="1" ht="12.9" customHeight="1">
      <c r="A153" s="1451"/>
      <c r="B153" s="1451"/>
      <c r="C153" s="1451"/>
      <c r="D153" s="1451"/>
      <c r="E153" s="1426"/>
      <c r="F153" s="1426"/>
      <c r="G153" s="1427"/>
    </row>
    <row r="154" spans="1:7" s="1428" customFormat="1" ht="12.9" customHeight="1">
      <c r="A154" s="1451"/>
      <c r="B154" s="1451"/>
      <c r="C154" s="1425"/>
      <c r="D154" s="1425"/>
      <c r="E154" s="1426"/>
      <c r="F154" s="1426"/>
      <c r="G154" s="1427"/>
    </row>
    <row r="155" spans="1:7" s="1428" customFormat="1" ht="12.9" customHeight="1">
      <c r="A155" s="1451"/>
      <c r="B155" s="1451"/>
      <c r="C155" s="1425"/>
      <c r="D155" s="1425"/>
      <c r="E155" s="1426"/>
      <c r="F155" s="1426"/>
      <c r="G155" s="1427"/>
    </row>
    <row r="156" spans="1:7" s="1428" customFormat="1" ht="12.9" customHeight="1">
      <c r="A156" s="1451"/>
      <c r="B156" s="1451"/>
      <c r="C156" s="1425"/>
      <c r="D156" s="1425"/>
      <c r="E156" s="1426"/>
      <c r="F156" s="1426"/>
      <c r="G156" s="1427"/>
    </row>
    <row r="157" spans="1:7" s="1428" customFormat="1" ht="12.9" customHeight="1">
      <c r="A157" s="1451"/>
      <c r="B157" s="1451"/>
      <c r="C157" s="1425"/>
      <c r="D157" s="1425"/>
      <c r="E157" s="1426"/>
      <c r="F157" s="1426"/>
      <c r="G157" s="1427"/>
    </row>
    <row r="158" spans="1:7" s="1428" customFormat="1" ht="12.9" customHeight="1">
      <c r="A158" s="1451"/>
      <c r="B158" s="1451"/>
      <c r="C158" s="1425"/>
      <c r="D158" s="1425"/>
      <c r="E158" s="1426"/>
      <c r="F158" s="1426"/>
      <c r="G158" s="1427"/>
    </row>
    <row r="159" spans="1:7" s="1428" customFormat="1" ht="12.9" customHeight="1">
      <c r="A159" s="1451"/>
      <c r="B159" s="1451"/>
      <c r="C159" s="1425"/>
      <c r="D159" s="1425"/>
      <c r="E159" s="1426"/>
      <c r="F159" s="1426"/>
      <c r="G159" s="1427"/>
    </row>
    <row r="160" spans="1:7" s="1428" customFormat="1" ht="12.9" customHeight="1">
      <c r="A160" s="1451"/>
      <c r="B160" s="1451"/>
      <c r="C160" s="1425"/>
      <c r="D160" s="1425"/>
      <c r="E160" s="1426"/>
      <c r="F160" s="1426"/>
      <c r="G160" s="1427"/>
    </row>
    <row r="161" spans="1:7" s="1428" customFormat="1" ht="12.9" customHeight="1">
      <c r="A161" s="1451"/>
      <c r="B161" s="1451"/>
      <c r="C161" s="1425"/>
      <c r="D161" s="1425"/>
      <c r="E161" s="1426"/>
      <c r="F161" s="1426"/>
      <c r="G161" s="1427"/>
    </row>
    <row r="162" spans="1:7" s="1428" customFormat="1" ht="12.9" customHeight="1">
      <c r="A162" s="1451"/>
      <c r="B162" s="1451"/>
      <c r="C162" s="1425"/>
      <c r="D162" s="1425"/>
      <c r="E162" s="1426"/>
      <c r="F162" s="1426"/>
      <c r="G162" s="1427"/>
    </row>
    <row r="163" spans="1:7" s="1428" customFormat="1" ht="12.9" customHeight="1">
      <c r="A163" s="1451"/>
      <c r="B163" s="1451"/>
      <c r="C163" s="1425"/>
      <c r="D163" s="1425"/>
      <c r="E163" s="1426"/>
      <c r="F163" s="1426"/>
      <c r="G163" s="1427"/>
    </row>
    <row r="164" spans="1:7" s="1428" customFormat="1" ht="12.9" customHeight="1">
      <c r="A164" s="1451"/>
      <c r="B164" s="1451"/>
      <c r="C164" s="1425"/>
      <c r="D164" s="1425"/>
      <c r="E164" s="1426"/>
      <c r="F164" s="1426"/>
      <c r="G164" s="1427"/>
    </row>
    <row r="165" spans="1:7" s="1428" customFormat="1" ht="12.9" customHeight="1">
      <c r="A165" s="1451"/>
      <c r="B165" s="1451"/>
      <c r="C165" s="1425"/>
      <c r="D165" s="1425"/>
      <c r="E165" s="1426"/>
      <c r="F165" s="1426"/>
      <c r="G165" s="1427"/>
    </row>
    <row r="166" spans="1:7" ht="12.9" customHeight="1">
      <c r="A166" s="1454"/>
      <c r="B166" s="1451"/>
    </row>
    <row r="167" spans="1:7" s="1425" customFormat="1" ht="12.9" customHeight="1">
      <c r="A167" s="1454"/>
      <c r="B167" s="1451"/>
      <c r="E167" s="1437"/>
      <c r="F167" s="1437"/>
      <c r="G167" s="1465"/>
    </row>
    <row r="168" spans="1:7" s="1425" customFormat="1" ht="12.9" customHeight="1">
      <c r="A168" s="1454"/>
      <c r="B168" s="1451"/>
      <c r="E168" s="1437"/>
      <c r="F168" s="1437"/>
      <c r="G168" s="1465"/>
    </row>
    <row r="169" spans="1:7" s="1425" customFormat="1" ht="12.9" customHeight="1">
      <c r="A169" s="1454"/>
      <c r="B169" s="1451"/>
      <c r="E169" s="1437"/>
      <c r="F169" s="1437"/>
      <c r="G169" s="1465"/>
    </row>
    <row r="170" spans="1:7" s="1425" customFormat="1" ht="12.9" customHeight="1">
      <c r="A170" s="1454"/>
      <c r="B170" s="1451"/>
      <c r="E170" s="1437"/>
      <c r="F170" s="1437"/>
      <c r="G170" s="1465"/>
    </row>
    <row r="171" spans="1:7" s="1425" customFormat="1" ht="12.9" customHeight="1">
      <c r="A171" s="1454"/>
      <c r="B171" s="1451"/>
      <c r="E171" s="1437"/>
      <c r="F171" s="1437"/>
      <c r="G171" s="1465"/>
    </row>
    <row r="172" spans="1:7" s="1425" customFormat="1" ht="12.9" customHeight="1">
      <c r="A172" s="1454"/>
      <c r="B172" s="1451"/>
      <c r="E172" s="1437"/>
      <c r="F172" s="1437"/>
      <c r="G172" s="1465"/>
    </row>
    <row r="173" spans="1:7" s="1425" customFormat="1" ht="12.9" customHeight="1">
      <c r="A173" s="1454"/>
      <c r="B173" s="1451"/>
      <c r="E173" s="1437"/>
      <c r="F173" s="1437"/>
      <c r="G173" s="1465"/>
    </row>
    <row r="174" spans="1:7" s="1425" customFormat="1" ht="12.9" customHeight="1">
      <c r="A174" s="1454"/>
      <c r="B174" s="1451"/>
      <c r="E174" s="1437"/>
      <c r="F174" s="1437"/>
      <c r="G174" s="1465"/>
    </row>
    <row r="175" spans="1:7" s="1425" customFormat="1" ht="12.9" customHeight="1">
      <c r="A175" s="1454"/>
      <c r="B175" s="1451"/>
      <c r="E175" s="1437"/>
      <c r="F175" s="1437"/>
      <c r="G175" s="1465"/>
    </row>
    <row r="176" spans="1:7" s="1425" customFormat="1" ht="12.9" customHeight="1">
      <c r="A176" s="1454"/>
      <c r="B176" s="1451"/>
      <c r="E176" s="1437"/>
      <c r="F176" s="1437"/>
      <c r="G176" s="1465"/>
    </row>
    <row r="177" spans="1:7" s="1425" customFormat="1" ht="12.9" customHeight="1">
      <c r="A177" s="1454"/>
      <c r="B177" s="1451"/>
      <c r="E177" s="1437"/>
      <c r="F177" s="1437"/>
      <c r="G177" s="1465"/>
    </row>
    <row r="178" spans="1:7" s="1425" customFormat="1" ht="12.9" customHeight="1">
      <c r="A178" s="1454"/>
      <c r="B178" s="1451"/>
      <c r="E178" s="1437"/>
      <c r="F178" s="1437"/>
      <c r="G178" s="1465"/>
    </row>
    <row r="179" spans="1:7" s="1425" customFormat="1" ht="12.9" customHeight="1">
      <c r="A179" s="1454"/>
      <c r="B179" s="1451"/>
      <c r="E179" s="1437"/>
      <c r="F179" s="1437"/>
      <c r="G179" s="1465"/>
    </row>
    <row r="180" spans="1:7" s="1425" customFormat="1" ht="12.9" customHeight="1">
      <c r="A180" s="1454"/>
      <c r="B180" s="1451"/>
      <c r="E180" s="1437"/>
      <c r="F180" s="1437"/>
      <c r="G180" s="1465"/>
    </row>
    <row r="181" spans="1:7" s="1425" customFormat="1" ht="12.9" customHeight="1">
      <c r="A181" s="1454"/>
      <c r="B181" s="1451"/>
      <c r="E181" s="1437"/>
      <c r="F181" s="1437"/>
      <c r="G181" s="1465"/>
    </row>
    <row r="182" spans="1:7" s="1425" customFormat="1" ht="12.9" customHeight="1">
      <c r="A182" s="1454"/>
      <c r="B182" s="1451"/>
      <c r="E182" s="1437"/>
      <c r="F182" s="1437"/>
      <c r="G182" s="1465"/>
    </row>
    <row r="183" spans="1:7" s="1425" customFormat="1" ht="12.9" customHeight="1">
      <c r="A183" s="1454"/>
      <c r="B183" s="1451"/>
      <c r="E183" s="1437"/>
      <c r="F183" s="1437"/>
      <c r="G183" s="1465"/>
    </row>
    <row r="184" spans="1:7" s="1425" customFormat="1" ht="12.9" customHeight="1">
      <c r="A184" s="1454"/>
      <c r="B184" s="1451"/>
      <c r="E184" s="1437"/>
      <c r="F184" s="1437"/>
      <c r="G184" s="1465"/>
    </row>
    <row r="185" spans="1:7" s="1425" customFormat="1" ht="12.9" customHeight="1">
      <c r="A185" s="1454"/>
      <c r="B185" s="1451"/>
      <c r="E185" s="1437"/>
      <c r="F185" s="1437"/>
      <c r="G185" s="1465"/>
    </row>
    <row r="186" spans="1:7" s="1425" customFormat="1">
      <c r="A186" s="1454"/>
      <c r="B186" s="1451"/>
      <c r="E186" s="1437"/>
      <c r="F186" s="1437"/>
      <c r="G186" s="1465"/>
    </row>
    <row r="187" spans="1:7" s="1425" customFormat="1">
      <c r="A187" s="1454"/>
      <c r="B187" s="1451"/>
      <c r="E187" s="1437"/>
      <c r="F187" s="1437"/>
      <c r="G187" s="1465"/>
    </row>
    <row r="188" spans="1:7" s="1425" customFormat="1">
      <c r="A188" s="1454"/>
      <c r="B188" s="1451"/>
      <c r="E188" s="1437"/>
      <c r="F188" s="1437"/>
      <c r="G188" s="1465"/>
    </row>
    <row r="189" spans="1:7" s="1425" customFormat="1">
      <c r="A189" s="1454"/>
      <c r="B189" s="1451"/>
      <c r="E189" s="1437"/>
      <c r="F189" s="1437"/>
      <c r="G189" s="1465"/>
    </row>
    <row r="190" spans="1:7" s="1425" customFormat="1">
      <c r="A190" s="1454"/>
      <c r="B190" s="1451"/>
      <c r="E190" s="1437"/>
      <c r="F190" s="1437"/>
      <c r="G190" s="1465"/>
    </row>
    <row r="191" spans="1:7" s="1425" customFormat="1">
      <c r="A191" s="1454"/>
      <c r="B191" s="1454"/>
      <c r="E191" s="1437"/>
      <c r="F191" s="1437"/>
      <c r="G191" s="1465"/>
    </row>
    <row r="192" spans="1:7" s="1425" customFormat="1">
      <c r="A192" s="1454"/>
      <c r="B192" s="1454"/>
      <c r="E192" s="1437"/>
      <c r="F192" s="1437"/>
      <c r="G192" s="1465"/>
    </row>
    <row r="193" spans="1:7" s="1425" customFormat="1">
      <c r="A193" s="1454"/>
      <c r="B193" s="1454"/>
      <c r="E193" s="1437"/>
      <c r="F193" s="1437"/>
      <c r="G193" s="1465"/>
    </row>
    <row r="194" spans="1:7" s="1425" customFormat="1">
      <c r="A194" s="1454"/>
      <c r="B194" s="1454"/>
      <c r="E194" s="1437"/>
      <c r="F194" s="1437"/>
      <c r="G194" s="1465"/>
    </row>
    <row r="195" spans="1:7" s="1425" customFormat="1">
      <c r="A195" s="1454"/>
      <c r="B195" s="1454"/>
      <c r="E195" s="1437"/>
      <c r="F195" s="1437"/>
      <c r="G195" s="1465"/>
    </row>
    <row r="196" spans="1:7" s="1425" customFormat="1">
      <c r="A196" s="1454"/>
      <c r="B196" s="1454"/>
      <c r="E196" s="1437"/>
      <c r="F196" s="1437"/>
      <c r="G196" s="1465"/>
    </row>
    <row r="197" spans="1:7" s="1425" customFormat="1">
      <c r="A197" s="1454"/>
      <c r="B197" s="1454"/>
      <c r="E197" s="1437"/>
      <c r="F197" s="1437"/>
      <c r="G197" s="1465"/>
    </row>
    <row r="198" spans="1:7" s="1425" customFormat="1">
      <c r="A198" s="1454"/>
      <c r="B198" s="1454"/>
      <c r="E198" s="1437"/>
      <c r="F198" s="1437"/>
      <c r="G198" s="1465"/>
    </row>
    <row r="199" spans="1:7" s="1425" customFormat="1">
      <c r="A199" s="1454"/>
      <c r="B199" s="1454"/>
      <c r="E199" s="1437"/>
      <c r="F199" s="1437"/>
      <c r="G199" s="1465"/>
    </row>
    <row r="200" spans="1:7" s="1425" customFormat="1">
      <c r="A200" s="1454"/>
      <c r="B200" s="1454"/>
      <c r="E200" s="1437"/>
      <c r="F200" s="1437"/>
      <c r="G200" s="1465"/>
    </row>
    <row r="201" spans="1:7" s="1425" customFormat="1">
      <c r="A201" s="1454"/>
      <c r="B201" s="1454"/>
      <c r="E201" s="1437"/>
      <c r="F201" s="1437"/>
      <c r="G201" s="1465"/>
    </row>
    <row r="202" spans="1:7" s="1425" customFormat="1">
      <c r="A202" s="1454"/>
      <c r="B202" s="1454"/>
      <c r="E202" s="1437"/>
      <c r="F202" s="1437"/>
      <c r="G202" s="1465"/>
    </row>
    <row r="203" spans="1:7" s="1425" customFormat="1">
      <c r="A203" s="1454"/>
      <c r="B203" s="1454"/>
      <c r="E203" s="1437"/>
      <c r="F203" s="1437"/>
      <c r="G203" s="1465"/>
    </row>
    <row r="204" spans="1:7" s="1425" customFormat="1">
      <c r="A204" s="1454"/>
      <c r="B204" s="1454"/>
      <c r="E204" s="1437"/>
      <c r="F204" s="1437"/>
      <c r="G204" s="1465"/>
    </row>
    <row r="205" spans="1:7" s="1425" customFormat="1">
      <c r="A205" s="1454"/>
      <c r="B205" s="1454"/>
      <c r="E205" s="1437"/>
      <c r="F205" s="1437"/>
      <c r="G205" s="1465"/>
    </row>
    <row r="206" spans="1:7" s="1425" customFormat="1">
      <c r="A206" s="1454"/>
      <c r="B206" s="1454"/>
      <c r="E206" s="1437"/>
      <c r="F206" s="1437"/>
      <c r="G206" s="1465"/>
    </row>
    <row r="207" spans="1:7" s="1425" customFormat="1">
      <c r="A207" s="1454"/>
      <c r="B207" s="1454"/>
      <c r="E207" s="1437"/>
      <c r="F207" s="1437"/>
      <c r="G207" s="1465"/>
    </row>
    <row r="208" spans="1:7" s="1425" customFormat="1">
      <c r="A208" s="1454"/>
      <c r="B208" s="1454"/>
      <c r="E208" s="1437"/>
      <c r="F208" s="1437"/>
      <c r="G208" s="1465"/>
    </row>
    <row r="209" spans="1:7" s="1425" customFormat="1">
      <c r="A209" s="1454"/>
      <c r="B209" s="1454"/>
      <c r="E209" s="1437"/>
      <c r="F209" s="1437"/>
      <c r="G209" s="1465"/>
    </row>
    <row r="210" spans="1:7" s="1425" customFormat="1">
      <c r="A210" s="1454"/>
      <c r="B210" s="1454"/>
      <c r="E210" s="1437"/>
      <c r="F210" s="1437"/>
      <c r="G210" s="1465"/>
    </row>
    <row r="211" spans="1:7" s="1425" customFormat="1">
      <c r="A211" s="1454"/>
      <c r="B211" s="1454"/>
      <c r="E211" s="1437"/>
      <c r="F211" s="1437"/>
      <c r="G211" s="1465"/>
    </row>
    <row r="212" spans="1:7" s="1425" customFormat="1">
      <c r="A212" s="1454"/>
      <c r="B212" s="1454"/>
      <c r="E212" s="1437"/>
      <c r="F212" s="1437"/>
      <c r="G212" s="1465"/>
    </row>
    <row r="213" spans="1:7" s="1425" customFormat="1">
      <c r="A213" s="1454"/>
      <c r="B213" s="1454"/>
      <c r="E213" s="1437"/>
      <c r="F213" s="1437"/>
      <c r="G213" s="1465"/>
    </row>
    <row r="214" spans="1:7" s="1425" customFormat="1">
      <c r="A214" s="1454"/>
      <c r="B214" s="1454"/>
      <c r="E214" s="1437"/>
      <c r="F214" s="1437"/>
      <c r="G214" s="1465"/>
    </row>
    <row r="215" spans="1:7" s="1425" customFormat="1">
      <c r="A215" s="1454"/>
      <c r="B215" s="1454"/>
      <c r="E215" s="1437"/>
      <c r="F215" s="1437"/>
      <c r="G215" s="1465"/>
    </row>
    <row r="216" spans="1:7" s="1425" customFormat="1">
      <c r="A216" s="1454"/>
      <c r="B216" s="1454"/>
      <c r="E216" s="1437"/>
      <c r="F216" s="1437"/>
      <c r="G216" s="1465"/>
    </row>
    <row r="217" spans="1:7" s="1425" customFormat="1">
      <c r="A217" s="1454"/>
      <c r="B217" s="1454"/>
      <c r="E217" s="1437"/>
      <c r="F217" s="1437"/>
      <c r="G217" s="1465"/>
    </row>
    <row r="218" spans="1:7" s="1425" customFormat="1">
      <c r="A218" s="1454"/>
      <c r="B218" s="1454"/>
      <c r="E218" s="1437"/>
      <c r="F218" s="1437"/>
      <c r="G218" s="1465"/>
    </row>
    <row r="219" spans="1:7" s="1425" customFormat="1">
      <c r="A219" s="1454"/>
      <c r="B219" s="1454"/>
      <c r="E219" s="1437"/>
      <c r="F219" s="1437"/>
      <c r="G219" s="1465"/>
    </row>
    <row r="220" spans="1:7" s="1425" customFormat="1">
      <c r="A220" s="1454"/>
      <c r="B220" s="1454"/>
      <c r="E220" s="1437"/>
      <c r="F220" s="1437"/>
      <c r="G220" s="1465"/>
    </row>
    <row r="221" spans="1:7" s="1425" customFormat="1">
      <c r="A221" s="1454"/>
      <c r="B221" s="1454"/>
      <c r="E221" s="1437"/>
      <c r="F221" s="1437"/>
      <c r="G221" s="1465"/>
    </row>
    <row r="222" spans="1:7" s="1425" customFormat="1">
      <c r="A222" s="1454"/>
      <c r="B222" s="1454"/>
      <c r="E222" s="1437"/>
      <c r="F222" s="1437"/>
      <c r="G222" s="1465"/>
    </row>
    <row r="223" spans="1:7" s="1425" customFormat="1">
      <c r="A223" s="1454"/>
      <c r="B223" s="1454"/>
      <c r="E223" s="1437"/>
      <c r="F223" s="1437"/>
      <c r="G223" s="1465"/>
    </row>
    <row r="224" spans="1:7" s="1425" customFormat="1">
      <c r="A224" s="1454"/>
      <c r="B224" s="1454"/>
      <c r="E224" s="1437"/>
      <c r="F224" s="1437"/>
      <c r="G224" s="1465"/>
    </row>
    <row r="225" spans="1:7" s="1425" customFormat="1">
      <c r="A225" s="1454"/>
      <c r="B225" s="1454"/>
      <c r="E225" s="1437"/>
      <c r="F225" s="1437"/>
      <c r="G225" s="1465"/>
    </row>
    <row r="226" spans="1:7" s="1425" customFormat="1">
      <c r="A226" s="1454"/>
      <c r="B226" s="1454"/>
      <c r="E226" s="1437"/>
      <c r="F226" s="1437"/>
      <c r="G226" s="1465"/>
    </row>
  </sheetData>
  <pageMargins left="0.78740157480314965" right="0.78740157480314965" top="0.78740157480314965" bottom="0.78740157480314965" header="0.51181102362204722" footer="0.62992125984251968"/>
  <pageSetup paperSize="9" firstPageNumber="166" orientation="portrait" useFirstPageNumber="1" r:id="rId1"/>
  <headerFooter>
    <oddFooter>&amp;C&amp;"Times New Roman,обычный"&amp;9&amp;P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186"/>
  <sheetViews>
    <sheetView topLeftCell="A139" zoomScaleNormal="100" zoomScaleSheetLayoutView="75" workbookViewId="0">
      <selection activeCell="J21" sqref="J21"/>
    </sheetView>
  </sheetViews>
  <sheetFormatPr defaultColWidth="9.109375" defaultRowHeight="13.2"/>
  <cols>
    <col min="1" max="1" width="29.77734375" style="1513" customWidth="1"/>
    <col min="2" max="3" width="11.33203125" style="1510" customWidth="1"/>
    <col min="4" max="6" width="11.33203125" style="1468" customWidth="1"/>
    <col min="7" max="9" width="9.109375" style="1514" customWidth="1"/>
    <col min="10" max="215" width="9.109375" style="1514"/>
    <col min="216" max="216" width="30.6640625" style="1514" customWidth="1"/>
    <col min="217" max="221" width="10.6640625" style="1514" customWidth="1"/>
    <col min="222" max="243" width="0" style="1514" hidden="1" customWidth="1"/>
    <col min="244" max="471" width="9.109375" style="1514"/>
    <col min="472" max="472" width="30.6640625" style="1514" customWidth="1"/>
    <col min="473" max="477" width="10.6640625" style="1514" customWidth="1"/>
    <col min="478" max="499" width="0" style="1514" hidden="1" customWidth="1"/>
    <col min="500" max="727" width="9.109375" style="1514"/>
    <col min="728" max="728" width="30.6640625" style="1514" customWidth="1"/>
    <col min="729" max="733" width="10.6640625" style="1514" customWidth="1"/>
    <col min="734" max="755" width="0" style="1514" hidden="1" customWidth="1"/>
    <col min="756" max="983" width="9.109375" style="1514"/>
    <col min="984" max="984" width="30.6640625" style="1514" customWidth="1"/>
    <col min="985" max="989" width="10.6640625" style="1514" customWidth="1"/>
    <col min="990" max="1011" width="0" style="1514" hidden="1" customWidth="1"/>
    <col min="1012" max="1239" width="9.109375" style="1514"/>
    <col min="1240" max="1240" width="30.6640625" style="1514" customWidth="1"/>
    <col min="1241" max="1245" width="10.6640625" style="1514" customWidth="1"/>
    <col min="1246" max="1267" width="0" style="1514" hidden="1" customWidth="1"/>
    <col min="1268" max="1495" width="9.109375" style="1514"/>
    <col min="1496" max="1496" width="30.6640625" style="1514" customWidth="1"/>
    <col min="1497" max="1501" width="10.6640625" style="1514" customWidth="1"/>
    <col min="1502" max="1523" width="0" style="1514" hidden="1" customWidth="1"/>
    <col min="1524" max="1751" width="9.109375" style="1514"/>
    <col min="1752" max="1752" width="30.6640625" style="1514" customWidth="1"/>
    <col min="1753" max="1757" width="10.6640625" style="1514" customWidth="1"/>
    <col min="1758" max="1779" width="0" style="1514" hidden="1" customWidth="1"/>
    <col min="1780" max="2007" width="9.109375" style="1514"/>
    <col min="2008" max="2008" width="30.6640625" style="1514" customWidth="1"/>
    <col min="2009" max="2013" width="10.6640625" style="1514" customWidth="1"/>
    <col min="2014" max="2035" width="0" style="1514" hidden="1" customWidth="1"/>
    <col min="2036" max="2263" width="9.109375" style="1514"/>
    <col min="2264" max="2264" width="30.6640625" style="1514" customWidth="1"/>
    <col min="2265" max="2269" width="10.6640625" style="1514" customWidth="1"/>
    <col min="2270" max="2291" width="0" style="1514" hidden="1" customWidth="1"/>
    <col min="2292" max="2519" width="9.109375" style="1514"/>
    <col min="2520" max="2520" width="30.6640625" style="1514" customWidth="1"/>
    <col min="2521" max="2525" width="10.6640625" style="1514" customWidth="1"/>
    <col min="2526" max="2547" width="0" style="1514" hidden="1" customWidth="1"/>
    <col min="2548" max="2775" width="9.109375" style="1514"/>
    <col min="2776" max="2776" width="30.6640625" style="1514" customWidth="1"/>
    <col min="2777" max="2781" width="10.6640625" style="1514" customWidth="1"/>
    <col min="2782" max="2803" width="0" style="1514" hidden="1" customWidth="1"/>
    <col min="2804" max="3031" width="9.109375" style="1514"/>
    <col min="3032" max="3032" width="30.6640625" style="1514" customWidth="1"/>
    <col min="3033" max="3037" width="10.6640625" style="1514" customWidth="1"/>
    <col min="3038" max="3059" width="0" style="1514" hidden="1" customWidth="1"/>
    <col min="3060" max="3287" width="9.109375" style="1514"/>
    <col min="3288" max="3288" width="30.6640625" style="1514" customWidth="1"/>
    <col min="3289" max="3293" width="10.6640625" style="1514" customWidth="1"/>
    <col min="3294" max="3315" width="0" style="1514" hidden="1" customWidth="1"/>
    <col min="3316" max="3543" width="9.109375" style="1514"/>
    <col min="3544" max="3544" width="30.6640625" style="1514" customWidth="1"/>
    <col min="3545" max="3549" width="10.6640625" style="1514" customWidth="1"/>
    <col min="3550" max="3571" width="0" style="1514" hidden="1" customWidth="1"/>
    <col min="3572" max="3799" width="9.109375" style="1514"/>
    <col min="3800" max="3800" width="30.6640625" style="1514" customWidth="1"/>
    <col min="3801" max="3805" width="10.6640625" style="1514" customWidth="1"/>
    <col min="3806" max="3827" width="0" style="1514" hidden="1" customWidth="1"/>
    <col min="3828" max="4055" width="9.109375" style="1514"/>
    <col min="4056" max="4056" width="30.6640625" style="1514" customWidth="1"/>
    <col min="4057" max="4061" width="10.6640625" style="1514" customWidth="1"/>
    <col min="4062" max="4083" width="0" style="1514" hidden="1" customWidth="1"/>
    <col min="4084" max="4311" width="9.109375" style="1514"/>
    <col min="4312" max="4312" width="30.6640625" style="1514" customWidth="1"/>
    <col min="4313" max="4317" width="10.6640625" style="1514" customWidth="1"/>
    <col min="4318" max="4339" width="0" style="1514" hidden="1" customWidth="1"/>
    <col min="4340" max="4567" width="9.109375" style="1514"/>
    <col min="4568" max="4568" width="30.6640625" style="1514" customWidth="1"/>
    <col min="4569" max="4573" width="10.6640625" style="1514" customWidth="1"/>
    <col min="4574" max="4595" width="0" style="1514" hidden="1" customWidth="1"/>
    <col min="4596" max="4823" width="9.109375" style="1514"/>
    <col min="4824" max="4824" width="30.6640625" style="1514" customWidth="1"/>
    <col min="4825" max="4829" width="10.6640625" style="1514" customWidth="1"/>
    <col min="4830" max="4851" width="0" style="1514" hidden="1" customWidth="1"/>
    <col min="4852" max="5079" width="9.109375" style="1514"/>
    <col min="5080" max="5080" width="30.6640625" style="1514" customWidth="1"/>
    <col min="5081" max="5085" width="10.6640625" style="1514" customWidth="1"/>
    <col min="5086" max="5107" width="0" style="1514" hidden="1" customWidth="1"/>
    <col min="5108" max="5335" width="9.109375" style="1514"/>
    <col min="5336" max="5336" width="30.6640625" style="1514" customWidth="1"/>
    <col min="5337" max="5341" width="10.6640625" style="1514" customWidth="1"/>
    <col min="5342" max="5363" width="0" style="1514" hidden="1" customWidth="1"/>
    <col min="5364" max="5591" width="9.109375" style="1514"/>
    <col min="5592" max="5592" width="30.6640625" style="1514" customWidth="1"/>
    <col min="5593" max="5597" width="10.6640625" style="1514" customWidth="1"/>
    <col min="5598" max="5619" width="0" style="1514" hidden="1" customWidth="1"/>
    <col min="5620" max="5847" width="9.109375" style="1514"/>
    <col min="5848" max="5848" width="30.6640625" style="1514" customWidth="1"/>
    <col min="5849" max="5853" width="10.6640625" style="1514" customWidth="1"/>
    <col min="5854" max="5875" width="0" style="1514" hidden="1" customWidth="1"/>
    <col min="5876" max="6103" width="9.109375" style="1514"/>
    <col min="6104" max="6104" width="30.6640625" style="1514" customWidth="1"/>
    <col min="6105" max="6109" width="10.6640625" style="1514" customWidth="1"/>
    <col min="6110" max="6131" width="0" style="1514" hidden="1" customWidth="1"/>
    <col min="6132" max="6359" width="9.109375" style="1514"/>
    <col min="6360" max="6360" width="30.6640625" style="1514" customWidth="1"/>
    <col min="6361" max="6365" width="10.6640625" style="1514" customWidth="1"/>
    <col min="6366" max="6387" width="0" style="1514" hidden="1" customWidth="1"/>
    <col min="6388" max="6615" width="9.109375" style="1514"/>
    <col min="6616" max="6616" width="30.6640625" style="1514" customWidth="1"/>
    <col min="6617" max="6621" width="10.6640625" style="1514" customWidth="1"/>
    <col min="6622" max="6643" width="0" style="1514" hidden="1" customWidth="1"/>
    <col min="6644" max="6871" width="9.109375" style="1514"/>
    <col min="6872" max="6872" width="30.6640625" style="1514" customWidth="1"/>
    <col min="6873" max="6877" width="10.6640625" style="1514" customWidth="1"/>
    <col min="6878" max="6899" width="0" style="1514" hidden="1" customWidth="1"/>
    <col min="6900" max="7127" width="9.109375" style="1514"/>
    <col min="7128" max="7128" width="30.6640625" style="1514" customWidth="1"/>
    <col min="7129" max="7133" width="10.6640625" style="1514" customWidth="1"/>
    <col min="7134" max="7155" width="0" style="1514" hidden="1" customWidth="1"/>
    <col min="7156" max="7383" width="9.109375" style="1514"/>
    <col min="7384" max="7384" width="30.6640625" style="1514" customWidth="1"/>
    <col min="7385" max="7389" width="10.6640625" style="1514" customWidth="1"/>
    <col min="7390" max="7411" width="0" style="1514" hidden="1" customWidth="1"/>
    <col min="7412" max="7639" width="9.109375" style="1514"/>
    <col min="7640" max="7640" width="30.6640625" style="1514" customWidth="1"/>
    <col min="7641" max="7645" width="10.6640625" style="1514" customWidth="1"/>
    <col min="7646" max="7667" width="0" style="1514" hidden="1" customWidth="1"/>
    <col min="7668" max="7895" width="9.109375" style="1514"/>
    <col min="7896" max="7896" width="30.6640625" style="1514" customWidth="1"/>
    <col min="7897" max="7901" width="10.6640625" style="1514" customWidth="1"/>
    <col min="7902" max="7923" width="0" style="1514" hidden="1" customWidth="1"/>
    <col min="7924" max="8151" width="9.109375" style="1514"/>
    <col min="8152" max="8152" width="30.6640625" style="1514" customWidth="1"/>
    <col min="8153" max="8157" width="10.6640625" style="1514" customWidth="1"/>
    <col min="8158" max="8179" width="0" style="1514" hidden="1" customWidth="1"/>
    <col min="8180" max="8407" width="9.109375" style="1514"/>
    <col min="8408" max="8408" width="30.6640625" style="1514" customWidth="1"/>
    <col min="8409" max="8413" width="10.6640625" style="1514" customWidth="1"/>
    <col min="8414" max="8435" width="0" style="1514" hidden="1" customWidth="1"/>
    <col min="8436" max="8663" width="9.109375" style="1514"/>
    <col min="8664" max="8664" width="30.6640625" style="1514" customWidth="1"/>
    <col min="8665" max="8669" width="10.6640625" style="1514" customWidth="1"/>
    <col min="8670" max="8691" width="0" style="1514" hidden="1" customWidth="1"/>
    <col min="8692" max="8919" width="9.109375" style="1514"/>
    <col min="8920" max="8920" width="30.6640625" style="1514" customWidth="1"/>
    <col min="8921" max="8925" width="10.6640625" style="1514" customWidth="1"/>
    <col min="8926" max="8947" width="0" style="1514" hidden="1" customWidth="1"/>
    <col min="8948" max="9175" width="9.109375" style="1514"/>
    <col min="9176" max="9176" width="30.6640625" style="1514" customWidth="1"/>
    <col min="9177" max="9181" width="10.6640625" style="1514" customWidth="1"/>
    <col min="9182" max="9203" width="0" style="1514" hidden="1" customWidth="1"/>
    <col min="9204" max="9431" width="9.109375" style="1514"/>
    <col min="9432" max="9432" width="30.6640625" style="1514" customWidth="1"/>
    <col min="9433" max="9437" width="10.6640625" style="1514" customWidth="1"/>
    <col min="9438" max="9459" width="0" style="1514" hidden="1" customWidth="1"/>
    <col min="9460" max="9687" width="9.109375" style="1514"/>
    <col min="9688" max="9688" width="30.6640625" style="1514" customWidth="1"/>
    <col min="9689" max="9693" width="10.6640625" style="1514" customWidth="1"/>
    <col min="9694" max="9715" width="0" style="1514" hidden="1" customWidth="1"/>
    <col min="9716" max="9943" width="9.109375" style="1514"/>
    <col min="9944" max="9944" width="30.6640625" style="1514" customWidth="1"/>
    <col min="9945" max="9949" width="10.6640625" style="1514" customWidth="1"/>
    <col min="9950" max="9971" width="0" style="1514" hidden="1" customWidth="1"/>
    <col min="9972" max="10199" width="9.109375" style="1514"/>
    <col min="10200" max="10200" width="30.6640625" style="1514" customWidth="1"/>
    <col min="10201" max="10205" width="10.6640625" style="1514" customWidth="1"/>
    <col min="10206" max="10227" width="0" style="1514" hidden="1" customWidth="1"/>
    <col min="10228" max="10455" width="9.109375" style="1514"/>
    <col min="10456" max="10456" width="30.6640625" style="1514" customWidth="1"/>
    <col min="10457" max="10461" width="10.6640625" style="1514" customWidth="1"/>
    <col min="10462" max="10483" width="0" style="1514" hidden="1" customWidth="1"/>
    <col min="10484" max="10711" width="9.109375" style="1514"/>
    <col min="10712" max="10712" width="30.6640625" style="1514" customWidth="1"/>
    <col min="10713" max="10717" width="10.6640625" style="1514" customWidth="1"/>
    <col min="10718" max="10739" width="0" style="1514" hidden="1" customWidth="1"/>
    <col min="10740" max="10967" width="9.109375" style="1514"/>
    <col min="10968" max="10968" width="30.6640625" style="1514" customWidth="1"/>
    <col min="10969" max="10973" width="10.6640625" style="1514" customWidth="1"/>
    <col min="10974" max="10995" width="0" style="1514" hidden="1" customWidth="1"/>
    <col min="10996" max="11223" width="9.109375" style="1514"/>
    <col min="11224" max="11224" width="30.6640625" style="1514" customWidth="1"/>
    <col min="11225" max="11229" width="10.6640625" style="1514" customWidth="1"/>
    <col min="11230" max="11251" width="0" style="1514" hidden="1" customWidth="1"/>
    <col min="11252" max="11479" width="9.109375" style="1514"/>
    <col min="11480" max="11480" width="30.6640625" style="1514" customWidth="1"/>
    <col min="11481" max="11485" width="10.6640625" style="1514" customWidth="1"/>
    <col min="11486" max="11507" width="0" style="1514" hidden="1" customWidth="1"/>
    <col min="11508" max="11735" width="9.109375" style="1514"/>
    <col min="11736" max="11736" width="30.6640625" style="1514" customWidth="1"/>
    <col min="11737" max="11741" width="10.6640625" style="1514" customWidth="1"/>
    <col min="11742" max="11763" width="0" style="1514" hidden="1" customWidth="1"/>
    <col min="11764" max="11991" width="9.109375" style="1514"/>
    <col min="11992" max="11992" width="30.6640625" style="1514" customWidth="1"/>
    <col min="11993" max="11997" width="10.6640625" style="1514" customWidth="1"/>
    <col min="11998" max="12019" width="0" style="1514" hidden="1" customWidth="1"/>
    <col min="12020" max="12247" width="9.109375" style="1514"/>
    <col min="12248" max="12248" width="30.6640625" style="1514" customWidth="1"/>
    <col min="12249" max="12253" width="10.6640625" style="1514" customWidth="1"/>
    <col min="12254" max="12275" width="0" style="1514" hidden="1" customWidth="1"/>
    <col min="12276" max="12503" width="9.109375" style="1514"/>
    <col min="12504" max="12504" width="30.6640625" style="1514" customWidth="1"/>
    <col min="12505" max="12509" width="10.6640625" style="1514" customWidth="1"/>
    <col min="12510" max="12531" width="0" style="1514" hidden="1" customWidth="1"/>
    <col min="12532" max="12759" width="9.109375" style="1514"/>
    <col min="12760" max="12760" width="30.6640625" style="1514" customWidth="1"/>
    <col min="12761" max="12765" width="10.6640625" style="1514" customWidth="1"/>
    <col min="12766" max="12787" width="0" style="1514" hidden="1" customWidth="1"/>
    <col min="12788" max="13015" width="9.109375" style="1514"/>
    <col min="13016" max="13016" width="30.6640625" style="1514" customWidth="1"/>
    <col min="13017" max="13021" width="10.6640625" style="1514" customWidth="1"/>
    <col min="13022" max="13043" width="0" style="1514" hidden="1" customWidth="1"/>
    <col min="13044" max="13271" width="9.109375" style="1514"/>
    <col min="13272" max="13272" width="30.6640625" style="1514" customWidth="1"/>
    <col min="13273" max="13277" width="10.6640625" style="1514" customWidth="1"/>
    <col min="13278" max="13299" width="0" style="1514" hidden="1" customWidth="1"/>
    <col min="13300" max="13527" width="9.109375" style="1514"/>
    <col min="13528" max="13528" width="30.6640625" style="1514" customWidth="1"/>
    <col min="13529" max="13533" width="10.6640625" style="1514" customWidth="1"/>
    <col min="13534" max="13555" width="0" style="1514" hidden="1" customWidth="1"/>
    <col min="13556" max="13783" width="9.109375" style="1514"/>
    <col min="13784" max="13784" width="30.6640625" style="1514" customWidth="1"/>
    <col min="13785" max="13789" width="10.6640625" style="1514" customWidth="1"/>
    <col min="13790" max="13811" width="0" style="1514" hidden="1" customWidth="1"/>
    <col min="13812" max="14039" width="9.109375" style="1514"/>
    <col min="14040" max="14040" width="30.6640625" style="1514" customWidth="1"/>
    <col min="14041" max="14045" width="10.6640625" style="1514" customWidth="1"/>
    <col min="14046" max="14067" width="0" style="1514" hidden="1" customWidth="1"/>
    <col min="14068" max="14295" width="9.109375" style="1514"/>
    <col min="14296" max="14296" width="30.6640625" style="1514" customWidth="1"/>
    <col min="14297" max="14301" width="10.6640625" style="1514" customWidth="1"/>
    <col min="14302" max="14323" width="0" style="1514" hidden="1" customWidth="1"/>
    <col min="14324" max="14551" width="9.109375" style="1514"/>
    <col min="14552" max="14552" width="30.6640625" style="1514" customWidth="1"/>
    <col min="14553" max="14557" width="10.6640625" style="1514" customWidth="1"/>
    <col min="14558" max="14579" width="0" style="1514" hidden="1" customWidth="1"/>
    <col min="14580" max="14807" width="9.109375" style="1514"/>
    <col min="14808" max="14808" width="30.6640625" style="1514" customWidth="1"/>
    <col min="14809" max="14813" width="10.6640625" style="1514" customWidth="1"/>
    <col min="14814" max="14835" width="0" style="1514" hidden="1" customWidth="1"/>
    <col min="14836" max="15063" width="9.109375" style="1514"/>
    <col min="15064" max="15064" width="30.6640625" style="1514" customWidth="1"/>
    <col min="15065" max="15069" width="10.6640625" style="1514" customWidth="1"/>
    <col min="15070" max="15091" width="0" style="1514" hidden="1" customWidth="1"/>
    <col min="15092" max="15319" width="9.109375" style="1514"/>
    <col min="15320" max="15320" width="30.6640625" style="1514" customWidth="1"/>
    <col min="15321" max="15325" width="10.6640625" style="1514" customWidth="1"/>
    <col min="15326" max="15347" width="0" style="1514" hidden="1" customWidth="1"/>
    <col min="15348" max="15575" width="9.109375" style="1514"/>
    <col min="15576" max="15576" width="30.6640625" style="1514" customWidth="1"/>
    <col min="15577" max="15581" width="10.6640625" style="1514" customWidth="1"/>
    <col min="15582" max="15603" width="0" style="1514" hidden="1" customWidth="1"/>
    <col min="15604" max="15831" width="9.109375" style="1514"/>
    <col min="15832" max="15832" width="30.6640625" style="1514" customWidth="1"/>
    <col min="15833" max="15837" width="10.6640625" style="1514" customWidth="1"/>
    <col min="15838" max="15859" width="0" style="1514" hidden="1" customWidth="1"/>
    <col min="15860" max="16087" width="9.109375" style="1514"/>
    <col min="16088" max="16088" width="30.6640625" style="1514" customWidth="1"/>
    <col min="16089" max="16093" width="10.6640625" style="1514" customWidth="1"/>
    <col min="16094" max="16115" width="0" style="1514" hidden="1" customWidth="1"/>
    <col min="16116" max="16384" width="9.109375" style="1514"/>
  </cols>
  <sheetData>
    <row r="1" spans="1:6" s="1469" customFormat="1" ht="18" customHeight="1">
      <c r="A1" s="1467" t="s">
        <v>634</v>
      </c>
      <c r="B1" s="1468"/>
      <c r="C1" s="1468"/>
      <c r="D1" s="1468"/>
      <c r="E1" s="1468"/>
      <c r="F1" s="1468"/>
    </row>
    <row r="2" spans="1:6" s="1469" customFormat="1" ht="18" customHeight="1">
      <c r="A2" s="1467" t="s">
        <v>891</v>
      </c>
      <c r="B2" s="1468"/>
      <c r="C2" s="1468"/>
      <c r="D2" s="1468"/>
      <c r="E2" s="1468"/>
      <c r="F2" s="1468"/>
    </row>
    <row r="3" spans="1:6" s="1472" customFormat="1" ht="18" customHeight="1">
      <c r="A3" s="1470" t="s">
        <v>635</v>
      </c>
      <c r="B3" s="1471"/>
      <c r="C3" s="1471"/>
      <c r="D3" s="1471"/>
      <c r="E3" s="1471"/>
      <c r="F3" s="1471"/>
    </row>
    <row r="4" spans="1:6" s="1475" customFormat="1" ht="18" customHeight="1">
      <c r="A4" s="1473"/>
      <c r="B4" s="1474">
        <v>2016</v>
      </c>
      <c r="C4" s="1474">
        <v>2017</v>
      </c>
      <c r="D4" s="1474">
        <v>2018</v>
      </c>
      <c r="E4" s="1474">
        <v>2019</v>
      </c>
      <c r="F4" s="1474">
        <v>2020</v>
      </c>
    </row>
    <row r="5" spans="1:6" s="1478" customFormat="1" ht="12.9" customHeight="1">
      <c r="A5" s="1476"/>
      <c r="B5" s="1468"/>
      <c r="C5" s="1477"/>
      <c r="D5" s="1477"/>
      <c r="E5" s="1477"/>
      <c r="F5" s="1477"/>
    </row>
    <row r="6" spans="1:6" s="1482" customFormat="1" ht="12.9" customHeight="1">
      <c r="A6" s="1479" t="s">
        <v>0</v>
      </c>
      <c r="B6" s="1480">
        <v>16.600000000000001</v>
      </c>
      <c r="C6" s="1481">
        <v>15.6</v>
      </c>
      <c r="D6" s="1481">
        <v>14.8</v>
      </c>
      <c r="E6" s="1481">
        <v>15.1</v>
      </c>
      <c r="F6" s="1481">
        <v>14.4</v>
      </c>
    </row>
    <row r="7" spans="1:6" s="1486" customFormat="1" ht="12.9" customHeight="1">
      <c r="A7" s="1483"/>
      <c r="B7" s="1484"/>
      <c r="C7" s="1485"/>
      <c r="D7" s="1485"/>
      <c r="E7" s="1485"/>
      <c r="F7" s="1485"/>
    </row>
    <row r="8" spans="1:6" s="1486" customFormat="1" ht="12.9" customHeight="1">
      <c r="A8" s="1487" t="s">
        <v>1</v>
      </c>
      <c r="B8" s="1480">
        <v>15.6</v>
      </c>
      <c r="C8" s="1488">
        <v>15.1</v>
      </c>
      <c r="D8" s="1488">
        <v>12.4</v>
      </c>
      <c r="E8" s="1488">
        <v>15.2</v>
      </c>
      <c r="F8" s="1488">
        <v>14.7</v>
      </c>
    </row>
    <row r="9" spans="1:6" s="1486" customFormat="1" ht="12.9" customHeight="1">
      <c r="A9" s="1487"/>
      <c r="B9" s="1480"/>
      <c r="C9" s="1488"/>
      <c r="D9" s="1488"/>
      <c r="E9" s="1488"/>
      <c r="F9" s="1488"/>
    </row>
    <row r="10" spans="1:6" s="1486" customFormat="1" ht="12.9" customHeight="1">
      <c r="A10" s="5" t="s">
        <v>17</v>
      </c>
      <c r="B10" s="1484">
        <v>48.2</v>
      </c>
      <c r="C10" s="1489">
        <v>35.5</v>
      </c>
      <c r="D10" s="1489">
        <v>44.2</v>
      </c>
      <c r="E10" s="1489">
        <v>47.2</v>
      </c>
      <c r="F10" s="1489">
        <v>35.700000000000003</v>
      </c>
    </row>
    <row r="11" spans="1:6" s="1486" customFormat="1" ht="12.9" customHeight="1">
      <c r="A11" s="5" t="s">
        <v>18</v>
      </c>
      <c r="B11" s="1484">
        <v>28.4</v>
      </c>
      <c r="C11" s="1489">
        <v>23.1</v>
      </c>
      <c r="D11" s="1489">
        <v>29</v>
      </c>
      <c r="E11" s="1489">
        <v>24.2</v>
      </c>
      <c r="F11" s="1489">
        <v>22.2</v>
      </c>
    </row>
    <row r="12" spans="1:6" s="1486" customFormat="1" ht="12.9" customHeight="1">
      <c r="A12" s="5" t="s">
        <v>392</v>
      </c>
      <c r="B12" s="1484">
        <v>8.1</v>
      </c>
      <c r="C12" s="1489">
        <v>6</v>
      </c>
      <c r="D12" s="1489">
        <v>6.6</v>
      </c>
      <c r="E12" s="1489">
        <v>7.7</v>
      </c>
      <c r="F12" s="1489">
        <v>9</v>
      </c>
    </row>
    <row r="13" spans="1:6" s="1486" customFormat="1" ht="12.9" customHeight="1">
      <c r="A13" s="807" t="s">
        <v>19</v>
      </c>
      <c r="B13" s="1484"/>
      <c r="C13" s="1485"/>
      <c r="D13" s="1485"/>
      <c r="E13" s="1485"/>
      <c r="F13" s="1485"/>
    </row>
    <row r="14" spans="1:6" s="1486" customFormat="1" ht="12.9" customHeight="1">
      <c r="A14" s="767" t="s">
        <v>71</v>
      </c>
      <c r="B14" s="1484" t="s">
        <v>15</v>
      </c>
      <c r="C14" s="1485">
        <v>11.8</v>
      </c>
      <c r="D14" s="1490">
        <v>8.6</v>
      </c>
      <c r="E14" s="1490">
        <v>11.6</v>
      </c>
      <c r="F14" s="1490">
        <v>19.8</v>
      </c>
    </row>
    <row r="15" spans="1:6" s="1486" customFormat="1" ht="12.9" customHeight="1">
      <c r="A15" s="5" t="s">
        <v>20</v>
      </c>
      <c r="B15" s="1484">
        <v>22</v>
      </c>
      <c r="C15" s="1485">
        <v>17.7</v>
      </c>
      <c r="D15" s="1489">
        <v>12.1</v>
      </c>
      <c r="E15" s="1489">
        <v>19</v>
      </c>
      <c r="F15" s="1489">
        <v>16.399999999999999</v>
      </c>
    </row>
    <row r="16" spans="1:6" s="1486" customFormat="1" ht="12.9" customHeight="1">
      <c r="A16" s="5" t="s">
        <v>21</v>
      </c>
      <c r="B16" s="1484">
        <v>7.9</v>
      </c>
      <c r="C16" s="1489">
        <v>10</v>
      </c>
      <c r="D16" s="1489">
        <v>4.8942834768989822</v>
      </c>
      <c r="E16" s="1489">
        <v>7.5425363971233113</v>
      </c>
      <c r="F16" s="1489">
        <v>8.9</v>
      </c>
    </row>
    <row r="17" spans="1:6" s="1486" customFormat="1" ht="12.9" customHeight="1">
      <c r="A17" s="1491" t="s">
        <v>19</v>
      </c>
      <c r="B17" s="1484"/>
      <c r="C17" s="1485"/>
      <c r="D17" s="1485"/>
      <c r="E17" s="1485"/>
      <c r="F17" s="1485"/>
    </row>
    <row r="18" spans="1:6" s="1486" customFormat="1" ht="12.9" customHeight="1">
      <c r="A18" s="7" t="s">
        <v>68</v>
      </c>
      <c r="B18" s="1484">
        <v>19.2</v>
      </c>
      <c r="C18" s="1485">
        <v>11.5</v>
      </c>
      <c r="D18" s="1490" t="s">
        <v>15</v>
      </c>
      <c r="E18" s="1485">
        <v>8.5</v>
      </c>
      <c r="F18" s="1490">
        <v>10.5</v>
      </c>
    </row>
    <row r="19" spans="1:6" s="1486" customFormat="1" ht="12.9" customHeight="1">
      <c r="A19" s="7" t="s">
        <v>69</v>
      </c>
      <c r="B19" s="1484">
        <v>16.2</v>
      </c>
      <c r="C19" s="1485">
        <v>12.4</v>
      </c>
      <c r="D19" s="1485">
        <v>8.1</v>
      </c>
      <c r="E19" s="1485">
        <v>14.8</v>
      </c>
      <c r="F19" s="1485">
        <v>24.6</v>
      </c>
    </row>
    <row r="20" spans="1:6" s="1486" customFormat="1" ht="12.9" customHeight="1">
      <c r="A20" s="5" t="s">
        <v>22</v>
      </c>
      <c r="B20" s="1484">
        <v>11.6</v>
      </c>
      <c r="C20" s="1485">
        <v>13.9</v>
      </c>
      <c r="D20" s="1485">
        <v>10.199999999999999</v>
      </c>
      <c r="E20" s="1485">
        <v>13.4</v>
      </c>
      <c r="F20" s="1485">
        <v>14.2</v>
      </c>
    </row>
    <row r="21" spans="1:6" s="1486" customFormat="1" ht="12.9" customHeight="1">
      <c r="A21" s="767" t="s">
        <v>23</v>
      </c>
      <c r="B21" s="1484">
        <v>8.1</v>
      </c>
      <c r="C21" s="1485">
        <v>23</v>
      </c>
      <c r="D21" s="1485">
        <v>15</v>
      </c>
      <c r="E21" s="1485">
        <v>21.2</v>
      </c>
      <c r="F21" s="1485">
        <v>14.6</v>
      </c>
    </row>
    <row r="22" spans="1:6" s="1486" customFormat="1" ht="12.9" customHeight="1">
      <c r="B22" s="1490"/>
      <c r="C22" s="1485"/>
      <c r="D22" s="1485"/>
      <c r="E22" s="1485"/>
      <c r="F22" s="1485"/>
    </row>
    <row r="23" spans="1:6" s="1482" customFormat="1" ht="12.9" customHeight="1">
      <c r="A23" s="12" t="s">
        <v>10</v>
      </c>
      <c r="B23" s="1480">
        <v>15.7</v>
      </c>
      <c r="C23" s="1492">
        <v>14.1</v>
      </c>
      <c r="D23" s="1492">
        <v>13.2</v>
      </c>
      <c r="E23" s="1492">
        <v>13.4</v>
      </c>
      <c r="F23" s="1492">
        <v>12.1</v>
      </c>
    </row>
    <row r="24" spans="1:6" s="1482" customFormat="1" ht="12.9" customHeight="1">
      <c r="A24" s="12"/>
      <c r="B24" s="1480"/>
      <c r="C24" s="1492"/>
      <c r="D24" s="1492"/>
      <c r="E24" s="1492"/>
      <c r="F24" s="1492"/>
    </row>
    <row r="25" spans="1:6" s="1482" customFormat="1" ht="12.9" customHeight="1">
      <c r="A25" s="9" t="s">
        <v>470</v>
      </c>
      <c r="B25" s="1484">
        <v>53.7</v>
      </c>
      <c r="C25" s="1493">
        <v>68.5</v>
      </c>
      <c r="D25" s="1493">
        <v>66.2</v>
      </c>
      <c r="E25" s="1493">
        <v>61.7</v>
      </c>
      <c r="F25" s="1493">
        <v>45.7</v>
      </c>
    </row>
    <row r="26" spans="1:6" s="1482" customFormat="1" ht="12.9" customHeight="1">
      <c r="A26" s="9" t="s">
        <v>471</v>
      </c>
      <c r="B26" s="1484">
        <v>12.7</v>
      </c>
      <c r="C26" s="1493">
        <v>14.2</v>
      </c>
      <c r="D26" s="1493">
        <v>9.4</v>
      </c>
      <c r="E26" s="1493">
        <v>5.0999999999999996</v>
      </c>
      <c r="F26" s="1493">
        <v>11.7</v>
      </c>
    </row>
    <row r="27" spans="1:6" s="1482" customFormat="1" ht="12.9" customHeight="1">
      <c r="A27" s="775" t="s">
        <v>19</v>
      </c>
      <c r="B27" s="1484"/>
      <c r="C27" s="1493"/>
      <c r="D27" s="1493"/>
      <c r="E27" s="1493"/>
      <c r="F27" s="1493"/>
    </row>
    <row r="28" spans="1:6" s="1482" customFormat="1" ht="12.9" customHeight="1">
      <c r="A28" s="776" t="s">
        <v>24</v>
      </c>
      <c r="B28" s="1484" t="s">
        <v>15</v>
      </c>
      <c r="C28" s="1493" t="s">
        <v>15</v>
      </c>
      <c r="D28" s="1493" t="s">
        <v>15</v>
      </c>
      <c r="E28" s="1493" t="s">
        <v>15</v>
      </c>
      <c r="F28" s="1493">
        <v>130.4</v>
      </c>
    </row>
    <row r="29" spans="1:6" s="1482" customFormat="1" ht="12.9" customHeight="1">
      <c r="A29" s="9" t="s">
        <v>402</v>
      </c>
      <c r="B29" s="1484">
        <v>14.6</v>
      </c>
      <c r="C29" s="1493">
        <v>12.4</v>
      </c>
      <c r="D29" s="1493">
        <v>11.3</v>
      </c>
      <c r="E29" s="1493">
        <v>5.9</v>
      </c>
      <c r="F29" s="1493">
        <v>4.8</v>
      </c>
    </row>
    <row r="30" spans="1:6" s="1482" customFormat="1" ht="12.9" customHeight="1">
      <c r="A30" s="777" t="s">
        <v>19</v>
      </c>
      <c r="B30" s="1484"/>
      <c r="C30" s="1493"/>
      <c r="D30" s="1493"/>
      <c r="E30" s="1493"/>
      <c r="F30" s="1493"/>
    </row>
    <row r="31" spans="1:6" s="1482" customFormat="1" ht="12.9" customHeight="1">
      <c r="A31" s="778" t="s">
        <v>25</v>
      </c>
      <c r="B31" s="1484">
        <v>34.1</v>
      </c>
      <c r="C31" s="1493">
        <v>10.4</v>
      </c>
      <c r="D31" s="1493" t="s">
        <v>15</v>
      </c>
      <c r="E31" s="1493" t="s">
        <v>15</v>
      </c>
      <c r="F31" s="1493">
        <v>12.2</v>
      </c>
    </row>
    <row r="32" spans="1:6" s="1482" customFormat="1" ht="12.9" customHeight="1">
      <c r="A32" s="9" t="s">
        <v>26</v>
      </c>
      <c r="B32" s="1484">
        <v>4.9000000000000004</v>
      </c>
      <c r="C32" s="1493">
        <v>6.2</v>
      </c>
      <c r="D32" s="1493">
        <v>3.7</v>
      </c>
      <c r="E32" s="1493">
        <v>7.3</v>
      </c>
      <c r="F32" s="1493">
        <v>4</v>
      </c>
    </row>
    <row r="33" spans="1:6" s="1482" customFormat="1" ht="12.9" customHeight="1">
      <c r="A33" s="777" t="s">
        <v>19</v>
      </c>
      <c r="B33" s="20"/>
      <c r="C33" s="1493"/>
      <c r="D33" s="1493"/>
      <c r="E33" s="1493"/>
      <c r="F33" s="1493"/>
    </row>
    <row r="34" spans="1:6" s="1482" customFormat="1" ht="12.9" customHeight="1">
      <c r="A34" s="778" t="s">
        <v>27</v>
      </c>
      <c r="B34" s="1484">
        <v>14.9</v>
      </c>
      <c r="C34" s="1493">
        <v>14.9</v>
      </c>
      <c r="D34" s="1493" t="s">
        <v>15</v>
      </c>
      <c r="E34" s="1493" t="s">
        <v>15</v>
      </c>
      <c r="F34" s="1493" t="s">
        <v>15</v>
      </c>
    </row>
    <row r="35" spans="1:6" s="1482" customFormat="1" ht="12.9" customHeight="1">
      <c r="A35" s="778" t="s">
        <v>28</v>
      </c>
      <c r="B35" s="1484">
        <v>8</v>
      </c>
      <c r="C35" s="1493" t="s">
        <v>15</v>
      </c>
      <c r="D35" s="1493">
        <v>3.3</v>
      </c>
      <c r="E35" s="1493">
        <v>11.5</v>
      </c>
      <c r="F35" s="1493">
        <v>7.4</v>
      </c>
    </row>
    <row r="36" spans="1:6" s="1482" customFormat="1" ht="12.9" customHeight="1">
      <c r="A36" s="9" t="s">
        <v>29</v>
      </c>
      <c r="B36" s="1484">
        <v>12.5</v>
      </c>
      <c r="C36" s="1484">
        <v>6.9</v>
      </c>
      <c r="D36" s="1484">
        <v>7.8478720193178395</v>
      </c>
      <c r="E36" s="1484">
        <v>14.344915524386357</v>
      </c>
      <c r="F36" s="1484">
        <v>10.9</v>
      </c>
    </row>
    <row r="37" spans="1:6" s="1482" customFormat="1" ht="12.9" customHeight="1">
      <c r="A37" s="779" t="s">
        <v>405</v>
      </c>
      <c r="B37" s="1484">
        <v>33.6</v>
      </c>
      <c r="C37" s="1484">
        <v>8.4</v>
      </c>
      <c r="D37" s="1484">
        <v>6.6</v>
      </c>
      <c r="E37" s="1484">
        <v>14.1</v>
      </c>
      <c r="F37" s="1484">
        <v>11.7</v>
      </c>
    </row>
    <row r="38" spans="1:6" s="1482" customFormat="1" ht="12.9" customHeight="1">
      <c r="A38" s="9" t="s">
        <v>30</v>
      </c>
      <c r="B38" s="1484">
        <v>12.4</v>
      </c>
      <c r="C38" s="1493">
        <v>8.8000000000000007</v>
      </c>
      <c r="D38" s="1493">
        <v>8.6</v>
      </c>
      <c r="E38" s="1493">
        <v>6.8</v>
      </c>
      <c r="F38" s="1493">
        <v>10.199999999999999</v>
      </c>
    </row>
    <row r="39" spans="1:6" s="1482" customFormat="1" ht="12.9" customHeight="1">
      <c r="A39" s="9" t="s">
        <v>31</v>
      </c>
      <c r="B39" s="1484">
        <v>10.199999999999999</v>
      </c>
      <c r="C39" s="1493">
        <v>9.9</v>
      </c>
      <c r="D39" s="1493">
        <v>8.6999999999999993</v>
      </c>
      <c r="E39" s="1493">
        <v>9.1</v>
      </c>
      <c r="F39" s="1493">
        <v>7.6</v>
      </c>
    </row>
    <row r="40" spans="1:6" s="1482" customFormat="1" ht="12.9" customHeight="1">
      <c r="A40" s="9" t="s">
        <v>32</v>
      </c>
      <c r="B40" s="1484">
        <v>13.3</v>
      </c>
      <c r="C40" s="1493">
        <v>7.6</v>
      </c>
      <c r="D40" s="1493">
        <v>7.9</v>
      </c>
      <c r="E40" s="1493">
        <v>6.9</v>
      </c>
      <c r="F40" s="1493">
        <v>5.4</v>
      </c>
    </row>
    <row r="41" spans="1:6" s="1482" customFormat="1" ht="12.9" customHeight="1">
      <c r="A41" s="778" t="s">
        <v>33</v>
      </c>
      <c r="B41" s="1484">
        <v>5.3</v>
      </c>
      <c r="C41" s="1493">
        <v>13.3</v>
      </c>
      <c r="D41" s="1493">
        <v>14.7</v>
      </c>
      <c r="E41" s="1493">
        <v>5</v>
      </c>
      <c r="F41" s="1493">
        <v>10.4</v>
      </c>
    </row>
    <row r="42" spans="1:6" s="1482" customFormat="1" ht="12.9" customHeight="1">
      <c r="A42" s="780" t="s">
        <v>408</v>
      </c>
      <c r="B42" s="1484">
        <v>13.2</v>
      </c>
      <c r="C42" s="1493">
        <v>8.1999999999999993</v>
      </c>
      <c r="D42" s="1493">
        <v>6.9</v>
      </c>
      <c r="E42" s="1493">
        <v>6.5</v>
      </c>
      <c r="F42" s="1493">
        <v>8.6999999999999993</v>
      </c>
    </row>
    <row r="43" spans="1:6" s="1482" customFormat="1" ht="12.9" customHeight="1">
      <c r="A43" s="776" t="s">
        <v>409</v>
      </c>
      <c r="B43" s="1494" t="s">
        <v>15</v>
      </c>
      <c r="C43" s="1493" t="s">
        <v>15</v>
      </c>
      <c r="D43" s="1493">
        <v>7.2</v>
      </c>
      <c r="E43" s="1493" t="s">
        <v>15</v>
      </c>
      <c r="F43" s="1493" t="s">
        <v>15</v>
      </c>
    </row>
    <row r="44" spans="1:6" s="1482" customFormat="1" ht="12.9" customHeight="1">
      <c r="A44" s="8" t="s">
        <v>34</v>
      </c>
      <c r="B44" s="1494">
        <v>15.4</v>
      </c>
      <c r="C44" s="1493">
        <v>10.6</v>
      </c>
      <c r="D44" s="1493">
        <v>11.1</v>
      </c>
      <c r="E44" s="1493">
        <v>15.4</v>
      </c>
      <c r="F44" s="1493">
        <v>23.2</v>
      </c>
    </row>
    <row r="45" spans="1:6" s="1496" customFormat="1" ht="12.9" customHeight="1">
      <c r="A45" s="8" t="s">
        <v>35</v>
      </c>
      <c r="B45" s="1484">
        <v>11.4</v>
      </c>
      <c r="C45" s="1495">
        <v>8.4</v>
      </c>
      <c r="D45" s="1495">
        <v>7.1</v>
      </c>
      <c r="E45" s="1495">
        <v>10.4</v>
      </c>
      <c r="F45" s="1495">
        <v>6.1</v>
      </c>
    </row>
    <row r="46" spans="1:6" s="1496" customFormat="1" ht="12.9" customHeight="1">
      <c r="A46" s="10" t="s">
        <v>412</v>
      </c>
      <c r="B46" s="1484">
        <v>18.8</v>
      </c>
      <c r="C46" s="1495">
        <v>12.7</v>
      </c>
      <c r="D46" s="1495">
        <v>6</v>
      </c>
      <c r="E46" s="1495">
        <v>8.6</v>
      </c>
      <c r="F46" s="1495">
        <v>4.3</v>
      </c>
    </row>
    <row r="47" spans="1:6" s="1482" customFormat="1" ht="12.9" customHeight="1">
      <c r="A47" s="780" t="s">
        <v>414</v>
      </c>
      <c r="B47" s="1484">
        <v>11.7</v>
      </c>
      <c r="C47" s="1493">
        <v>5.9</v>
      </c>
      <c r="D47" s="1493">
        <v>4.2</v>
      </c>
      <c r="E47" s="1493">
        <v>8.3000000000000007</v>
      </c>
      <c r="F47" s="1493">
        <v>4.5</v>
      </c>
    </row>
    <row r="48" spans="1:6" s="1486" customFormat="1" ht="12.9" customHeight="1">
      <c r="A48" s="784"/>
      <c r="B48" s="1484"/>
      <c r="C48" s="1484"/>
      <c r="D48" s="1485"/>
      <c r="E48" s="1485"/>
      <c r="F48" s="1485"/>
    </row>
    <row r="49" spans="1:6" s="1486" customFormat="1" ht="12.9" customHeight="1">
      <c r="A49" s="776"/>
      <c r="B49" s="1484"/>
      <c r="C49" s="1484"/>
      <c r="D49" s="1485"/>
      <c r="E49" s="1485"/>
      <c r="F49" s="1485"/>
    </row>
    <row r="50" spans="1:6" s="1486" customFormat="1" ht="12.9" customHeight="1">
      <c r="A50" s="776"/>
      <c r="B50" s="1484"/>
      <c r="C50" s="1484"/>
      <c r="D50" s="1485"/>
      <c r="E50" s="1485"/>
      <c r="F50" s="1485"/>
    </row>
    <row r="51" spans="1:6" s="1486" customFormat="1" ht="12.9" customHeight="1">
      <c r="A51" s="1497"/>
      <c r="B51" s="1494"/>
      <c r="C51" s="1494"/>
      <c r="D51" s="1485"/>
      <c r="E51" s="1485"/>
      <c r="F51" s="1485"/>
    </row>
    <row r="52" spans="1:6" s="1486" customFormat="1" ht="12.9" customHeight="1">
      <c r="A52" s="1497"/>
      <c r="B52" s="1494"/>
      <c r="C52" s="1494"/>
      <c r="D52" s="1485"/>
      <c r="E52" s="1485"/>
      <c r="F52" s="1485"/>
    </row>
    <row r="53" spans="1:6" s="1497" customFormat="1" ht="12.9" customHeight="1">
      <c r="B53" s="1494"/>
      <c r="C53" s="1494"/>
      <c r="D53" s="1498"/>
      <c r="E53" s="1498"/>
      <c r="F53" s="1498"/>
    </row>
    <row r="54" spans="1:6" s="1497" customFormat="1" ht="12.9" customHeight="1">
      <c r="B54" s="1494"/>
      <c r="C54" s="1494"/>
      <c r="D54" s="1498"/>
      <c r="E54" s="1498"/>
      <c r="F54" s="1498"/>
    </row>
    <row r="55" spans="1:6" s="1497" customFormat="1" ht="12.9" customHeight="1">
      <c r="B55" s="1494"/>
      <c r="C55" s="1494"/>
      <c r="D55" s="1498"/>
      <c r="E55" s="1498"/>
      <c r="F55" s="1498"/>
    </row>
    <row r="56" spans="1:6" s="1497" customFormat="1" ht="12.9" customHeight="1">
      <c r="B56" s="1494"/>
      <c r="C56" s="1494"/>
      <c r="D56" s="1498"/>
      <c r="E56" s="1498"/>
      <c r="F56" s="1498"/>
    </row>
    <row r="57" spans="1:6" s="1497" customFormat="1" ht="12.9" customHeight="1">
      <c r="B57" s="1494"/>
      <c r="C57" s="1494"/>
      <c r="D57" s="1498"/>
      <c r="E57" s="1498"/>
      <c r="F57" s="1498"/>
    </row>
    <row r="58" spans="1:6" s="1497" customFormat="1" ht="12.9" customHeight="1">
      <c r="B58" s="1494"/>
      <c r="C58" s="1494"/>
      <c r="D58" s="1498"/>
      <c r="E58" s="1498"/>
      <c r="F58" s="1498"/>
    </row>
    <row r="59" spans="1:6" s="1486" customFormat="1" ht="18" customHeight="1">
      <c r="A59" s="1499" t="s">
        <v>636</v>
      </c>
      <c r="B59" s="1484"/>
      <c r="C59" s="1484"/>
      <c r="D59" s="1485"/>
      <c r="E59" s="1485"/>
      <c r="F59" s="1485"/>
    </row>
    <row r="60" spans="1:6" s="1486" customFormat="1" ht="18" customHeight="1">
      <c r="A60" s="1470" t="s">
        <v>637</v>
      </c>
      <c r="B60" s="1484"/>
      <c r="C60" s="1484"/>
      <c r="D60" s="1485"/>
      <c r="E60" s="1485"/>
      <c r="F60" s="1485"/>
    </row>
    <row r="61" spans="1:6" s="1486" customFormat="1" ht="18" customHeight="1">
      <c r="A61" s="1473"/>
      <c r="B61" s="1474">
        <v>2016</v>
      </c>
      <c r="C61" s="1474">
        <v>2017</v>
      </c>
      <c r="D61" s="1474">
        <v>2018</v>
      </c>
      <c r="E61" s="1474">
        <v>2019</v>
      </c>
      <c r="F61" s="1474">
        <v>2020</v>
      </c>
    </row>
    <row r="62" spans="1:6" s="1486" customFormat="1" ht="12.9" customHeight="1">
      <c r="A62" s="1476"/>
      <c r="B62" s="1484"/>
      <c r="C62" s="1485"/>
      <c r="D62" s="1485"/>
      <c r="E62" s="1485"/>
      <c r="F62" s="1485"/>
    </row>
    <row r="63" spans="1:6" s="1482" customFormat="1" ht="12.9" customHeight="1">
      <c r="A63" s="900" t="s">
        <v>12</v>
      </c>
      <c r="B63" s="1480">
        <v>11.9</v>
      </c>
      <c r="C63" s="1500">
        <v>12.9</v>
      </c>
      <c r="D63" s="1500">
        <v>10.9</v>
      </c>
      <c r="E63" s="1500">
        <v>15.8</v>
      </c>
      <c r="F63" s="1500">
        <v>12.4</v>
      </c>
    </row>
    <row r="64" spans="1:6" s="1482" customFormat="1" ht="12.9" customHeight="1">
      <c r="A64" s="900"/>
      <c r="B64" s="1480"/>
      <c r="C64" s="1500"/>
      <c r="D64" s="1500"/>
      <c r="E64" s="1500"/>
      <c r="F64" s="1500"/>
    </row>
    <row r="65" spans="1:6" s="1482" customFormat="1" ht="12.9" customHeight="1">
      <c r="A65" s="5" t="s">
        <v>418</v>
      </c>
      <c r="B65" s="1484">
        <v>36.799999999999997</v>
      </c>
      <c r="C65" s="1501">
        <v>37.200000000000003</v>
      </c>
      <c r="D65" s="1501">
        <v>31.3</v>
      </c>
      <c r="E65" s="1501">
        <v>45.2</v>
      </c>
      <c r="F65" s="1493">
        <v>29</v>
      </c>
    </row>
    <row r="66" spans="1:6" s="1482" customFormat="1" ht="12.9" customHeight="1">
      <c r="A66" s="807" t="s">
        <v>19</v>
      </c>
      <c r="B66" s="1484"/>
      <c r="C66" s="1501"/>
      <c r="D66" s="1501"/>
      <c r="E66" s="1501"/>
      <c r="F66" s="1501"/>
    </row>
    <row r="67" spans="1:6" s="1482" customFormat="1" ht="12.9" customHeight="1">
      <c r="A67" s="767" t="s">
        <v>36</v>
      </c>
      <c r="B67" s="1484" t="s">
        <v>15</v>
      </c>
      <c r="C67" s="1501" t="s">
        <v>15</v>
      </c>
      <c r="D67" s="1501" t="s">
        <v>15</v>
      </c>
      <c r="E67" s="1501" t="s">
        <v>15</v>
      </c>
      <c r="F67" s="1501" t="s">
        <v>15</v>
      </c>
    </row>
    <row r="68" spans="1:6" s="1482" customFormat="1" ht="12.9" customHeight="1">
      <c r="A68" s="5" t="s">
        <v>37</v>
      </c>
      <c r="B68" s="1484">
        <v>6.3</v>
      </c>
      <c r="C68" s="1493">
        <v>8.6999999999999993</v>
      </c>
      <c r="D68" s="1493">
        <v>11.3</v>
      </c>
      <c r="E68" s="1493">
        <v>10.5</v>
      </c>
      <c r="F68" s="1493">
        <v>7.4</v>
      </c>
    </row>
    <row r="69" spans="1:6" s="1482" customFormat="1" ht="12.9" customHeight="1">
      <c r="A69" s="807" t="s">
        <v>19</v>
      </c>
      <c r="B69" s="1484"/>
      <c r="C69" s="1493"/>
      <c r="D69" s="1493"/>
      <c r="E69" s="1493"/>
      <c r="F69" s="1493"/>
    </row>
    <row r="70" spans="1:6" s="1482" customFormat="1" ht="12.9" customHeight="1">
      <c r="A70" s="767" t="s">
        <v>38</v>
      </c>
      <c r="B70" s="1484" t="s">
        <v>15</v>
      </c>
      <c r="C70" s="1493" t="s">
        <v>15</v>
      </c>
      <c r="D70" s="1493" t="s">
        <v>15</v>
      </c>
      <c r="E70" s="1493" t="s">
        <v>15</v>
      </c>
      <c r="F70" s="1493" t="s">
        <v>15</v>
      </c>
    </row>
    <row r="71" spans="1:6" s="1482" customFormat="1" ht="12.9" customHeight="1">
      <c r="A71" s="5" t="s">
        <v>39</v>
      </c>
      <c r="B71" s="1484">
        <v>8.5</v>
      </c>
      <c r="C71" s="1493">
        <v>6.8</v>
      </c>
      <c r="D71" s="1493">
        <v>2</v>
      </c>
      <c r="E71" s="1493">
        <v>5.8</v>
      </c>
      <c r="F71" s="1493">
        <v>7.2</v>
      </c>
    </row>
    <row r="72" spans="1:6" s="1482" customFormat="1" ht="12.9" customHeight="1">
      <c r="A72" s="5" t="s">
        <v>40</v>
      </c>
      <c r="B72" s="1484">
        <v>4.7</v>
      </c>
      <c r="C72" s="1493">
        <v>5.0999999999999996</v>
      </c>
      <c r="D72" s="1493">
        <v>6.3</v>
      </c>
      <c r="E72" s="1493">
        <v>9.1</v>
      </c>
      <c r="F72" s="1493">
        <v>8.6999999999999993</v>
      </c>
    </row>
    <row r="73" spans="1:6" s="1482" customFormat="1" ht="12.9" customHeight="1">
      <c r="A73" s="5" t="s">
        <v>41</v>
      </c>
      <c r="B73" s="1484">
        <v>7.1</v>
      </c>
      <c r="C73" s="1493">
        <v>4.5999999999999996</v>
      </c>
      <c r="D73" s="1493">
        <v>5</v>
      </c>
      <c r="E73" s="1493">
        <v>6.7</v>
      </c>
      <c r="F73" s="1493">
        <v>6.4</v>
      </c>
    </row>
    <row r="74" spans="1:6" s="1482" customFormat="1" ht="12.9" customHeight="1">
      <c r="A74" s="767" t="s">
        <v>42</v>
      </c>
      <c r="B74" s="1484">
        <v>9</v>
      </c>
      <c r="C74" s="1493">
        <v>5.0999999999999996</v>
      </c>
      <c r="D74" s="1493">
        <v>22.7</v>
      </c>
      <c r="E74" s="1493">
        <v>5.6</v>
      </c>
      <c r="F74" s="1493">
        <v>13.3</v>
      </c>
    </row>
    <row r="75" spans="1:6" s="1482" customFormat="1" ht="12.9" customHeight="1">
      <c r="A75" s="5" t="s">
        <v>43</v>
      </c>
      <c r="B75" s="1484">
        <v>7.9</v>
      </c>
      <c r="C75" s="1493">
        <v>11.2</v>
      </c>
      <c r="D75" s="1493">
        <v>8.3000000000000007</v>
      </c>
      <c r="E75" s="1493">
        <v>8.3000000000000007</v>
      </c>
      <c r="F75" s="1493">
        <v>8.4</v>
      </c>
    </row>
    <row r="76" spans="1:6" s="1482" customFormat="1" ht="12.9" customHeight="1">
      <c r="A76" s="5" t="s">
        <v>44</v>
      </c>
      <c r="B76" s="1484">
        <v>5.4</v>
      </c>
      <c r="C76" s="1493">
        <v>3.4</v>
      </c>
      <c r="D76" s="1493">
        <v>1.6</v>
      </c>
      <c r="E76" s="1493">
        <v>7.7</v>
      </c>
      <c r="F76" s="1493">
        <v>6</v>
      </c>
    </row>
    <row r="77" spans="1:6" s="1482" customFormat="1" ht="12.9" customHeight="1">
      <c r="A77" s="1486"/>
      <c r="B77" s="1490"/>
      <c r="C77" s="1502"/>
      <c r="D77" s="1502"/>
      <c r="E77" s="1502"/>
      <c r="F77" s="1502"/>
    </row>
    <row r="78" spans="1:6" s="1482" customFormat="1" ht="12.9" customHeight="1">
      <c r="A78" s="810" t="s">
        <v>2</v>
      </c>
      <c r="B78" s="1480">
        <v>14.1</v>
      </c>
      <c r="C78" s="1503">
        <v>13.7</v>
      </c>
      <c r="D78" s="1503">
        <v>11.9</v>
      </c>
      <c r="E78" s="1503">
        <v>10.1</v>
      </c>
      <c r="F78" s="1481">
        <v>12.629363269601825</v>
      </c>
    </row>
    <row r="79" spans="1:6" s="1482" customFormat="1" ht="12.9" customHeight="1">
      <c r="A79" s="810"/>
      <c r="B79" s="1480"/>
      <c r="C79" s="1503"/>
      <c r="D79" s="1503"/>
      <c r="E79" s="1503"/>
      <c r="F79" s="1481"/>
    </row>
    <row r="80" spans="1:6" s="1482" customFormat="1" ht="12.9" customHeight="1">
      <c r="A80" s="5" t="s">
        <v>45</v>
      </c>
      <c r="B80" s="1484">
        <v>40.200000000000003</v>
      </c>
      <c r="C80" s="1504">
        <v>33.799999999999997</v>
      </c>
      <c r="D80" s="1504">
        <v>30</v>
      </c>
      <c r="E80" s="1504">
        <v>18.3</v>
      </c>
      <c r="F80" s="1504">
        <v>27.89699570815451</v>
      </c>
    </row>
    <row r="81" spans="1:6" s="1482" customFormat="1" ht="12.9" customHeight="1">
      <c r="A81" s="5" t="s">
        <v>46</v>
      </c>
      <c r="B81" s="1484">
        <v>10</v>
      </c>
      <c r="C81" s="1504">
        <v>15.2</v>
      </c>
      <c r="D81" s="1504">
        <v>5.7</v>
      </c>
      <c r="E81" s="1504">
        <v>15</v>
      </c>
      <c r="F81" s="1504">
        <v>9.2735703245749601</v>
      </c>
    </row>
    <row r="82" spans="1:6" s="1482" customFormat="1" ht="12.9" customHeight="1">
      <c r="A82" s="5" t="s">
        <v>47</v>
      </c>
      <c r="B82" s="1484">
        <v>8.6999999999999993</v>
      </c>
      <c r="C82" s="1504">
        <v>11.1</v>
      </c>
      <c r="D82" s="1504">
        <v>3.9</v>
      </c>
      <c r="E82" s="1504">
        <v>6.6</v>
      </c>
      <c r="F82" s="1504">
        <v>8.064516129032258</v>
      </c>
    </row>
    <row r="83" spans="1:6" s="1482" customFormat="1" ht="12.9" customHeight="1">
      <c r="A83" s="5" t="s">
        <v>48</v>
      </c>
      <c r="B83" s="1484">
        <v>8.4</v>
      </c>
      <c r="C83" s="1504">
        <v>7.1</v>
      </c>
      <c r="D83" s="1504">
        <v>11.6</v>
      </c>
      <c r="E83" s="1504">
        <v>12.4</v>
      </c>
      <c r="F83" s="1504">
        <v>17.688679245283019</v>
      </c>
    </row>
    <row r="84" spans="1:6" s="1482" customFormat="1" ht="12.9" customHeight="1">
      <c r="A84" s="5" t="s">
        <v>49</v>
      </c>
      <c r="B84" s="1484">
        <v>10.3</v>
      </c>
      <c r="C84" s="1504">
        <v>9.6999999999999993</v>
      </c>
      <c r="D84" s="1504">
        <v>13.9</v>
      </c>
      <c r="E84" s="1504">
        <v>6.7</v>
      </c>
      <c r="F84" s="1504">
        <v>11.041009463722398</v>
      </c>
    </row>
    <row r="85" spans="1:6" s="1482" customFormat="1" ht="12.9" customHeight="1">
      <c r="A85" s="5" t="s">
        <v>50</v>
      </c>
      <c r="B85" s="1484">
        <v>8.4</v>
      </c>
      <c r="C85" s="1504">
        <v>7.4</v>
      </c>
      <c r="D85" s="1504">
        <v>6.1</v>
      </c>
      <c r="E85" s="1504">
        <v>4.8</v>
      </c>
      <c r="F85" s="1504">
        <v>2.9585798816568047</v>
      </c>
    </row>
    <row r="86" spans="1:6" s="1482" customFormat="1" ht="12.9" customHeight="1">
      <c r="A86" s="1486"/>
      <c r="B86" s="1490"/>
      <c r="C86" s="1502"/>
      <c r="D86" s="1502"/>
      <c r="E86" s="1502"/>
      <c r="F86" s="1502"/>
    </row>
    <row r="87" spans="1:6" s="1482" customFormat="1" ht="12.9" customHeight="1">
      <c r="A87" s="812" t="s">
        <v>51</v>
      </c>
      <c r="B87" s="1480">
        <v>8.1999999999999993</v>
      </c>
      <c r="C87" s="1503">
        <v>7.6</v>
      </c>
      <c r="D87" s="1503">
        <v>7.3</v>
      </c>
      <c r="E87" s="1503">
        <v>6.6</v>
      </c>
      <c r="F87" s="1503">
        <v>6.7</v>
      </c>
    </row>
    <row r="88" spans="1:6" s="1482" customFormat="1" ht="12.9" customHeight="1">
      <c r="A88" s="812"/>
      <c r="B88" s="1480"/>
      <c r="C88" s="1503"/>
      <c r="D88" s="1503"/>
      <c r="E88" s="1503"/>
      <c r="F88" s="1503"/>
    </row>
    <row r="89" spans="1:6" s="1482" customFormat="1" ht="12.9" customHeight="1">
      <c r="A89" s="5" t="s">
        <v>52</v>
      </c>
      <c r="B89" s="1484">
        <v>8.1999999999999993</v>
      </c>
      <c r="C89" s="1504">
        <v>9.4</v>
      </c>
      <c r="D89" s="1504">
        <v>7.4</v>
      </c>
      <c r="E89" s="1504">
        <v>8.4</v>
      </c>
      <c r="F89" s="1504">
        <v>8.4</v>
      </c>
    </row>
    <row r="90" spans="1:6" s="1482" customFormat="1" ht="12.9" customHeight="1">
      <c r="A90" s="5" t="s">
        <v>53</v>
      </c>
      <c r="B90" s="1484">
        <v>5.3</v>
      </c>
      <c r="C90" s="1504">
        <v>9.3000000000000007</v>
      </c>
      <c r="D90" s="1504">
        <v>7.6</v>
      </c>
      <c r="E90" s="1504">
        <v>5</v>
      </c>
      <c r="F90" s="1504">
        <v>8.6999999999999993</v>
      </c>
    </row>
    <row r="91" spans="1:6" s="1482" customFormat="1" ht="12.9" customHeight="1">
      <c r="A91" s="762" t="s">
        <v>54</v>
      </c>
      <c r="B91" s="1484">
        <v>9.3000000000000007</v>
      </c>
      <c r="C91" s="1504">
        <v>7.4</v>
      </c>
      <c r="D91" s="1504">
        <v>8.1999999999999993</v>
      </c>
      <c r="E91" s="1504">
        <v>10.8</v>
      </c>
      <c r="F91" s="1504">
        <v>9.1</v>
      </c>
    </row>
    <row r="92" spans="1:6" s="1482" customFormat="1" ht="12.9" customHeight="1">
      <c r="A92" s="6" t="s">
        <v>55</v>
      </c>
      <c r="B92" s="1484">
        <v>7.7</v>
      </c>
      <c r="C92" s="1504">
        <v>6.6</v>
      </c>
      <c r="D92" s="1504">
        <v>6.6</v>
      </c>
      <c r="E92" s="1504">
        <v>5.2</v>
      </c>
      <c r="F92" s="1504">
        <v>5.5</v>
      </c>
    </row>
    <row r="93" spans="1:6" s="1482" customFormat="1" ht="12.9" customHeight="1">
      <c r="A93" s="767" t="s">
        <v>419</v>
      </c>
      <c r="B93" s="1484">
        <v>33.9</v>
      </c>
      <c r="C93" s="1504">
        <v>18.399999999999999</v>
      </c>
      <c r="D93" s="1504">
        <v>31</v>
      </c>
      <c r="E93" s="1504">
        <v>19.399999999999999</v>
      </c>
      <c r="F93" s="1504">
        <v>44.7</v>
      </c>
    </row>
    <row r="94" spans="1:6" s="1482" customFormat="1" ht="12.9" customHeight="1">
      <c r="A94" s="5" t="s">
        <v>56</v>
      </c>
      <c r="B94" s="1484">
        <v>8.3000000000000007</v>
      </c>
      <c r="C94" s="1504">
        <v>7.1</v>
      </c>
      <c r="D94" s="1504">
        <v>7.1</v>
      </c>
      <c r="E94" s="1504">
        <v>7.5</v>
      </c>
      <c r="F94" s="1504">
        <v>4.9000000000000004</v>
      </c>
    </row>
    <row r="95" spans="1:6" s="1482" customFormat="1" ht="12.9" customHeight="1">
      <c r="A95" s="767" t="s">
        <v>476</v>
      </c>
      <c r="B95" s="1484">
        <v>71</v>
      </c>
      <c r="C95" s="1504">
        <v>38.4</v>
      </c>
      <c r="D95" s="1504">
        <v>49.4</v>
      </c>
      <c r="E95" s="1504">
        <v>68.3</v>
      </c>
      <c r="F95" s="1504">
        <v>17</v>
      </c>
    </row>
    <row r="96" spans="1:6" s="1482" customFormat="1" ht="12.9" customHeight="1">
      <c r="A96" s="5" t="s">
        <v>57</v>
      </c>
      <c r="B96" s="1484">
        <v>9.4</v>
      </c>
      <c r="C96" s="1504">
        <v>8.3000000000000007</v>
      </c>
      <c r="D96" s="1504">
        <v>7.3</v>
      </c>
      <c r="E96" s="1504">
        <v>6.4</v>
      </c>
      <c r="F96" s="1504">
        <v>8.1999999999999993</v>
      </c>
    </row>
    <row r="97" spans="1:6" s="1482" customFormat="1" ht="12.9" customHeight="1">
      <c r="A97" s="767" t="s">
        <v>477</v>
      </c>
      <c r="B97" s="1484">
        <v>22.7</v>
      </c>
      <c r="C97" s="1504">
        <v>18.600000000000001</v>
      </c>
      <c r="D97" s="1504">
        <v>14.6</v>
      </c>
      <c r="E97" s="1504">
        <v>15.8</v>
      </c>
      <c r="F97" s="1504">
        <v>18.3</v>
      </c>
    </row>
    <row r="98" spans="1:6" s="1482" customFormat="1" ht="12.9" customHeight="1">
      <c r="A98" s="5" t="s">
        <v>58</v>
      </c>
      <c r="B98" s="1484">
        <v>13.7</v>
      </c>
      <c r="C98" s="1504">
        <v>10.199999999999999</v>
      </c>
      <c r="D98" s="1504">
        <v>13.4</v>
      </c>
      <c r="E98" s="1504">
        <v>14.3</v>
      </c>
      <c r="F98" s="1504">
        <v>9.1</v>
      </c>
    </row>
    <row r="99" spans="1:6" s="1482" customFormat="1" ht="12.9" customHeight="1">
      <c r="B99" s="1490"/>
      <c r="C99" s="1502"/>
      <c r="D99" s="1502"/>
      <c r="E99" s="1502"/>
      <c r="F99" s="1502"/>
    </row>
    <row r="100" spans="1:6" s="1482" customFormat="1" ht="12.9" customHeight="1">
      <c r="A100" s="815" t="s">
        <v>422</v>
      </c>
      <c r="B100" s="1480">
        <v>16.899999999999999</v>
      </c>
      <c r="C100" s="1503">
        <v>15.1</v>
      </c>
      <c r="D100" s="1503">
        <v>19.3</v>
      </c>
      <c r="E100" s="1503">
        <v>17.2</v>
      </c>
      <c r="F100" s="1503">
        <v>22.6</v>
      </c>
    </row>
    <row r="101" spans="1:6" s="1482" customFormat="1" ht="12.9" customHeight="1">
      <c r="A101" s="815"/>
      <c r="B101" s="1480"/>
      <c r="C101" s="1503"/>
      <c r="D101" s="1503"/>
      <c r="E101" s="1503"/>
      <c r="F101" s="1500"/>
    </row>
    <row r="102" spans="1:6" s="1482" customFormat="1" ht="12.9" customHeight="1">
      <c r="A102" s="816" t="s">
        <v>478</v>
      </c>
      <c r="B102" s="1484">
        <v>68</v>
      </c>
      <c r="C102" s="1502">
        <v>83.1</v>
      </c>
      <c r="D102" s="1504">
        <v>103.2</v>
      </c>
      <c r="E102" s="1504">
        <v>83.6</v>
      </c>
      <c r="F102" s="1493">
        <v>116.9</v>
      </c>
    </row>
    <row r="103" spans="1:6" s="1482" customFormat="1" ht="12.9" customHeight="1">
      <c r="A103" s="8" t="s">
        <v>59</v>
      </c>
      <c r="B103" s="1484">
        <v>8.1999999999999993</v>
      </c>
      <c r="C103" s="1502">
        <v>3.8</v>
      </c>
      <c r="D103" s="1502">
        <v>8.3000000000000007</v>
      </c>
      <c r="E103" s="1502">
        <v>5.7</v>
      </c>
      <c r="F103" s="1501" t="s">
        <v>15</v>
      </c>
    </row>
    <row r="104" spans="1:6" s="1482" customFormat="1" ht="12.9" customHeight="1">
      <c r="A104" s="816" t="s">
        <v>424</v>
      </c>
      <c r="B104" s="1484">
        <v>10.6</v>
      </c>
      <c r="C104" s="1502">
        <v>6.8</v>
      </c>
      <c r="D104" s="1502">
        <v>8.1999999999999993</v>
      </c>
      <c r="E104" s="1502">
        <v>6.4</v>
      </c>
      <c r="F104" s="1493">
        <v>8</v>
      </c>
    </row>
    <row r="105" spans="1:6" s="1482" customFormat="1" ht="12.9" customHeight="1">
      <c r="A105" s="816" t="s">
        <v>425</v>
      </c>
      <c r="B105" s="1484">
        <v>9.1999999999999993</v>
      </c>
      <c r="C105" s="1502">
        <v>2.9</v>
      </c>
      <c r="D105" s="1502">
        <v>9.5</v>
      </c>
      <c r="E105" s="1502">
        <v>9.6999999999999993</v>
      </c>
      <c r="F105" s="1493">
        <v>3</v>
      </c>
    </row>
    <row r="106" spans="1:6" s="1482" customFormat="1" ht="12.9" customHeight="1">
      <c r="A106" s="816" t="s">
        <v>426</v>
      </c>
      <c r="B106" s="1484">
        <v>9</v>
      </c>
      <c r="C106" s="1504">
        <v>5</v>
      </c>
      <c r="D106" s="1504">
        <v>3.6</v>
      </c>
      <c r="E106" s="1504">
        <v>3.8</v>
      </c>
      <c r="F106" s="1493">
        <v>4.7</v>
      </c>
    </row>
    <row r="107" spans="1:6" s="1482" customFormat="1" ht="12.9" customHeight="1">
      <c r="B107" s="1490"/>
      <c r="C107" s="1490"/>
      <c r="D107" s="1490"/>
      <c r="E107" s="1490"/>
      <c r="F107" s="1490"/>
    </row>
    <row r="108" spans="1:6" s="1482" customFormat="1" ht="12.9" customHeight="1">
      <c r="A108" s="601"/>
      <c r="B108" s="1484"/>
      <c r="C108" s="1484"/>
      <c r="D108" s="1502"/>
      <c r="E108" s="1502"/>
      <c r="F108" s="1502"/>
    </row>
    <row r="109" spans="1:6" s="1482" customFormat="1" ht="12.9" customHeight="1">
      <c r="A109" s="601"/>
      <c r="B109" s="1484"/>
      <c r="C109" s="1484"/>
      <c r="D109" s="1502"/>
      <c r="E109" s="1502"/>
      <c r="F109" s="1502"/>
    </row>
    <row r="110" spans="1:6" s="1482" customFormat="1" ht="12.9" customHeight="1">
      <c r="A110" s="601"/>
      <c r="B110" s="1484"/>
      <c r="C110" s="1484"/>
      <c r="D110" s="1502"/>
      <c r="E110" s="1502"/>
      <c r="F110" s="1502"/>
    </row>
    <row r="111" spans="1:6" s="1482" customFormat="1" ht="12.9" customHeight="1">
      <c r="A111" s="601"/>
      <c r="B111" s="1484"/>
      <c r="C111" s="1484"/>
      <c r="D111" s="1502"/>
      <c r="E111" s="1502"/>
      <c r="F111" s="1502"/>
    </row>
    <row r="112" spans="1:6" s="1482" customFormat="1" ht="12.9" customHeight="1">
      <c r="B112" s="1490"/>
      <c r="C112" s="1490"/>
      <c r="D112" s="1502"/>
      <c r="E112" s="1502"/>
      <c r="F112" s="1502"/>
    </row>
    <row r="113" spans="1:6" s="1482" customFormat="1" ht="12.9" customHeight="1">
      <c r="B113" s="1490"/>
      <c r="C113" s="1490"/>
      <c r="D113" s="1502"/>
      <c r="E113" s="1502"/>
      <c r="F113" s="1502"/>
    </row>
    <row r="114" spans="1:6" s="1482" customFormat="1" ht="12.9" customHeight="1">
      <c r="B114" s="1490"/>
      <c r="C114" s="1490"/>
      <c r="D114" s="1502"/>
      <c r="E114" s="1502"/>
      <c r="F114" s="1502"/>
    </row>
    <row r="115" spans="1:6" s="1482" customFormat="1" ht="12.9" customHeight="1">
      <c r="B115" s="1490"/>
      <c r="C115" s="1490"/>
      <c r="D115" s="1502"/>
      <c r="E115" s="1502"/>
      <c r="F115" s="1502"/>
    </row>
    <row r="116" spans="1:6" s="1482" customFormat="1" ht="12.9" customHeight="1">
      <c r="B116" s="1490"/>
      <c r="C116" s="1490"/>
      <c r="D116" s="1502"/>
      <c r="E116" s="1502"/>
      <c r="F116" s="1502"/>
    </row>
    <row r="117" spans="1:6" s="1482" customFormat="1" ht="12.9" customHeight="1">
      <c r="B117" s="1490"/>
      <c r="C117" s="1490"/>
      <c r="D117" s="1502"/>
      <c r="E117" s="1502"/>
      <c r="F117" s="1502"/>
    </row>
    <row r="118" spans="1:6" s="1486" customFormat="1" ht="18" customHeight="1">
      <c r="A118" s="1499" t="s">
        <v>636</v>
      </c>
      <c r="B118" s="1484"/>
      <c r="C118" s="1484"/>
      <c r="D118" s="1485"/>
      <c r="E118" s="1485"/>
      <c r="F118" s="1485"/>
    </row>
    <row r="119" spans="1:6" s="1486" customFormat="1" ht="18" customHeight="1">
      <c r="A119" s="1470" t="s">
        <v>637</v>
      </c>
      <c r="B119" s="1484"/>
      <c r="C119" s="1484"/>
      <c r="D119" s="1485"/>
      <c r="E119" s="1485"/>
      <c r="F119" s="1485"/>
    </row>
    <row r="120" spans="1:6" s="1486" customFormat="1" ht="18" customHeight="1">
      <c r="A120" s="1473"/>
      <c r="B120" s="1474">
        <v>2016</v>
      </c>
      <c r="C120" s="1474">
        <v>2017</v>
      </c>
      <c r="D120" s="1474">
        <v>2018</v>
      </c>
      <c r="E120" s="1474">
        <v>2019</v>
      </c>
      <c r="F120" s="1474">
        <v>2020</v>
      </c>
    </row>
    <row r="121" spans="1:6" s="1486" customFormat="1" ht="12.9" customHeight="1">
      <c r="A121" s="1476"/>
      <c r="B121" s="1484"/>
      <c r="C121" s="1485"/>
      <c r="D121" s="1485"/>
      <c r="E121" s="1485"/>
      <c r="F121" s="1485"/>
    </row>
    <row r="122" spans="1:6" s="1482" customFormat="1" ht="12.9" customHeight="1">
      <c r="A122" s="818" t="s">
        <v>5</v>
      </c>
      <c r="B122" s="1480">
        <v>13.9</v>
      </c>
      <c r="C122" s="1500">
        <v>10.7</v>
      </c>
      <c r="D122" s="1500">
        <v>9.8000000000000007</v>
      </c>
      <c r="E122" s="1500">
        <v>11.2</v>
      </c>
      <c r="F122" s="1500">
        <v>9.6999999999999993</v>
      </c>
    </row>
    <row r="123" spans="1:6" s="1482" customFormat="1" ht="12.9" customHeight="1">
      <c r="A123" s="818"/>
      <c r="B123" s="1480"/>
      <c r="C123" s="1500"/>
      <c r="D123" s="1500"/>
      <c r="E123" s="1500"/>
      <c r="F123" s="1500"/>
    </row>
    <row r="124" spans="1:6" s="1482" customFormat="1" ht="12.9" customHeight="1">
      <c r="A124" s="816" t="s">
        <v>428</v>
      </c>
      <c r="B124" s="1484">
        <v>13.9</v>
      </c>
      <c r="C124" s="1493">
        <v>13.5</v>
      </c>
      <c r="D124" s="1493">
        <v>10</v>
      </c>
      <c r="E124" s="1493">
        <v>9.6</v>
      </c>
      <c r="F124" s="1493">
        <v>10.6</v>
      </c>
    </row>
    <row r="125" spans="1:6" s="1482" customFormat="1" ht="12.9" customHeight="1">
      <c r="A125" s="816" t="s">
        <v>430</v>
      </c>
      <c r="B125" s="1484">
        <v>27.5</v>
      </c>
      <c r="C125" s="1493">
        <v>16.399999999999999</v>
      </c>
      <c r="D125" s="1493">
        <v>14.4</v>
      </c>
      <c r="E125" s="1493">
        <v>19.100000000000001</v>
      </c>
      <c r="F125" s="1493">
        <v>17.600000000000001</v>
      </c>
    </row>
    <row r="126" spans="1:6" s="1482" customFormat="1" ht="12.9" customHeight="1">
      <c r="A126" s="816" t="s">
        <v>60</v>
      </c>
      <c r="B126" s="1484">
        <v>9.6999999999999993</v>
      </c>
      <c r="C126" s="1493">
        <v>11.9</v>
      </c>
      <c r="D126" s="1493">
        <v>9.1</v>
      </c>
      <c r="E126" s="1493">
        <v>11.3</v>
      </c>
      <c r="F126" s="1493">
        <v>9.4</v>
      </c>
    </row>
    <row r="127" spans="1:6" s="1482" customFormat="1" ht="12.9" customHeight="1">
      <c r="A127" s="821" t="s">
        <v>433</v>
      </c>
      <c r="B127" s="1484">
        <v>13.3</v>
      </c>
      <c r="C127" s="1493">
        <v>14.8</v>
      </c>
      <c r="D127" s="1493">
        <v>14</v>
      </c>
      <c r="E127" s="1493">
        <v>17.399999999999999</v>
      </c>
      <c r="F127" s="1493">
        <v>13.8</v>
      </c>
    </row>
    <row r="128" spans="1:6" s="1482" customFormat="1" ht="12.9" customHeight="1">
      <c r="A128" s="816" t="s">
        <v>435</v>
      </c>
      <c r="B128" s="1484">
        <v>4.5</v>
      </c>
      <c r="C128" s="1493">
        <v>4.8</v>
      </c>
      <c r="D128" s="1493">
        <v>5.0999999999999996</v>
      </c>
      <c r="E128" s="1493">
        <v>6.4</v>
      </c>
      <c r="F128" s="1493">
        <v>8.6</v>
      </c>
    </row>
    <row r="129" spans="1:6" s="1482" customFormat="1" ht="12.9" customHeight="1">
      <c r="A129" s="822" t="s">
        <v>19</v>
      </c>
      <c r="B129" s="1484"/>
      <c r="C129" s="1493"/>
      <c r="D129" s="1493"/>
      <c r="E129" s="1493"/>
      <c r="F129" s="1493"/>
    </row>
    <row r="130" spans="1:6" s="1482" customFormat="1" ht="12.9" customHeight="1">
      <c r="A130" s="7" t="s">
        <v>70</v>
      </c>
      <c r="B130" s="1484">
        <v>9.9</v>
      </c>
      <c r="C130" s="1493">
        <v>2.4</v>
      </c>
      <c r="D130" s="1493">
        <v>13.8</v>
      </c>
      <c r="E130" s="1493">
        <v>16.3</v>
      </c>
      <c r="F130" s="1493">
        <v>13.2</v>
      </c>
    </row>
    <row r="131" spans="1:6" s="1482" customFormat="1" ht="12.9" customHeight="1">
      <c r="A131" s="7" t="s">
        <v>437</v>
      </c>
      <c r="B131" s="1484">
        <v>6.5</v>
      </c>
      <c r="C131" s="1493">
        <v>10</v>
      </c>
      <c r="D131" s="1493" t="s">
        <v>15</v>
      </c>
      <c r="E131" s="1493" t="s">
        <v>15</v>
      </c>
      <c r="F131" s="1493" t="s">
        <v>15</v>
      </c>
    </row>
    <row r="132" spans="1:6" s="1482" customFormat="1" ht="12.9" customHeight="1">
      <c r="A132" s="7" t="s">
        <v>61</v>
      </c>
      <c r="B132" s="1505" t="s">
        <v>15</v>
      </c>
      <c r="C132" s="1493" t="s">
        <v>15</v>
      </c>
      <c r="D132" s="1493" t="s">
        <v>15</v>
      </c>
      <c r="E132" s="1493" t="s">
        <v>15</v>
      </c>
      <c r="F132" s="1493" t="s">
        <v>15</v>
      </c>
    </row>
    <row r="133" spans="1:6" s="1482" customFormat="1" ht="12.9" customHeight="1">
      <c r="A133" s="6" t="s">
        <v>83</v>
      </c>
      <c r="B133" s="1484">
        <v>15.9</v>
      </c>
      <c r="C133" s="1493">
        <v>14.4</v>
      </c>
      <c r="D133" s="1493">
        <v>8.3000000000000007</v>
      </c>
      <c r="E133" s="1493">
        <v>10.3</v>
      </c>
      <c r="F133" s="1493">
        <v>6.5</v>
      </c>
    </row>
    <row r="134" spans="1:6" s="1482" customFormat="1" ht="12.9" customHeight="1">
      <c r="A134" s="6" t="s">
        <v>62</v>
      </c>
      <c r="B134" s="1484">
        <v>11.6</v>
      </c>
      <c r="C134" s="1493">
        <v>9.1</v>
      </c>
      <c r="D134" s="1493">
        <v>10.3</v>
      </c>
      <c r="E134" s="1493">
        <v>7.8</v>
      </c>
      <c r="F134" s="1493">
        <v>7.8</v>
      </c>
    </row>
    <row r="135" spans="1:6" s="1482" customFormat="1" ht="12.9" customHeight="1">
      <c r="A135" s="7" t="s">
        <v>442</v>
      </c>
      <c r="B135" s="1484">
        <v>19.5</v>
      </c>
      <c r="C135" s="1493">
        <v>5.4</v>
      </c>
      <c r="D135" s="1493">
        <v>10.1</v>
      </c>
      <c r="E135" s="1493">
        <v>4.3</v>
      </c>
      <c r="F135" s="1493">
        <v>15.7</v>
      </c>
    </row>
    <row r="136" spans="1:6" s="1482" customFormat="1" ht="12.9" customHeight="1">
      <c r="A136" s="816" t="s">
        <v>444</v>
      </c>
      <c r="B136" s="1484">
        <v>9.1</v>
      </c>
      <c r="C136" s="1493">
        <v>6.8</v>
      </c>
      <c r="D136" s="1493">
        <v>7.1</v>
      </c>
      <c r="E136" s="1493">
        <v>9.5</v>
      </c>
      <c r="F136" s="1493">
        <v>5.6</v>
      </c>
    </row>
    <row r="137" spans="1:6" s="1482" customFormat="1" ht="12.9" customHeight="1">
      <c r="A137" s="821" t="s">
        <v>63</v>
      </c>
      <c r="B137" s="1484">
        <v>10.5</v>
      </c>
      <c r="C137" s="1493">
        <v>11.8</v>
      </c>
      <c r="D137" s="1493">
        <v>20.3</v>
      </c>
      <c r="E137" s="1493">
        <v>112.2</v>
      </c>
      <c r="F137" s="1493">
        <v>90.5</v>
      </c>
    </row>
    <row r="138" spans="1:6" s="1482" customFormat="1" ht="12.9" customHeight="1">
      <c r="A138" s="816" t="s">
        <v>64</v>
      </c>
      <c r="B138" s="1484">
        <v>11.7</v>
      </c>
      <c r="C138" s="1493">
        <v>10.6</v>
      </c>
      <c r="D138" s="1493">
        <v>7.7</v>
      </c>
      <c r="E138" s="1493">
        <v>6.6</v>
      </c>
      <c r="F138" s="1493">
        <v>5.9</v>
      </c>
    </row>
    <row r="139" spans="1:6" s="1482" customFormat="1" ht="12.9" customHeight="1">
      <c r="A139" s="816" t="s">
        <v>448</v>
      </c>
      <c r="B139" s="1484">
        <v>10.3</v>
      </c>
      <c r="C139" s="1493">
        <v>7.7</v>
      </c>
      <c r="D139" s="1493">
        <v>11</v>
      </c>
      <c r="E139" s="1493">
        <v>7.6</v>
      </c>
      <c r="F139" s="1493">
        <v>9.1</v>
      </c>
    </row>
    <row r="140" spans="1:6" s="1482" customFormat="1" ht="12.9" customHeight="1">
      <c r="A140" s="825" t="s">
        <v>65</v>
      </c>
      <c r="B140" s="1484">
        <v>14.3</v>
      </c>
      <c r="C140" s="1493">
        <v>17.899999999999999</v>
      </c>
      <c r="D140" s="1493">
        <v>26</v>
      </c>
      <c r="E140" s="1493">
        <v>12.8</v>
      </c>
      <c r="F140" s="1493">
        <v>14.6</v>
      </c>
    </row>
    <row r="141" spans="1:6" s="1482" customFormat="1" ht="12.9" customHeight="1">
      <c r="B141" s="1490"/>
      <c r="C141" s="1502"/>
      <c r="D141" s="1502"/>
      <c r="E141" s="1502"/>
      <c r="F141" s="1502"/>
    </row>
    <row r="142" spans="1:6" s="1482" customFormat="1" ht="12.9" customHeight="1">
      <c r="A142" s="1" t="s">
        <v>8</v>
      </c>
      <c r="B142" s="1480">
        <v>24.7</v>
      </c>
      <c r="C142" s="1480">
        <v>25</v>
      </c>
      <c r="D142" s="1480">
        <v>24</v>
      </c>
      <c r="E142" s="1480">
        <v>21.2</v>
      </c>
      <c r="F142" s="1481">
        <v>20.100000000000001</v>
      </c>
    </row>
    <row r="143" spans="1:6" s="1482" customFormat="1" ht="12.9" customHeight="1">
      <c r="A143" s="949"/>
      <c r="B143" s="1484"/>
      <c r="C143" s="1502"/>
      <c r="D143" s="1502"/>
      <c r="E143" s="1502"/>
      <c r="F143" s="1502"/>
    </row>
    <row r="144" spans="1:6" s="1482" customFormat="1" ht="12.9" customHeight="1">
      <c r="A144" s="1" t="s">
        <v>9</v>
      </c>
      <c r="B144" s="1480">
        <v>55.7</v>
      </c>
      <c r="C144" s="1503">
        <v>51.3</v>
      </c>
      <c r="D144" s="1503">
        <v>36.5</v>
      </c>
      <c r="E144" s="1503">
        <v>35.799999999999997</v>
      </c>
      <c r="F144" s="1481">
        <v>35</v>
      </c>
    </row>
    <row r="145" spans="1:6" s="1482" customFormat="1" ht="12.9" customHeight="1">
      <c r="A145" s="881"/>
      <c r="B145" s="1506"/>
      <c r="C145" s="1507"/>
      <c r="D145" s="1508"/>
      <c r="E145" s="1508"/>
      <c r="F145" s="1508"/>
    </row>
    <row r="146" spans="1:6" s="1482" customFormat="1" ht="12.9" customHeight="1">
      <c r="B146" s="1501"/>
      <c r="C146" s="1501"/>
      <c r="D146" s="1490"/>
      <c r="E146" s="1490"/>
      <c r="F146" s="1490"/>
    </row>
    <row r="147" spans="1:6" s="1482" customFormat="1" ht="12.9" customHeight="1">
      <c r="B147" s="1501"/>
      <c r="C147" s="1501"/>
      <c r="D147" s="1490"/>
      <c r="E147" s="1490"/>
      <c r="F147" s="1490"/>
    </row>
    <row r="148" spans="1:6" s="1482" customFormat="1" ht="12.9" customHeight="1">
      <c r="B148" s="1493"/>
      <c r="C148" s="1493"/>
      <c r="D148" s="1484"/>
      <c r="E148" s="1484"/>
      <c r="F148" s="1484"/>
    </row>
    <row r="149" spans="1:6" s="1482" customFormat="1">
      <c r="A149" s="1509"/>
      <c r="B149" s="1510"/>
      <c r="C149" s="1510"/>
      <c r="D149" s="1468"/>
      <c r="E149" s="1468"/>
      <c r="F149" s="1468"/>
    </row>
    <row r="150" spans="1:6" s="1482" customFormat="1">
      <c r="A150" s="1509"/>
      <c r="B150" s="1510"/>
      <c r="C150" s="1510"/>
      <c r="D150" s="1468"/>
      <c r="E150" s="1468"/>
      <c r="F150" s="1468"/>
    </row>
    <row r="151" spans="1:6" s="1482" customFormat="1">
      <c r="A151" s="1509"/>
      <c r="B151" s="1493"/>
      <c r="C151" s="1493"/>
      <c r="D151" s="1484"/>
      <c r="E151" s="1484"/>
      <c r="F151" s="1484"/>
    </row>
    <row r="152" spans="1:6" s="1482" customFormat="1">
      <c r="B152" s="1493"/>
      <c r="C152" s="1493"/>
      <c r="D152" s="1484"/>
      <c r="E152" s="1484"/>
      <c r="F152" s="1484"/>
    </row>
    <row r="153" spans="1:6" s="1482" customFormat="1">
      <c r="B153" s="1493"/>
      <c r="C153" s="1493"/>
      <c r="D153" s="1484"/>
      <c r="E153" s="1484"/>
      <c r="F153" s="1484"/>
    </row>
    <row r="154" spans="1:6" s="1482" customFormat="1">
      <c r="B154" s="1493"/>
      <c r="C154" s="1493"/>
      <c r="D154" s="1484"/>
      <c r="E154" s="1484"/>
      <c r="F154" s="1484"/>
    </row>
    <row r="155" spans="1:6" s="1482" customFormat="1">
      <c r="B155" s="1493"/>
      <c r="C155" s="1493"/>
      <c r="D155" s="1484"/>
      <c r="E155" s="1484"/>
      <c r="F155" s="1484"/>
    </row>
    <row r="156" spans="1:6" s="1482" customFormat="1">
      <c r="B156" s="1493"/>
      <c r="C156" s="1493"/>
      <c r="D156" s="1484"/>
      <c r="E156" s="1484"/>
      <c r="F156" s="1484"/>
    </row>
    <row r="157" spans="1:6" s="1482" customFormat="1">
      <c r="B157" s="1493"/>
      <c r="C157" s="1493"/>
      <c r="D157" s="1484"/>
      <c r="E157" s="1484"/>
      <c r="F157" s="1484"/>
    </row>
    <row r="158" spans="1:6" s="1482" customFormat="1">
      <c r="B158" s="1493"/>
      <c r="C158" s="1493"/>
      <c r="D158" s="1484"/>
      <c r="E158" s="1484"/>
      <c r="F158" s="1484"/>
    </row>
    <row r="159" spans="1:6" s="1482" customFormat="1">
      <c r="B159" s="1493"/>
      <c r="C159" s="1493"/>
      <c r="D159" s="1484"/>
      <c r="E159" s="1484"/>
      <c r="F159" s="1484"/>
    </row>
    <row r="160" spans="1:6" s="1482" customFormat="1">
      <c r="B160" s="1493"/>
      <c r="C160" s="1493"/>
      <c r="D160" s="1484"/>
      <c r="E160" s="1484"/>
      <c r="F160" s="1484"/>
    </row>
    <row r="161" spans="2:6" s="1482" customFormat="1">
      <c r="B161" s="1493"/>
      <c r="C161" s="1493"/>
      <c r="D161" s="1484"/>
      <c r="E161" s="1484"/>
      <c r="F161" s="1484"/>
    </row>
    <row r="162" spans="2:6" s="1482" customFormat="1">
      <c r="B162" s="1493"/>
      <c r="C162" s="1493"/>
      <c r="D162" s="1484"/>
      <c r="E162" s="1484"/>
      <c r="F162" s="1484"/>
    </row>
    <row r="163" spans="2:6" s="1482" customFormat="1">
      <c r="B163" s="1493"/>
      <c r="C163" s="1493"/>
      <c r="D163" s="1484"/>
      <c r="E163" s="1484"/>
      <c r="F163" s="1484"/>
    </row>
    <row r="164" spans="2:6" s="1482" customFormat="1">
      <c r="B164" s="1493"/>
      <c r="C164" s="1493"/>
      <c r="D164" s="1484"/>
      <c r="E164" s="1484"/>
      <c r="F164" s="1484"/>
    </row>
    <row r="165" spans="2:6" s="1482" customFormat="1">
      <c r="B165" s="1493"/>
      <c r="C165" s="1493"/>
      <c r="D165" s="1484"/>
      <c r="E165" s="1484"/>
      <c r="F165" s="1484"/>
    </row>
    <row r="166" spans="2:6" s="1482" customFormat="1">
      <c r="B166" s="1493"/>
      <c r="C166" s="1493"/>
      <c r="D166" s="1484"/>
      <c r="E166" s="1484"/>
      <c r="F166" s="1484"/>
    </row>
    <row r="167" spans="2:6" s="1482" customFormat="1">
      <c r="B167" s="1493"/>
      <c r="C167" s="1493"/>
      <c r="D167" s="1484"/>
      <c r="E167" s="1484"/>
      <c r="F167" s="1484"/>
    </row>
    <row r="168" spans="2:6" s="1482" customFormat="1">
      <c r="B168" s="1493"/>
      <c r="C168" s="1493"/>
      <c r="D168" s="1484"/>
      <c r="E168" s="1484"/>
      <c r="F168" s="1484"/>
    </row>
    <row r="169" spans="2:6" s="1482" customFormat="1">
      <c r="B169" s="1493"/>
      <c r="C169" s="1493"/>
      <c r="D169" s="1484"/>
      <c r="E169" s="1484"/>
      <c r="F169" s="1484"/>
    </row>
    <row r="170" spans="2:6" s="1482" customFormat="1">
      <c r="B170" s="1493"/>
      <c r="C170" s="1493"/>
      <c r="D170" s="1484"/>
      <c r="E170" s="1484"/>
      <c r="F170" s="1484"/>
    </row>
    <row r="171" spans="2:6" s="1482" customFormat="1">
      <c r="B171" s="1493"/>
      <c r="C171" s="1493"/>
      <c r="D171" s="1484"/>
      <c r="E171" s="1484"/>
      <c r="F171" s="1484"/>
    </row>
    <row r="172" spans="2:6" s="1482" customFormat="1">
      <c r="B172" s="1493"/>
      <c r="C172" s="1493"/>
      <c r="D172" s="1484"/>
      <c r="E172" s="1484"/>
      <c r="F172" s="1484"/>
    </row>
    <row r="173" spans="2:6" s="1482" customFormat="1">
      <c r="B173" s="1493"/>
      <c r="C173" s="1493"/>
      <c r="D173" s="1484"/>
      <c r="E173" s="1484"/>
      <c r="F173" s="1484"/>
    </row>
    <row r="174" spans="2:6" s="1482" customFormat="1">
      <c r="B174" s="1493"/>
      <c r="C174" s="1493"/>
      <c r="D174" s="1484"/>
      <c r="E174" s="1484"/>
      <c r="F174" s="1484"/>
    </row>
    <row r="175" spans="2:6" s="1482" customFormat="1">
      <c r="B175" s="1493"/>
      <c r="C175" s="1493"/>
      <c r="D175" s="1484"/>
      <c r="E175" s="1484"/>
      <c r="F175" s="1484"/>
    </row>
    <row r="176" spans="2:6" s="1482" customFormat="1">
      <c r="B176" s="1493"/>
      <c r="C176" s="1493"/>
      <c r="D176" s="1484"/>
      <c r="E176" s="1484"/>
      <c r="F176" s="1484"/>
    </row>
    <row r="177" spans="1:6" s="1482" customFormat="1">
      <c r="B177" s="1493"/>
      <c r="C177" s="1493"/>
      <c r="D177" s="1484"/>
      <c r="E177" s="1484"/>
      <c r="F177" s="1484"/>
    </row>
    <row r="178" spans="1:6" s="1482" customFormat="1">
      <c r="A178" s="1511"/>
      <c r="B178" s="1493"/>
      <c r="C178" s="1493"/>
      <c r="D178" s="1484"/>
      <c r="E178" s="1484"/>
      <c r="F178" s="1484"/>
    </row>
    <row r="179" spans="1:6" s="1512" customFormat="1">
      <c r="A179" s="1511"/>
      <c r="B179" s="1493"/>
      <c r="C179" s="1493"/>
      <c r="D179" s="1484"/>
      <c r="E179" s="1484"/>
      <c r="F179" s="1484"/>
    </row>
    <row r="180" spans="1:6" s="1512" customFormat="1">
      <c r="A180" s="1511"/>
      <c r="B180" s="1493"/>
      <c r="C180" s="1493"/>
      <c r="D180" s="1484"/>
      <c r="E180" s="1484"/>
      <c r="F180" s="1484"/>
    </row>
    <row r="181" spans="1:6" s="1512" customFormat="1">
      <c r="A181" s="1511"/>
      <c r="B181" s="1493"/>
      <c r="C181" s="1493"/>
      <c r="D181" s="1484"/>
      <c r="E181" s="1484"/>
      <c r="F181" s="1484"/>
    </row>
    <row r="182" spans="1:6" s="1512" customFormat="1">
      <c r="A182" s="1511"/>
      <c r="B182" s="1493"/>
      <c r="C182" s="1493"/>
      <c r="D182" s="1484"/>
      <c r="E182" s="1484"/>
      <c r="F182" s="1484"/>
    </row>
    <row r="183" spans="1:6" s="1512" customFormat="1">
      <c r="A183" s="1511"/>
      <c r="B183" s="1493"/>
      <c r="C183" s="1493"/>
      <c r="D183" s="1484"/>
      <c r="E183" s="1484"/>
      <c r="F183" s="1484"/>
    </row>
    <row r="184" spans="1:6" s="1512" customFormat="1">
      <c r="A184" s="1513"/>
      <c r="B184" s="1493"/>
      <c r="C184" s="1493"/>
      <c r="D184" s="1484"/>
      <c r="E184" s="1484"/>
      <c r="F184" s="1484"/>
    </row>
    <row r="185" spans="1:6">
      <c r="B185" s="1493"/>
      <c r="C185" s="1493"/>
      <c r="D185" s="1484"/>
      <c r="E185" s="1484"/>
      <c r="F185" s="1484"/>
    </row>
    <row r="186" spans="1:6">
      <c r="B186" s="1493"/>
      <c r="C186" s="1493"/>
      <c r="D186" s="1484"/>
      <c r="E186" s="1484"/>
      <c r="F186" s="1484"/>
    </row>
  </sheetData>
  <pageMargins left="0.78740157480314965" right="0.78740157480314965" top="0.78740157480314965" bottom="0.78740157480314965" header="0.51181102362204722" footer="0.62992125984251968"/>
  <pageSetup paperSize="9" firstPageNumber="169" orientation="portrait" useFirstPageNumber="1" r:id="rId1"/>
  <headerFooter alignWithMargins="0">
    <oddFooter>&amp;C&amp;"Times New Roman Cyr,обычный"&amp;9&amp;P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63"/>
  <sheetViews>
    <sheetView topLeftCell="A22" zoomScaleNormal="100" workbookViewId="0">
      <selection activeCell="Q30" sqref="Q30"/>
    </sheetView>
  </sheetViews>
  <sheetFormatPr defaultColWidth="9.109375" defaultRowHeight="13.2"/>
  <cols>
    <col min="1" max="1" width="20.109375" style="577" customWidth="1"/>
    <col min="2" max="2" width="5.33203125" style="667" customWidth="1"/>
    <col min="3" max="3" width="4.44140625" style="667" customWidth="1"/>
    <col min="4" max="4" width="5.33203125" style="667" customWidth="1"/>
    <col min="5" max="5" width="4.88671875" style="667" customWidth="1"/>
    <col min="6" max="7" width="4.44140625" style="667" customWidth="1"/>
    <col min="8" max="8" width="5" style="667" customWidth="1"/>
    <col min="9" max="9" width="5.109375" style="667" customWidth="1"/>
    <col min="10" max="10" width="5.5546875" style="667" customWidth="1"/>
    <col min="11" max="11" width="5.44140625" style="667" customWidth="1"/>
    <col min="12" max="12" width="5.6640625" style="667" customWidth="1"/>
    <col min="13" max="13" width="5.44140625" style="667" customWidth="1"/>
    <col min="14" max="14" width="5.5546875" style="667" customWidth="1"/>
    <col min="15" max="15" width="8.33203125" style="577" customWidth="1"/>
    <col min="16" max="250" width="9.109375" style="577"/>
    <col min="251" max="251" width="19.33203125" style="577" customWidth="1"/>
    <col min="252" max="252" width="6" style="577" customWidth="1"/>
    <col min="253" max="253" width="5" style="577" customWidth="1"/>
    <col min="254" max="254" width="5.33203125" style="577" customWidth="1"/>
    <col min="255" max="255" width="4.88671875" style="577" customWidth="1"/>
    <col min="256" max="256" width="5" style="577" customWidth="1"/>
    <col min="257" max="257" width="4.44140625" style="577" customWidth="1"/>
    <col min="258" max="258" width="5" style="577" customWidth="1"/>
    <col min="259" max="259" width="5.109375" style="577" customWidth="1"/>
    <col min="260" max="260" width="5.5546875" style="577" customWidth="1"/>
    <col min="261" max="261" width="5.44140625" style="577" customWidth="1"/>
    <col min="262" max="262" width="5.6640625" style="577" customWidth="1"/>
    <col min="263" max="264" width="5.88671875" style="577" customWidth="1"/>
    <col min="265" max="271" width="0" style="577" hidden="1" customWidth="1"/>
    <col min="272" max="506" width="9.109375" style="577"/>
    <col min="507" max="507" width="19.33203125" style="577" customWidth="1"/>
    <col min="508" max="508" width="6" style="577" customWidth="1"/>
    <col min="509" max="509" width="5" style="577" customWidth="1"/>
    <col min="510" max="510" width="5.33203125" style="577" customWidth="1"/>
    <col min="511" max="511" width="4.88671875" style="577" customWidth="1"/>
    <col min="512" max="512" width="5" style="577" customWidth="1"/>
    <col min="513" max="513" width="4.44140625" style="577" customWidth="1"/>
    <col min="514" max="514" width="5" style="577" customWidth="1"/>
    <col min="515" max="515" width="5.109375" style="577" customWidth="1"/>
    <col min="516" max="516" width="5.5546875" style="577" customWidth="1"/>
    <col min="517" max="517" width="5.44140625" style="577" customWidth="1"/>
    <col min="518" max="518" width="5.6640625" style="577" customWidth="1"/>
    <col min="519" max="520" width="5.88671875" style="577" customWidth="1"/>
    <col min="521" max="527" width="0" style="577" hidden="1" customWidth="1"/>
    <col min="528" max="762" width="9.109375" style="577"/>
    <col min="763" max="763" width="19.33203125" style="577" customWidth="1"/>
    <col min="764" max="764" width="6" style="577" customWidth="1"/>
    <col min="765" max="765" width="5" style="577" customWidth="1"/>
    <col min="766" max="766" width="5.33203125" style="577" customWidth="1"/>
    <col min="767" max="767" width="4.88671875" style="577" customWidth="1"/>
    <col min="768" max="768" width="5" style="577" customWidth="1"/>
    <col min="769" max="769" width="4.44140625" style="577" customWidth="1"/>
    <col min="770" max="770" width="5" style="577" customWidth="1"/>
    <col min="771" max="771" width="5.109375" style="577" customWidth="1"/>
    <col min="772" max="772" width="5.5546875" style="577" customWidth="1"/>
    <col min="773" max="773" width="5.44140625" style="577" customWidth="1"/>
    <col min="774" max="774" width="5.6640625" style="577" customWidth="1"/>
    <col min="775" max="776" width="5.88671875" style="577" customWidth="1"/>
    <col min="777" max="783" width="0" style="577" hidden="1" customWidth="1"/>
    <col min="784" max="1018" width="9.109375" style="577"/>
    <col min="1019" max="1019" width="19.33203125" style="577" customWidth="1"/>
    <col min="1020" max="1020" width="6" style="577" customWidth="1"/>
    <col min="1021" max="1021" width="5" style="577" customWidth="1"/>
    <col min="1022" max="1022" width="5.33203125" style="577" customWidth="1"/>
    <col min="1023" max="1023" width="4.88671875" style="577" customWidth="1"/>
    <col min="1024" max="1024" width="5" style="577" customWidth="1"/>
    <col min="1025" max="1025" width="4.44140625" style="577" customWidth="1"/>
    <col min="1026" max="1026" width="5" style="577" customWidth="1"/>
    <col min="1027" max="1027" width="5.109375" style="577" customWidth="1"/>
    <col min="1028" max="1028" width="5.5546875" style="577" customWidth="1"/>
    <col min="1029" max="1029" width="5.44140625" style="577" customWidth="1"/>
    <col min="1030" max="1030" width="5.6640625" style="577" customWidth="1"/>
    <col min="1031" max="1032" width="5.88671875" style="577" customWidth="1"/>
    <col min="1033" max="1039" width="0" style="577" hidden="1" customWidth="1"/>
    <col min="1040" max="1274" width="9.109375" style="577"/>
    <col min="1275" max="1275" width="19.33203125" style="577" customWidth="1"/>
    <col min="1276" max="1276" width="6" style="577" customWidth="1"/>
    <col min="1277" max="1277" width="5" style="577" customWidth="1"/>
    <col min="1278" max="1278" width="5.33203125" style="577" customWidth="1"/>
    <col min="1279" max="1279" width="4.88671875" style="577" customWidth="1"/>
    <col min="1280" max="1280" width="5" style="577" customWidth="1"/>
    <col min="1281" max="1281" width="4.44140625" style="577" customWidth="1"/>
    <col min="1282" max="1282" width="5" style="577" customWidth="1"/>
    <col min="1283" max="1283" width="5.109375" style="577" customWidth="1"/>
    <col min="1284" max="1284" width="5.5546875" style="577" customWidth="1"/>
    <col min="1285" max="1285" width="5.44140625" style="577" customWidth="1"/>
    <col min="1286" max="1286" width="5.6640625" style="577" customWidth="1"/>
    <col min="1287" max="1288" width="5.88671875" style="577" customWidth="1"/>
    <col min="1289" max="1295" width="0" style="577" hidden="1" customWidth="1"/>
    <col min="1296" max="1530" width="9.109375" style="577"/>
    <col min="1531" max="1531" width="19.33203125" style="577" customWidth="1"/>
    <col min="1532" max="1532" width="6" style="577" customWidth="1"/>
    <col min="1533" max="1533" width="5" style="577" customWidth="1"/>
    <col min="1534" max="1534" width="5.33203125" style="577" customWidth="1"/>
    <col min="1535" max="1535" width="4.88671875" style="577" customWidth="1"/>
    <col min="1536" max="1536" width="5" style="577" customWidth="1"/>
    <col min="1537" max="1537" width="4.44140625" style="577" customWidth="1"/>
    <col min="1538" max="1538" width="5" style="577" customWidth="1"/>
    <col min="1539" max="1539" width="5.109375" style="577" customWidth="1"/>
    <col min="1540" max="1540" width="5.5546875" style="577" customWidth="1"/>
    <col min="1541" max="1541" width="5.44140625" style="577" customWidth="1"/>
    <col min="1542" max="1542" width="5.6640625" style="577" customWidth="1"/>
    <col min="1543" max="1544" width="5.88671875" style="577" customWidth="1"/>
    <col min="1545" max="1551" width="0" style="577" hidden="1" customWidth="1"/>
    <col min="1552" max="1786" width="9.109375" style="577"/>
    <col min="1787" max="1787" width="19.33203125" style="577" customWidth="1"/>
    <col min="1788" max="1788" width="6" style="577" customWidth="1"/>
    <col min="1789" max="1789" width="5" style="577" customWidth="1"/>
    <col min="1790" max="1790" width="5.33203125" style="577" customWidth="1"/>
    <col min="1791" max="1791" width="4.88671875" style="577" customWidth="1"/>
    <col min="1792" max="1792" width="5" style="577" customWidth="1"/>
    <col min="1793" max="1793" width="4.44140625" style="577" customWidth="1"/>
    <col min="1794" max="1794" width="5" style="577" customWidth="1"/>
    <col min="1795" max="1795" width="5.109375" style="577" customWidth="1"/>
    <col min="1796" max="1796" width="5.5546875" style="577" customWidth="1"/>
    <col min="1797" max="1797" width="5.44140625" style="577" customWidth="1"/>
    <col min="1798" max="1798" width="5.6640625" style="577" customWidth="1"/>
    <col min="1799" max="1800" width="5.88671875" style="577" customWidth="1"/>
    <col min="1801" max="1807" width="0" style="577" hidden="1" customWidth="1"/>
    <col min="1808" max="2042" width="9.109375" style="577"/>
    <col min="2043" max="2043" width="19.33203125" style="577" customWidth="1"/>
    <col min="2044" max="2044" width="6" style="577" customWidth="1"/>
    <col min="2045" max="2045" width="5" style="577" customWidth="1"/>
    <col min="2046" max="2046" width="5.33203125" style="577" customWidth="1"/>
    <col min="2047" max="2047" width="4.88671875" style="577" customWidth="1"/>
    <col min="2048" max="2048" width="5" style="577" customWidth="1"/>
    <col min="2049" max="2049" width="4.44140625" style="577" customWidth="1"/>
    <col min="2050" max="2050" width="5" style="577" customWidth="1"/>
    <col min="2051" max="2051" width="5.109375" style="577" customWidth="1"/>
    <col min="2052" max="2052" width="5.5546875" style="577" customWidth="1"/>
    <col min="2053" max="2053" width="5.44140625" style="577" customWidth="1"/>
    <col min="2054" max="2054" width="5.6640625" style="577" customWidth="1"/>
    <col min="2055" max="2056" width="5.88671875" style="577" customWidth="1"/>
    <col min="2057" max="2063" width="0" style="577" hidden="1" customWidth="1"/>
    <col min="2064" max="2298" width="9.109375" style="577"/>
    <col min="2299" max="2299" width="19.33203125" style="577" customWidth="1"/>
    <col min="2300" max="2300" width="6" style="577" customWidth="1"/>
    <col min="2301" max="2301" width="5" style="577" customWidth="1"/>
    <col min="2302" max="2302" width="5.33203125" style="577" customWidth="1"/>
    <col min="2303" max="2303" width="4.88671875" style="577" customWidth="1"/>
    <col min="2304" max="2304" width="5" style="577" customWidth="1"/>
    <col min="2305" max="2305" width="4.44140625" style="577" customWidth="1"/>
    <col min="2306" max="2306" width="5" style="577" customWidth="1"/>
    <col min="2307" max="2307" width="5.109375" style="577" customWidth="1"/>
    <col min="2308" max="2308" width="5.5546875" style="577" customWidth="1"/>
    <col min="2309" max="2309" width="5.44140625" style="577" customWidth="1"/>
    <col min="2310" max="2310" width="5.6640625" style="577" customWidth="1"/>
    <col min="2311" max="2312" width="5.88671875" style="577" customWidth="1"/>
    <col min="2313" max="2319" width="0" style="577" hidden="1" customWidth="1"/>
    <col min="2320" max="2554" width="9.109375" style="577"/>
    <col min="2555" max="2555" width="19.33203125" style="577" customWidth="1"/>
    <col min="2556" max="2556" width="6" style="577" customWidth="1"/>
    <col min="2557" max="2557" width="5" style="577" customWidth="1"/>
    <col min="2558" max="2558" width="5.33203125" style="577" customWidth="1"/>
    <col min="2559" max="2559" width="4.88671875" style="577" customWidth="1"/>
    <col min="2560" max="2560" width="5" style="577" customWidth="1"/>
    <col min="2561" max="2561" width="4.44140625" style="577" customWidth="1"/>
    <col min="2562" max="2562" width="5" style="577" customWidth="1"/>
    <col min="2563" max="2563" width="5.109375" style="577" customWidth="1"/>
    <col min="2564" max="2564" width="5.5546875" style="577" customWidth="1"/>
    <col min="2565" max="2565" width="5.44140625" style="577" customWidth="1"/>
    <col min="2566" max="2566" width="5.6640625" style="577" customWidth="1"/>
    <col min="2567" max="2568" width="5.88671875" style="577" customWidth="1"/>
    <col min="2569" max="2575" width="0" style="577" hidden="1" customWidth="1"/>
    <col min="2576" max="2810" width="9.109375" style="577"/>
    <col min="2811" max="2811" width="19.33203125" style="577" customWidth="1"/>
    <col min="2812" max="2812" width="6" style="577" customWidth="1"/>
    <col min="2813" max="2813" width="5" style="577" customWidth="1"/>
    <col min="2814" max="2814" width="5.33203125" style="577" customWidth="1"/>
    <col min="2815" max="2815" width="4.88671875" style="577" customWidth="1"/>
    <col min="2816" max="2816" width="5" style="577" customWidth="1"/>
    <col min="2817" max="2817" width="4.44140625" style="577" customWidth="1"/>
    <col min="2818" max="2818" width="5" style="577" customWidth="1"/>
    <col min="2819" max="2819" width="5.109375" style="577" customWidth="1"/>
    <col min="2820" max="2820" width="5.5546875" style="577" customWidth="1"/>
    <col min="2821" max="2821" width="5.44140625" style="577" customWidth="1"/>
    <col min="2822" max="2822" width="5.6640625" style="577" customWidth="1"/>
    <col min="2823" max="2824" width="5.88671875" style="577" customWidth="1"/>
    <col min="2825" max="2831" width="0" style="577" hidden="1" customWidth="1"/>
    <col min="2832" max="3066" width="9.109375" style="577"/>
    <col min="3067" max="3067" width="19.33203125" style="577" customWidth="1"/>
    <col min="3068" max="3068" width="6" style="577" customWidth="1"/>
    <col min="3069" max="3069" width="5" style="577" customWidth="1"/>
    <col min="3070" max="3070" width="5.33203125" style="577" customWidth="1"/>
    <col min="3071" max="3071" width="4.88671875" style="577" customWidth="1"/>
    <col min="3072" max="3072" width="5" style="577" customWidth="1"/>
    <col min="3073" max="3073" width="4.44140625" style="577" customWidth="1"/>
    <col min="3074" max="3074" width="5" style="577" customWidth="1"/>
    <col min="3075" max="3075" width="5.109375" style="577" customWidth="1"/>
    <col min="3076" max="3076" width="5.5546875" style="577" customWidth="1"/>
    <col min="3077" max="3077" width="5.44140625" style="577" customWidth="1"/>
    <col min="3078" max="3078" width="5.6640625" style="577" customWidth="1"/>
    <col min="3079" max="3080" width="5.88671875" style="577" customWidth="1"/>
    <col min="3081" max="3087" width="0" style="577" hidden="1" customWidth="1"/>
    <col min="3088" max="3322" width="9.109375" style="577"/>
    <col min="3323" max="3323" width="19.33203125" style="577" customWidth="1"/>
    <col min="3324" max="3324" width="6" style="577" customWidth="1"/>
    <col min="3325" max="3325" width="5" style="577" customWidth="1"/>
    <col min="3326" max="3326" width="5.33203125" style="577" customWidth="1"/>
    <col min="3327" max="3327" width="4.88671875" style="577" customWidth="1"/>
    <col min="3328" max="3328" width="5" style="577" customWidth="1"/>
    <col min="3329" max="3329" width="4.44140625" style="577" customWidth="1"/>
    <col min="3330" max="3330" width="5" style="577" customWidth="1"/>
    <col min="3331" max="3331" width="5.109375" style="577" customWidth="1"/>
    <col min="3332" max="3332" width="5.5546875" style="577" customWidth="1"/>
    <col min="3333" max="3333" width="5.44140625" style="577" customWidth="1"/>
    <col min="3334" max="3334" width="5.6640625" style="577" customWidth="1"/>
    <col min="3335" max="3336" width="5.88671875" style="577" customWidth="1"/>
    <col min="3337" max="3343" width="0" style="577" hidden="1" customWidth="1"/>
    <col min="3344" max="3578" width="9.109375" style="577"/>
    <col min="3579" max="3579" width="19.33203125" style="577" customWidth="1"/>
    <col min="3580" max="3580" width="6" style="577" customWidth="1"/>
    <col min="3581" max="3581" width="5" style="577" customWidth="1"/>
    <col min="3582" max="3582" width="5.33203125" style="577" customWidth="1"/>
    <col min="3583" max="3583" width="4.88671875" style="577" customWidth="1"/>
    <col min="3584" max="3584" width="5" style="577" customWidth="1"/>
    <col min="3585" max="3585" width="4.44140625" style="577" customWidth="1"/>
    <col min="3586" max="3586" width="5" style="577" customWidth="1"/>
    <col min="3587" max="3587" width="5.109375" style="577" customWidth="1"/>
    <col min="3588" max="3588" width="5.5546875" style="577" customWidth="1"/>
    <col min="3589" max="3589" width="5.44140625" style="577" customWidth="1"/>
    <col min="3590" max="3590" width="5.6640625" style="577" customWidth="1"/>
    <col min="3591" max="3592" width="5.88671875" style="577" customWidth="1"/>
    <col min="3593" max="3599" width="0" style="577" hidden="1" customWidth="1"/>
    <col min="3600" max="3834" width="9.109375" style="577"/>
    <col min="3835" max="3835" width="19.33203125" style="577" customWidth="1"/>
    <col min="3836" max="3836" width="6" style="577" customWidth="1"/>
    <col min="3837" max="3837" width="5" style="577" customWidth="1"/>
    <col min="3838" max="3838" width="5.33203125" style="577" customWidth="1"/>
    <col min="3839" max="3839" width="4.88671875" style="577" customWidth="1"/>
    <col min="3840" max="3840" width="5" style="577" customWidth="1"/>
    <col min="3841" max="3841" width="4.44140625" style="577" customWidth="1"/>
    <col min="3842" max="3842" width="5" style="577" customWidth="1"/>
    <col min="3843" max="3843" width="5.109375" style="577" customWidth="1"/>
    <col min="3844" max="3844" width="5.5546875" style="577" customWidth="1"/>
    <col min="3845" max="3845" width="5.44140625" style="577" customWidth="1"/>
    <col min="3846" max="3846" width="5.6640625" style="577" customWidth="1"/>
    <col min="3847" max="3848" width="5.88671875" style="577" customWidth="1"/>
    <col min="3849" max="3855" width="0" style="577" hidden="1" customWidth="1"/>
    <col min="3856" max="4090" width="9.109375" style="577"/>
    <col min="4091" max="4091" width="19.33203125" style="577" customWidth="1"/>
    <col min="4092" max="4092" width="6" style="577" customWidth="1"/>
    <col min="4093" max="4093" width="5" style="577" customWidth="1"/>
    <col min="4094" max="4094" width="5.33203125" style="577" customWidth="1"/>
    <col min="4095" max="4095" width="4.88671875" style="577" customWidth="1"/>
    <col min="4096" max="4096" width="5" style="577" customWidth="1"/>
    <col min="4097" max="4097" width="4.44140625" style="577" customWidth="1"/>
    <col min="4098" max="4098" width="5" style="577" customWidth="1"/>
    <col min="4099" max="4099" width="5.109375" style="577" customWidth="1"/>
    <col min="4100" max="4100" width="5.5546875" style="577" customWidth="1"/>
    <col min="4101" max="4101" width="5.44140625" style="577" customWidth="1"/>
    <col min="4102" max="4102" width="5.6640625" style="577" customWidth="1"/>
    <col min="4103" max="4104" width="5.88671875" style="577" customWidth="1"/>
    <col min="4105" max="4111" width="0" style="577" hidden="1" customWidth="1"/>
    <col min="4112" max="4346" width="9.109375" style="577"/>
    <col min="4347" max="4347" width="19.33203125" style="577" customWidth="1"/>
    <col min="4348" max="4348" width="6" style="577" customWidth="1"/>
    <col min="4349" max="4349" width="5" style="577" customWidth="1"/>
    <col min="4350" max="4350" width="5.33203125" style="577" customWidth="1"/>
    <col min="4351" max="4351" width="4.88671875" style="577" customWidth="1"/>
    <col min="4352" max="4352" width="5" style="577" customWidth="1"/>
    <col min="4353" max="4353" width="4.44140625" style="577" customWidth="1"/>
    <col min="4354" max="4354" width="5" style="577" customWidth="1"/>
    <col min="4355" max="4355" width="5.109375" style="577" customWidth="1"/>
    <col min="4356" max="4356" width="5.5546875" style="577" customWidth="1"/>
    <col min="4357" max="4357" width="5.44140625" style="577" customWidth="1"/>
    <col min="4358" max="4358" width="5.6640625" style="577" customWidth="1"/>
    <col min="4359" max="4360" width="5.88671875" style="577" customWidth="1"/>
    <col min="4361" max="4367" width="0" style="577" hidden="1" customWidth="1"/>
    <col min="4368" max="4602" width="9.109375" style="577"/>
    <col min="4603" max="4603" width="19.33203125" style="577" customWidth="1"/>
    <col min="4604" max="4604" width="6" style="577" customWidth="1"/>
    <col min="4605" max="4605" width="5" style="577" customWidth="1"/>
    <col min="4606" max="4606" width="5.33203125" style="577" customWidth="1"/>
    <col min="4607" max="4607" width="4.88671875" style="577" customWidth="1"/>
    <col min="4608" max="4608" width="5" style="577" customWidth="1"/>
    <col min="4609" max="4609" width="4.44140625" style="577" customWidth="1"/>
    <col min="4610" max="4610" width="5" style="577" customWidth="1"/>
    <col min="4611" max="4611" width="5.109375" style="577" customWidth="1"/>
    <col min="4612" max="4612" width="5.5546875" style="577" customWidth="1"/>
    <col min="4613" max="4613" width="5.44140625" style="577" customWidth="1"/>
    <col min="4614" max="4614" width="5.6640625" style="577" customWidth="1"/>
    <col min="4615" max="4616" width="5.88671875" style="577" customWidth="1"/>
    <col min="4617" max="4623" width="0" style="577" hidden="1" customWidth="1"/>
    <col min="4624" max="4858" width="9.109375" style="577"/>
    <col min="4859" max="4859" width="19.33203125" style="577" customWidth="1"/>
    <col min="4860" max="4860" width="6" style="577" customWidth="1"/>
    <col min="4861" max="4861" width="5" style="577" customWidth="1"/>
    <col min="4862" max="4862" width="5.33203125" style="577" customWidth="1"/>
    <col min="4863" max="4863" width="4.88671875" style="577" customWidth="1"/>
    <col min="4864" max="4864" width="5" style="577" customWidth="1"/>
    <col min="4865" max="4865" width="4.44140625" style="577" customWidth="1"/>
    <col min="4866" max="4866" width="5" style="577" customWidth="1"/>
    <col min="4867" max="4867" width="5.109375" style="577" customWidth="1"/>
    <col min="4868" max="4868" width="5.5546875" style="577" customWidth="1"/>
    <col min="4869" max="4869" width="5.44140625" style="577" customWidth="1"/>
    <col min="4870" max="4870" width="5.6640625" style="577" customWidth="1"/>
    <col min="4871" max="4872" width="5.88671875" style="577" customWidth="1"/>
    <col min="4873" max="4879" width="0" style="577" hidden="1" customWidth="1"/>
    <col min="4880" max="5114" width="9.109375" style="577"/>
    <col min="5115" max="5115" width="19.33203125" style="577" customWidth="1"/>
    <col min="5116" max="5116" width="6" style="577" customWidth="1"/>
    <col min="5117" max="5117" width="5" style="577" customWidth="1"/>
    <col min="5118" max="5118" width="5.33203125" style="577" customWidth="1"/>
    <col min="5119" max="5119" width="4.88671875" style="577" customWidth="1"/>
    <col min="5120" max="5120" width="5" style="577" customWidth="1"/>
    <col min="5121" max="5121" width="4.44140625" style="577" customWidth="1"/>
    <col min="5122" max="5122" width="5" style="577" customWidth="1"/>
    <col min="5123" max="5123" width="5.109375" style="577" customWidth="1"/>
    <col min="5124" max="5124" width="5.5546875" style="577" customWidth="1"/>
    <col min="5125" max="5125" width="5.44140625" style="577" customWidth="1"/>
    <col min="5126" max="5126" width="5.6640625" style="577" customWidth="1"/>
    <col min="5127" max="5128" width="5.88671875" style="577" customWidth="1"/>
    <col min="5129" max="5135" width="0" style="577" hidden="1" customWidth="1"/>
    <col min="5136" max="5370" width="9.109375" style="577"/>
    <col min="5371" max="5371" width="19.33203125" style="577" customWidth="1"/>
    <col min="5372" max="5372" width="6" style="577" customWidth="1"/>
    <col min="5373" max="5373" width="5" style="577" customWidth="1"/>
    <col min="5374" max="5374" width="5.33203125" style="577" customWidth="1"/>
    <col min="5375" max="5375" width="4.88671875" style="577" customWidth="1"/>
    <col min="5376" max="5376" width="5" style="577" customWidth="1"/>
    <col min="5377" max="5377" width="4.44140625" style="577" customWidth="1"/>
    <col min="5378" max="5378" width="5" style="577" customWidth="1"/>
    <col min="5379" max="5379" width="5.109375" style="577" customWidth="1"/>
    <col min="5380" max="5380" width="5.5546875" style="577" customWidth="1"/>
    <col min="5381" max="5381" width="5.44140625" style="577" customWidth="1"/>
    <col min="5382" max="5382" width="5.6640625" style="577" customWidth="1"/>
    <col min="5383" max="5384" width="5.88671875" style="577" customWidth="1"/>
    <col min="5385" max="5391" width="0" style="577" hidden="1" customWidth="1"/>
    <col min="5392" max="5626" width="9.109375" style="577"/>
    <col min="5627" max="5627" width="19.33203125" style="577" customWidth="1"/>
    <col min="5628" max="5628" width="6" style="577" customWidth="1"/>
    <col min="5629" max="5629" width="5" style="577" customWidth="1"/>
    <col min="5630" max="5630" width="5.33203125" style="577" customWidth="1"/>
    <col min="5631" max="5631" width="4.88671875" style="577" customWidth="1"/>
    <col min="5632" max="5632" width="5" style="577" customWidth="1"/>
    <col min="5633" max="5633" width="4.44140625" style="577" customWidth="1"/>
    <col min="5634" max="5634" width="5" style="577" customWidth="1"/>
    <col min="5635" max="5635" width="5.109375" style="577" customWidth="1"/>
    <col min="5636" max="5636" width="5.5546875" style="577" customWidth="1"/>
    <col min="5637" max="5637" width="5.44140625" style="577" customWidth="1"/>
    <col min="5638" max="5638" width="5.6640625" style="577" customWidth="1"/>
    <col min="5639" max="5640" width="5.88671875" style="577" customWidth="1"/>
    <col min="5641" max="5647" width="0" style="577" hidden="1" customWidth="1"/>
    <col min="5648" max="5882" width="9.109375" style="577"/>
    <col min="5883" max="5883" width="19.33203125" style="577" customWidth="1"/>
    <col min="5884" max="5884" width="6" style="577" customWidth="1"/>
    <col min="5885" max="5885" width="5" style="577" customWidth="1"/>
    <col min="5886" max="5886" width="5.33203125" style="577" customWidth="1"/>
    <col min="5887" max="5887" width="4.88671875" style="577" customWidth="1"/>
    <col min="5888" max="5888" width="5" style="577" customWidth="1"/>
    <col min="5889" max="5889" width="4.44140625" style="577" customWidth="1"/>
    <col min="5890" max="5890" width="5" style="577" customWidth="1"/>
    <col min="5891" max="5891" width="5.109375" style="577" customWidth="1"/>
    <col min="5892" max="5892" width="5.5546875" style="577" customWidth="1"/>
    <col min="5893" max="5893" width="5.44140625" style="577" customWidth="1"/>
    <col min="5894" max="5894" width="5.6640625" style="577" customWidth="1"/>
    <col min="5895" max="5896" width="5.88671875" style="577" customWidth="1"/>
    <col min="5897" max="5903" width="0" style="577" hidden="1" customWidth="1"/>
    <col min="5904" max="6138" width="9.109375" style="577"/>
    <col min="6139" max="6139" width="19.33203125" style="577" customWidth="1"/>
    <col min="6140" max="6140" width="6" style="577" customWidth="1"/>
    <col min="6141" max="6141" width="5" style="577" customWidth="1"/>
    <col min="6142" max="6142" width="5.33203125" style="577" customWidth="1"/>
    <col min="6143" max="6143" width="4.88671875" style="577" customWidth="1"/>
    <col min="6144" max="6144" width="5" style="577" customWidth="1"/>
    <col min="6145" max="6145" width="4.44140625" style="577" customWidth="1"/>
    <col min="6146" max="6146" width="5" style="577" customWidth="1"/>
    <col min="6147" max="6147" width="5.109375" style="577" customWidth="1"/>
    <col min="6148" max="6148" width="5.5546875" style="577" customWidth="1"/>
    <col min="6149" max="6149" width="5.44140625" style="577" customWidth="1"/>
    <col min="6150" max="6150" width="5.6640625" style="577" customWidth="1"/>
    <col min="6151" max="6152" width="5.88671875" style="577" customWidth="1"/>
    <col min="6153" max="6159" width="0" style="577" hidden="1" customWidth="1"/>
    <col min="6160" max="6394" width="9.109375" style="577"/>
    <col min="6395" max="6395" width="19.33203125" style="577" customWidth="1"/>
    <col min="6396" max="6396" width="6" style="577" customWidth="1"/>
    <col min="6397" max="6397" width="5" style="577" customWidth="1"/>
    <col min="6398" max="6398" width="5.33203125" style="577" customWidth="1"/>
    <col min="6399" max="6399" width="4.88671875" style="577" customWidth="1"/>
    <col min="6400" max="6400" width="5" style="577" customWidth="1"/>
    <col min="6401" max="6401" width="4.44140625" style="577" customWidth="1"/>
    <col min="6402" max="6402" width="5" style="577" customWidth="1"/>
    <col min="6403" max="6403" width="5.109375" style="577" customWidth="1"/>
    <col min="6404" max="6404" width="5.5546875" style="577" customWidth="1"/>
    <col min="6405" max="6405" width="5.44140625" style="577" customWidth="1"/>
    <col min="6406" max="6406" width="5.6640625" style="577" customWidth="1"/>
    <col min="6407" max="6408" width="5.88671875" style="577" customWidth="1"/>
    <col min="6409" max="6415" width="0" style="577" hidden="1" customWidth="1"/>
    <col min="6416" max="6650" width="9.109375" style="577"/>
    <col min="6651" max="6651" width="19.33203125" style="577" customWidth="1"/>
    <col min="6652" max="6652" width="6" style="577" customWidth="1"/>
    <col min="6653" max="6653" width="5" style="577" customWidth="1"/>
    <col min="6654" max="6654" width="5.33203125" style="577" customWidth="1"/>
    <col min="6655" max="6655" width="4.88671875" style="577" customWidth="1"/>
    <col min="6656" max="6656" width="5" style="577" customWidth="1"/>
    <col min="6657" max="6657" width="4.44140625" style="577" customWidth="1"/>
    <col min="6658" max="6658" width="5" style="577" customWidth="1"/>
    <col min="6659" max="6659" width="5.109375" style="577" customWidth="1"/>
    <col min="6660" max="6660" width="5.5546875" style="577" customWidth="1"/>
    <col min="6661" max="6661" width="5.44140625" style="577" customWidth="1"/>
    <col min="6662" max="6662" width="5.6640625" style="577" customWidth="1"/>
    <col min="6663" max="6664" width="5.88671875" style="577" customWidth="1"/>
    <col min="6665" max="6671" width="0" style="577" hidden="1" customWidth="1"/>
    <col min="6672" max="6906" width="9.109375" style="577"/>
    <col min="6907" max="6907" width="19.33203125" style="577" customWidth="1"/>
    <col min="6908" max="6908" width="6" style="577" customWidth="1"/>
    <col min="6909" max="6909" width="5" style="577" customWidth="1"/>
    <col min="6910" max="6910" width="5.33203125" style="577" customWidth="1"/>
    <col min="6911" max="6911" width="4.88671875" style="577" customWidth="1"/>
    <col min="6912" max="6912" width="5" style="577" customWidth="1"/>
    <col min="6913" max="6913" width="4.44140625" style="577" customWidth="1"/>
    <col min="6914" max="6914" width="5" style="577" customWidth="1"/>
    <col min="6915" max="6915" width="5.109375" style="577" customWidth="1"/>
    <col min="6916" max="6916" width="5.5546875" style="577" customWidth="1"/>
    <col min="6917" max="6917" width="5.44140625" style="577" customWidth="1"/>
    <col min="6918" max="6918" width="5.6640625" style="577" customWidth="1"/>
    <col min="6919" max="6920" width="5.88671875" style="577" customWidth="1"/>
    <col min="6921" max="6927" width="0" style="577" hidden="1" customWidth="1"/>
    <col min="6928" max="7162" width="9.109375" style="577"/>
    <col min="7163" max="7163" width="19.33203125" style="577" customWidth="1"/>
    <col min="7164" max="7164" width="6" style="577" customWidth="1"/>
    <col min="7165" max="7165" width="5" style="577" customWidth="1"/>
    <col min="7166" max="7166" width="5.33203125" style="577" customWidth="1"/>
    <col min="7167" max="7167" width="4.88671875" style="577" customWidth="1"/>
    <col min="7168" max="7168" width="5" style="577" customWidth="1"/>
    <col min="7169" max="7169" width="4.44140625" style="577" customWidth="1"/>
    <col min="7170" max="7170" width="5" style="577" customWidth="1"/>
    <col min="7171" max="7171" width="5.109375" style="577" customWidth="1"/>
    <col min="7172" max="7172" width="5.5546875" style="577" customWidth="1"/>
    <col min="7173" max="7173" width="5.44140625" style="577" customWidth="1"/>
    <col min="7174" max="7174" width="5.6640625" style="577" customWidth="1"/>
    <col min="7175" max="7176" width="5.88671875" style="577" customWidth="1"/>
    <col min="7177" max="7183" width="0" style="577" hidden="1" customWidth="1"/>
    <col min="7184" max="7418" width="9.109375" style="577"/>
    <col min="7419" max="7419" width="19.33203125" style="577" customWidth="1"/>
    <col min="7420" max="7420" width="6" style="577" customWidth="1"/>
    <col min="7421" max="7421" width="5" style="577" customWidth="1"/>
    <col min="7422" max="7422" width="5.33203125" style="577" customWidth="1"/>
    <col min="7423" max="7423" width="4.88671875" style="577" customWidth="1"/>
    <col min="7424" max="7424" width="5" style="577" customWidth="1"/>
    <col min="7425" max="7425" width="4.44140625" style="577" customWidth="1"/>
    <col min="7426" max="7426" width="5" style="577" customWidth="1"/>
    <col min="7427" max="7427" width="5.109375" style="577" customWidth="1"/>
    <col min="7428" max="7428" width="5.5546875" style="577" customWidth="1"/>
    <col min="7429" max="7429" width="5.44140625" style="577" customWidth="1"/>
    <col min="7430" max="7430" width="5.6640625" style="577" customWidth="1"/>
    <col min="7431" max="7432" width="5.88671875" style="577" customWidth="1"/>
    <col min="7433" max="7439" width="0" style="577" hidden="1" customWidth="1"/>
    <col min="7440" max="7674" width="9.109375" style="577"/>
    <col min="7675" max="7675" width="19.33203125" style="577" customWidth="1"/>
    <col min="7676" max="7676" width="6" style="577" customWidth="1"/>
    <col min="7677" max="7677" width="5" style="577" customWidth="1"/>
    <col min="7678" max="7678" width="5.33203125" style="577" customWidth="1"/>
    <col min="7679" max="7679" width="4.88671875" style="577" customWidth="1"/>
    <col min="7680" max="7680" width="5" style="577" customWidth="1"/>
    <col min="7681" max="7681" width="4.44140625" style="577" customWidth="1"/>
    <col min="7682" max="7682" width="5" style="577" customWidth="1"/>
    <col min="7683" max="7683" width="5.109375" style="577" customWidth="1"/>
    <col min="7684" max="7684" width="5.5546875" style="577" customWidth="1"/>
    <col min="7685" max="7685" width="5.44140625" style="577" customWidth="1"/>
    <col min="7686" max="7686" width="5.6640625" style="577" customWidth="1"/>
    <col min="7687" max="7688" width="5.88671875" style="577" customWidth="1"/>
    <col min="7689" max="7695" width="0" style="577" hidden="1" customWidth="1"/>
    <col min="7696" max="7930" width="9.109375" style="577"/>
    <col min="7931" max="7931" width="19.33203125" style="577" customWidth="1"/>
    <col min="7932" max="7932" width="6" style="577" customWidth="1"/>
    <col min="7933" max="7933" width="5" style="577" customWidth="1"/>
    <col min="7934" max="7934" width="5.33203125" style="577" customWidth="1"/>
    <col min="7935" max="7935" width="4.88671875" style="577" customWidth="1"/>
    <col min="7936" max="7936" width="5" style="577" customWidth="1"/>
    <col min="7937" max="7937" width="4.44140625" style="577" customWidth="1"/>
    <col min="7938" max="7938" width="5" style="577" customWidth="1"/>
    <col min="7939" max="7939" width="5.109375" style="577" customWidth="1"/>
    <col min="7940" max="7940" width="5.5546875" style="577" customWidth="1"/>
    <col min="7941" max="7941" width="5.44140625" style="577" customWidth="1"/>
    <col min="7942" max="7942" width="5.6640625" style="577" customWidth="1"/>
    <col min="7943" max="7944" width="5.88671875" style="577" customWidth="1"/>
    <col min="7945" max="7951" width="0" style="577" hidden="1" customWidth="1"/>
    <col min="7952" max="8186" width="9.109375" style="577"/>
    <col min="8187" max="8187" width="19.33203125" style="577" customWidth="1"/>
    <col min="8188" max="8188" width="6" style="577" customWidth="1"/>
    <col min="8189" max="8189" width="5" style="577" customWidth="1"/>
    <col min="8190" max="8190" width="5.33203125" style="577" customWidth="1"/>
    <col min="8191" max="8191" width="4.88671875" style="577" customWidth="1"/>
    <col min="8192" max="8192" width="5" style="577" customWidth="1"/>
    <col min="8193" max="8193" width="4.44140625" style="577" customWidth="1"/>
    <col min="8194" max="8194" width="5" style="577" customWidth="1"/>
    <col min="8195" max="8195" width="5.109375" style="577" customWidth="1"/>
    <col min="8196" max="8196" width="5.5546875" style="577" customWidth="1"/>
    <col min="8197" max="8197" width="5.44140625" style="577" customWidth="1"/>
    <col min="8198" max="8198" width="5.6640625" style="577" customWidth="1"/>
    <col min="8199" max="8200" width="5.88671875" style="577" customWidth="1"/>
    <col min="8201" max="8207" width="0" style="577" hidden="1" customWidth="1"/>
    <col min="8208" max="8442" width="9.109375" style="577"/>
    <col min="8443" max="8443" width="19.33203125" style="577" customWidth="1"/>
    <col min="8444" max="8444" width="6" style="577" customWidth="1"/>
    <col min="8445" max="8445" width="5" style="577" customWidth="1"/>
    <col min="8446" max="8446" width="5.33203125" style="577" customWidth="1"/>
    <col min="8447" max="8447" width="4.88671875" style="577" customWidth="1"/>
    <col min="8448" max="8448" width="5" style="577" customWidth="1"/>
    <col min="8449" max="8449" width="4.44140625" style="577" customWidth="1"/>
    <col min="8450" max="8450" width="5" style="577" customWidth="1"/>
    <col min="8451" max="8451" width="5.109375" style="577" customWidth="1"/>
    <col min="8452" max="8452" width="5.5546875" style="577" customWidth="1"/>
    <col min="8453" max="8453" width="5.44140625" style="577" customWidth="1"/>
    <col min="8454" max="8454" width="5.6640625" style="577" customWidth="1"/>
    <col min="8455" max="8456" width="5.88671875" style="577" customWidth="1"/>
    <col min="8457" max="8463" width="0" style="577" hidden="1" customWidth="1"/>
    <col min="8464" max="8698" width="9.109375" style="577"/>
    <col min="8699" max="8699" width="19.33203125" style="577" customWidth="1"/>
    <col min="8700" max="8700" width="6" style="577" customWidth="1"/>
    <col min="8701" max="8701" width="5" style="577" customWidth="1"/>
    <col min="8702" max="8702" width="5.33203125" style="577" customWidth="1"/>
    <col min="8703" max="8703" width="4.88671875" style="577" customWidth="1"/>
    <col min="8704" max="8704" width="5" style="577" customWidth="1"/>
    <col min="8705" max="8705" width="4.44140625" style="577" customWidth="1"/>
    <col min="8706" max="8706" width="5" style="577" customWidth="1"/>
    <col min="8707" max="8707" width="5.109375" style="577" customWidth="1"/>
    <col min="8708" max="8708" width="5.5546875" style="577" customWidth="1"/>
    <col min="8709" max="8709" width="5.44140625" style="577" customWidth="1"/>
    <col min="8710" max="8710" width="5.6640625" style="577" customWidth="1"/>
    <col min="8711" max="8712" width="5.88671875" style="577" customWidth="1"/>
    <col min="8713" max="8719" width="0" style="577" hidden="1" customWidth="1"/>
    <col min="8720" max="8954" width="9.109375" style="577"/>
    <col min="8955" max="8955" width="19.33203125" style="577" customWidth="1"/>
    <col min="8956" max="8956" width="6" style="577" customWidth="1"/>
    <col min="8957" max="8957" width="5" style="577" customWidth="1"/>
    <col min="8958" max="8958" width="5.33203125" style="577" customWidth="1"/>
    <col min="8959" max="8959" width="4.88671875" style="577" customWidth="1"/>
    <col min="8960" max="8960" width="5" style="577" customWidth="1"/>
    <col min="8961" max="8961" width="4.44140625" style="577" customWidth="1"/>
    <col min="8962" max="8962" width="5" style="577" customWidth="1"/>
    <col min="8963" max="8963" width="5.109375" style="577" customWidth="1"/>
    <col min="8964" max="8964" width="5.5546875" style="577" customWidth="1"/>
    <col min="8965" max="8965" width="5.44140625" style="577" customWidth="1"/>
    <col min="8966" max="8966" width="5.6640625" style="577" customWidth="1"/>
    <col min="8967" max="8968" width="5.88671875" style="577" customWidth="1"/>
    <col min="8969" max="8975" width="0" style="577" hidden="1" customWidth="1"/>
    <col min="8976" max="9210" width="9.109375" style="577"/>
    <col min="9211" max="9211" width="19.33203125" style="577" customWidth="1"/>
    <col min="9212" max="9212" width="6" style="577" customWidth="1"/>
    <col min="9213" max="9213" width="5" style="577" customWidth="1"/>
    <col min="9214" max="9214" width="5.33203125" style="577" customWidth="1"/>
    <col min="9215" max="9215" width="4.88671875" style="577" customWidth="1"/>
    <col min="9216" max="9216" width="5" style="577" customWidth="1"/>
    <col min="9217" max="9217" width="4.44140625" style="577" customWidth="1"/>
    <col min="9218" max="9218" width="5" style="577" customWidth="1"/>
    <col min="9219" max="9219" width="5.109375" style="577" customWidth="1"/>
    <col min="9220" max="9220" width="5.5546875" style="577" customWidth="1"/>
    <col min="9221" max="9221" width="5.44140625" style="577" customWidth="1"/>
    <col min="9222" max="9222" width="5.6640625" style="577" customWidth="1"/>
    <col min="9223" max="9224" width="5.88671875" style="577" customWidth="1"/>
    <col min="9225" max="9231" width="0" style="577" hidden="1" customWidth="1"/>
    <col min="9232" max="9466" width="9.109375" style="577"/>
    <col min="9467" max="9467" width="19.33203125" style="577" customWidth="1"/>
    <col min="9468" max="9468" width="6" style="577" customWidth="1"/>
    <col min="9469" max="9469" width="5" style="577" customWidth="1"/>
    <col min="9470" max="9470" width="5.33203125" style="577" customWidth="1"/>
    <col min="9471" max="9471" width="4.88671875" style="577" customWidth="1"/>
    <col min="9472" max="9472" width="5" style="577" customWidth="1"/>
    <col min="9473" max="9473" width="4.44140625" style="577" customWidth="1"/>
    <col min="9474" max="9474" width="5" style="577" customWidth="1"/>
    <col min="9475" max="9475" width="5.109375" style="577" customWidth="1"/>
    <col min="9476" max="9476" width="5.5546875" style="577" customWidth="1"/>
    <col min="9477" max="9477" width="5.44140625" style="577" customWidth="1"/>
    <col min="9478" max="9478" width="5.6640625" style="577" customWidth="1"/>
    <col min="9479" max="9480" width="5.88671875" style="577" customWidth="1"/>
    <col min="9481" max="9487" width="0" style="577" hidden="1" customWidth="1"/>
    <col min="9488" max="9722" width="9.109375" style="577"/>
    <col min="9723" max="9723" width="19.33203125" style="577" customWidth="1"/>
    <col min="9724" max="9724" width="6" style="577" customWidth="1"/>
    <col min="9725" max="9725" width="5" style="577" customWidth="1"/>
    <col min="9726" max="9726" width="5.33203125" style="577" customWidth="1"/>
    <col min="9727" max="9727" width="4.88671875" style="577" customWidth="1"/>
    <col min="9728" max="9728" width="5" style="577" customWidth="1"/>
    <col min="9729" max="9729" width="4.44140625" style="577" customWidth="1"/>
    <col min="9730" max="9730" width="5" style="577" customWidth="1"/>
    <col min="9731" max="9731" width="5.109375" style="577" customWidth="1"/>
    <col min="9732" max="9732" width="5.5546875" style="577" customWidth="1"/>
    <col min="9733" max="9733" width="5.44140625" style="577" customWidth="1"/>
    <col min="9734" max="9734" width="5.6640625" style="577" customWidth="1"/>
    <col min="9735" max="9736" width="5.88671875" style="577" customWidth="1"/>
    <col min="9737" max="9743" width="0" style="577" hidden="1" customWidth="1"/>
    <col min="9744" max="9978" width="9.109375" style="577"/>
    <col min="9979" max="9979" width="19.33203125" style="577" customWidth="1"/>
    <col min="9980" max="9980" width="6" style="577" customWidth="1"/>
    <col min="9981" max="9981" width="5" style="577" customWidth="1"/>
    <col min="9982" max="9982" width="5.33203125" style="577" customWidth="1"/>
    <col min="9983" max="9983" width="4.88671875" style="577" customWidth="1"/>
    <col min="9984" max="9984" width="5" style="577" customWidth="1"/>
    <col min="9985" max="9985" width="4.44140625" style="577" customWidth="1"/>
    <col min="9986" max="9986" width="5" style="577" customWidth="1"/>
    <col min="9987" max="9987" width="5.109375" style="577" customWidth="1"/>
    <col min="9988" max="9988" width="5.5546875" style="577" customWidth="1"/>
    <col min="9989" max="9989" width="5.44140625" style="577" customWidth="1"/>
    <col min="9990" max="9990" width="5.6640625" style="577" customWidth="1"/>
    <col min="9991" max="9992" width="5.88671875" style="577" customWidth="1"/>
    <col min="9993" max="9999" width="0" style="577" hidden="1" customWidth="1"/>
    <col min="10000" max="10234" width="9.109375" style="577"/>
    <col min="10235" max="10235" width="19.33203125" style="577" customWidth="1"/>
    <col min="10236" max="10236" width="6" style="577" customWidth="1"/>
    <col min="10237" max="10237" width="5" style="577" customWidth="1"/>
    <col min="10238" max="10238" width="5.33203125" style="577" customWidth="1"/>
    <col min="10239" max="10239" width="4.88671875" style="577" customWidth="1"/>
    <col min="10240" max="10240" width="5" style="577" customWidth="1"/>
    <col min="10241" max="10241" width="4.44140625" style="577" customWidth="1"/>
    <col min="10242" max="10242" width="5" style="577" customWidth="1"/>
    <col min="10243" max="10243" width="5.109375" style="577" customWidth="1"/>
    <col min="10244" max="10244" width="5.5546875" style="577" customWidth="1"/>
    <col min="10245" max="10245" width="5.44140625" style="577" customWidth="1"/>
    <col min="10246" max="10246" width="5.6640625" style="577" customWidth="1"/>
    <col min="10247" max="10248" width="5.88671875" style="577" customWidth="1"/>
    <col min="10249" max="10255" width="0" style="577" hidden="1" customWidth="1"/>
    <col min="10256" max="10490" width="9.109375" style="577"/>
    <col min="10491" max="10491" width="19.33203125" style="577" customWidth="1"/>
    <col min="10492" max="10492" width="6" style="577" customWidth="1"/>
    <col min="10493" max="10493" width="5" style="577" customWidth="1"/>
    <col min="10494" max="10494" width="5.33203125" style="577" customWidth="1"/>
    <col min="10495" max="10495" width="4.88671875" style="577" customWidth="1"/>
    <col min="10496" max="10496" width="5" style="577" customWidth="1"/>
    <col min="10497" max="10497" width="4.44140625" style="577" customWidth="1"/>
    <col min="10498" max="10498" width="5" style="577" customWidth="1"/>
    <col min="10499" max="10499" width="5.109375" style="577" customWidth="1"/>
    <col min="10500" max="10500" width="5.5546875" style="577" customWidth="1"/>
    <col min="10501" max="10501" width="5.44140625" style="577" customWidth="1"/>
    <col min="10502" max="10502" width="5.6640625" style="577" customWidth="1"/>
    <col min="10503" max="10504" width="5.88671875" style="577" customWidth="1"/>
    <col min="10505" max="10511" width="0" style="577" hidden="1" customWidth="1"/>
    <col min="10512" max="10746" width="9.109375" style="577"/>
    <col min="10747" max="10747" width="19.33203125" style="577" customWidth="1"/>
    <col min="10748" max="10748" width="6" style="577" customWidth="1"/>
    <col min="10749" max="10749" width="5" style="577" customWidth="1"/>
    <col min="10750" max="10750" width="5.33203125" style="577" customWidth="1"/>
    <col min="10751" max="10751" width="4.88671875" style="577" customWidth="1"/>
    <col min="10752" max="10752" width="5" style="577" customWidth="1"/>
    <col min="10753" max="10753" width="4.44140625" style="577" customWidth="1"/>
    <col min="10754" max="10754" width="5" style="577" customWidth="1"/>
    <col min="10755" max="10755" width="5.109375" style="577" customWidth="1"/>
    <col min="10756" max="10756" width="5.5546875" style="577" customWidth="1"/>
    <col min="10757" max="10757" width="5.44140625" style="577" customWidth="1"/>
    <col min="10758" max="10758" width="5.6640625" style="577" customWidth="1"/>
    <col min="10759" max="10760" width="5.88671875" style="577" customWidth="1"/>
    <col min="10761" max="10767" width="0" style="577" hidden="1" customWidth="1"/>
    <col min="10768" max="11002" width="9.109375" style="577"/>
    <col min="11003" max="11003" width="19.33203125" style="577" customWidth="1"/>
    <col min="11004" max="11004" width="6" style="577" customWidth="1"/>
    <col min="11005" max="11005" width="5" style="577" customWidth="1"/>
    <col min="11006" max="11006" width="5.33203125" style="577" customWidth="1"/>
    <col min="11007" max="11007" width="4.88671875" style="577" customWidth="1"/>
    <col min="11008" max="11008" width="5" style="577" customWidth="1"/>
    <col min="11009" max="11009" width="4.44140625" style="577" customWidth="1"/>
    <col min="11010" max="11010" width="5" style="577" customWidth="1"/>
    <col min="11011" max="11011" width="5.109375" style="577" customWidth="1"/>
    <col min="11012" max="11012" width="5.5546875" style="577" customWidth="1"/>
    <col min="11013" max="11013" width="5.44140625" style="577" customWidth="1"/>
    <col min="11014" max="11014" width="5.6640625" style="577" customWidth="1"/>
    <col min="11015" max="11016" width="5.88671875" style="577" customWidth="1"/>
    <col min="11017" max="11023" width="0" style="577" hidden="1" customWidth="1"/>
    <col min="11024" max="11258" width="9.109375" style="577"/>
    <col min="11259" max="11259" width="19.33203125" style="577" customWidth="1"/>
    <col min="11260" max="11260" width="6" style="577" customWidth="1"/>
    <col min="11261" max="11261" width="5" style="577" customWidth="1"/>
    <col min="11262" max="11262" width="5.33203125" style="577" customWidth="1"/>
    <col min="11263" max="11263" width="4.88671875" style="577" customWidth="1"/>
    <col min="11264" max="11264" width="5" style="577" customWidth="1"/>
    <col min="11265" max="11265" width="4.44140625" style="577" customWidth="1"/>
    <col min="11266" max="11266" width="5" style="577" customWidth="1"/>
    <col min="11267" max="11267" width="5.109375" style="577" customWidth="1"/>
    <col min="11268" max="11268" width="5.5546875" style="577" customWidth="1"/>
    <col min="11269" max="11269" width="5.44140625" style="577" customWidth="1"/>
    <col min="11270" max="11270" width="5.6640625" style="577" customWidth="1"/>
    <col min="11271" max="11272" width="5.88671875" style="577" customWidth="1"/>
    <col min="11273" max="11279" width="0" style="577" hidden="1" customWidth="1"/>
    <col min="11280" max="11514" width="9.109375" style="577"/>
    <col min="11515" max="11515" width="19.33203125" style="577" customWidth="1"/>
    <col min="11516" max="11516" width="6" style="577" customWidth="1"/>
    <col min="11517" max="11517" width="5" style="577" customWidth="1"/>
    <col min="11518" max="11518" width="5.33203125" style="577" customWidth="1"/>
    <col min="11519" max="11519" width="4.88671875" style="577" customWidth="1"/>
    <col min="11520" max="11520" width="5" style="577" customWidth="1"/>
    <col min="11521" max="11521" width="4.44140625" style="577" customWidth="1"/>
    <col min="11522" max="11522" width="5" style="577" customWidth="1"/>
    <col min="11523" max="11523" width="5.109375" style="577" customWidth="1"/>
    <col min="11524" max="11524" width="5.5546875" style="577" customWidth="1"/>
    <col min="11525" max="11525" width="5.44140625" style="577" customWidth="1"/>
    <col min="11526" max="11526" width="5.6640625" style="577" customWidth="1"/>
    <col min="11527" max="11528" width="5.88671875" style="577" customWidth="1"/>
    <col min="11529" max="11535" width="0" style="577" hidden="1" customWidth="1"/>
    <col min="11536" max="11770" width="9.109375" style="577"/>
    <col min="11771" max="11771" width="19.33203125" style="577" customWidth="1"/>
    <col min="11772" max="11772" width="6" style="577" customWidth="1"/>
    <col min="11773" max="11773" width="5" style="577" customWidth="1"/>
    <col min="11774" max="11774" width="5.33203125" style="577" customWidth="1"/>
    <col min="11775" max="11775" width="4.88671875" style="577" customWidth="1"/>
    <col min="11776" max="11776" width="5" style="577" customWidth="1"/>
    <col min="11777" max="11777" width="4.44140625" style="577" customWidth="1"/>
    <col min="11778" max="11778" width="5" style="577" customWidth="1"/>
    <col min="11779" max="11779" width="5.109375" style="577" customWidth="1"/>
    <col min="11780" max="11780" width="5.5546875" style="577" customWidth="1"/>
    <col min="11781" max="11781" width="5.44140625" style="577" customWidth="1"/>
    <col min="11782" max="11782" width="5.6640625" style="577" customWidth="1"/>
    <col min="11783" max="11784" width="5.88671875" style="577" customWidth="1"/>
    <col min="11785" max="11791" width="0" style="577" hidden="1" customWidth="1"/>
    <col min="11792" max="12026" width="9.109375" style="577"/>
    <col min="12027" max="12027" width="19.33203125" style="577" customWidth="1"/>
    <col min="12028" max="12028" width="6" style="577" customWidth="1"/>
    <col min="12029" max="12029" width="5" style="577" customWidth="1"/>
    <col min="12030" max="12030" width="5.33203125" style="577" customWidth="1"/>
    <col min="12031" max="12031" width="4.88671875" style="577" customWidth="1"/>
    <col min="12032" max="12032" width="5" style="577" customWidth="1"/>
    <col min="12033" max="12033" width="4.44140625" style="577" customWidth="1"/>
    <col min="12034" max="12034" width="5" style="577" customWidth="1"/>
    <col min="12035" max="12035" width="5.109375" style="577" customWidth="1"/>
    <col min="12036" max="12036" width="5.5546875" style="577" customWidth="1"/>
    <col min="12037" max="12037" width="5.44140625" style="577" customWidth="1"/>
    <col min="12038" max="12038" width="5.6640625" style="577" customWidth="1"/>
    <col min="12039" max="12040" width="5.88671875" style="577" customWidth="1"/>
    <col min="12041" max="12047" width="0" style="577" hidden="1" customWidth="1"/>
    <col min="12048" max="12282" width="9.109375" style="577"/>
    <col min="12283" max="12283" width="19.33203125" style="577" customWidth="1"/>
    <col min="12284" max="12284" width="6" style="577" customWidth="1"/>
    <col min="12285" max="12285" width="5" style="577" customWidth="1"/>
    <col min="12286" max="12286" width="5.33203125" style="577" customWidth="1"/>
    <col min="12287" max="12287" width="4.88671875" style="577" customWidth="1"/>
    <col min="12288" max="12288" width="5" style="577" customWidth="1"/>
    <col min="12289" max="12289" width="4.44140625" style="577" customWidth="1"/>
    <col min="12290" max="12290" width="5" style="577" customWidth="1"/>
    <col min="12291" max="12291" width="5.109375" style="577" customWidth="1"/>
    <col min="12292" max="12292" width="5.5546875" style="577" customWidth="1"/>
    <col min="12293" max="12293" width="5.44140625" style="577" customWidth="1"/>
    <col min="12294" max="12294" width="5.6640625" style="577" customWidth="1"/>
    <col min="12295" max="12296" width="5.88671875" style="577" customWidth="1"/>
    <col min="12297" max="12303" width="0" style="577" hidden="1" customWidth="1"/>
    <col min="12304" max="12538" width="9.109375" style="577"/>
    <col min="12539" max="12539" width="19.33203125" style="577" customWidth="1"/>
    <col min="12540" max="12540" width="6" style="577" customWidth="1"/>
    <col min="12541" max="12541" width="5" style="577" customWidth="1"/>
    <col min="12542" max="12542" width="5.33203125" style="577" customWidth="1"/>
    <col min="12543" max="12543" width="4.88671875" style="577" customWidth="1"/>
    <col min="12544" max="12544" width="5" style="577" customWidth="1"/>
    <col min="12545" max="12545" width="4.44140625" style="577" customWidth="1"/>
    <col min="12546" max="12546" width="5" style="577" customWidth="1"/>
    <col min="12547" max="12547" width="5.109375" style="577" customWidth="1"/>
    <col min="12548" max="12548" width="5.5546875" style="577" customWidth="1"/>
    <col min="12549" max="12549" width="5.44140625" style="577" customWidth="1"/>
    <col min="12550" max="12550" width="5.6640625" style="577" customWidth="1"/>
    <col min="12551" max="12552" width="5.88671875" style="577" customWidth="1"/>
    <col min="12553" max="12559" width="0" style="577" hidden="1" customWidth="1"/>
    <col min="12560" max="12794" width="9.109375" style="577"/>
    <col min="12795" max="12795" width="19.33203125" style="577" customWidth="1"/>
    <col min="12796" max="12796" width="6" style="577" customWidth="1"/>
    <col min="12797" max="12797" width="5" style="577" customWidth="1"/>
    <col min="12798" max="12798" width="5.33203125" style="577" customWidth="1"/>
    <col min="12799" max="12799" width="4.88671875" style="577" customWidth="1"/>
    <col min="12800" max="12800" width="5" style="577" customWidth="1"/>
    <col min="12801" max="12801" width="4.44140625" style="577" customWidth="1"/>
    <col min="12802" max="12802" width="5" style="577" customWidth="1"/>
    <col min="12803" max="12803" width="5.109375" style="577" customWidth="1"/>
    <col min="12804" max="12804" width="5.5546875" style="577" customWidth="1"/>
    <col min="12805" max="12805" width="5.44140625" style="577" customWidth="1"/>
    <col min="12806" max="12806" width="5.6640625" style="577" customWidth="1"/>
    <col min="12807" max="12808" width="5.88671875" style="577" customWidth="1"/>
    <col min="12809" max="12815" width="0" style="577" hidden="1" customWidth="1"/>
    <col min="12816" max="13050" width="9.109375" style="577"/>
    <col min="13051" max="13051" width="19.33203125" style="577" customWidth="1"/>
    <col min="13052" max="13052" width="6" style="577" customWidth="1"/>
    <col min="13053" max="13053" width="5" style="577" customWidth="1"/>
    <col min="13054" max="13054" width="5.33203125" style="577" customWidth="1"/>
    <col min="13055" max="13055" width="4.88671875" style="577" customWidth="1"/>
    <col min="13056" max="13056" width="5" style="577" customWidth="1"/>
    <col min="13057" max="13057" width="4.44140625" style="577" customWidth="1"/>
    <col min="13058" max="13058" width="5" style="577" customWidth="1"/>
    <col min="13059" max="13059" width="5.109375" style="577" customWidth="1"/>
    <col min="13060" max="13060" width="5.5546875" style="577" customWidth="1"/>
    <col min="13061" max="13061" width="5.44140625" style="577" customWidth="1"/>
    <col min="13062" max="13062" width="5.6640625" style="577" customWidth="1"/>
    <col min="13063" max="13064" width="5.88671875" style="577" customWidth="1"/>
    <col min="13065" max="13071" width="0" style="577" hidden="1" customWidth="1"/>
    <col min="13072" max="13306" width="9.109375" style="577"/>
    <col min="13307" max="13307" width="19.33203125" style="577" customWidth="1"/>
    <col min="13308" max="13308" width="6" style="577" customWidth="1"/>
    <col min="13309" max="13309" width="5" style="577" customWidth="1"/>
    <col min="13310" max="13310" width="5.33203125" style="577" customWidth="1"/>
    <col min="13311" max="13311" width="4.88671875" style="577" customWidth="1"/>
    <col min="13312" max="13312" width="5" style="577" customWidth="1"/>
    <col min="13313" max="13313" width="4.44140625" style="577" customWidth="1"/>
    <col min="13314" max="13314" width="5" style="577" customWidth="1"/>
    <col min="13315" max="13315" width="5.109375" style="577" customWidth="1"/>
    <col min="13316" max="13316" width="5.5546875" style="577" customWidth="1"/>
    <col min="13317" max="13317" width="5.44140625" style="577" customWidth="1"/>
    <col min="13318" max="13318" width="5.6640625" style="577" customWidth="1"/>
    <col min="13319" max="13320" width="5.88671875" style="577" customWidth="1"/>
    <col min="13321" max="13327" width="0" style="577" hidden="1" customWidth="1"/>
    <col min="13328" max="13562" width="9.109375" style="577"/>
    <col min="13563" max="13563" width="19.33203125" style="577" customWidth="1"/>
    <col min="13564" max="13564" width="6" style="577" customWidth="1"/>
    <col min="13565" max="13565" width="5" style="577" customWidth="1"/>
    <col min="13566" max="13566" width="5.33203125" style="577" customWidth="1"/>
    <col min="13567" max="13567" width="4.88671875" style="577" customWidth="1"/>
    <col min="13568" max="13568" width="5" style="577" customWidth="1"/>
    <col min="13569" max="13569" width="4.44140625" style="577" customWidth="1"/>
    <col min="13570" max="13570" width="5" style="577" customWidth="1"/>
    <col min="13571" max="13571" width="5.109375" style="577" customWidth="1"/>
    <col min="13572" max="13572" width="5.5546875" style="577" customWidth="1"/>
    <col min="13573" max="13573" width="5.44140625" style="577" customWidth="1"/>
    <col min="13574" max="13574" width="5.6640625" style="577" customWidth="1"/>
    <col min="13575" max="13576" width="5.88671875" style="577" customWidth="1"/>
    <col min="13577" max="13583" width="0" style="577" hidden="1" customWidth="1"/>
    <col min="13584" max="13818" width="9.109375" style="577"/>
    <col min="13819" max="13819" width="19.33203125" style="577" customWidth="1"/>
    <col min="13820" max="13820" width="6" style="577" customWidth="1"/>
    <col min="13821" max="13821" width="5" style="577" customWidth="1"/>
    <col min="13822" max="13822" width="5.33203125" style="577" customWidth="1"/>
    <col min="13823" max="13823" width="4.88671875" style="577" customWidth="1"/>
    <col min="13824" max="13824" width="5" style="577" customWidth="1"/>
    <col min="13825" max="13825" width="4.44140625" style="577" customWidth="1"/>
    <col min="13826" max="13826" width="5" style="577" customWidth="1"/>
    <col min="13827" max="13827" width="5.109375" style="577" customWidth="1"/>
    <col min="13828" max="13828" width="5.5546875" style="577" customWidth="1"/>
    <col min="13829" max="13829" width="5.44140625" style="577" customWidth="1"/>
    <col min="13830" max="13830" width="5.6640625" style="577" customWidth="1"/>
    <col min="13831" max="13832" width="5.88671875" style="577" customWidth="1"/>
    <col min="13833" max="13839" width="0" style="577" hidden="1" customWidth="1"/>
    <col min="13840" max="14074" width="9.109375" style="577"/>
    <col min="14075" max="14075" width="19.33203125" style="577" customWidth="1"/>
    <col min="14076" max="14076" width="6" style="577" customWidth="1"/>
    <col min="14077" max="14077" width="5" style="577" customWidth="1"/>
    <col min="14078" max="14078" width="5.33203125" style="577" customWidth="1"/>
    <col min="14079" max="14079" width="4.88671875" style="577" customWidth="1"/>
    <col min="14080" max="14080" width="5" style="577" customWidth="1"/>
    <col min="14081" max="14081" width="4.44140625" style="577" customWidth="1"/>
    <col min="14082" max="14082" width="5" style="577" customWidth="1"/>
    <col min="14083" max="14083" width="5.109375" style="577" customWidth="1"/>
    <col min="14084" max="14084" width="5.5546875" style="577" customWidth="1"/>
    <col min="14085" max="14085" width="5.44140625" style="577" customWidth="1"/>
    <col min="14086" max="14086" width="5.6640625" style="577" customWidth="1"/>
    <col min="14087" max="14088" width="5.88671875" style="577" customWidth="1"/>
    <col min="14089" max="14095" width="0" style="577" hidden="1" customWidth="1"/>
    <col min="14096" max="14330" width="9.109375" style="577"/>
    <col min="14331" max="14331" width="19.33203125" style="577" customWidth="1"/>
    <col min="14332" max="14332" width="6" style="577" customWidth="1"/>
    <col min="14333" max="14333" width="5" style="577" customWidth="1"/>
    <col min="14334" max="14334" width="5.33203125" style="577" customWidth="1"/>
    <col min="14335" max="14335" width="4.88671875" style="577" customWidth="1"/>
    <col min="14336" max="14336" width="5" style="577" customWidth="1"/>
    <col min="14337" max="14337" width="4.44140625" style="577" customWidth="1"/>
    <col min="14338" max="14338" width="5" style="577" customWidth="1"/>
    <col min="14339" max="14339" width="5.109375" style="577" customWidth="1"/>
    <col min="14340" max="14340" width="5.5546875" style="577" customWidth="1"/>
    <col min="14341" max="14341" width="5.44140625" style="577" customWidth="1"/>
    <col min="14342" max="14342" width="5.6640625" style="577" customWidth="1"/>
    <col min="14343" max="14344" width="5.88671875" style="577" customWidth="1"/>
    <col min="14345" max="14351" width="0" style="577" hidden="1" customWidth="1"/>
    <col min="14352" max="14586" width="9.109375" style="577"/>
    <col min="14587" max="14587" width="19.33203125" style="577" customWidth="1"/>
    <col min="14588" max="14588" width="6" style="577" customWidth="1"/>
    <col min="14589" max="14589" width="5" style="577" customWidth="1"/>
    <col min="14590" max="14590" width="5.33203125" style="577" customWidth="1"/>
    <col min="14591" max="14591" width="4.88671875" style="577" customWidth="1"/>
    <col min="14592" max="14592" width="5" style="577" customWidth="1"/>
    <col min="14593" max="14593" width="4.44140625" style="577" customWidth="1"/>
    <col min="14594" max="14594" width="5" style="577" customWidth="1"/>
    <col min="14595" max="14595" width="5.109375" style="577" customWidth="1"/>
    <col min="14596" max="14596" width="5.5546875" style="577" customWidth="1"/>
    <col min="14597" max="14597" width="5.44140625" style="577" customWidth="1"/>
    <col min="14598" max="14598" width="5.6640625" style="577" customWidth="1"/>
    <col min="14599" max="14600" width="5.88671875" style="577" customWidth="1"/>
    <col min="14601" max="14607" width="0" style="577" hidden="1" customWidth="1"/>
    <col min="14608" max="14842" width="9.109375" style="577"/>
    <col min="14843" max="14843" width="19.33203125" style="577" customWidth="1"/>
    <col min="14844" max="14844" width="6" style="577" customWidth="1"/>
    <col min="14845" max="14845" width="5" style="577" customWidth="1"/>
    <col min="14846" max="14846" width="5.33203125" style="577" customWidth="1"/>
    <col min="14847" max="14847" width="4.88671875" style="577" customWidth="1"/>
    <col min="14848" max="14848" width="5" style="577" customWidth="1"/>
    <col min="14849" max="14849" width="4.44140625" style="577" customWidth="1"/>
    <col min="14850" max="14850" width="5" style="577" customWidth="1"/>
    <col min="14851" max="14851" width="5.109375" style="577" customWidth="1"/>
    <col min="14852" max="14852" width="5.5546875" style="577" customWidth="1"/>
    <col min="14853" max="14853" width="5.44140625" style="577" customWidth="1"/>
    <col min="14854" max="14854" width="5.6640625" style="577" customWidth="1"/>
    <col min="14855" max="14856" width="5.88671875" style="577" customWidth="1"/>
    <col min="14857" max="14863" width="0" style="577" hidden="1" customWidth="1"/>
    <col min="14864" max="15098" width="9.109375" style="577"/>
    <col min="15099" max="15099" width="19.33203125" style="577" customWidth="1"/>
    <col min="15100" max="15100" width="6" style="577" customWidth="1"/>
    <col min="15101" max="15101" width="5" style="577" customWidth="1"/>
    <col min="15102" max="15102" width="5.33203125" style="577" customWidth="1"/>
    <col min="15103" max="15103" width="4.88671875" style="577" customWidth="1"/>
    <col min="15104" max="15104" width="5" style="577" customWidth="1"/>
    <col min="15105" max="15105" width="4.44140625" style="577" customWidth="1"/>
    <col min="15106" max="15106" width="5" style="577" customWidth="1"/>
    <col min="15107" max="15107" width="5.109375" style="577" customWidth="1"/>
    <col min="15108" max="15108" width="5.5546875" style="577" customWidth="1"/>
    <col min="15109" max="15109" width="5.44140625" style="577" customWidth="1"/>
    <col min="15110" max="15110" width="5.6640625" style="577" customWidth="1"/>
    <col min="15111" max="15112" width="5.88671875" style="577" customWidth="1"/>
    <col min="15113" max="15119" width="0" style="577" hidden="1" customWidth="1"/>
    <col min="15120" max="15354" width="9.109375" style="577"/>
    <col min="15355" max="15355" width="19.33203125" style="577" customWidth="1"/>
    <col min="15356" max="15356" width="6" style="577" customWidth="1"/>
    <col min="15357" max="15357" width="5" style="577" customWidth="1"/>
    <col min="15358" max="15358" width="5.33203125" style="577" customWidth="1"/>
    <col min="15359" max="15359" width="4.88671875" style="577" customWidth="1"/>
    <col min="15360" max="15360" width="5" style="577" customWidth="1"/>
    <col min="15361" max="15361" width="4.44140625" style="577" customWidth="1"/>
    <col min="15362" max="15362" width="5" style="577" customWidth="1"/>
    <col min="15363" max="15363" width="5.109375" style="577" customWidth="1"/>
    <col min="15364" max="15364" width="5.5546875" style="577" customWidth="1"/>
    <col min="15365" max="15365" width="5.44140625" style="577" customWidth="1"/>
    <col min="15366" max="15366" width="5.6640625" style="577" customWidth="1"/>
    <col min="15367" max="15368" width="5.88671875" style="577" customWidth="1"/>
    <col min="15369" max="15375" width="0" style="577" hidden="1" customWidth="1"/>
    <col min="15376" max="15610" width="9.109375" style="577"/>
    <col min="15611" max="15611" width="19.33203125" style="577" customWidth="1"/>
    <col min="15612" max="15612" width="6" style="577" customWidth="1"/>
    <col min="15613" max="15613" width="5" style="577" customWidth="1"/>
    <col min="15614" max="15614" width="5.33203125" style="577" customWidth="1"/>
    <col min="15615" max="15615" width="4.88671875" style="577" customWidth="1"/>
    <col min="15616" max="15616" width="5" style="577" customWidth="1"/>
    <col min="15617" max="15617" width="4.44140625" style="577" customWidth="1"/>
    <col min="15618" max="15618" width="5" style="577" customWidth="1"/>
    <col min="15619" max="15619" width="5.109375" style="577" customWidth="1"/>
    <col min="15620" max="15620" width="5.5546875" style="577" customWidth="1"/>
    <col min="15621" max="15621" width="5.44140625" style="577" customWidth="1"/>
    <col min="15622" max="15622" width="5.6640625" style="577" customWidth="1"/>
    <col min="15623" max="15624" width="5.88671875" style="577" customWidth="1"/>
    <col min="15625" max="15631" width="0" style="577" hidden="1" customWidth="1"/>
    <col min="15632" max="15866" width="9.109375" style="577"/>
    <col min="15867" max="15867" width="19.33203125" style="577" customWidth="1"/>
    <col min="15868" max="15868" width="6" style="577" customWidth="1"/>
    <col min="15869" max="15869" width="5" style="577" customWidth="1"/>
    <col min="15870" max="15870" width="5.33203125" style="577" customWidth="1"/>
    <col min="15871" max="15871" width="4.88671875" style="577" customWidth="1"/>
    <col min="15872" max="15872" width="5" style="577" customWidth="1"/>
    <col min="15873" max="15873" width="4.44140625" style="577" customWidth="1"/>
    <col min="15874" max="15874" width="5" style="577" customWidth="1"/>
    <col min="15875" max="15875" width="5.109375" style="577" customWidth="1"/>
    <col min="15876" max="15876" width="5.5546875" style="577" customWidth="1"/>
    <col min="15877" max="15877" width="5.44140625" style="577" customWidth="1"/>
    <col min="15878" max="15878" width="5.6640625" style="577" customWidth="1"/>
    <col min="15879" max="15880" width="5.88671875" style="577" customWidth="1"/>
    <col min="15881" max="15887" width="0" style="577" hidden="1" customWidth="1"/>
    <col min="15888" max="16122" width="9.109375" style="577"/>
    <col min="16123" max="16123" width="19.33203125" style="577" customWidth="1"/>
    <col min="16124" max="16124" width="6" style="577" customWidth="1"/>
    <col min="16125" max="16125" width="5" style="577" customWidth="1"/>
    <col min="16126" max="16126" width="5.33203125" style="577" customWidth="1"/>
    <col min="16127" max="16127" width="4.88671875" style="577" customWidth="1"/>
    <col min="16128" max="16128" width="5" style="577" customWidth="1"/>
    <col min="16129" max="16129" width="4.44140625" style="577" customWidth="1"/>
    <col min="16130" max="16130" width="5" style="577" customWidth="1"/>
    <col min="16131" max="16131" width="5.109375" style="577" customWidth="1"/>
    <col min="16132" max="16132" width="5.5546875" style="577" customWidth="1"/>
    <col min="16133" max="16133" width="5.44140625" style="577" customWidth="1"/>
    <col min="16134" max="16134" width="5.6640625" style="577" customWidth="1"/>
    <col min="16135" max="16136" width="5.88671875" style="577" customWidth="1"/>
    <col min="16137" max="16143" width="0" style="577" hidden="1" customWidth="1"/>
    <col min="16144" max="16384" width="9.109375" style="577"/>
  </cols>
  <sheetData>
    <row r="1" spans="1:26" ht="18" customHeight="1">
      <c r="A1" s="732" t="s">
        <v>638</v>
      </c>
      <c r="B1" s="732"/>
      <c r="C1" s="732"/>
      <c r="D1" s="732"/>
      <c r="E1" s="732"/>
      <c r="F1" s="732"/>
      <c r="G1" s="732"/>
      <c r="H1" s="732"/>
    </row>
    <row r="2" spans="1:26" ht="18" customHeight="1">
      <c r="A2" s="732" t="s">
        <v>639</v>
      </c>
      <c r="B2" s="732"/>
      <c r="C2" s="732"/>
      <c r="D2" s="732"/>
      <c r="E2" s="732"/>
      <c r="F2" s="732"/>
      <c r="G2" s="732"/>
      <c r="H2" s="732"/>
      <c r="O2" s="702"/>
    </row>
    <row r="3" spans="1:26" s="1332" customFormat="1" ht="18" customHeight="1">
      <c r="A3" s="1515"/>
      <c r="B3" s="1516" t="s">
        <v>640</v>
      </c>
      <c r="C3" s="1516"/>
      <c r="D3" s="1516"/>
      <c r="E3" s="1516"/>
      <c r="F3" s="1516"/>
      <c r="G3" s="1516"/>
      <c r="H3" s="1516"/>
      <c r="I3" s="1515"/>
      <c r="J3" s="1515"/>
      <c r="K3" s="1515"/>
      <c r="L3" s="1515"/>
      <c r="M3" s="1515"/>
      <c r="N3" s="1515"/>
      <c r="O3" s="1517"/>
    </row>
    <row r="4" spans="1:26" s="1519" customFormat="1" ht="18" customHeight="1">
      <c r="A4" s="1518"/>
      <c r="B4" s="2416" t="s">
        <v>641</v>
      </c>
      <c r="C4" s="2473" t="s">
        <v>487</v>
      </c>
      <c r="D4" s="2473"/>
      <c r="E4" s="2473"/>
      <c r="F4" s="2473"/>
      <c r="G4" s="2473"/>
      <c r="H4" s="2473"/>
      <c r="I4" s="2473"/>
      <c r="J4" s="2473"/>
      <c r="K4" s="2473"/>
      <c r="L4" s="2473"/>
      <c r="M4" s="2473"/>
      <c r="N4" s="2473"/>
    </row>
    <row r="5" spans="1:26" s="1519" customFormat="1" ht="16.5" customHeight="1">
      <c r="A5" s="1520"/>
      <c r="B5" s="2472"/>
      <c r="C5" s="1521" t="s">
        <v>642</v>
      </c>
      <c r="D5" s="1521" t="s">
        <v>490</v>
      </c>
      <c r="E5" s="1521" t="s">
        <v>491</v>
      </c>
      <c r="F5" s="1521" t="s">
        <v>492</v>
      </c>
      <c r="G5" s="1521" t="s">
        <v>493</v>
      </c>
      <c r="H5" s="1521" t="s">
        <v>494</v>
      </c>
      <c r="I5" s="1521" t="s">
        <v>495</v>
      </c>
      <c r="J5" s="1521" t="s">
        <v>496</v>
      </c>
      <c r="K5" s="1521" t="s">
        <v>643</v>
      </c>
      <c r="L5" s="1521" t="s">
        <v>644</v>
      </c>
      <c r="M5" s="1521" t="s">
        <v>499</v>
      </c>
      <c r="N5" s="1521" t="s">
        <v>500</v>
      </c>
    </row>
    <row r="6" spans="1:26" s="1519" customFormat="1" ht="18.75" customHeight="1">
      <c r="A6" s="1522"/>
      <c r="B6" s="2430"/>
      <c r="C6" s="630" t="s">
        <v>502</v>
      </c>
      <c r="D6" s="630" t="s">
        <v>503</v>
      </c>
      <c r="E6" s="630"/>
      <c r="F6" s="630" t="s">
        <v>504</v>
      </c>
      <c r="G6" s="630"/>
      <c r="H6" s="630"/>
      <c r="I6" s="630"/>
      <c r="J6" s="630" t="s">
        <v>505</v>
      </c>
      <c r="K6" s="630" t="s">
        <v>506</v>
      </c>
      <c r="L6" s="630" t="s">
        <v>506</v>
      </c>
      <c r="M6" s="630" t="s">
        <v>507</v>
      </c>
      <c r="N6" s="630" t="s">
        <v>508</v>
      </c>
    </row>
    <row r="7" spans="1:26" s="1519" customFormat="1" ht="14.1" customHeight="1">
      <c r="A7" s="1520"/>
      <c r="B7" s="1523"/>
      <c r="C7" s="1523"/>
      <c r="D7" s="1523"/>
      <c r="E7" s="1523"/>
      <c r="F7" s="1523"/>
      <c r="G7" s="1523"/>
      <c r="H7" s="1523"/>
      <c r="I7" s="1523"/>
      <c r="J7" s="1523"/>
      <c r="K7" s="1523"/>
      <c r="L7" s="1523"/>
      <c r="M7" s="1523"/>
      <c r="N7" s="1523"/>
    </row>
    <row r="8" spans="1:26" s="1519" customFormat="1" ht="14.1" customHeight="1">
      <c r="A8" s="2474" t="s">
        <v>11</v>
      </c>
      <c r="B8" s="2474"/>
      <c r="C8" s="2474"/>
      <c r="D8" s="2474"/>
      <c r="E8" s="2474"/>
      <c r="F8" s="2474"/>
      <c r="G8" s="2474"/>
      <c r="H8" s="2474"/>
      <c r="I8" s="2474"/>
      <c r="J8" s="2474"/>
      <c r="K8" s="2474"/>
      <c r="L8" s="2474"/>
      <c r="M8" s="2474"/>
      <c r="N8" s="2474"/>
    </row>
    <row r="9" spans="1:26" s="1519" customFormat="1" ht="14.1" customHeight="1">
      <c r="A9" s="1524"/>
      <c r="B9" s="1524"/>
      <c r="C9" s="1524"/>
      <c r="D9" s="1524"/>
      <c r="E9" s="1524"/>
      <c r="F9" s="1524"/>
      <c r="G9" s="1524"/>
      <c r="H9" s="1524"/>
      <c r="I9" s="1524"/>
      <c r="J9" s="1524"/>
      <c r="K9" s="1524"/>
      <c r="L9" s="1524"/>
      <c r="M9" s="1524"/>
      <c r="N9" s="1524"/>
    </row>
    <row r="10" spans="1:26" s="1519" customFormat="1" ht="14.1" customHeight="1">
      <c r="A10" s="1525" t="s">
        <v>0</v>
      </c>
      <c r="B10" s="595">
        <v>2270</v>
      </c>
      <c r="C10" s="595">
        <v>179</v>
      </c>
      <c r="D10" s="595">
        <v>209</v>
      </c>
      <c r="E10" s="595">
        <v>202</v>
      </c>
      <c r="F10" s="595">
        <v>180</v>
      </c>
      <c r="G10" s="595">
        <v>196</v>
      </c>
      <c r="H10" s="595">
        <v>168</v>
      </c>
      <c r="I10" s="595">
        <v>185</v>
      </c>
      <c r="J10" s="595">
        <v>203</v>
      </c>
      <c r="K10" s="595">
        <v>188</v>
      </c>
      <c r="L10" s="595">
        <v>179</v>
      </c>
      <c r="M10" s="595">
        <v>186</v>
      </c>
      <c r="N10" s="595">
        <v>195</v>
      </c>
      <c r="O10" s="1526"/>
    </row>
    <row r="11" spans="1:26" s="1519" customFormat="1" ht="14.1" customHeight="1">
      <c r="A11" s="1527" t="s">
        <v>1</v>
      </c>
      <c r="B11" s="596">
        <v>208</v>
      </c>
      <c r="C11" s="596">
        <v>27</v>
      </c>
      <c r="D11" s="596">
        <v>9</v>
      </c>
      <c r="E11" s="596">
        <v>13</v>
      </c>
      <c r="F11" s="596">
        <v>19</v>
      </c>
      <c r="G11" s="596">
        <v>20</v>
      </c>
      <c r="H11" s="596">
        <v>19</v>
      </c>
      <c r="I11" s="596">
        <v>12</v>
      </c>
      <c r="J11" s="596">
        <v>21</v>
      </c>
      <c r="K11" s="596">
        <v>12</v>
      </c>
      <c r="L11" s="596">
        <v>14</v>
      </c>
      <c r="M11" s="596">
        <v>18</v>
      </c>
      <c r="N11" s="596">
        <v>24</v>
      </c>
      <c r="O11" s="1526"/>
      <c r="P11" s="1526"/>
      <c r="Q11" s="1526"/>
      <c r="R11" s="1526"/>
      <c r="S11" s="1526"/>
      <c r="T11" s="1526"/>
      <c r="U11" s="1526"/>
      <c r="V11" s="1526"/>
      <c r="W11" s="1526"/>
      <c r="X11" s="1526"/>
      <c r="Y11" s="1526"/>
      <c r="Z11" s="1526"/>
    </row>
    <row r="12" spans="1:26" s="1519" customFormat="1" ht="14.1" customHeight="1">
      <c r="A12" s="556" t="s">
        <v>10</v>
      </c>
      <c r="B12" s="596">
        <v>363</v>
      </c>
      <c r="C12" s="596">
        <v>33</v>
      </c>
      <c r="D12" s="596">
        <v>19</v>
      </c>
      <c r="E12" s="596">
        <v>25</v>
      </c>
      <c r="F12" s="596">
        <v>27</v>
      </c>
      <c r="G12" s="596">
        <v>33</v>
      </c>
      <c r="H12" s="596">
        <v>32</v>
      </c>
      <c r="I12" s="596">
        <v>35</v>
      </c>
      <c r="J12" s="596">
        <v>38</v>
      </c>
      <c r="K12" s="596">
        <v>32</v>
      </c>
      <c r="L12" s="596">
        <v>30</v>
      </c>
      <c r="M12" s="596">
        <v>30</v>
      </c>
      <c r="N12" s="596">
        <v>29</v>
      </c>
      <c r="O12" s="1526"/>
      <c r="P12" s="1526"/>
      <c r="Q12" s="1526"/>
      <c r="R12" s="1526"/>
      <c r="S12" s="1526"/>
      <c r="T12" s="1526"/>
      <c r="U12" s="1526"/>
      <c r="V12" s="1526"/>
      <c r="W12" s="1526"/>
      <c r="X12" s="1526"/>
      <c r="Y12" s="1526"/>
      <c r="Z12" s="1526"/>
    </row>
    <row r="13" spans="1:26" s="1519" customFormat="1" ht="14.1" customHeight="1">
      <c r="A13" s="556" t="s">
        <v>12</v>
      </c>
      <c r="B13" s="596">
        <v>123</v>
      </c>
      <c r="C13" s="596">
        <v>13</v>
      </c>
      <c r="D13" s="596">
        <v>9</v>
      </c>
      <c r="E13" s="596">
        <v>12</v>
      </c>
      <c r="F13" s="596">
        <v>13</v>
      </c>
      <c r="G13" s="596">
        <v>6</v>
      </c>
      <c r="H13" s="596">
        <v>14</v>
      </c>
      <c r="I13" s="596">
        <v>9</v>
      </c>
      <c r="J13" s="596">
        <v>10</v>
      </c>
      <c r="K13" s="596">
        <v>10</v>
      </c>
      <c r="L13" s="596">
        <v>14</v>
      </c>
      <c r="M13" s="596">
        <v>6</v>
      </c>
      <c r="N13" s="596">
        <v>7</v>
      </c>
      <c r="O13" s="1526"/>
      <c r="P13" s="1526"/>
      <c r="Q13" s="1526"/>
      <c r="R13" s="1526"/>
      <c r="S13" s="1526"/>
      <c r="T13" s="1526"/>
      <c r="U13" s="1526"/>
      <c r="V13" s="1526"/>
      <c r="W13" s="1526"/>
      <c r="X13" s="1526"/>
      <c r="Y13" s="1526"/>
      <c r="Z13" s="1526"/>
    </row>
    <row r="14" spans="1:26" s="1519" customFormat="1" ht="14.1" customHeight="1">
      <c r="A14" s="1527" t="s">
        <v>2</v>
      </c>
      <c r="B14" s="596">
        <v>72</v>
      </c>
      <c r="C14" s="596">
        <v>6</v>
      </c>
      <c r="D14" s="596">
        <v>6</v>
      </c>
      <c r="E14" s="596">
        <v>6</v>
      </c>
      <c r="F14" s="596">
        <v>6</v>
      </c>
      <c r="G14" s="596">
        <v>6</v>
      </c>
      <c r="H14" s="596">
        <v>3</v>
      </c>
      <c r="I14" s="596">
        <v>9</v>
      </c>
      <c r="J14" s="596">
        <v>8</v>
      </c>
      <c r="K14" s="596">
        <v>7</v>
      </c>
      <c r="L14" s="596">
        <v>4</v>
      </c>
      <c r="M14" s="596">
        <v>4</v>
      </c>
      <c r="N14" s="596">
        <v>7</v>
      </c>
      <c r="O14" s="1526"/>
      <c r="P14" s="1526"/>
      <c r="Q14" s="1526"/>
      <c r="R14" s="1526"/>
      <c r="S14" s="1526"/>
      <c r="T14" s="1526"/>
      <c r="U14" s="1526"/>
      <c r="V14" s="1526"/>
      <c r="W14" s="1526"/>
      <c r="X14" s="1526"/>
      <c r="Y14" s="1526"/>
      <c r="Z14" s="1526"/>
    </row>
    <row r="15" spans="1:26" s="1519" customFormat="1" ht="14.1" customHeight="1">
      <c r="A15" s="1527" t="s">
        <v>3</v>
      </c>
      <c r="B15" s="596">
        <v>219</v>
      </c>
      <c r="C15" s="596">
        <v>7</v>
      </c>
      <c r="D15" s="596">
        <v>17</v>
      </c>
      <c r="E15" s="596">
        <v>21</v>
      </c>
      <c r="F15" s="596">
        <v>19</v>
      </c>
      <c r="G15" s="596">
        <v>16</v>
      </c>
      <c r="H15" s="596">
        <v>18</v>
      </c>
      <c r="I15" s="596">
        <v>16</v>
      </c>
      <c r="J15" s="596">
        <v>23</v>
      </c>
      <c r="K15" s="596">
        <v>15</v>
      </c>
      <c r="L15" s="596">
        <v>24</v>
      </c>
      <c r="M15" s="596">
        <v>24</v>
      </c>
      <c r="N15" s="596">
        <v>19</v>
      </c>
      <c r="O15" s="1526"/>
      <c r="P15" s="1526"/>
      <c r="Q15" s="1526"/>
      <c r="R15" s="1526"/>
      <c r="S15" s="1526"/>
      <c r="T15" s="1526"/>
      <c r="U15" s="1526"/>
      <c r="V15" s="1526"/>
      <c r="W15" s="1526"/>
      <c r="X15" s="1526"/>
      <c r="Y15" s="1526"/>
      <c r="Z15" s="1526"/>
    </row>
    <row r="16" spans="1:26" s="1519" customFormat="1" ht="14.1" customHeight="1">
      <c r="A16" s="1527" t="s">
        <v>4</v>
      </c>
      <c r="B16" s="596">
        <v>131</v>
      </c>
      <c r="C16" s="596">
        <v>4</v>
      </c>
      <c r="D16" s="596">
        <v>12</v>
      </c>
      <c r="E16" s="596">
        <v>6</v>
      </c>
      <c r="F16" s="596">
        <v>5</v>
      </c>
      <c r="G16" s="596">
        <v>18</v>
      </c>
      <c r="H16" s="596">
        <v>13</v>
      </c>
      <c r="I16" s="596">
        <v>17</v>
      </c>
      <c r="J16" s="596">
        <v>13</v>
      </c>
      <c r="K16" s="596">
        <v>7</v>
      </c>
      <c r="L16" s="596">
        <v>10</v>
      </c>
      <c r="M16" s="596">
        <v>12</v>
      </c>
      <c r="N16" s="596">
        <v>14</v>
      </c>
      <c r="O16" s="1526"/>
      <c r="P16" s="1526"/>
      <c r="Q16" s="1526"/>
      <c r="R16" s="1526"/>
      <c r="S16" s="1526"/>
      <c r="T16" s="1526"/>
      <c r="U16" s="1526"/>
      <c r="V16" s="1526"/>
      <c r="W16" s="1526"/>
      <c r="X16" s="1526"/>
      <c r="Y16" s="1526"/>
      <c r="Z16" s="1526"/>
    </row>
    <row r="17" spans="1:26" s="1519" customFormat="1" ht="14.1" customHeight="1">
      <c r="A17" s="1527" t="s">
        <v>5</v>
      </c>
      <c r="B17" s="596">
        <v>211</v>
      </c>
      <c r="C17" s="596">
        <v>15</v>
      </c>
      <c r="D17" s="596">
        <v>21</v>
      </c>
      <c r="E17" s="596">
        <v>15</v>
      </c>
      <c r="F17" s="596">
        <v>14</v>
      </c>
      <c r="G17" s="596">
        <v>26</v>
      </c>
      <c r="H17" s="596">
        <v>17</v>
      </c>
      <c r="I17" s="596">
        <v>14</v>
      </c>
      <c r="J17" s="596">
        <v>15</v>
      </c>
      <c r="K17" s="596">
        <v>16</v>
      </c>
      <c r="L17" s="596">
        <v>12</v>
      </c>
      <c r="M17" s="596">
        <v>21</v>
      </c>
      <c r="N17" s="596">
        <v>25</v>
      </c>
      <c r="O17" s="1526"/>
      <c r="P17" s="1526"/>
      <c r="Q17" s="1526"/>
      <c r="R17" s="1526"/>
      <c r="S17" s="1526"/>
      <c r="T17" s="1526"/>
      <c r="U17" s="1526"/>
      <c r="V17" s="1526"/>
      <c r="W17" s="1526"/>
      <c r="X17" s="1526"/>
      <c r="Y17" s="1526"/>
      <c r="Z17" s="1526"/>
    </row>
    <row r="18" spans="1:26" s="1519" customFormat="1" ht="14.1" customHeight="1">
      <c r="A18" s="1528" t="s">
        <v>8</v>
      </c>
      <c r="B18" s="596">
        <v>526</v>
      </c>
      <c r="C18" s="596">
        <v>47</v>
      </c>
      <c r="D18" s="596">
        <v>63</v>
      </c>
      <c r="E18" s="596">
        <v>46</v>
      </c>
      <c r="F18" s="596">
        <v>39</v>
      </c>
      <c r="G18" s="596">
        <v>35</v>
      </c>
      <c r="H18" s="596">
        <v>28</v>
      </c>
      <c r="I18" s="596">
        <v>52</v>
      </c>
      <c r="J18" s="596">
        <v>47</v>
      </c>
      <c r="K18" s="596">
        <v>45</v>
      </c>
      <c r="L18" s="596">
        <v>38</v>
      </c>
      <c r="M18" s="596">
        <v>40</v>
      </c>
      <c r="N18" s="596">
        <v>46</v>
      </c>
      <c r="O18" s="1526"/>
      <c r="P18" s="1526"/>
      <c r="Q18" s="1526"/>
      <c r="R18" s="1526"/>
      <c r="S18" s="1526"/>
      <c r="T18" s="1526"/>
      <c r="U18" s="1526"/>
      <c r="V18" s="1526"/>
      <c r="W18" s="1526"/>
      <c r="X18" s="1526"/>
      <c r="Y18" s="1526"/>
      <c r="Z18" s="1526"/>
    </row>
    <row r="19" spans="1:26" s="1519" customFormat="1" ht="14.1" customHeight="1">
      <c r="A19" s="1528" t="s">
        <v>9</v>
      </c>
      <c r="B19" s="596">
        <v>417</v>
      </c>
      <c r="C19" s="596">
        <v>27</v>
      </c>
      <c r="D19" s="596">
        <v>53</v>
      </c>
      <c r="E19" s="596">
        <v>58</v>
      </c>
      <c r="F19" s="596">
        <v>38</v>
      </c>
      <c r="G19" s="596">
        <v>36</v>
      </c>
      <c r="H19" s="596">
        <v>24</v>
      </c>
      <c r="I19" s="596">
        <v>21</v>
      </c>
      <c r="J19" s="596">
        <v>28</v>
      </c>
      <c r="K19" s="596">
        <v>44</v>
      </c>
      <c r="L19" s="596">
        <v>33</v>
      </c>
      <c r="M19" s="596">
        <v>31</v>
      </c>
      <c r="N19" s="596">
        <v>24</v>
      </c>
      <c r="O19" s="1526"/>
      <c r="P19" s="1526"/>
      <c r="Q19" s="1526"/>
      <c r="R19" s="1526"/>
      <c r="S19" s="1526"/>
      <c r="T19" s="1526"/>
      <c r="U19" s="1526"/>
      <c r="V19" s="1526"/>
      <c r="W19" s="1526"/>
      <c r="X19" s="1526"/>
      <c r="Y19" s="1526"/>
      <c r="Z19" s="1526"/>
    </row>
    <row r="20" spans="1:26" s="1519" customFormat="1" ht="14.1" customHeight="1">
      <c r="A20" s="1529"/>
      <c r="B20" s="1530">
        <f>B10-B11-B12-B13-B14-B15-B16-B17-B18-B19</f>
        <v>0</v>
      </c>
      <c r="C20" s="1530">
        <f t="shared" ref="C20:N20" si="0">C10-C11-C12-C13-C14-C15-C16-C17-C18-C19</f>
        <v>0</v>
      </c>
      <c r="D20" s="1530">
        <f t="shared" si="0"/>
        <v>0</v>
      </c>
      <c r="E20" s="1530">
        <f t="shared" si="0"/>
        <v>0</v>
      </c>
      <c r="F20" s="1530">
        <f t="shared" si="0"/>
        <v>0</v>
      </c>
      <c r="G20" s="1530">
        <f t="shared" si="0"/>
        <v>0</v>
      </c>
      <c r="H20" s="1530">
        <f t="shared" si="0"/>
        <v>0</v>
      </c>
      <c r="I20" s="1530">
        <f t="shared" si="0"/>
        <v>0</v>
      </c>
      <c r="J20" s="1530">
        <f t="shared" si="0"/>
        <v>0</v>
      </c>
      <c r="K20" s="1530">
        <f t="shared" si="0"/>
        <v>0</v>
      </c>
      <c r="L20" s="1530">
        <f t="shared" si="0"/>
        <v>0</v>
      </c>
      <c r="M20" s="1530">
        <f t="shared" si="0"/>
        <v>0</v>
      </c>
      <c r="N20" s="1530">
        <f t="shared" si="0"/>
        <v>0</v>
      </c>
      <c r="O20" s="1526"/>
      <c r="P20" s="1526"/>
      <c r="Q20" s="1526"/>
      <c r="R20" s="1526"/>
      <c r="S20" s="1526"/>
      <c r="T20" s="1526"/>
      <c r="U20" s="1526"/>
      <c r="V20" s="1526"/>
      <c r="W20" s="1526"/>
      <c r="X20" s="1526"/>
      <c r="Y20" s="1526"/>
      <c r="Z20" s="1526"/>
    </row>
    <row r="21" spans="1:26" s="1519" customFormat="1" ht="14.1" customHeight="1">
      <c r="A21" s="2475" t="s">
        <v>13</v>
      </c>
      <c r="B21" s="2475"/>
      <c r="C21" s="2475"/>
      <c r="D21" s="2475"/>
      <c r="E21" s="2475"/>
      <c r="F21" s="2475"/>
      <c r="G21" s="2475"/>
      <c r="H21" s="2475"/>
      <c r="I21" s="2475"/>
      <c r="J21" s="2475"/>
      <c r="K21" s="2475"/>
      <c r="L21" s="2475"/>
      <c r="M21" s="2475"/>
      <c r="N21" s="2475"/>
      <c r="O21" s="1526"/>
      <c r="P21" s="1526"/>
      <c r="Q21" s="1526"/>
      <c r="R21" s="1526"/>
      <c r="S21" s="1526"/>
      <c r="T21" s="1526"/>
      <c r="U21" s="1526"/>
      <c r="V21" s="1526"/>
      <c r="W21" s="1526"/>
      <c r="X21" s="1526"/>
      <c r="Y21" s="1526"/>
      <c r="Z21" s="1526"/>
    </row>
    <row r="22" spans="1:26" s="1519" customFormat="1" ht="14.1" customHeight="1">
      <c r="A22" s="1525"/>
      <c r="B22" s="1531"/>
      <c r="C22" s="1531"/>
      <c r="D22" s="1531"/>
      <c r="E22" s="1531"/>
      <c r="F22" s="1531"/>
      <c r="G22" s="1531"/>
      <c r="H22" s="1531"/>
      <c r="I22" s="1531"/>
      <c r="J22" s="1531"/>
      <c r="K22" s="1531"/>
      <c r="L22" s="1531"/>
      <c r="M22" s="1531"/>
      <c r="N22" s="1531"/>
      <c r="O22" s="1526"/>
      <c r="P22" s="1526"/>
      <c r="Q22" s="1526"/>
      <c r="R22" s="1526"/>
      <c r="S22" s="1526"/>
      <c r="T22" s="1526"/>
      <c r="U22" s="1526"/>
      <c r="V22" s="1526"/>
      <c r="W22" s="1526"/>
      <c r="X22" s="1526"/>
      <c r="Y22" s="1526"/>
      <c r="Z22" s="1526"/>
    </row>
    <row r="23" spans="1:26" s="1519" customFormat="1" ht="14.1" customHeight="1">
      <c r="A23" s="1525" t="s">
        <v>0</v>
      </c>
      <c r="B23" s="595">
        <v>1542</v>
      </c>
      <c r="C23" s="985">
        <v>133</v>
      </c>
      <c r="D23" s="985">
        <v>159</v>
      </c>
      <c r="E23" s="985">
        <v>143</v>
      </c>
      <c r="F23" s="985">
        <v>114</v>
      </c>
      <c r="G23" s="985">
        <v>123</v>
      </c>
      <c r="H23" s="985">
        <v>116</v>
      </c>
      <c r="I23" s="985">
        <v>126</v>
      </c>
      <c r="J23" s="985">
        <v>140</v>
      </c>
      <c r="K23" s="985">
        <v>140</v>
      </c>
      <c r="L23" s="985">
        <v>115</v>
      </c>
      <c r="M23" s="985">
        <v>111</v>
      </c>
      <c r="N23" s="985">
        <v>122</v>
      </c>
      <c r="O23" s="1526"/>
      <c r="P23" s="1526"/>
      <c r="Q23" s="1526"/>
      <c r="R23" s="1526"/>
      <c r="S23" s="1526"/>
      <c r="T23" s="1526"/>
      <c r="U23" s="1526"/>
      <c r="V23" s="1526"/>
      <c r="W23" s="1526"/>
      <c r="X23" s="1526"/>
      <c r="Y23" s="1526"/>
      <c r="Z23" s="1526"/>
    </row>
    <row r="24" spans="1:26" s="1519" customFormat="1" ht="14.1" customHeight="1">
      <c r="A24" s="1527" t="s">
        <v>1</v>
      </c>
      <c r="B24" s="596">
        <v>80</v>
      </c>
      <c r="C24" s="689">
        <v>20</v>
      </c>
      <c r="D24" s="689">
        <v>6</v>
      </c>
      <c r="E24" s="689">
        <v>5</v>
      </c>
      <c r="F24" s="689">
        <v>8</v>
      </c>
      <c r="G24" s="689">
        <v>5</v>
      </c>
      <c r="H24" s="689">
        <v>6</v>
      </c>
      <c r="I24" s="689">
        <v>5</v>
      </c>
      <c r="J24" s="689">
        <v>2</v>
      </c>
      <c r="K24" s="689">
        <v>6</v>
      </c>
      <c r="L24" s="689">
        <v>7</v>
      </c>
      <c r="M24" s="689">
        <v>6</v>
      </c>
      <c r="N24" s="689">
        <v>4</v>
      </c>
      <c r="O24" s="1526"/>
      <c r="P24" s="1526"/>
      <c r="Q24" s="1526"/>
      <c r="R24" s="1526"/>
      <c r="S24" s="1526"/>
      <c r="T24" s="1526"/>
      <c r="U24" s="1526"/>
      <c r="V24" s="1526"/>
      <c r="W24" s="1526"/>
      <c r="X24" s="1526"/>
      <c r="Y24" s="1526"/>
      <c r="Z24" s="1526"/>
    </row>
    <row r="25" spans="1:26" s="1519" customFormat="1" ht="14.1" customHeight="1">
      <c r="A25" s="556" t="s">
        <v>10</v>
      </c>
      <c r="B25" s="596">
        <v>160</v>
      </c>
      <c r="C25" s="689">
        <v>16</v>
      </c>
      <c r="D25" s="689">
        <v>12</v>
      </c>
      <c r="E25" s="689">
        <v>11</v>
      </c>
      <c r="F25" s="689">
        <v>4</v>
      </c>
      <c r="G25" s="689">
        <v>13</v>
      </c>
      <c r="H25" s="689">
        <v>17</v>
      </c>
      <c r="I25" s="689">
        <v>16</v>
      </c>
      <c r="J25" s="689">
        <v>17</v>
      </c>
      <c r="K25" s="689">
        <v>17</v>
      </c>
      <c r="L25" s="689">
        <v>11</v>
      </c>
      <c r="M25" s="689">
        <v>11</v>
      </c>
      <c r="N25" s="689">
        <v>15</v>
      </c>
      <c r="O25" s="1526"/>
      <c r="P25" s="1526"/>
      <c r="Q25" s="1526"/>
      <c r="R25" s="1526"/>
      <c r="S25" s="1526"/>
      <c r="T25" s="1526"/>
      <c r="U25" s="1526"/>
      <c r="V25" s="1526"/>
      <c r="W25" s="1526"/>
      <c r="X25" s="1526"/>
      <c r="Y25" s="1526"/>
      <c r="Z25" s="1526"/>
    </row>
    <row r="26" spans="1:26" s="1519" customFormat="1" ht="14.1" customHeight="1">
      <c r="A26" s="556" t="s">
        <v>12</v>
      </c>
      <c r="B26" s="596">
        <v>81</v>
      </c>
      <c r="C26" s="689">
        <v>8</v>
      </c>
      <c r="D26" s="689">
        <v>5</v>
      </c>
      <c r="E26" s="689">
        <v>5</v>
      </c>
      <c r="F26" s="689">
        <v>9</v>
      </c>
      <c r="G26" s="689">
        <v>4</v>
      </c>
      <c r="H26" s="689">
        <v>12</v>
      </c>
      <c r="I26" s="689">
        <v>5</v>
      </c>
      <c r="J26" s="689">
        <v>9</v>
      </c>
      <c r="K26" s="689">
        <v>8</v>
      </c>
      <c r="L26" s="689">
        <v>6</v>
      </c>
      <c r="M26" s="689">
        <v>5</v>
      </c>
      <c r="N26" s="689">
        <v>5</v>
      </c>
      <c r="O26" s="1526"/>
      <c r="P26" s="1526"/>
      <c r="Q26" s="1526"/>
      <c r="R26" s="1526"/>
      <c r="S26" s="1526"/>
      <c r="T26" s="1526"/>
      <c r="U26" s="1526"/>
      <c r="V26" s="1526"/>
      <c r="W26" s="1526"/>
      <c r="X26" s="1526"/>
      <c r="Y26" s="1526"/>
      <c r="Z26" s="1526"/>
    </row>
    <row r="27" spans="1:26" s="1519" customFormat="1" ht="14.1" customHeight="1">
      <c r="A27" s="1527" t="s">
        <v>2</v>
      </c>
      <c r="B27" s="596">
        <v>26</v>
      </c>
      <c r="C27" s="689">
        <v>1</v>
      </c>
      <c r="D27" s="689">
        <v>2</v>
      </c>
      <c r="E27" s="689">
        <v>3</v>
      </c>
      <c r="F27" s="689">
        <v>3</v>
      </c>
      <c r="G27" s="689">
        <v>1</v>
      </c>
      <c r="H27" s="689">
        <v>2</v>
      </c>
      <c r="I27" s="689">
        <v>4</v>
      </c>
      <c r="J27" s="689">
        <v>4</v>
      </c>
      <c r="K27" s="689">
        <v>3</v>
      </c>
      <c r="L27" s="689" t="s">
        <v>15</v>
      </c>
      <c r="M27" s="689">
        <v>1</v>
      </c>
      <c r="N27" s="689">
        <v>2</v>
      </c>
      <c r="O27" s="1526"/>
      <c r="P27" s="1526"/>
      <c r="Q27" s="1526"/>
      <c r="R27" s="1526"/>
      <c r="S27" s="1526"/>
      <c r="T27" s="1526"/>
      <c r="U27" s="1526"/>
      <c r="V27" s="1526"/>
      <c r="W27" s="1526"/>
      <c r="X27" s="1526"/>
      <c r="Y27" s="1526"/>
      <c r="Z27" s="1526"/>
    </row>
    <row r="28" spans="1:26" s="1519" customFormat="1" ht="14.1" customHeight="1">
      <c r="A28" s="1527" t="s">
        <v>3</v>
      </c>
      <c r="B28" s="596">
        <v>76</v>
      </c>
      <c r="C28" s="689">
        <v>2</v>
      </c>
      <c r="D28" s="689">
        <v>4</v>
      </c>
      <c r="E28" s="689">
        <v>5</v>
      </c>
      <c r="F28" s="689">
        <v>6</v>
      </c>
      <c r="G28" s="689">
        <v>6</v>
      </c>
      <c r="H28" s="689">
        <v>8</v>
      </c>
      <c r="I28" s="689">
        <v>4</v>
      </c>
      <c r="J28" s="689">
        <v>13</v>
      </c>
      <c r="K28" s="689">
        <v>5</v>
      </c>
      <c r="L28" s="689">
        <v>11</v>
      </c>
      <c r="M28" s="689">
        <v>3</v>
      </c>
      <c r="N28" s="689">
        <v>9</v>
      </c>
      <c r="O28" s="1526"/>
      <c r="P28" s="1526"/>
      <c r="Q28" s="1526"/>
      <c r="R28" s="1526"/>
      <c r="S28" s="1526"/>
      <c r="T28" s="1526"/>
      <c r="U28" s="1526"/>
      <c r="V28" s="1526"/>
      <c r="W28" s="1526"/>
      <c r="X28" s="1526"/>
      <c r="Y28" s="1526"/>
      <c r="Z28" s="1526"/>
    </row>
    <row r="29" spans="1:26" s="1519" customFormat="1" ht="14.1" customHeight="1">
      <c r="A29" s="1527" t="s">
        <v>4</v>
      </c>
      <c r="B29" s="596">
        <v>110</v>
      </c>
      <c r="C29" s="689">
        <v>4</v>
      </c>
      <c r="D29" s="689">
        <v>10</v>
      </c>
      <c r="E29" s="689">
        <v>5</v>
      </c>
      <c r="F29" s="689">
        <v>3</v>
      </c>
      <c r="G29" s="689">
        <v>15</v>
      </c>
      <c r="H29" s="689">
        <v>10</v>
      </c>
      <c r="I29" s="689">
        <v>16</v>
      </c>
      <c r="J29" s="689">
        <v>13</v>
      </c>
      <c r="K29" s="689">
        <v>6</v>
      </c>
      <c r="L29" s="689">
        <v>8</v>
      </c>
      <c r="M29" s="689">
        <v>10</v>
      </c>
      <c r="N29" s="689">
        <v>10</v>
      </c>
      <c r="O29" s="1526"/>
      <c r="P29" s="1526"/>
      <c r="Q29" s="1526"/>
      <c r="R29" s="1526"/>
      <c r="S29" s="1526"/>
      <c r="T29" s="1526"/>
      <c r="U29" s="1526"/>
      <c r="V29" s="1526"/>
      <c r="W29" s="1526"/>
      <c r="X29" s="1526"/>
      <c r="Y29" s="1526"/>
      <c r="Z29" s="1526"/>
    </row>
    <row r="30" spans="1:26" s="1519" customFormat="1" ht="14.1" customHeight="1">
      <c r="A30" s="1527" t="s">
        <v>5</v>
      </c>
      <c r="B30" s="596">
        <v>66</v>
      </c>
      <c r="C30" s="689">
        <v>8</v>
      </c>
      <c r="D30" s="689">
        <v>4</v>
      </c>
      <c r="E30" s="689">
        <v>5</v>
      </c>
      <c r="F30" s="689">
        <v>4</v>
      </c>
      <c r="G30" s="689">
        <v>8</v>
      </c>
      <c r="H30" s="689">
        <v>9</v>
      </c>
      <c r="I30" s="689">
        <v>3</v>
      </c>
      <c r="J30" s="689">
        <v>7</v>
      </c>
      <c r="K30" s="689">
        <v>6</v>
      </c>
      <c r="L30" s="689">
        <v>1</v>
      </c>
      <c r="M30" s="689">
        <v>4</v>
      </c>
      <c r="N30" s="689">
        <v>7</v>
      </c>
      <c r="O30" s="1526"/>
      <c r="P30" s="1526"/>
      <c r="Q30" s="1526"/>
      <c r="R30" s="1526"/>
      <c r="S30" s="1526"/>
      <c r="T30" s="1526"/>
      <c r="U30" s="1526"/>
      <c r="V30" s="1526"/>
      <c r="W30" s="1526"/>
      <c r="X30" s="1526"/>
      <c r="Y30" s="1526"/>
      <c r="Z30" s="1526"/>
    </row>
    <row r="31" spans="1:26" s="1519" customFormat="1" ht="14.1" customHeight="1">
      <c r="A31" s="1528" t="s">
        <v>8</v>
      </c>
      <c r="B31" s="596">
        <v>526</v>
      </c>
      <c r="C31" s="689">
        <v>47</v>
      </c>
      <c r="D31" s="689">
        <v>63</v>
      </c>
      <c r="E31" s="689">
        <v>46</v>
      </c>
      <c r="F31" s="689">
        <v>39</v>
      </c>
      <c r="G31" s="689">
        <v>35</v>
      </c>
      <c r="H31" s="689">
        <v>28</v>
      </c>
      <c r="I31" s="689">
        <v>52</v>
      </c>
      <c r="J31" s="689">
        <v>47</v>
      </c>
      <c r="K31" s="689">
        <v>45</v>
      </c>
      <c r="L31" s="689">
        <v>38</v>
      </c>
      <c r="M31" s="689">
        <v>40</v>
      </c>
      <c r="N31" s="689">
        <v>46</v>
      </c>
      <c r="O31" s="1526"/>
      <c r="P31" s="1526"/>
      <c r="Q31" s="1526"/>
      <c r="R31" s="1526"/>
      <c r="S31" s="1526"/>
      <c r="T31" s="1526"/>
      <c r="U31" s="1526"/>
      <c r="V31" s="1526"/>
      <c r="W31" s="1526"/>
      <c r="X31" s="1526"/>
      <c r="Y31" s="1526"/>
      <c r="Z31" s="1526"/>
    </row>
    <row r="32" spans="1:26" s="1519" customFormat="1" ht="14.1" customHeight="1">
      <c r="A32" s="1528" t="s">
        <v>9</v>
      </c>
      <c r="B32" s="596">
        <v>417</v>
      </c>
      <c r="C32" s="689">
        <v>27</v>
      </c>
      <c r="D32" s="689">
        <v>53</v>
      </c>
      <c r="E32" s="689">
        <v>58</v>
      </c>
      <c r="F32" s="689">
        <v>38</v>
      </c>
      <c r="G32" s="689">
        <v>36</v>
      </c>
      <c r="H32" s="689">
        <v>24</v>
      </c>
      <c r="I32" s="689">
        <v>21</v>
      </c>
      <c r="J32" s="689">
        <v>28</v>
      </c>
      <c r="K32" s="689">
        <v>44</v>
      </c>
      <c r="L32" s="689">
        <v>33</v>
      </c>
      <c r="M32" s="689">
        <v>31</v>
      </c>
      <c r="N32" s="689">
        <v>24</v>
      </c>
      <c r="O32" s="1526"/>
      <c r="P32" s="1526"/>
      <c r="Q32" s="1526"/>
      <c r="R32" s="1526"/>
      <c r="S32" s="1526"/>
      <c r="T32" s="1526"/>
      <c r="U32" s="1526"/>
      <c r="V32" s="1526"/>
      <c r="W32" s="1526"/>
      <c r="X32" s="1526"/>
      <c r="Y32" s="1526"/>
      <c r="Z32" s="1526"/>
    </row>
    <row r="33" spans="1:15" s="1519" customFormat="1" ht="14.1" customHeight="1">
      <c r="A33" s="556"/>
      <c r="B33" s="1532">
        <f t="shared" ref="B33:O33" si="1">B23-B24-B25-B26-B27-B28-B29-B30-B31-B32</f>
        <v>0</v>
      </c>
      <c r="C33" s="1532">
        <f t="shared" si="1"/>
        <v>0</v>
      </c>
      <c r="D33" s="1532">
        <f t="shared" si="1"/>
        <v>0</v>
      </c>
      <c r="E33" s="1532">
        <f t="shared" si="1"/>
        <v>0</v>
      </c>
      <c r="F33" s="1532">
        <f t="shared" si="1"/>
        <v>0</v>
      </c>
      <c r="G33" s="1532">
        <f t="shared" si="1"/>
        <v>0</v>
      </c>
      <c r="H33" s="1532">
        <f t="shared" si="1"/>
        <v>0</v>
      </c>
      <c r="I33" s="1532">
        <f t="shared" si="1"/>
        <v>0</v>
      </c>
      <c r="J33" s="1532">
        <f t="shared" si="1"/>
        <v>0</v>
      </c>
      <c r="K33" s="1532">
        <f t="shared" si="1"/>
        <v>0</v>
      </c>
      <c r="L33" s="1532" t="e">
        <f t="shared" si="1"/>
        <v>#VALUE!</v>
      </c>
      <c r="M33" s="1532">
        <f t="shared" si="1"/>
        <v>0</v>
      </c>
      <c r="N33" s="1532">
        <f t="shared" si="1"/>
        <v>0</v>
      </c>
      <c r="O33" s="1532">
        <f t="shared" si="1"/>
        <v>0</v>
      </c>
    </row>
    <row r="34" spans="1:15" s="1519" customFormat="1" ht="14.1" customHeight="1">
      <c r="A34" s="2476" t="s">
        <v>14</v>
      </c>
      <c r="B34" s="2476"/>
      <c r="C34" s="2476"/>
      <c r="D34" s="2476"/>
      <c r="E34" s="2476"/>
      <c r="F34" s="2476"/>
      <c r="G34" s="2476"/>
      <c r="H34" s="2476"/>
      <c r="I34" s="2476"/>
      <c r="J34" s="2476"/>
      <c r="K34" s="2476"/>
      <c r="L34" s="2476"/>
      <c r="M34" s="2476"/>
      <c r="N34" s="2476"/>
      <c r="O34" s="1526"/>
    </row>
    <row r="35" spans="1:15" s="1519" customFormat="1" ht="14.1" customHeight="1">
      <c r="A35" s="1531"/>
      <c r="B35" s="1531"/>
      <c r="C35" s="1531"/>
      <c r="D35" s="1531"/>
      <c r="E35" s="1531"/>
      <c r="F35" s="1531"/>
      <c r="G35" s="1531"/>
      <c r="H35" s="1531"/>
      <c r="I35" s="1531"/>
      <c r="J35" s="1531"/>
      <c r="K35" s="1531"/>
      <c r="L35" s="1531"/>
      <c r="M35" s="1531"/>
      <c r="N35" s="1531"/>
      <c r="O35" s="1526"/>
    </row>
    <row r="36" spans="1:15" s="1519" customFormat="1" ht="14.1" customHeight="1">
      <c r="A36" s="1525" t="s">
        <v>0</v>
      </c>
      <c r="B36" s="595">
        <v>728</v>
      </c>
      <c r="C36" s="985">
        <v>46</v>
      </c>
      <c r="D36" s="985">
        <v>50</v>
      </c>
      <c r="E36" s="985">
        <v>59</v>
      </c>
      <c r="F36" s="985">
        <v>66</v>
      </c>
      <c r="G36" s="985">
        <v>73</v>
      </c>
      <c r="H36" s="985">
        <v>52</v>
      </c>
      <c r="I36" s="985">
        <v>59</v>
      </c>
      <c r="J36" s="985">
        <v>63</v>
      </c>
      <c r="K36" s="985">
        <v>48</v>
      </c>
      <c r="L36" s="985">
        <v>64</v>
      </c>
      <c r="M36" s="985">
        <v>75</v>
      </c>
      <c r="N36" s="985">
        <v>73</v>
      </c>
      <c r="O36" s="1526"/>
    </row>
    <row r="37" spans="1:15" s="1519" customFormat="1" ht="14.1" customHeight="1">
      <c r="A37" s="1527" t="s">
        <v>1</v>
      </c>
      <c r="B37" s="596">
        <v>128</v>
      </c>
      <c r="C37" s="689">
        <v>7</v>
      </c>
      <c r="D37" s="689">
        <v>3</v>
      </c>
      <c r="E37" s="689">
        <v>8</v>
      </c>
      <c r="F37" s="689">
        <v>11</v>
      </c>
      <c r="G37" s="689">
        <v>15</v>
      </c>
      <c r="H37" s="689">
        <v>13</v>
      </c>
      <c r="I37" s="689">
        <v>7</v>
      </c>
      <c r="J37" s="689">
        <v>19</v>
      </c>
      <c r="K37" s="689">
        <v>6</v>
      </c>
      <c r="L37" s="689">
        <v>7</v>
      </c>
      <c r="M37" s="689">
        <v>12</v>
      </c>
      <c r="N37" s="689">
        <v>20</v>
      </c>
      <c r="O37" s="1526"/>
    </row>
    <row r="38" spans="1:15" s="1519" customFormat="1" ht="14.1" customHeight="1">
      <c r="A38" s="556" t="s">
        <v>10</v>
      </c>
      <c r="B38" s="596">
        <v>203</v>
      </c>
      <c r="C38" s="689">
        <v>17</v>
      </c>
      <c r="D38" s="689">
        <v>7</v>
      </c>
      <c r="E38" s="689">
        <v>14</v>
      </c>
      <c r="F38" s="689">
        <v>23</v>
      </c>
      <c r="G38" s="689">
        <v>20</v>
      </c>
      <c r="H38" s="689">
        <v>15</v>
      </c>
      <c r="I38" s="689">
        <v>19</v>
      </c>
      <c r="J38" s="689">
        <v>21</v>
      </c>
      <c r="K38" s="689">
        <v>15</v>
      </c>
      <c r="L38" s="689">
        <v>19</v>
      </c>
      <c r="M38" s="689">
        <v>19</v>
      </c>
      <c r="N38" s="689">
        <v>14</v>
      </c>
      <c r="O38" s="1526"/>
    </row>
    <row r="39" spans="1:15" s="1519" customFormat="1" ht="14.1" customHeight="1">
      <c r="A39" s="556" t="s">
        <v>12</v>
      </c>
      <c r="B39" s="596">
        <v>42</v>
      </c>
      <c r="C39" s="689">
        <v>5</v>
      </c>
      <c r="D39" s="689">
        <v>4</v>
      </c>
      <c r="E39" s="689">
        <v>7</v>
      </c>
      <c r="F39" s="689">
        <v>4</v>
      </c>
      <c r="G39" s="689">
        <v>2</v>
      </c>
      <c r="H39" s="689">
        <v>2</v>
      </c>
      <c r="I39" s="689">
        <v>4</v>
      </c>
      <c r="J39" s="689">
        <v>1</v>
      </c>
      <c r="K39" s="689">
        <v>2</v>
      </c>
      <c r="L39" s="689">
        <v>8</v>
      </c>
      <c r="M39" s="689">
        <v>1</v>
      </c>
      <c r="N39" s="689">
        <v>2</v>
      </c>
      <c r="O39" s="1526"/>
    </row>
    <row r="40" spans="1:15" s="1519" customFormat="1" ht="14.1" customHeight="1">
      <c r="A40" s="1527" t="s">
        <v>2</v>
      </c>
      <c r="B40" s="596">
        <v>46</v>
      </c>
      <c r="C40" s="689">
        <v>5</v>
      </c>
      <c r="D40" s="689">
        <v>4</v>
      </c>
      <c r="E40" s="689">
        <v>3</v>
      </c>
      <c r="F40" s="689">
        <v>3</v>
      </c>
      <c r="G40" s="689">
        <v>5</v>
      </c>
      <c r="H40" s="689">
        <v>1</v>
      </c>
      <c r="I40" s="689">
        <v>5</v>
      </c>
      <c r="J40" s="689">
        <v>4</v>
      </c>
      <c r="K40" s="689">
        <v>4</v>
      </c>
      <c r="L40" s="689">
        <v>4</v>
      </c>
      <c r="M40" s="689">
        <v>3</v>
      </c>
      <c r="N40" s="689">
        <v>5</v>
      </c>
      <c r="O40" s="1526"/>
    </row>
    <row r="41" spans="1:15" s="1519" customFormat="1" ht="14.1" customHeight="1">
      <c r="A41" s="1527" t="s">
        <v>3</v>
      </c>
      <c r="B41" s="596">
        <v>143</v>
      </c>
      <c r="C41" s="689">
        <v>5</v>
      </c>
      <c r="D41" s="689">
        <v>13</v>
      </c>
      <c r="E41" s="689">
        <v>16</v>
      </c>
      <c r="F41" s="689">
        <v>13</v>
      </c>
      <c r="G41" s="689">
        <v>10</v>
      </c>
      <c r="H41" s="689">
        <v>10</v>
      </c>
      <c r="I41" s="689">
        <v>12</v>
      </c>
      <c r="J41" s="689">
        <v>10</v>
      </c>
      <c r="K41" s="689">
        <v>10</v>
      </c>
      <c r="L41" s="689">
        <v>13</v>
      </c>
      <c r="M41" s="689">
        <v>21</v>
      </c>
      <c r="N41" s="689">
        <v>10</v>
      </c>
      <c r="O41" s="1526"/>
    </row>
    <row r="42" spans="1:15" s="1519" customFormat="1" ht="14.1" customHeight="1">
      <c r="A42" s="1527" t="s">
        <v>4</v>
      </c>
      <c r="B42" s="596">
        <v>21</v>
      </c>
      <c r="C42" s="689" t="s">
        <v>15</v>
      </c>
      <c r="D42" s="689">
        <v>2</v>
      </c>
      <c r="E42" s="689">
        <v>1</v>
      </c>
      <c r="F42" s="689">
        <v>2</v>
      </c>
      <c r="G42" s="689">
        <v>3</v>
      </c>
      <c r="H42" s="689">
        <v>3</v>
      </c>
      <c r="I42" s="689">
        <v>1</v>
      </c>
      <c r="J42" s="689" t="s">
        <v>15</v>
      </c>
      <c r="K42" s="689">
        <v>1</v>
      </c>
      <c r="L42" s="689">
        <v>2</v>
      </c>
      <c r="M42" s="689">
        <v>2</v>
      </c>
      <c r="N42" s="689">
        <v>4</v>
      </c>
      <c r="O42" s="1526"/>
    </row>
    <row r="43" spans="1:15" s="1519" customFormat="1" ht="14.1" customHeight="1">
      <c r="A43" s="1533" t="s">
        <v>5</v>
      </c>
      <c r="B43" s="689">
        <v>145</v>
      </c>
      <c r="C43" s="689">
        <v>7</v>
      </c>
      <c r="D43" s="689">
        <v>17</v>
      </c>
      <c r="E43" s="689">
        <v>10</v>
      </c>
      <c r="F43" s="689">
        <v>10</v>
      </c>
      <c r="G43" s="689">
        <v>18</v>
      </c>
      <c r="H43" s="689">
        <v>8</v>
      </c>
      <c r="I43" s="689">
        <v>11</v>
      </c>
      <c r="J43" s="689">
        <v>8</v>
      </c>
      <c r="K43" s="689">
        <v>10</v>
      </c>
      <c r="L43" s="689">
        <v>11</v>
      </c>
      <c r="M43" s="689">
        <v>17</v>
      </c>
      <c r="N43" s="689">
        <v>18</v>
      </c>
      <c r="O43" s="1526"/>
    </row>
    <row r="44" spans="1:15" s="1519" customFormat="1" ht="14.1" customHeight="1">
      <c r="A44" s="1534" t="s">
        <v>8</v>
      </c>
      <c r="B44" s="689" t="s">
        <v>15</v>
      </c>
      <c r="C44" s="689" t="s">
        <v>15</v>
      </c>
      <c r="D44" s="689" t="s">
        <v>15</v>
      </c>
      <c r="E44" s="689" t="s">
        <v>15</v>
      </c>
      <c r="F44" s="689" t="s">
        <v>15</v>
      </c>
      <c r="G44" s="689" t="s">
        <v>15</v>
      </c>
      <c r="H44" s="689" t="s">
        <v>15</v>
      </c>
      <c r="I44" s="689" t="s">
        <v>15</v>
      </c>
      <c r="J44" s="689" t="s">
        <v>15</v>
      </c>
      <c r="K44" s="689" t="s">
        <v>15</v>
      </c>
      <c r="L44" s="689" t="s">
        <v>15</v>
      </c>
      <c r="M44" s="689" t="s">
        <v>15</v>
      </c>
      <c r="N44" s="689" t="s">
        <v>15</v>
      </c>
      <c r="O44" s="689"/>
    </row>
    <row r="45" spans="1:15" s="1519" customFormat="1" ht="14.1" customHeight="1">
      <c r="A45" s="1534" t="s">
        <v>9</v>
      </c>
      <c r="B45" s="689" t="s">
        <v>15</v>
      </c>
      <c r="C45" s="689" t="s">
        <v>15</v>
      </c>
      <c r="D45" s="689" t="s">
        <v>15</v>
      </c>
      <c r="E45" s="689" t="s">
        <v>15</v>
      </c>
      <c r="F45" s="689" t="s">
        <v>15</v>
      </c>
      <c r="G45" s="689" t="s">
        <v>15</v>
      </c>
      <c r="H45" s="689" t="s">
        <v>15</v>
      </c>
      <c r="I45" s="689" t="s">
        <v>15</v>
      </c>
      <c r="J45" s="689" t="s">
        <v>15</v>
      </c>
      <c r="K45" s="689" t="s">
        <v>15</v>
      </c>
      <c r="L45" s="689" t="s">
        <v>15</v>
      </c>
      <c r="M45" s="689" t="s">
        <v>15</v>
      </c>
      <c r="N45" s="689" t="s">
        <v>15</v>
      </c>
      <c r="O45" s="1526"/>
    </row>
    <row r="46" spans="1:15" s="1519" customFormat="1" ht="14.1" customHeight="1">
      <c r="A46" s="1535"/>
      <c r="B46" s="1536"/>
      <c r="C46" s="1536"/>
      <c r="D46" s="1536"/>
      <c r="E46" s="1536"/>
      <c r="F46" s="1536"/>
      <c r="G46" s="1536"/>
      <c r="H46" s="1536"/>
      <c r="I46" s="1536"/>
      <c r="J46" s="1536"/>
      <c r="K46" s="1536"/>
      <c r="L46" s="1536"/>
      <c r="M46" s="1536"/>
      <c r="N46" s="1536"/>
      <c r="O46" s="1526"/>
    </row>
    <row r="47" spans="1:15" s="1539" customFormat="1" ht="14.1" customHeight="1">
      <c r="A47" s="1537"/>
      <c r="B47" s="1538"/>
      <c r="C47" s="1538"/>
      <c r="D47" s="1538"/>
      <c r="E47" s="1538"/>
      <c r="F47" s="1538"/>
      <c r="G47" s="1538"/>
      <c r="H47" s="1538"/>
      <c r="I47" s="1538"/>
      <c r="J47" s="1538"/>
      <c r="K47" s="1538"/>
      <c r="L47" s="1538"/>
      <c r="M47" s="1538"/>
      <c r="N47" s="1538"/>
      <c r="O47" s="1538"/>
    </row>
    <row r="48" spans="1:15" s="667" customFormat="1" hidden="1">
      <c r="A48" s="560"/>
      <c r="B48" s="1527">
        <f t="shared" ref="B48:N55" si="2">B10-B23-B36</f>
        <v>0</v>
      </c>
      <c r="C48" s="1527">
        <f t="shared" si="2"/>
        <v>0</v>
      </c>
      <c r="D48" s="1527">
        <f t="shared" si="2"/>
        <v>0</v>
      </c>
      <c r="E48" s="1527">
        <f t="shared" si="2"/>
        <v>0</v>
      </c>
      <c r="F48" s="1527">
        <f t="shared" si="2"/>
        <v>0</v>
      </c>
      <c r="G48" s="1527">
        <f t="shared" si="2"/>
        <v>0</v>
      </c>
      <c r="H48" s="1527">
        <f t="shared" si="2"/>
        <v>0</v>
      </c>
      <c r="I48" s="1527">
        <f t="shared" si="2"/>
        <v>0</v>
      </c>
      <c r="J48" s="1527">
        <f t="shared" si="2"/>
        <v>0</v>
      </c>
      <c r="K48" s="1527">
        <f t="shared" si="2"/>
        <v>0</v>
      </c>
      <c r="L48" s="1527">
        <f t="shared" si="2"/>
        <v>0</v>
      </c>
      <c r="M48" s="1527">
        <f t="shared" si="2"/>
        <v>0</v>
      </c>
      <c r="N48" s="1527">
        <f t="shared" si="2"/>
        <v>0</v>
      </c>
      <c r="O48" s="1540"/>
    </row>
    <row r="49" spans="1:15" s="667" customFormat="1" hidden="1">
      <c r="A49" s="560"/>
      <c r="B49" s="1527">
        <f t="shared" si="2"/>
        <v>0</v>
      </c>
      <c r="C49" s="1527">
        <f t="shared" si="2"/>
        <v>0</v>
      </c>
      <c r="D49" s="1527">
        <f t="shared" si="2"/>
        <v>0</v>
      </c>
      <c r="E49" s="1527">
        <f t="shared" si="2"/>
        <v>0</v>
      </c>
      <c r="F49" s="1527">
        <f t="shared" si="2"/>
        <v>0</v>
      </c>
      <c r="G49" s="1527">
        <f t="shared" si="2"/>
        <v>0</v>
      </c>
      <c r="H49" s="1527">
        <f t="shared" si="2"/>
        <v>0</v>
      </c>
      <c r="I49" s="1527">
        <f t="shared" si="2"/>
        <v>0</v>
      </c>
      <c r="J49" s="1527">
        <f t="shared" si="2"/>
        <v>0</v>
      </c>
      <c r="K49" s="1527">
        <f t="shared" si="2"/>
        <v>0</v>
      </c>
      <c r="L49" s="1527">
        <f t="shared" si="2"/>
        <v>0</v>
      </c>
      <c r="M49" s="1527">
        <f t="shared" si="2"/>
        <v>0</v>
      </c>
      <c r="N49" s="1527">
        <f t="shared" si="2"/>
        <v>0</v>
      </c>
      <c r="O49" s="1540"/>
    </row>
    <row r="50" spans="1:15" s="667" customFormat="1" hidden="1">
      <c r="A50" s="560"/>
      <c r="B50" s="1527">
        <f t="shared" si="2"/>
        <v>0</v>
      </c>
      <c r="C50" s="1527">
        <f t="shared" si="2"/>
        <v>0</v>
      </c>
      <c r="D50" s="1527">
        <f t="shared" si="2"/>
        <v>0</v>
      </c>
      <c r="E50" s="1527">
        <f t="shared" si="2"/>
        <v>0</v>
      </c>
      <c r="F50" s="1527">
        <f t="shared" si="2"/>
        <v>0</v>
      </c>
      <c r="G50" s="1527">
        <f t="shared" si="2"/>
        <v>0</v>
      </c>
      <c r="H50" s="1527">
        <f t="shared" si="2"/>
        <v>0</v>
      </c>
      <c r="I50" s="1527">
        <f t="shared" si="2"/>
        <v>0</v>
      </c>
      <c r="J50" s="1527">
        <f t="shared" si="2"/>
        <v>0</v>
      </c>
      <c r="K50" s="1527">
        <f t="shared" si="2"/>
        <v>0</v>
      </c>
      <c r="L50" s="1527">
        <f t="shared" si="2"/>
        <v>0</v>
      </c>
      <c r="M50" s="1527">
        <f t="shared" si="2"/>
        <v>0</v>
      </c>
      <c r="N50" s="1527">
        <f t="shared" si="2"/>
        <v>0</v>
      </c>
      <c r="O50" s="1540"/>
    </row>
    <row r="51" spans="1:15" s="667" customFormat="1" hidden="1">
      <c r="A51" s="560"/>
      <c r="B51" s="1527">
        <f t="shared" si="2"/>
        <v>0</v>
      </c>
      <c r="C51" s="1527">
        <f t="shared" si="2"/>
        <v>0</v>
      </c>
      <c r="D51" s="1527">
        <f t="shared" si="2"/>
        <v>0</v>
      </c>
      <c r="E51" s="1527">
        <f t="shared" si="2"/>
        <v>0</v>
      </c>
      <c r="F51" s="1527">
        <f t="shared" si="2"/>
        <v>0</v>
      </c>
      <c r="G51" s="1527">
        <f>G13-G26-G39</f>
        <v>0</v>
      </c>
      <c r="H51" s="1527">
        <f t="shared" si="2"/>
        <v>0</v>
      </c>
      <c r="I51" s="1527">
        <f t="shared" si="2"/>
        <v>0</v>
      </c>
      <c r="J51" s="1527">
        <f t="shared" si="2"/>
        <v>0</v>
      </c>
      <c r="K51" s="1527">
        <f t="shared" si="2"/>
        <v>0</v>
      </c>
      <c r="L51" s="1527">
        <f t="shared" si="2"/>
        <v>0</v>
      </c>
      <c r="M51" s="1527">
        <f t="shared" si="2"/>
        <v>0</v>
      </c>
      <c r="N51" s="1527">
        <f t="shared" si="2"/>
        <v>0</v>
      </c>
      <c r="O51" s="1540"/>
    </row>
    <row r="52" spans="1:15" s="667" customFormat="1" hidden="1">
      <c r="A52" s="560"/>
      <c r="B52" s="1527">
        <f t="shared" si="2"/>
        <v>0</v>
      </c>
      <c r="C52" s="1527">
        <f t="shared" si="2"/>
        <v>0</v>
      </c>
      <c r="D52" s="1527">
        <f t="shared" si="2"/>
        <v>0</v>
      </c>
      <c r="E52" s="1527">
        <f t="shared" si="2"/>
        <v>0</v>
      </c>
      <c r="F52" s="1527">
        <f t="shared" si="2"/>
        <v>0</v>
      </c>
      <c r="G52" s="1527">
        <f t="shared" si="2"/>
        <v>0</v>
      </c>
      <c r="H52" s="1527">
        <f>H14-H27-H40</f>
        <v>0</v>
      </c>
      <c r="I52" s="1527">
        <f t="shared" si="2"/>
        <v>0</v>
      </c>
      <c r="J52" s="1527">
        <f>J14-J27-J40</f>
        <v>0</v>
      </c>
      <c r="K52" s="1527">
        <f t="shared" si="2"/>
        <v>0</v>
      </c>
      <c r="L52" s="1527" t="e">
        <f t="shared" si="2"/>
        <v>#VALUE!</v>
      </c>
      <c r="M52" s="1527">
        <f t="shared" si="2"/>
        <v>0</v>
      </c>
      <c r="N52" s="1527">
        <f t="shared" si="2"/>
        <v>0</v>
      </c>
      <c r="O52" s="1540"/>
    </row>
    <row r="53" spans="1:15" s="667" customFormat="1" hidden="1">
      <c r="A53" s="560"/>
      <c r="B53" s="1527">
        <f t="shared" si="2"/>
        <v>0</v>
      </c>
      <c r="C53" s="1527">
        <f t="shared" si="2"/>
        <v>0</v>
      </c>
      <c r="D53" s="1527">
        <f t="shared" si="2"/>
        <v>0</v>
      </c>
      <c r="E53" s="1527">
        <f t="shared" si="2"/>
        <v>0</v>
      </c>
      <c r="F53" s="1527">
        <f t="shared" si="2"/>
        <v>0</v>
      </c>
      <c r="G53" s="1527">
        <f t="shared" si="2"/>
        <v>0</v>
      </c>
      <c r="H53" s="1527">
        <f t="shared" si="2"/>
        <v>0</v>
      </c>
      <c r="I53" s="1527">
        <f t="shared" si="2"/>
        <v>0</v>
      </c>
      <c r="J53" s="1527">
        <f t="shared" si="2"/>
        <v>0</v>
      </c>
      <c r="K53" s="1527">
        <f t="shared" si="2"/>
        <v>0</v>
      </c>
      <c r="L53" s="1527">
        <f t="shared" si="2"/>
        <v>0</v>
      </c>
      <c r="M53" s="1527">
        <f t="shared" si="2"/>
        <v>0</v>
      </c>
      <c r="N53" s="1527">
        <f t="shared" si="2"/>
        <v>0</v>
      </c>
      <c r="O53" s="1540"/>
    </row>
    <row r="54" spans="1:15" s="667" customFormat="1" hidden="1">
      <c r="A54" s="560"/>
      <c r="B54" s="1527">
        <f>B16-B29-B42</f>
        <v>0</v>
      </c>
      <c r="C54" s="1527" t="e">
        <f t="shared" si="2"/>
        <v>#VALUE!</v>
      </c>
      <c r="D54" s="1527">
        <f t="shared" si="2"/>
        <v>0</v>
      </c>
      <c r="E54" s="1527">
        <f t="shared" si="2"/>
        <v>0</v>
      </c>
      <c r="F54" s="1527">
        <f t="shared" si="2"/>
        <v>0</v>
      </c>
      <c r="G54" s="1527">
        <f t="shared" si="2"/>
        <v>0</v>
      </c>
      <c r="H54" s="1527">
        <f t="shared" si="2"/>
        <v>0</v>
      </c>
      <c r="I54" s="1527">
        <f t="shared" si="2"/>
        <v>0</v>
      </c>
      <c r="J54" s="1527" t="e">
        <f>J16-J29-J42</f>
        <v>#VALUE!</v>
      </c>
      <c r="K54" s="1527">
        <f t="shared" si="2"/>
        <v>0</v>
      </c>
      <c r="L54" s="1527">
        <f t="shared" si="2"/>
        <v>0</v>
      </c>
      <c r="M54" s="1527">
        <f t="shared" si="2"/>
        <v>0</v>
      </c>
      <c r="N54" s="1527">
        <f t="shared" si="2"/>
        <v>0</v>
      </c>
      <c r="O54" s="1540"/>
    </row>
    <row r="55" spans="1:15" s="667" customFormat="1" hidden="1">
      <c r="A55" s="560"/>
      <c r="B55" s="1527">
        <f>B17-B30-B43</f>
        <v>0</v>
      </c>
      <c r="C55" s="1527">
        <f t="shared" si="2"/>
        <v>0</v>
      </c>
      <c r="D55" s="1527">
        <f t="shared" si="2"/>
        <v>0</v>
      </c>
      <c r="E55" s="1527">
        <f t="shared" si="2"/>
        <v>0</v>
      </c>
      <c r="F55" s="1527">
        <f t="shared" si="2"/>
        <v>0</v>
      </c>
      <c r="G55" s="1527">
        <f t="shared" si="2"/>
        <v>0</v>
      </c>
      <c r="H55" s="1527">
        <f t="shared" si="2"/>
        <v>0</v>
      </c>
      <c r="I55" s="1527">
        <f t="shared" si="2"/>
        <v>0</v>
      </c>
      <c r="J55" s="1527">
        <f t="shared" si="2"/>
        <v>0</v>
      </c>
      <c r="K55" s="1527">
        <f t="shared" si="2"/>
        <v>0</v>
      </c>
      <c r="L55" s="1527">
        <f t="shared" si="2"/>
        <v>0</v>
      </c>
      <c r="M55" s="1527">
        <f t="shared" si="2"/>
        <v>0</v>
      </c>
      <c r="N55" s="1527">
        <f t="shared" si="2"/>
        <v>0</v>
      </c>
      <c r="O55" s="1540"/>
    </row>
    <row r="56" spans="1:15" s="667" customFormat="1" hidden="1">
      <c r="A56" s="560"/>
      <c r="B56" s="1541">
        <f t="shared" ref="B56:N57" si="3">B18-B31</f>
        <v>0</v>
      </c>
      <c r="C56" s="1541">
        <f t="shared" si="3"/>
        <v>0</v>
      </c>
      <c r="D56" s="1541">
        <f t="shared" si="3"/>
        <v>0</v>
      </c>
      <c r="E56" s="1541">
        <f t="shared" si="3"/>
        <v>0</v>
      </c>
      <c r="F56" s="1541">
        <f t="shared" si="3"/>
        <v>0</v>
      </c>
      <c r="G56" s="1541">
        <f t="shared" si="3"/>
        <v>0</v>
      </c>
      <c r="H56" s="1541">
        <f t="shared" si="3"/>
        <v>0</v>
      </c>
      <c r="I56" s="1541">
        <f t="shared" si="3"/>
        <v>0</v>
      </c>
      <c r="J56" s="1541">
        <f t="shared" si="3"/>
        <v>0</v>
      </c>
      <c r="K56" s="1541">
        <f t="shared" si="3"/>
        <v>0</v>
      </c>
      <c r="L56" s="1541">
        <f t="shared" si="3"/>
        <v>0</v>
      </c>
      <c r="M56" s="1541">
        <f t="shared" si="3"/>
        <v>0</v>
      </c>
      <c r="N56" s="1541">
        <f t="shared" si="3"/>
        <v>0</v>
      </c>
      <c r="O56" s="1540"/>
    </row>
    <row r="57" spans="1:15" s="667" customFormat="1" hidden="1">
      <c r="A57" s="560"/>
      <c r="B57" s="1541">
        <f t="shared" si="3"/>
        <v>0</v>
      </c>
      <c r="C57" s="1541">
        <f t="shared" si="3"/>
        <v>0</v>
      </c>
      <c r="D57" s="1541">
        <f t="shared" si="3"/>
        <v>0</v>
      </c>
      <c r="E57" s="1541">
        <f t="shared" si="3"/>
        <v>0</v>
      </c>
      <c r="F57" s="1541">
        <f t="shared" si="3"/>
        <v>0</v>
      </c>
      <c r="G57" s="1541">
        <f t="shared" si="3"/>
        <v>0</v>
      </c>
      <c r="H57" s="1541">
        <f t="shared" si="3"/>
        <v>0</v>
      </c>
      <c r="I57" s="1541">
        <f t="shared" si="3"/>
        <v>0</v>
      </c>
      <c r="J57" s="1541">
        <f t="shared" si="3"/>
        <v>0</v>
      </c>
      <c r="K57" s="1541">
        <f t="shared" si="3"/>
        <v>0</v>
      </c>
      <c r="L57" s="1541">
        <f t="shared" si="3"/>
        <v>0</v>
      </c>
      <c r="M57" s="1541">
        <f t="shared" si="3"/>
        <v>0</v>
      </c>
      <c r="N57" s="1541">
        <f t="shared" si="3"/>
        <v>0</v>
      </c>
      <c r="O57" s="1540"/>
    </row>
    <row r="58" spans="1:15" s="667" customFormat="1" hidden="1">
      <c r="A58" s="560"/>
      <c r="B58" s="1527"/>
      <c r="C58" s="1527"/>
      <c r="D58" s="1527"/>
      <c r="E58" s="1527"/>
      <c r="F58" s="1527"/>
      <c r="G58" s="1527"/>
      <c r="H58" s="1527"/>
      <c r="I58" s="1527"/>
      <c r="J58" s="1527"/>
      <c r="K58" s="1527"/>
      <c r="L58" s="1527"/>
      <c r="M58" s="1527"/>
      <c r="N58" s="1527"/>
      <c r="O58" s="1540"/>
    </row>
    <row r="59" spans="1:15" s="667" customFormat="1" hidden="1">
      <c r="A59" s="560"/>
      <c r="B59" s="1527">
        <f>SUM(B11:B19)-B10</f>
        <v>0</v>
      </c>
      <c r="C59" s="1527">
        <f t="shared" ref="C59:O59" si="4">SUM(C11:C19)-C10</f>
        <v>0</v>
      </c>
      <c r="D59" s="1527">
        <f t="shared" si="4"/>
        <v>0</v>
      </c>
      <c r="E59" s="1527">
        <f t="shared" si="4"/>
        <v>0</v>
      </c>
      <c r="F59" s="1527">
        <f t="shared" si="4"/>
        <v>0</v>
      </c>
      <c r="G59" s="1527">
        <f t="shared" si="4"/>
        <v>0</v>
      </c>
      <c r="H59" s="1527">
        <f t="shared" si="4"/>
        <v>0</v>
      </c>
      <c r="I59" s="1527">
        <f t="shared" si="4"/>
        <v>0</v>
      </c>
      <c r="J59" s="1527">
        <f t="shared" si="4"/>
        <v>0</v>
      </c>
      <c r="K59" s="1527">
        <f t="shared" si="4"/>
        <v>0</v>
      </c>
      <c r="L59" s="1527">
        <f t="shared" si="4"/>
        <v>0</v>
      </c>
      <c r="M59" s="1527">
        <f t="shared" si="4"/>
        <v>0</v>
      </c>
      <c r="N59" s="1527">
        <f t="shared" si="4"/>
        <v>0</v>
      </c>
      <c r="O59" s="1527">
        <f t="shared" si="4"/>
        <v>0</v>
      </c>
    </row>
    <row r="60" spans="1:15" s="667" customFormat="1" hidden="1">
      <c r="A60" s="560"/>
      <c r="B60" s="1527">
        <f>SUM(B24:B32)-B23</f>
        <v>0</v>
      </c>
      <c r="C60" s="1527">
        <f t="shared" ref="C60:O60" si="5">SUM(C24:C32)-C23</f>
        <v>0</v>
      </c>
      <c r="D60" s="1527">
        <f t="shared" si="5"/>
        <v>0</v>
      </c>
      <c r="E60" s="1527">
        <f t="shared" si="5"/>
        <v>0</v>
      </c>
      <c r="F60" s="1527">
        <f t="shared" si="5"/>
        <v>0</v>
      </c>
      <c r="G60" s="1527">
        <f t="shared" si="5"/>
        <v>0</v>
      </c>
      <c r="H60" s="1527">
        <f t="shared" si="5"/>
        <v>0</v>
      </c>
      <c r="I60" s="1527">
        <f t="shared" si="5"/>
        <v>0</v>
      </c>
      <c r="J60" s="1527">
        <f t="shared" si="5"/>
        <v>0</v>
      </c>
      <c r="K60" s="1527">
        <f t="shared" si="5"/>
        <v>0</v>
      </c>
      <c r="L60" s="1527">
        <f t="shared" si="5"/>
        <v>0</v>
      </c>
      <c r="M60" s="1527">
        <f t="shared" si="5"/>
        <v>0</v>
      </c>
      <c r="N60" s="1527">
        <f t="shared" si="5"/>
        <v>0</v>
      </c>
      <c r="O60" s="1527">
        <f t="shared" si="5"/>
        <v>0</v>
      </c>
    </row>
    <row r="61" spans="1:15" s="667" customFormat="1" hidden="1">
      <c r="A61" s="560"/>
      <c r="B61" s="1527">
        <f>SUM(B37:B45)-B36</f>
        <v>0</v>
      </c>
      <c r="C61" s="1527">
        <f t="shared" ref="C61:O61" si="6">SUM(C37:C45)-C36</f>
        <v>0</v>
      </c>
      <c r="D61" s="1527">
        <f t="shared" si="6"/>
        <v>0</v>
      </c>
      <c r="E61" s="1527">
        <f t="shared" si="6"/>
        <v>0</v>
      </c>
      <c r="F61" s="1527">
        <f t="shared" si="6"/>
        <v>0</v>
      </c>
      <c r="G61" s="1527">
        <f t="shared" si="6"/>
        <v>0</v>
      </c>
      <c r="H61" s="1527">
        <f t="shared" si="6"/>
        <v>0</v>
      </c>
      <c r="I61" s="1527">
        <f t="shared" si="6"/>
        <v>0</v>
      </c>
      <c r="J61" s="1527">
        <f t="shared" si="6"/>
        <v>0</v>
      </c>
      <c r="K61" s="1527">
        <f t="shared" si="6"/>
        <v>0</v>
      </c>
      <c r="L61" s="1527">
        <f t="shared" si="6"/>
        <v>0</v>
      </c>
      <c r="M61" s="1527">
        <f t="shared" si="6"/>
        <v>0</v>
      </c>
      <c r="N61" s="1527">
        <f t="shared" si="6"/>
        <v>0</v>
      </c>
      <c r="O61" s="1527">
        <f t="shared" si="6"/>
        <v>0</v>
      </c>
    </row>
    <row r="62" spans="1:15" s="667" customFormat="1" hidden="1">
      <c r="A62" s="560"/>
      <c r="B62" s="1532" t="e">
        <f>B36-B37-B38-B39-B40-B41-B42-B43-B45</f>
        <v>#VALUE!</v>
      </c>
      <c r="C62" s="1532" t="e">
        <f t="shared" ref="C62:O62" si="7">C36-C37-C38-C39-C40-C41-C42-C43-C45</f>
        <v>#VALUE!</v>
      </c>
      <c r="D62" s="1532" t="e">
        <f t="shared" si="7"/>
        <v>#VALUE!</v>
      </c>
      <c r="E62" s="1532" t="e">
        <f t="shared" si="7"/>
        <v>#VALUE!</v>
      </c>
      <c r="F62" s="1532" t="e">
        <f t="shared" si="7"/>
        <v>#VALUE!</v>
      </c>
      <c r="G62" s="1532" t="e">
        <f t="shared" si="7"/>
        <v>#VALUE!</v>
      </c>
      <c r="H62" s="1532" t="e">
        <f t="shared" si="7"/>
        <v>#VALUE!</v>
      </c>
      <c r="I62" s="1532" t="e">
        <f t="shared" si="7"/>
        <v>#VALUE!</v>
      </c>
      <c r="J62" s="1532" t="e">
        <f t="shared" si="7"/>
        <v>#VALUE!</v>
      </c>
      <c r="K62" s="1532" t="e">
        <f t="shared" si="7"/>
        <v>#VALUE!</v>
      </c>
      <c r="L62" s="1532" t="e">
        <f t="shared" si="7"/>
        <v>#VALUE!</v>
      </c>
      <c r="M62" s="1532" t="e">
        <f t="shared" si="7"/>
        <v>#VALUE!</v>
      </c>
      <c r="N62" s="1532" t="e">
        <f t="shared" si="7"/>
        <v>#VALUE!</v>
      </c>
      <c r="O62" s="1532">
        <f t="shared" si="7"/>
        <v>0</v>
      </c>
    </row>
    <row r="63" spans="1:15" s="667" customFormat="1">
      <c r="B63" s="1542"/>
      <c r="C63" s="1542"/>
      <c r="D63" s="1542"/>
      <c r="E63" s="1542"/>
      <c r="F63" s="1542"/>
      <c r="G63" s="1542"/>
      <c r="H63" s="1542"/>
      <c r="I63" s="1542"/>
      <c r="J63" s="1542"/>
      <c r="K63" s="1542"/>
      <c r="L63" s="1542"/>
      <c r="M63" s="1542"/>
      <c r="N63" s="1542"/>
      <c r="O63" s="1542"/>
    </row>
  </sheetData>
  <mergeCells count="5">
    <mergeCell ref="B4:B6"/>
    <mergeCell ref="C4:N4"/>
    <mergeCell ref="A8:N8"/>
    <mergeCell ref="A21:N21"/>
    <mergeCell ref="A34:N34"/>
  </mergeCells>
  <pageMargins left="0.78740157480314965" right="0.78740157480314965" top="0.74803149606299213" bottom="0.74803149606299213" header="0.51181102362204722" footer="0.70866141732283472"/>
  <pageSetup paperSize="9" firstPageNumber="172" orientation="portrait" useFirstPageNumber="1" r:id="rId1"/>
  <headerFooter alignWithMargins="0">
    <oddFooter>&amp;C&amp;"Times New Roman Cyr,обычный"&amp;9&amp;P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812"/>
  <sheetViews>
    <sheetView zoomScaleNormal="100" workbookViewId="0">
      <pane ySplit="9" topLeftCell="A124" activePane="bottomLeft" state="frozen"/>
      <selection activeCell="J19" sqref="J19"/>
      <selection pane="bottomLeft" activeCell="O132" sqref="O132"/>
    </sheetView>
  </sheetViews>
  <sheetFormatPr defaultColWidth="9.109375" defaultRowHeight="13.2"/>
  <cols>
    <col min="1" max="1" width="21.109375" style="647" customWidth="1"/>
    <col min="2" max="2" width="10.33203125" style="682" customWidth="1"/>
    <col min="3" max="3" width="11.88671875" style="682" customWidth="1"/>
    <col min="4" max="4" width="10.109375" style="682" customWidth="1"/>
    <col min="5" max="5" width="10.33203125" style="682" customWidth="1"/>
    <col min="6" max="6" width="11.88671875" style="682" customWidth="1"/>
    <col min="7" max="7" width="10.5546875" style="682" customWidth="1"/>
    <col min="8" max="8" width="9.109375" style="647" customWidth="1"/>
    <col min="9" max="241" width="9.109375" style="647"/>
    <col min="242" max="242" width="21.109375" style="647" customWidth="1"/>
    <col min="243" max="243" width="10.33203125" style="647" customWidth="1"/>
    <col min="244" max="244" width="11.88671875" style="647" customWidth="1"/>
    <col min="245" max="245" width="10.109375" style="647" customWidth="1"/>
    <col min="246" max="246" width="10.33203125" style="647" customWidth="1"/>
    <col min="247" max="247" width="11.88671875" style="647" customWidth="1"/>
    <col min="248" max="248" width="10.5546875" style="647" customWidth="1"/>
    <col min="249" max="263" width="0" style="647" hidden="1" customWidth="1"/>
    <col min="264" max="497" width="9.109375" style="647"/>
    <col min="498" max="498" width="21.109375" style="647" customWidth="1"/>
    <col min="499" max="499" width="10.33203125" style="647" customWidth="1"/>
    <col min="500" max="500" width="11.88671875" style="647" customWidth="1"/>
    <col min="501" max="501" width="10.109375" style="647" customWidth="1"/>
    <col min="502" max="502" width="10.33203125" style="647" customWidth="1"/>
    <col min="503" max="503" width="11.88671875" style="647" customWidth="1"/>
    <col min="504" max="504" width="10.5546875" style="647" customWidth="1"/>
    <col min="505" max="519" width="0" style="647" hidden="1" customWidth="1"/>
    <col min="520" max="753" width="9.109375" style="647"/>
    <col min="754" max="754" width="21.109375" style="647" customWidth="1"/>
    <col min="755" max="755" width="10.33203125" style="647" customWidth="1"/>
    <col min="756" max="756" width="11.88671875" style="647" customWidth="1"/>
    <col min="757" max="757" width="10.109375" style="647" customWidth="1"/>
    <col min="758" max="758" width="10.33203125" style="647" customWidth="1"/>
    <col min="759" max="759" width="11.88671875" style="647" customWidth="1"/>
    <col min="760" max="760" width="10.5546875" style="647" customWidth="1"/>
    <col min="761" max="775" width="0" style="647" hidden="1" customWidth="1"/>
    <col min="776" max="1009" width="9.109375" style="647"/>
    <col min="1010" max="1010" width="21.109375" style="647" customWidth="1"/>
    <col min="1011" max="1011" width="10.33203125" style="647" customWidth="1"/>
    <col min="1012" max="1012" width="11.88671875" style="647" customWidth="1"/>
    <col min="1013" max="1013" width="10.109375" style="647" customWidth="1"/>
    <col min="1014" max="1014" width="10.33203125" style="647" customWidth="1"/>
    <col min="1015" max="1015" width="11.88671875" style="647" customWidth="1"/>
    <col min="1016" max="1016" width="10.5546875" style="647" customWidth="1"/>
    <col min="1017" max="1031" width="0" style="647" hidden="1" customWidth="1"/>
    <col min="1032" max="1265" width="9.109375" style="647"/>
    <col min="1266" max="1266" width="21.109375" style="647" customWidth="1"/>
    <col min="1267" max="1267" width="10.33203125" style="647" customWidth="1"/>
    <col min="1268" max="1268" width="11.88671875" style="647" customWidth="1"/>
    <col min="1269" max="1269" width="10.109375" style="647" customWidth="1"/>
    <col min="1270" max="1270" width="10.33203125" style="647" customWidth="1"/>
    <col min="1271" max="1271" width="11.88671875" style="647" customWidth="1"/>
    <col min="1272" max="1272" width="10.5546875" style="647" customWidth="1"/>
    <col min="1273" max="1287" width="0" style="647" hidden="1" customWidth="1"/>
    <col min="1288" max="1521" width="9.109375" style="647"/>
    <col min="1522" max="1522" width="21.109375" style="647" customWidth="1"/>
    <col min="1523" max="1523" width="10.33203125" style="647" customWidth="1"/>
    <col min="1524" max="1524" width="11.88671875" style="647" customWidth="1"/>
    <col min="1525" max="1525" width="10.109375" style="647" customWidth="1"/>
    <col min="1526" max="1526" width="10.33203125" style="647" customWidth="1"/>
    <col min="1527" max="1527" width="11.88671875" style="647" customWidth="1"/>
    <col min="1528" max="1528" width="10.5546875" style="647" customWidth="1"/>
    <col min="1529" max="1543" width="0" style="647" hidden="1" customWidth="1"/>
    <col min="1544" max="1777" width="9.109375" style="647"/>
    <col min="1778" max="1778" width="21.109375" style="647" customWidth="1"/>
    <col min="1779" max="1779" width="10.33203125" style="647" customWidth="1"/>
    <col min="1780" max="1780" width="11.88671875" style="647" customWidth="1"/>
    <col min="1781" max="1781" width="10.109375" style="647" customWidth="1"/>
    <col min="1782" max="1782" width="10.33203125" style="647" customWidth="1"/>
    <col min="1783" max="1783" width="11.88671875" style="647" customWidth="1"/>
    <col min="1784" max="1784" width="10.5546875" style="647" customWidth="1"/>
    <col min="1785" max="1799" width="0" style="647" hidden="1" customWidth="1"/>
    <col min="1800" max="2033" width="9.109375" style="647"/>
    <col min="2034" max="2034" width="21.109375" style="647" customWidth="1"/>
    <col min="2035" max="2035" width="10.33203125" style="647" customWidth="1"/>
    <col min="2036" max="2036" width="11.88671875" style="647" customWidth="1"/>
    <col min="2037" max="2037" width="10.109375" style="647" customWidth="1"/>
    <col min="2038" max="2038" width="10.33203125" style="647" customWidth="1"/>
    <col min="2039" max="2039" width="11.88671875" style="647" customWidth="1"/>
    <col min="2040" max="2040" width="10.5546875" style="647" customWidth="1"/>
    <col min="2041" max="2055" width="0" style="647" hidden="1" customWidth="1"/>
    <col min="2056" max="2289" width="9.109375" style="647"/>
    <col min="2290" max="2290" width="21.109375" style="647" customWidth="1"/>
    <col min="2291" max="2291" width="10.33203125" style="647" customWidth="1"/>
    <col min="2292" max="2292" width="11.88671875" style="647" customWidth="1"/>
    <col min="2293" max="2293" width="10.109375" style="647" customWidth="1"/>
    <col min="2294" max="2294" width="10.33203125" style="647" customWidth="1"/>
    <col min="2295" max="2295" width="11.88671875" style="647" customWidth="1"/>
    <col min="2296" max="2296" width="10.5546875" style="647" customWidth="1"/>
    <col min="2297" max="2311" width="0" style="647" hidden="1" customWidth="1"/>
    <col min="2312" max="2545" width="9.109375" style="647"/>
    <col min="2546" max="2546" width="21.109375" style="647" customWidth="1"/>
    <col min="2547" max="2547" width="10.33203125" style="647" customWidth="1"/>
    <col min="2548" max="2548" width="11.88671875" style="647" customWidth="1"/>
    <col min="2549" max="2549" width="10.109375" style="647" customWidth="1"/>
    <col min="2550" max="2550" width="10.33203125" style="647" customWidth="1"/>
    <col min="2551" max="2551" width="11.88671875" style="647" customWidth="1"/>
    <col min="2552" max="2552" width="10.5546875" style="647" customWidth="1"/>
    <col min="2553" max="2567" width="0" style="647" hidden="1" customWidth="1"/>
    <col min="2568" max="2801" width="9.109375" style="647"/>
    <col min="2802" max="2802" width="21.109375" style="647" customWidth="1"/>
    <col min="2803" max="2803" width="10.33203125" style="647" customWidth="1"/>
    <col min="2804" max="2804" width="11.88671875" style="647" customWidth="1"/>
    <col min="2805" max="2805" width="10.109375" style="647" customWidth="1"/>
    <col min="2806" max="2806" width="10.33203125" style="647" customWidth="1"/>
    <col min="2807" max="2807" width="11.88671875" style="647" customWidth="1"/>
    <col min="2808" max="2808" width="10.5546875" style="647" customWidth="1"/>
    <col min="2809" max="2823" width="0" style="647" hidden="1" customWidth="1"/>
    <col min="2824" max="3057" width="9.109375" style="647"/>
    <col min="3058" max="3058" width="21.109375" style="647" customWidth="1"/>
    <col min="3059" max="3059" width="10.33203125" style="647" customWidth="1"/>
    <col min="3060" max="3060" width="11.88671875" style="647" customWidth="1"/>
    <col min="3061" max="3061" width="10.109375" style="647" customWidth="1"/>
    <col min="3062" max="3062" width="10.33203125" style="647" customWidth="1"/>
    <col min="3063" max="3063" width="11.88671875" style="647" customWidth="1"/>
    <col min="3064" max="3064" width="10.5546875" style="647" customWidth="1"/>
    <col min="3065" max="3079" width="0" style="647" hidden="1" customWidth="1"/>
    <col min="3080" max="3313" width="9.109375" style="647"/>
    <col min="3314" max="3314" width="21.109375" style="647" customWidth="1"/>
    <col min="3315" max="3315" width="10.33203125" style="647" customWidth="1"/>
    <col min="3316" max="3316" width="11.88671875" style="647" customWidth="1"/>
    <col min="3317" max="3317" width="10.109375" style="647" customWidth="1"/>
    <col min="3318" max="3318" width="10.33203125" style="647" customWidth="1"/>
    <col min="3319" max="3319" width="11.88671875" style="647" customWidth="1"/>
    <col min="3320" max="3320" width="10.5546875" style="647" customWidth="1"/>
    <col min="3321" max="3335" width="0" style="647" hidden="1" customWidth="1"/>
    <col min="3336" max="3569" width="9.109375" style="647"/>
    <col min="3570" max="3570" width="21.109375" style="647" customWidth="1"/>
    <col min="3571" max="3571" width="10.33203125" style="647" customWidth="1"/>
    <col min="3572" max="3572" width="11.88671875" style="647" customWidth="1"/>
    <col min="3573" max="3573" width="10.109375" style="647" customWidth="1"/>
    <col min="3574" max="3574" width="10.33203125" style="647" customWidth="1"/>
    <col min="3575" max="3575" width="11.88671875" style="647" customWidth="1"/>
    <col min="3576" max="3576" width="10.5546875" style="647" customWidth="1"/>
    <col min="3577" max="3591" width="0" style="647" hidden="1" customWidth="1"/>
    <col min="3592" max="3825" width="9.109375" style="647"/>
    <col min="3826" max="3826" width="21.109375" style="647" customWidth="1"/>
    <col min="3827" max="3827" width="10.33203125" style="647" customWidth="1"/>
    <col min="3828" max="3828" width="11.88671875" style="647" customWidth="1"/>
    <col min="3829" max="3829" width="10.109375" style="647" customWidth="1"/>
    <col min="3830" max="3830" width="10.33203125" style="647" customWidth="1"/>
    <col min="3831" max="3831" width="11.88671875" style="647" customWidth="1"/>
    <col min="3832" max="3832" width="10.5546875" style="647" customWidth="1"/>
    <col min="3833" max="3847" width="0" style="647" hidden="1" customWidth="1"/>
    <col min="3848" max="4081" width="9.109375" style="647"/>
    <col min="4082" max="4082" width="21.109375" style="647" customWidth="1"/>
    <col min="4083" max="4083" width="10.33203125" style="647" customWidth="1"/>
    <col min="4084" max="4084" width="11.88671875" style="647" customWidth="1"/>
    <col min="4085" max="4085" width="10.109375" style="647" customWidth="1"/>
    <col min="4086" max="4086" width="10.33203125" style="647" customWidth="1"/>
    <col min="4087" max="4087" width="11.88671875" style="647" customWidth="1"/>
    <col min="4088" max="4088" width="10.5546875" style="647" customWidth="1"/>
    <col min="4089" max="4103" width="0" style="647" hidden="1" customWidth="1"/>
    <col min="4104" max="4337" width="9.109375" style="647"/>
    <col min="4338" max="4338" width="21.109375" style="647" customWidth="1"/>
    <col min="4339" max="4339" width="10.33203125" style="647" customWidth="1"/>
    <col min="4340" max="4340" width="11.88671875" style="647" customWidth="1"/>
    <col min="4341" max="4341" width="10.109375" style="647" customWidth="1"/>
    <col min="4342" max="4342" width="10.33203125" style="647" customWidth="1"/>
    <col min="4343" max="4343" width="11.88671875" style="647" customWidth="1"/>
    <col min="4344" max="4344" width="10.5546875" style="647" customWidth="1"/>
    <col min="4345" max="4359" width="0" style="647" hidden="1" customWidth="1"/>
    <col min="4360" max="4593" width="9.109375" style="647"/>
    <col min="4594" max="4594" width="21.109375" style="647" customWidth="1"/>
    <col min="4595" max="4595" width="10.33203125" style="647" customWidth="1"/>
    <col min="4596" max="4596" width="11.88671875" style="647" customWidth="1"/>
    <col min="4597" max="4597" width="10.109375" style="647" customWidth="1"/>
    <col min="4598" max="4598" width="10.33203125" style="647" customWidth="1"/>
    <col min="4599" max="4599" width="11.88671875" style="647" customWidth="1"/>
    <col min="4600" max="4600" width="10.5546875" style="647" customWidth="1"/>
    <col min="4601" max="4615" width="0" style="647" hidden="1" customWidth="1"/>
    <col min="4616" max="4849" width="9.109375" style="647"/>
    <col min="4850" max="4850" width="21.109375" style="647" customWidth="1"/>
    <col min="4851" max="4851" width="10.33203125" style="647" customWidth="1"/>
    <col min="4852" max="4852" width="11.88671875" style="647" customWidth="1"/>
    <col min="4853" max="4853" width="10.109375" style="647" customWidth="1"/>
    <col min="4854" max="4854" width="10.33203125" style="647" customWidth="1"/>
    <col min="4855" max="4855" width="11.88671875" style="647" customWidth="1"/>
    <col min="4856" max="4856" width="10.5546875" style="647" customWidth="1"/>
    <col min="4857" max="4871" width="0" style="647" hidden="1" customWidth="1"/>
    <col min="4872" max="5105" width="9.109375" style="647"/>
    <col min="5106" max="5106" width="21.109375" style="647" customWidth="1"/>
    <col min="5107" max="5107" width="10.33203125" style="647" customWidth="1"/>
    <col min="5108" max="5108" width="11.88671875" style="647" customWidth="1"/>
    <col min="5109" max="5109" width="10.109375" style="647" customWidth="1"/>
    <col min="5110" max="5110" width="10.33203125" style="647" customWidth="1"/>
    <col min="5111" max="5111" width="11.88671875" style="647" customWidth="1"/>
    <col min="5112" max="5112" width="10.5546875" style="647" customWidth="1"/>
    <col min="5113" max="5127" width="0" style="647" hidden="1" customWidth="1"/>
    <col min="5128" max="5361" width="9.109375" style="647"/>
    <col min="5362" max="5362" width="21.109375" style="647" customWidth="1"/>
    <col min="5363" max="5363" width="10.33203125" style="647" customWidth="1"/>
    <col min="5364" max="5364" width="11.88671875" style="647" customWidth="1"/>
    <col min="5365" max="5365" width="10.109375" style="647" customWidth="1"/>
    <col min="5366" max="5366" width="10.33203125" style="647" customWidth="1"/>
    <col min="5367" max="5367" width="11.88671875" style="647" customWidth="1"/>
    <col min="5368" max="5368" width="10.5546875" style="647" customWidth="1"/>
    <col min="5369" max="5383" width="0" style="647" hidden="1" customWidth="1"/>
    <col min="5384" max="5617" width="9.109375" style="647"/>
    <col min="5618" max="5618" width="21.109375" style="647" customWidth="1"/>
    <col min="5619" max="5619" width="10.33203125" style="647" customWidth="1"/>
    <col min="5620" max="5620" width="11.88671875" style="647" customWidth="1"/>
    <col min="5621" max="5621" width="10.109375" style="647" customWidth="1"/>
    <col min="5622" max="5622" width="10.33203125" style="647" customWidth="1"/>
    <col min="5623" max="5623" width="11.88671875" style="647" customWidth="1"/>
    <col min="5624" max="5624" width="10.5546875" style="647" customWidth="1"/>
    <col min="5625" max="5639" width="0" style="647" hidden="1" customWidth="1"/>
    <col min="5640" max="5873" width="9.109375" style="647"/>
    <col min="5874" max="5874" width="21.109375" style="647" customWidth="1"/>
    <col min="5875" max="5875" width="10.33203125" style="647" customWidth="1"/>
    <col min="5876" max="5876" width="11.88671875" style="647" customWidth="1"/>
    <col min="5877" max="5877" width="10.109375" style="647" customWidth="1"/>
    <col min="5878" max="5878" width="10.33203125" style="647" customWidth="1"/>
    <col min="5879" max="5879" width="11.88671875" style="647" customWidth="1"/>
    <col min="5880" max="5880" width="10.5546875" style="647" customWidth="1"/>
    <col min="5881" max="5895" width="0" style="647" hidden="1" customWidth="1"/>
    <col min="5896" max="6129" width="9.109375" style="647"/>
    <col min="6130" max="6130" width="21.109375" style="647" customWidth="1"/>
    <col min="6131" max="6131" width="10.33203125" style="647" customWidth="1"/>
    <col min="6132" max="6132" width="11.88671875" style="647" customWidth="1"/>
    <col min="6133" max="6133" width="10.109375" style="647" customWidth="1"/>
    <col min="6134" max="6134" width="10.33203125" style="647" customWidth="1"/>
    <col min="6135" max="6135" width="11.88671875" style="647" customWidth="1"/>
    <col min="6136" max="6136" width="10.5546875" style="647" customWidth="1"/>
    <col min="6137" max="6151" width="0" style="647" hidden="1" customWidth="1"/>
    <col min="6152" max="6385" width="9.109375" style="647"/>
    <col min="6386" max="6386" width="21.109375" style="647" customWidth="1"/>
    <col min="6387" max="6387" width="10.33203125" style="647" customWidth="1"/>
    <col min="6388" max="6388" width="11.88671875" style="647" customWidth="1"/>
    <col min="6389" max="6389" width="10.109375" style="647" customWidth="1"/>
    <col min="6390" max="6390" width="10.33203125" style="647" customWidth="1"/>
    <col min="6391" max="6391" width="11.88671875" style="647" customWidth="1"/>
    <col min="6392" max="6392" width="10.5546875" style="647" customWidth="1"/>
    <col min="6393" max="6407" width="0" style="647" hidden="1" customWidth="1"/>
    <col min="6408" max="6641" width="9.109375" style="647"/>
    <col min="6642" max="6642" width="21.109375" style="647" customWidth="1"/>
    <col min="6643" max="6643" width="10.33203125" style="647" customWidth="1"/>
    <col min="6644" max="6644" width="11.88671875" style="647" customWidth="1"/>
    <col min="6645" max="6645" width="10.109375" style="647" customWidth="1"/>
    <col min="6646" max="6646" width="10.33203125" style="647" customWidth="1"/>
    <col min="6647" max="6647" width="11.88671875" style="647" customWidth="1"/>
    <col min="6648" max="6648" width="10.5546875" style="647" customWidth="1"/>
    <col min="6649" max="6663" width="0" style="647" hidden="1" customWidth="1"/>
    <col min="6664" max="6897" width="9.109375" style="647"/>
    <col min="6898" max="6898" width="21.109375" style="647" customWidth="1"/>
    <col min="6899" max="6899" width="10.33203125" style="647" customWidth="1"/>
    <col min="6900" max="6900" width="11.88671875" style="647" customWidth="1"/>
    <col min="6901" max="6901" width="10.109375" style="647" customWidth="1"/>
    <col min="6902" max="6902" width="10.33203125" style="647" customWidth="1"/>
    <col min="6903" max="6903" width="11.88671875" style="647" customWidth="1"/>
    <col min="6904" max="6904" width="10.5546875" style="647" customWidth="1"/>
    <col min="6905" max="6919" width="0" style="647" hidden="1" customWidth="1"/>
    <col min="6920" max="7153" width="9.109375" style="647"/>
    <col min="7154" max="7154" width="21.109375" style="647" customWidth="1"/>
    <col min="7155" max="7155" width="10.33203125" style="647" customWidth="1"/>
    <col min="7156" max="7156" width="11.88671875" style="647" customWidth="1"/>
    <col min="7157" max="7157" width="10.109375" style="647" customWidth="1"/>
    <col min="7158" max="7158" width="10.33203125" style="647" customWidth="1"/>
    <col min="7159" max="7159" width="11.88671875" style="647" customWidth="1"/>
    <col min="7160" max="7160" width="10.5546875" style="647" customWidth="1"/>
    <col min="7161" max="7175" width="0" style="647" hidden="1" customWidth="1"/>
    <col min="7176" max="7409" width="9.109375" style="647"/>
    <col min="7410" max="7410" width="21.109375" style="647" customWidth="1"/>
    <col min="7411" max="7411" width="10.33203125" style="647" customWidth="1"/>
    <col min="7412" max="7412" width="11.88671875" style="647" customWidth="1"/>
    <col min="7413" max="7413" width="10.109375" style="647" customWidth="1"/>
    <col min="7414" max="7414" width="10.33203125" style="647" customWidth="1"/>
    <col min="7415" max="7415" width="11.88671875" style="647" customWidth="1"/>
    <col min="7416" max="7416" width="10.5546875" style="647" customWidth="1"/>
    <col min="7417" max="7431" width="0" style="647" hidden="1" customWidth="1"/>
    <col min="7432" max="7665" width="9.109375" style="647"/>
    <col min="7666" max="7666" width="21.109375" style="647" customWidth="1"/>
    <col min="7667" max="7667" width="10.33203125" style="647" customWidth="1"/>
    <col min="7668" max="7668" width="11.88671875" style="647" customWidth="1"/>
    <col min="7669" max="7669" width="10.109375" style="647" customWidth="1"/>
    <col min="7670" max="7670" width="10.33203125" style="647" customWidth="1"/>
    <col min="7671" max="7671" width="11.88671875" style="647" customWidth="1"/>
    <col min="7672" max="7672" width="10.5546875" style="647" customWidth="1"/>
    <col min="7673" max="7687" width="0" style="647" hidden="1" customWidth="1"/>
    <col min="7688" max="7921" width="9.109375" style="647"/>
    <col min="7922" max="7922" width="21.109375" style="647" customWidth="1"/>
    <col min="7923" max="7923" width="10.33203125" style="647" customWidth="1"/>
    <col min="7924" max="7924" width="11.88671875" style="647" customWidth="1"/>
    <col min="7925" max="7925" width="10.109375" style="647" customWidth="1"/>
    <col min="7926" max="7926" width="10.33203125" style="647" customWidth="1"/>
    <col min="7927" max="7927" width="11.88671875" style="647" customWidth="1"/>
    <col min="7928" max="7928" width="10.5546875" style="647" customWidth="1"/>
    <col min="7929" max="7943" width="0" style="647" hidden="1" customWidth="1"/>
    <col min="7944" max="8177" width="9.109375" style="647"/>
    <col min="8178" max="8178" width="21.109375" style="647" customWidth="1"/>
    <col min="8179" max="8179" width="10.33203125" style="647" customWidth="1"/>
    <col min="8180" max="8180" width="11.88671875" style="647" customWidth="1"/>
    <col min="8181" max="8181" width="10.109375" style="647" customWidth="1"/>
    <col min="8182" max="8182" width="10.33203125" style="647" customWidth="1"/>
    <col min="8183" max="8183" width="11.88671875" style="647" customWidth="1"/>
    <col min="8184" max="8184" width="10.5546875" style="647" customWidth="1"/>
    <col min="8185" max="8199" width="0" style="647" hidden="1" customWidth="1"/>
    <col min="8200" max="8433" width="9.109375" style="647"/>
    <col min="8434" max="8434" width="21.109375" style="647" customWidth="1"/>
    <col min="8435" max="8435" width="10.33203125" style="647" customWidth="1"/>
    <col min="8436" max="8436" width="11.88671875" style="647" customWidth="1"/>
    <col min="8437" max="8437" width="10.109375" style="647" customWidth="1"/>
    <col min="8438" max="8438" width="10.33203125" style="647" customWidth="1"/>
    <col min="8439" max="8439" width="11.88671875" style="647" customWidth="1"/>
    <col min="8440" max="8440" width="10.5546875" style="647" customWidth="1"/>
    <col min="8441" max="8455" width="0" style="647" hidden="1" customWidth="1"/>
    <col min="8456" max="8689" width="9.109375" style="647"/>
    <col min="8690" max="8690" width="21.109375" style="647" customWidth="1"/>
    <col min="8691" max="8691" width="10.33203125" style="647" customWidth="1"/>
    <col min="8692" max="8692" width="11.88671875" style="647" customWidth="1"/>
    <col min="8693" max="8693" width="10.109375" style="647" customWidth="1"/>
    <col min="8694" max="8694" width="10.33203125" style="647" customWidth="1"/>
    <col min="8695" max="8695" width="11.88671875" style="647" customWidth="1"/>
    <col min="8696" max="8696" width="10.5546875" style="647" customWidth="1"/>
    <col min="8697" max="8711" width="0" style="647" hidden="1" customWidth="1"/>
    <col min="8712" max="8945" width="9.109375" style="647"/>
    <col min="8946" max="8946" width="21.109375" style="647" customWidth="1"/>
    <col min="8947" max="8947" width="10.33203125" style="647" customWidth="1"/>
    <col min="8948" max="8948" width="11.88671875" style="647" customWidth="1"/>
    <col min="8949" max="8949" width="10.109375" style="647" customWidth="1"/>
    <col min="8950" max="8950" width="10.33203125" style="647" customWidth="1"/>
    <col min="8951" max="8951" width="11.88671875" style="647" customWidth="1"/>
    <col min="8952" max="8952" width="10.5546875" style="647" customWidth="1"/>
    <col min="8953" max="8967" width="0" style="647" hidden="1" customWidth="1"/>
    <col min="8968" max="9201" width="9.109375" style="647"/>
    <col min="9202" max="9202" width="21.109375" style="647" customWidth="1"/>
    <col min="9203" max="9203" width="10.33203125" style="647" customWidth="1"/>
    <col min="9204" max="9204" width="11.88671875" style="647" customWidth="1"/>
    <col min="9205" max="9205" width="10.109375" style="647" customWidth="1"/>
    <col min="9206" max="9206" width="10.33203125" style="647" customWidth="1"/>
    <col min="9207" max="9207" width="11.88671875" style="647" customWidth="1"/>
    <col min="9208" max="9208" width="10.5546875" style="647" customWidth="1"/>
    <col min="9209" max="9223" width="0" style="647" hidden="1" customWidth="1"/>
    <col min="9224" max="9457" width="9.109375" style="647"/>
    <col min="9458" max="9458" width="21.109375" style="647" customWidth="1"/>
    <col min="9459" max="9459" width="10.33203125" style="647" customWidth="1"/>
    <col min="9460" max="9460" width="11.88671875" style="647" customWidth="1"/>
    <col min="9461" max="9461" width="10.109375" style="647" customWidth="1"/>
    <col min="9462" max="9462" width="10.33203125" style="647" customWidth="1"/>
    <col min="9463" max="9463" width="11.88671875" style="647" customWidth="1"/>
    <col min="9464" max="9464" width="10.5546875" style="647" customWidth="1"/>
    <col min="9465" max="9479" width="0" style="647" hidden="1" customWidth="1"/>
    <col min="9480" max="9713" width="9.109375" style="647"/>
    <col min="9714" max="9714" width="21.109375" style="647" customWidth="1"/>
    <col min="9715" max="9715" width="10.33203125" style="647" customWidth="1"/>
    <col min="9716" max="9716" width="11.88671875" style="647" customWidth="1"/>
    <col min="9717" max="9717" width="10.109375" style="647" customWidth="1"/>
    <col min="9718" max="9718" width="10.33203125" style="647" customWidth="1"/>
    <col min="9719" max="9719" width="11.88671875" style="647" customWidth="1"/>
    <col min="9720" max="9720" width="10.5546875" style="647" customWidth="1"/>
    <col min="9721" max="9735" width="0" style="647" hidden="1" customWidth="1"/>
    <col min="9736" max="9969" width="9.109375" style="647"/>
    <col min="9970" max="9970" width="21.109375" style="647" customWidth="1"/>
    <col min="9971" max="9971" width="10.33203125" style="647" customWidth="1"/>
    <col min="9972" max="9972" width="11.88671875" style="647" customWidth="1"/>
    <col min="9973" max="9973" width="10.109375" style="647" customWidth="1"/>
    <col min="9974" max="9974" width="10.33203125" style="647" customWidth="1"/>
    <col min="9975" max="9975" width="11.88671875" style="647" customWidth="1"/>
    <col min="9976" max="9976" width="10.5546875" style="647" customWidth="1"/>
    <col min="9977" max="9991" width="0" style="647" hidden="1" customWidth="1"/>
    <col min="9992" max="10225" width="9.109375" style="647"/>
    <col min="10226" max="10226" width="21.109375" style="647" customWidth="1"/>
    <col min="10227" max="10227" width="10.33203125" style="647" customWidth="1"/>
    <col min="10228" max="10228" width="11.88671875" style="647" customWidth="1"/>
    <col min="10229" max="10229" width="10.109375" style="647" customWidth="1"/>
    <col min="10230" max="10230" width="10.33203125" style="647" customWidth="1"/>
    <col min="10231" max="10231" width="11.88671875" style="647" customWidth="1"/>
    <col min="10232" max="10232" width="10.5546875" style="647" customWidth="1"/>
    <col min="10233" max="10247" width="0" style="647" hidden="1" customWidth="1"/>
    <col min="10248" max="10481" width="9.109375" style="647"/>
    <col min="10482" max="10482" width="21.109375" style="647" customWidth="1"/>
    <col min="10483" max="10483" width="10.33203125" style="647" customWidth="1"/>
    <col min="10484" max="10484" width="11.88671875" style="647" customWidth="1"/>
    <col min="10485" max="10485" width="10.109375" style="647" customWidth="1"/>
    <col min="10486" max="10486" width="10.33203125" style="647" customWidth="1"/>
    <col min="10487" max="10487" width="11.88671875" style="647" customWidth="1"/>
    <col min="10488" max="10488" width="10.5546875" style="647" customWidth="1"/>
    <col min="10489" max="10503" width="0" style="647" hidden="1" customWidth="1"/>
    <col min="10504" max="10737" width="9.109375" style="647"/>
    <col min="10738" max="10738" width="21.109375" style="647" customWidth="1"/>
    <col min="10739" max="10739" width="10.33203125" style="647" customWidth="1"/>
    <col min="10740" max="10740" width="11.88671875" style="647" customWidth="1"/>
    <col min="10741" max="10741" width="10.109375" style="647" customWidth="1"/>
    <col min="10742" max="10742" width="10.33203125" style="647" customWidth="1"/>
    <col min="10743" max="10743" width="11.88671875" style="647" customWidth="1"/>
    <col min="10744" max="10744" width="10.5546875" style="647" customWidth="1"/>
    <col min="10745" max="10759" width="0" style="647" hidden="1" customWidth="1"/>
    <col min="10760" max="10993" width="9.109375" style="647"/>
    <col min="10994" max="10994" width="21.109375" style="647" customWidth="1"/>
    <col min="10995" max="10995" width="10.33203125" style="647" customWidth="1"/>
    <col min="10996" max="10996" width="11.88671875" style="647" customWidth="1"/>
    <col min="10997" max="10997" width="10.109375" style="647" customWidth="1"/>
    <col min="10998" max="10998" width="10.33203125" style="647" customWidth="1"/>
    <col min="10999" max="10999" width="11.88671875" style="647" customWidth="1"/>
    <col min="11000" max="11000" width="10.5546875" style="647" customWidth="1"/>
    <col min="11001" max="11015" width="0" style="647" hidden="1" customWidth="1"/>
    <col min="11016" max="11249" width="9.109375" style="647"/>
    <col min="11250" max="11250" width="21.109375" style="647" customWidth="1"/>
    <col min="11251" max="11251" width="10.33203125" style="647" customWidth="1"/>
    <col min="11252" max="11252" width="11.88671875" style="647" customWidth="1"/>
    <col min="11253" max="11253" width="10.109375" style="647" customWidth="1"/>
    <col min="11254" max="11254" width="10.33203125" style="647" customWidth="1"/>
    <col min="11255" max="11255" width="11.88671875" style="647" customWidth="1"/>
    <col min="11256" max="11256" width="10.5546875" style="647" customWidth="1"/>
    <col min="11257" max="11271" width="0" style="647" hidden="1" customWidth="1"/>
    <col min="11272" max="11505" width="9.109375" style="647"/>
    <col min="11506" max="11506" width="21.109375" style="647" customWidth="1"/>
    <col min="11507" max="11507" width="10.33203125" style="647" customWidth="1"/>
    <col min="11508" max="11508" width="11.88671875" style="647" customWidth="1"/>
    <col min="11509" max="11509" width="10.109375" style="647" customWidth="1"/>
    <col min="11510" max="11510" width="10.33203125" style="647" customWidth="1"/>
    <col min="11511" max="11511" width="11.88671875" style="647" customWidth="1"/>
    <col min="11512" max="11512" width="10.5546875" style="647" customWidth="1"/>
    <col min="11513" max="11527" width="0" style="647" hidden="1" customWidth="1"/>
    <col min="11528" max="11761" width="9.109375" style="647"/>
    <col min="11762" max="11762" width="21.109375" style="647" customWidth="1"/>
    <col min="11763" max="11763" width="10.33203125" style="647" customWidth="1"/>
    <col min="11764" max="11764" width="11.88671875" style="647" customWidth="1"/>
    <col min="11765" max="11765" width="10.109375" style="647" customWidth="1"/>
    <col min="11766" max="11766" width="10.33203125" style="647" customWidth="1"/>
    <col min="11767" max="11767" width="11.88671875" style="647" customWidth="1"/>
    <col min="11768" max="11768" width="10.5546875" style="647" customWidth="1"/>
    <col min="11769" max="11783" width="0" style="647" hidden="1" customWidth="1"/>
    <col min="11784" max="12017" width="9.109375" style="647"/>
    <col min="12018" max="12018" width="21.109375" style="647" customWidth="1"/>
    <col min="12019" max="12019" width="10.33203125" style="647" customWidth="1"/>
    <col min="12020" max="12020" width="11.88671875" style="647" customWidth="1"/>
    <col min="12021" max="12021" width="10.109375" style="647" customWidth="1"/>
    <col min="12022" max="12022" width="10.33203125" style="647" customWidth="1"/>
    <col min="12023" max="12023" width="11.88671875" style="647" customWidth="1"/>
    <col min="12024" max="12024" width="10.5546875" style="647" customWidth="1"/>
    <col min="12025" max="12039" width="0" style="647" hidden="1" customWidth="1"/>
    <col min="12040" max="12273" width="9.109375" style="647"/>
    <col min="12274" max="12274" width="21.109375" style="647" customWidth="1"/>
    <col min="12275" max="12275" width="10.33203125" style="647" customWidth="1"/>
    <col min="12276" max="12276" width="11.88671875" style="647" customWidth="1"/>
    <col min="12277" max="12277" width="10.109375" style="647" customWidth="1"/>
    <col min="12278" max="12278" width="10.33203125" style="647" customWidth="1"/>
    <col min="12279" max="12279" width="11.88671875" style="647" customWidth="1"/>
    <col min="12280" max="12280" width="10.5546875" style="647" customWidth="1"/>
    <col min="12281" max="12295" width="0" style="647" hidden="1" customWidth="1"/>
    <col min="12296" max="12529" width="9.109375" style="647"/>
    <col min="12530" max="12530" width="21.109375" style="647" customWidth="1"/>
    <col min="12531" max="12531" width="10.33203125" style="647" customWidth="1"/>
    <col min="12532" max="12532" width="11.88671875" style="647" customWidth="1"/>
    <col min="12533" max="12533" width="10.109375" style="647" customWidth="1"/>
    <col min="12534" max="12534" width="10.33203125" style="647" customWidth="1"/>
    <col min="12535" max="12535" width="11.88671875" style="647" customWidth="1"/>
    <col min="12536" max="12536" width="10.5546875" style="647" customWidth="1"/>
    <col min="12537" max="12551" width="0" style="647" hidden="1" customWidth="1"/>
    <col min="12552" max="12785" width="9.109375" style="647"/>
    <col min="12786" max="12786" width="21.109375" style="647" customWidth="1"/>
    <col min="12787" max="12787" width="10.33203125" style="647" customWidth="1"/>
    <col min="12788" max="12788" width="11.88671875" style="647" customWidth="1"/>
    <col min="12789" max="12789" width="10.109375" style="647" customWidth="1"/>
    <col min="12790" max="12790" width="10.33203125" style="647" customWidth="1"/>
    <col min="12791" max="12791" width="11.88671875" style="647" customWidth="1"/>
    <col min="12792" max="12792" width="10.5546875" style="647" customWidth="1"/>
    <col min="12793" max="12807" width="0" style="647" hidden="1" customWidth="1"/>
    <col min="12808" max="13041" width="9.109375" style="647"/>
    <col min="13042" max="13042" width="21.109375" style="647" customWidth="1"/>
    <col min="13043" max="13043" width="10.33203125" style="647" customWidth="1"/>
    <col min="13044" max="13044" width="11.88671875" style="647" customWidth="1"/>
    <col min="13045" max="13045" width="10.109375" style="647" customWidth="1"/>
    <col min="13046" max="13046" width="10.33203125" style="647" customWidth="1"/>
    <col min="13047" max="13047" width="11.88671875" style="647" customWidth="1"/>
    <col min="13048" max="13048" width="10.5546875" style="647" customWidth="1"/>
    <col min="13049" max="13063" width="0" style="647" hidden="1" customWidth="1"/>
    <col min="13064" max="13297" width="9.109375" style="647"/>
    <col min="13298" max="13298" width="21.109375" style="647" customWidth="1"/>
    <col min="13299" max="13299" width="10.33203125" style="647" customWidth="1"/>
    <col min="13300" max="13300" width="11.88671875" style="647" customWidth="1"/>
    <col min="13301" max="13301" width="10.109375" style="647" customWidth="1"/>
    <col min="13302" max="13302" width="10.33203125" style="647" customWidth="1"/>
    <col min="13303" max="13303" width="11.88671875" style="647" customWidth="1"/>
    <col min="13304" max="13304" width="10.5546875" style="647" customWidth="1"/>
    <col min="13305" max="13319" width="0" style="647" hidden="1" customWidth="1"/>
    <col min="13320" max="13553" width="9.109375" style="647"/>
    <col min="13554" max="13554" width="21.109375" style="647" customWidth="1"/>
    <col min="13555" max="13555" width="10.33203125" style="647" customWidth="1"/>
    <col min="13556" max="13556" width="11.88671875" style="647" customWidth="1"/>
    <col min="13557" max="13557" width="10.109375" style="647" customWidth="1"/>
    <col min="13558" max="13558" width="10.33203125" style="647" customWidth="1"/>
    <col min="13559" max="13559" width="11.88671875" style="647" customWidth="1"/>
    <col min="13560" max="13560" width="10.5546875" style="647" customWidth="1"/>
    <col min="13561" max="13575" width="0" style="647" hidden="1" customWidth="1"/>
    <col min="13576" max="13809" width="9.109375" style="647"/>
    <col min="13810" max="13810" width="21.109375" style="647" customWidth="1"/>
    <col min="13811" max="13811" width="10.33203125" style="647" customWidth="1"/>
    <col min="13812" max="13812" width="11.88671875" style="647" customWidth="1"/>
    <col min="13813" max="13813" width="10.109375" style="647" customWidth="1"/>
    <col min="13814" max="13814" width="10.33203125" style="647" customWidth="1"/>
    <col min="13815" max="13815" width="11.88671875" style="647" customWidth="1"/>
    <col min="13816" max="13816" width="10.5546875" style="647" customWidth="1"/>
    <col min="13817" max="13831" width="0" style="647" hidden="1" customWidth="1"/>
    <col min="13832" max="14065" width="9.109375" style="647"/>
    <col min="14066" max="14066" width="21.109375" style="647" customWidth="1"/>
    <col min="14067" max="14067" width="10.33203125" style="647" customWidth="1"/>
    <col min="14068" max="14068" width="11.88671875" style="647" customWidth="1"/>
    <col min="14069" max="14069" width="10.109375" style="647" customWidth="1"/>
    <col min="14070" max="14070" width="10.33203125" style="647" customWidth="1"/>
    <col min="14071" max="14071" width="11.88671875" style="647" customWidth="1"/>
    <col min="14072" max="14072" width="10.5546875" style="647" customWidth="1"/>
    <col min="14073" max="14087" width="0" style="647" hidden="1" customWidth="1"/>
    <col min="14088" max="14321" width="9.109375" style="647"/>
    <col min="14322" max="14322" width="21.109375" style="647" customWidth="1"/>
    <col min="14323" max="14323" width="10.33203125" style="647" customWidth="1"/>
    <col min="14324" max="14324" width="11.88671875" style="647" customWidth="1"/>
    <col min="14325" max="14325" width="10.109375" style="647" customWidth="1"/>
    <col min="14326" max="14326" width="10.33203125" style="647" customWidth="1"/>
    <col min="14327" max="14327" width="11.88671875" style="647" customWidth="1"/>
    <col min="14328" max="14328" width="10.5546875" style="647" customWidth="1"/>
    <col min="14329" max="14343" width="0" style="647" hidden="1" customWidth="1"/>
    <col min="14344" max="14577" width="9.109375" style="647"/>
    <col min="14578" max="14578" width="21.109375" style="647" customWidth="1"/>
    <col min="14579" max="14579" width="10.33203125" style="647" customWidth="1"/>
    <col min="14580" max="14580" width="11.88671875" style="647" customWidth="1"/>
    <col min="14581" max="14581" width="10.109375" style="647" customWidth="1"/>
    <col min="14582" max="14582" width="10.33203125" style="647" customWidth="1"/>
    <col min="14583" max="14583" width="11.88671875" style="647" customWidth="1"/>
    <col min="14584" max="14584" width="10.5546875" style="647" customWidth="1"/>
    <col min="14585" max="14599" width="0" style="647" hidden="1" customWidth="1"/>
    <col min="14600" max="14833" width="9.109375" style="647"/>
    <col min="14834" max="14834" width="21.109375" style="647" customWidth="1"/>
    <col min="14835" max="14835" width="10.33203125" style="647" customWidth="1"/>
    <col min="14836" max="14836" width="11.88671875" style="647" customWidth="1"/>
    <col min="14837" max="14837" width="10.109375" style="647" customWidth="1"/>
    <col min="14838" max="14838" width="10.33203125" style="647" customWidth="1"/>
    <col min="14839" max="14839" width="11.88671875" style="647" customWidth="1"/>
    <col min="14840" max="14840" width="10.5546875" style="647" customWidth="1"/>
    <col min="14841" max="14855" width="0" style="647" hidden="1" customWidth="1"/>
    <col min="14856" max="15089" width="9.109375" style="647"/>
    <col min="15090" max="15090" width="21.109375" style="647" customWidth="1"/>
    <col min="15091" max="15091" width="10.33203125" style="647" customWidth="1"/>
    <col min="15092" max="15092" width="11.88671875" style="647" customWidth="1"/>
    <col min="15093" max="15093" width="10.109375" style="647" customWidth="1"/>
    <col min="15094" max="15094" width="10.33203125" style="647" customWidth="1"/>
    <col min="15095" max="15095" width="11.88671875" style="647" customWidth="1"/>
    <col min="15096" max="15096" width="10.5546875" style="647" customWidth="1"/>
    <col min="15097" max="15111" width="0" style="647" hidden="1" customWidth="1"/>
    <col min="15112" max="15345" width="9.109375" style="647"/>
    <col min="15346" max="15346" width="21.109375" style="647" customWidth="1"/>
    <col min="15347" max="15347" width="10.33203125" style="647" customWidth="1"/>
    <col min="15348" max="15348" width="11.88671875" style="647" customWidth="1"/>
    <col min="15349" max="15349" width="10.109375" style="647" customWidth="1"/>
    <col min="15350" max="15350" width="10.33203125" style="647" customWidth="1"/>
    <col min="15351" max="15351" width="11.88671875" style="647" customWidth="1"/>
    <col min="15352" max="15352" width="10.5546875" style="647" customWidth="1"/>
    <col min="15353" max="15367" width="0" style="647" hidden="1" customWidth="1"/>
    <col min="15368" max="15601" width="9.109375" style="647"/>
    <col min="15602" max="15602" width="21.109375" style="647" customWidth="1"/>
    <col min="15603" max="15603" width="10.33203125" style="647" customWidth="1"/>
    <col min="15604" max="15604" width="11.88671875" style="647" customWidth="1"/>
    <col min="15605" max="15605" width="10.109375" style="647" customWidth="1"/>
    <col min="15606" max="15606" width="10.33203125" style="647" customWidth="1"/>
    <col min="15607" max="15607" width="11.88671875" style="647" customWidth="1"/>
    <col min="15608" max="15608" width="10.5546875" style="647" customWidth="1"/>
    <col min="15609" max="15623" width="0" style="647" hidden="1" customWidth="1"/>
    <col min="15624" max="15857" width="9.109375" style="647"/>
    <col min="15858" max="15858" width="21.109375" style="647" customWidth="1"/>
    <col min="15859" max="15859" width="10.33203125" style="647" customWidth="1"/>
    <col min="15860" max="15860" width="11.88671875" style="647" customWidth="1"/>
    <col min="15861" max="15861" width="10.109375" style="647" customWidth="1"/>
    <col min="15862" max="15862" width="10.33203125" style="647" customWidth="1"/>
    <col min="15863" max="15863" width="11.88671875" style="647" customWidth="1"/>
    <col min="15864" max="15864" width="10.5546875" style="647" customWidth="1"/>
    <col min="15865" max="15879" width="0" style="647" hidden="1" customWidth="1"/>
    <col min="15880" max="16113" width="9.109375" style="647"/>
    <col min="16114" max="16114" width="21.109375" style="647" customWidth="1"/>
    <col min="16115" max="16115" width="10.33203125" style="647" customWidth="1"/>
    <col min="16116" max="16116" width="11.88671875" style="647" customWidth="1"/>
    <col min="16117" max="16117" width="10.109375" style="647" customWidth="1"/>
    <col min="16118" max="16118" width="10.33203125" style="647" customWidth="1"/>
    <col min="16119" max="16119" width="11.88671875" style="647" customWidth="1"/>
    <col min="16120" max="16120" width="10.5546875" style="647" customWidth="1"/>
    <col min="16121" max="16135" width="0" style="647" hidden="1" customWidth="1"/>
    <col min="16136" max="16384" width="9.109375" style="647"/>
  </cols>
  <sheetData>
    <row r="1" spans="1:7" s="782" customFormat="1" ht="18" customHeight="1">
      <c r="A1" s="1327" t="s">
        <v>645</v>
      </c>
      <c r="B1" s="1543"/>
      <c r="C1" s="1543"/>
      <c r="D1" s="1543"/>
      <c r="E1" s="1544"/>
      <c r="F1" s="1543"/>
      <c r="G1" s="1544"/>
    </row>
    <row r="2" spans="1:7" s="782" customFormat="1" ht="18" customHeight="1">
      <c r="A2" s="1327" t="s">
        <v>646</v>
      </c>
      <c r="B2" s="1543"/>
      <c r="C2" s="1543"/>
      <c r="D2" s="1543"/>
      <c r="E2" s="1544"/>
      <c r="F2" s="1543"/>
      <c r="G2" s="1544"/>
    </row>
    <row r="3" spans="1:7" s="782" customFormat="1" ht="18" customHeight="1">
      <c r="A3" s="1327" t="s">
        <v>647</v>
      </c>
      <c r="B3" s="1543"/>
      <c r="C3" s="1543"/>
      <c r="D3" s="1543"/>
      <c r="E3" s="1544"/>
      <c r="F3" s="1543"/>
      <c r="G3" s="1544"/>
    </row>
    <row r="4" spans="1:7" s="702" customFormat="1" ht="18" customHeight="1">
      <c r="A4" s="1545"/>
      <c r="B4" s="2477" t="s">
        <v>648</v>
      </c>
      <c r="C4" s="2477"/>
      <c r="D4" s="2477"/>
      <c r="E4" s="2478" t="s">
        <v>649</v>
      </c>
      <c r="F4" s="2479"/>
      <c r="G4" s="2479"/>
    </row>
    <row r="5" spans="1:7" s="702" customFormat="1" ht="19.95" customHeight="1">
      <c r="A5" s="1546"/>
      <c r="B5" s="2481" t="s">
        <v>650</v>
      </c>
      <c r="C5" s="2481"/>
      <c r="D5" s="2481"/>
      <c r="E5" s="2480"/>
      <c r="F5" s="2480"/>
      <c r="G5" s="2480"/>
    </row>
    <row r="6" spans="1:7" s="702" customFormat="1" ht="17.25" customHeight="1">
      <c r="A6" s="1547"/>
      <c r="B6" s="2482" t="s">
        <v>651</v>
      </c>
      <c r="C6" s="2481" t="s">
        <v>652</v>
      </c>
      <c r="D6" s="2481"/>
      <c r="E6" s="2482" t="s">
        <v>651</v>
      </c>
      <c r="F6" s="2481" t="s">
        <v>652</v>
      </c>
      <c r="G6" s="2481"/>
    </row>
    <row r="7" spans="1:7" s="702" customFormat="1" ht="13.95" customHeight="1">
      <c r="A7" s="1547"/>
      <c r="B7" s="2470"/>
      <c r="C7" s="2416" t="s">
        <v>653</v>
      </c>
      <c r="D7" s="993" t="s">
        <v>654</v>
      </c>
      <c r="E7" s="2470"/>
      <c r="F7" s="2416" t="s">
        <v>653</v>
      </c>
      <c r="G7" s="993" t="s">
        <v>654</v>
      </c>
    </row>
    <row r="8" spans="1:7" s="702" customFormat="1" ht="13.95" customHeight="1">
      <c r="A8" s="1547"/>
      <c r="B8" s="2470"/>
      <c r="C8" s="2483"/>
      <c r="D8" s="993" t="s">
        <v>655</v>
      </c>
      <c r="E8" s="2470"/>
      <c r="F8" s="2483"/>
      <c r="G8" s="993" t="s">
        <v>655</v>
      </c>
    </row>
    <row r="9" spans="1:7" s="702" customFormat="1" ht="16.95" customHeight="1">
      <c r="A9" s="1548"/>
      <c r="B9" s="2481"/>
      <c r="C9" s="2417"/>
      <c r="D9" s="956" t="s">
        <v>656</v>
      </c>
      <c r="E9" s="2481"/>
      <c r="F9" s="2417"/>
      <c r="G9" s="956" t="s">
        <v>656</v>
      </c>
    </row>
    <row r="10" spans="1:7" s="702" customFormat="1" ht="9" customHeight="1">
      <c r="A10" s="909"/>
      <c r="B10" s="748"/>
      <c r="C10" s="748"/>
      <c r="D10" s="748"/>
      <c r="E10" s="748"/>
      <c r="F10" s="748"/>
      <c r="G10" s="748"/>
    </row>
    <row r="11" spans="1:7" s="622" customFormat="1" ht="12">
      <c r="A11" s="2431">
        <v>2016</v>
      </c>
      <c r="B11" s="2431"/>
      <c r="C11" s="2431"/>
      <c r="D11" s="2431"/>
      <c r="E11" s="2431"/>
      <c r="F11" s="2431"/>
      <c r="G11" s="2431"/>
    </row>
    <row r="12" spans="1:7" s="622" customFormat="1" ht="12">
      <c r="A12" s="708"/>
      <c r="B12" s="748"/>
      <c r="C12" s="748"/>
      <c r="D12" s="748"/>
      <c r="E12" s="748"/>
      <c r="F12" s="748"/>
      <c r="G12" s="748"/>
    </row>
    <row r="13" spans="1:7" s="622" customFormat="1" ht="12">
      <c r="A13" s="736" t="s">
        <v>0</v>
      </c>
      <c r="B13" s="24">
        <v>3124</v>
      </c>
      <c r="C13" s="24">
        <v>1423</v>
      </c>
      <c r="D13" s="24">
        <v>1701</v>
      </c>
      <c r="E13" s="947">
        <v>19.600000000000001</v>
      </c>
      <c r="F13" s="947">
        <v>8.9</v>
      </c>
      <c r="G13" s="947">
        <v>10.7</v>
      </c>
    </row>
    <row r="14" spans="1:7" s="622" customFormat="1" ht="12">
      <c r="A14" s="708" t="s">
        <v>6</v>
      </c>
      <c r="B14" s="718">
        <v>2265</v>
      </c>
      <c r="C14" s="718">
        <v>1006</v>
      </c>
      <c r="D14" s="718">
        <v>1259</v>
      </c>
      <c r="E14" s="902">
        <v>43</v>
      </c>
      <c r="F14" s="902">
        <v>19.100000000000001</v>
      </c>
      <c r="G14" s="902">
        <v>23.9</v>
      </c>
    </row>
    <row r="15" spans="1:7" s="622" customFormat="1" ht="12">
      <c r="A15" s="708" t="s">
        <v>7</v>
      </c>
      <c r="B15" s="718">
        <v>859</v>
      </c>
      <c r="C15" s="718">
        <v>417</v>
      </c>
      <c r="D15" s="718">
        <v>442</v>
      </c>
      <c r="E15" s="902">
        <v>8</v>
      </c>
      <c r="F15" s="902">
        <v>3.9</v>
      </c>
      <c r="G15" s="902">
        <v>4.0999999999999996</v>
      </c>
    </row>
    <row r="16" spans="1:7" s="622" customFormat="1" ht="12">
      <c r="A16" s="708"/>
      <c r="B16" s="718"/>
      <c r="C16" s="718"/>
      <c r="D16" s="718"/>
      <c r="E16" s="902"/>
      <c r="F16" s="902"/>
      <c r="G16" s="902"/>
    </row>
    <row r="17" spans="1:7" s="622" customFormat="1" ht="12">
      <c r="A17" s="736" t="s">
        <v>1</v>
      </c>
      <c r="B17" s="24">
        <v>214</v>
      </c>
      <c r="C17" s="24">
        <v>85</v>
      </c>
      <c r="D17" s="24">
        <v>129</v>
      </c>
      <c r="E17" s="947">
        <v>14.9</v>
      </c>
      <c r="F17" s="947">
        <v>5.9</v>
      </c>
      <c r="G17" s="947">
        <v>9</v>
      </c>
    </row>
    <row r="18" spans="1:7" s="702" customFormat="1" ht="12">
      <c r="A18" s="708" t="s">
        <v>6</v>
      </c>
      <c r="B18" s="718">
        <v>102</v>
      </c>
      <c r="C18" s="718">
        <v>30</v>
      </c>
      <c r="D18" s="718">
        <v>72</v>
      </c>
      <c r="E18" s="902">
        <v>29.4</v>
      </c>
      <c r="F18" s="902">
        <v>8.6</v>
      </c>
      <c r="G18" s="902">
        <v>20.8</v>
      </c>
    </row>
    <row r="19" spans="1:7" s="702" customFormat="1" ht="12">
      <c r="A19" s="708" t="s">
        <v>7</v>
      </c>
      <c r="B19" s="718">
        <v>112</v>
      </c>
      <c r="C19" s="718">
        <v>55</v>
      </c>
      <c r="D19" s="718">
        <v>57</v>
      </c>
      <c r="E19" s="902">
        <v>10.199999999999999</v>
      </c>
      <c r="F19" s="902">
        <v>5</v>
      </c>
      <c r="G19" s="902">
        <v>5.2</v>
      </c>
    </row>
    <row r="20" spans="1:7" s="702" customFormat="1" ht="12">
      <c r="A20" s="716"/>
      <c r="B20" s="718"/>
      <c r="C20" s="718"/>
      <c r="D20" s="718"/>
      <c r="E20" s="902"/>
      <c r="F20" s="902"/>
      <c r="G20" s="902"/>
    </row>
    <row r="21" spans="1:7" s="702" customFormat="1" ht="12">
      <c r="A21" s="736" t="s">
        <v>10</v>
      </c>
      <c r="B21" s="24">
        <v>559</v>
      </c>
      <c r="C21" s="24">
        <v>271</v>
      </c>
      <c r="D21" s="24">
        <v>288</v>
      </c>
      <c r="E21" s="947">
        <v>18.600000000000001</v>
      </c>
      <c r="F21" s="947">
        <v>9</v>
      </c>
      <c r="G21" s="947">
        <v>9.6</v>
      </c>
    </row>
    <row r="22" spans="1:7" s="702" customFormat="1" ht="12">
      <c r="A22" s="708" t="s">
        <v>6</v>
      </c>
      <c r="B22" s="718">
        <v>310</v>
      </c>
      <c r="C22" s="718">
        <v>164</v>
      </c>
      <c r="D22" s="718">
        <v>146</v>
      </c>
      <c r="E22" s="902">
        <v>49.2</v>
      </c>
      <c r="F22" s="902">
        <v>26</v>
      </c>
      <c r="G22" s="902">
        <v>23.2</v>
      </c>
    </row>
    <row r="23" spans="1:7" s="702" customFormat="1" ht="12">
      <c r="A23" s="708" t="s">
        <v>7</v>
      </c>
      <c r="B23" s="718">
        <v>249</v>
      </c>
      <c r="C23" s="718">
        <v>107</v>
      </c>
      <c r="D23" s="718">
        <v>142</v>
      </c>
      <c r="E23" s="902">
        <v>10.5</v>
      </c>
      <c r="F23" s="902">
        <v>4.5</v>
      </c>
      <c r="G23" s="902">
        <v>6</v>
      </c>
    </row>
    <row r="24" spans="1:7" s="702" customFormat="1" ht="12">
      <c r="A24" s="716"/>
      <c r="B24" s="718"/>
      <c r="C24" s="718"/>
      <c r="D24" s="718"/>
      <c r="E24" s="902"/>
      <c r="F24" s="902"/>
      <c r="G24" s="902"/>
    </row>
    <row r="25" spans="1:7" s="702" customFormat="1" ht="12">
      <c r="A25" s="736" t="s">
        <v>12</v>
      </c>
      <c r="B25" s="24">
        <v>159</v>
      </c>
      <c r="C25" s="24">
        <v>84</v>
      </c>
      <c r="D25" s="24">
        <v>75</v>
      </c>
      <c r="E25" s="947">
        <v>13.7</v>
      </c>
      <c r="F25" s="947">
        <v>7.2</v>
      </c>
      <c r="G25" s="947">
        <v>6.5</v>
      </c>
    </row>
    <row r="26" spans="1:7" s="702" customFormat="1" ht="12">
      <c r="A26" s="708" t="s">
        <v>6</v>
      </c>
      <c r="B26" s="718">
        <v>126</v>
      </c>
      <c r="C26" s="718">
        <v>65</v>
      </c>
      <c r="D26" s="718">
        <v>61</v>
      </c>
      <c r="E26" s="902">
        <v>32.1</v>
      </c>
      <c r="F26" s="902">
        <v>16.600000000000001</v>
      </c>
      <c r="G26" s="902">
        <v>15.5</v>
      </c>
    </row>
    <row r="27" spans="1:7" s="702" customFormat="1" ht="12">
      <c r="A27" s="708" t="s">
        <v>7</v>
      </c>
      <c r="B27" s="718">
        <v>33</v>
      </c>
      <c r="C27" s="718">
        <v>19</v>
      </c>
      <c r="D27" s="718">
        <v>14</v>
      </c>
      <c r="E27" s="902">
        <v>4.3</v>
      </c>
      <c r="F27" s="902">
        <v>2.5</v>
      </c>
      <c r="G27" s="902">
        <v>1.8</v>
      </c>
    </row>
    <row r="28" spans="1:7" s="702" customFormat="1" ht="12">
      <c r="A28" s="716"/>
      <c r="B28" s="718"/>
      <c r="C28" s="24"/>
      <c r="D28" s="24"/>
      <c r="E28" s="902"/>
      <c r="F28" s="902"/>
      <c r="G28" s="902"/>
    </row>
    <row r="29" spans="1:7" s="702" customFormat="1" ht="12">
      <c r="A29" s="736" t="s">
        <v>2</v>
      </c>
      <c r="B29" s="24">
        <v>110</v>
      </c>
      <c r="C29" s="24">
        <v>50</v>
      </c>
      <c r="D29" s="24">
        <v>60</v>
      </c>
      <c r="E29" s="947">
        <v>15.9</v>
      </c>
      <c r="F29" s="947">
        <v>7.2</v>
      </c>
      <c r="G29" s="947">
        <v>8.6999999999999993</v>
      </c>
    </row>
    <row r="30" spans="1:7" s="702" customFormat="1" ht="12">
      <c r="A30" s="708" t="s">
        <v>6</v>
      </c>
      <c r="B30" s="718">
        <v>67</v>
      </c>
      <c r="C30" s="718">
        <v>28</v>
      </c>
      <c r="D30" s="718">
        <v>39</v>
      </c>
      <c r="E30" s="902">
        <v>59.6</v>
      </c>
      <c r="F30" s="902">
        <v>24.9</v>
      </c>
      <c r="G30" s="902">
        <v>34.700000000000003</v>
      </c>
    </row>
    <row r="31" spans="1:7" s="702" customFormat="1" ht="12">
      <c r="A31" s="708" t="s">
        <v>7</v>
      </c>
      <c r="B31" s="718">
        <v>43</v>
      </c>
      <c r="C31" s="718">
        <v>22</v>
      </c>
      <c r="D31" s="718">
        <v>21</v>
      </c>
      <c r="E31" s="902">
        <v>7.4</v>
      </c>
      <c r="F31" s="902">
        <v>3.8</v>
      </c>
      <c r="G31" s="902">
        <v>3.6</v>
      </c>
    </row>
    <row r="32" spans="1:7" s="702" customFormat="1" ht="12">
      <c r="A32" s="716"/>
      <c r="B32" s="718"/>
      <c r="C32" s="718"/>
      <c r="D32" s="718"/>
      <c r="E32" s="902"/>
      <c r="F32" s="902"/>
      <c r="G32" s="902"/>
    </row>
    <row r="33" spans="1:7" s="702" customFormat="1" ht="12">
      <c r="A33" s="736" t="s">
        <v>3</v>
      </c>
      <c r="B33" s="24">
        <v>167</v>
      </c>
      <c r="C33" s="24">
        <v>74</v>
      </c>
      <c r="D33" s="24">
        <v>93</v>
      </c>
      <c r="E33" s="947">
        <v>4.5999999999999996</v>
      </c>
      <c r="F33" s="947">
        <v>2</v>
      </c>
      <c r="G33" s="947">
        <v>2.6</v>
      </c>
    </row>
    <row r="34" spans="1:7" s="702" customFormat="1" ht="12">
      <c r="A34" s="708" t="s">
        <v>6</v>
      </c>
      <c r="B34" s="718">
        <v>113</v>
      </c>
      <c r="C34" s="718">
        <v>50</v>
      </c>
      <c r="D34" s="718">
        <v>63</v>
      </c>
      <c r="E34" s="902">
        <v>42.4</v>
      </c>
      <c r="F34" s="902">
        <v>18.8</v>
      </c>
      <c r="G34" s="902">
        <v>23.6</v>
      </c>
    </row>
    <row r="35" spans="1:7" s="702" customFormat="1" ht="12">
      <c r="A35" s="708" t="s">
        <v>7</v>
      </c>
      <c r="B35" s="718">
        <v>54</v>
      </c>
      <c r="C35" s="718">
        <v>24</v>
      </c>
      <c r="D35" s="718">
        <v>30</v>
      </c>
      <c r="E35" s="902">
        <v>1.6</v>
      </c>
      <c r="F35" s="902">
        <v>0.7</v>
      </c>
      <c r="G35" s="902">
        <v>0.9</v>
      </c>
    </row>
    <row r="36" spans="1:7" s="702" customFormat="1" ht="12">
      <c r="A36" s="716"/>
      <c r="B36" s="718"/>
      <c r="C36" s="718"/>
      <c r="D36" s="718"/>
      <c r="E36" s="902"/>
      <c r="F36" s="902"/>
      <c r="G36" s="902"/>
    </row>
    <row r="37" spans="1:7" s="702" customFormat="1" ht="12">
      <c r="A37" s="736" t="s">
        <v>4</v>
      </c>
      <c r="B37" s="24">
        <v>102</v>
      </c>
      <c r="C37" s="24">
        <v>40</v>
      </c>
      <c r="D37" s="24">
        <v>62</v>
      </c>
      <c r="E37" s="947">
        <v>15.8</v>
      </c>
      <c r="F37" s="947">
        <v>6.2</v>
      </c>
      <c r="G37" s="947">
        <v>9.6</v>
      </c>
    </row>
    <row r="38" spans="1:7" s="702" customFormat="1" ht="12">
      <c r="A38" s="708" t="s">
        <v>6</v>
      </c>
      <c r="B38" s="718">
        <v>82</v>
      </c>
      <c r="C38" s="718">
        <v>29</v>
      </c>
      <c r="D38" s="718">
        <v>53</v>
      </c>
      <c r="E38" s="902">
        <v>96.2</v>
      </c>
      <c r="F38" s="902">
        <v>34</v>
      </c>
      <c r="G38" s="902">
        <v>62.2</v>
      </c>
    </row>
    <row r="39" spans="1:7" s="702" customFormat="1" ht="12">
      <c r="A39" s="708" t="s">
        <v>7</v>
      </c>
      <c r="B39" s="718">
        <v>20</v>
      </c>
      <c r="C39" s="718">
        <v>11</v>
      </c>
      <c r="D39" s="718">
        <v>9</v>
      </c>
      <c r="E39" s="902">
        <v>3.6</v>
      </c>
      <c r="F39" s="902">
        <v>2</v>
      </c>
      <c r="G39" s="902">
        <v>1.6</v>
      </c>
    </row>
    <row r="40" spans="1:7" s="702" customFormat="1" ht="12">
      <c r="A40" s="716"/>
      <c r="B40" s="718"/>
      <c r="C40" s="24"/>
      <c r="D40" s="24"/>
      <c r="E40" s="902"/>
      <c r="F40" s="902"/>
      <c r="G40" s="902"/>
    </row>
    <row r="41" spans="1:7" s="702" customFormat="1" ht="12">
      <c r="A41" s="736" t="s">
        <v>5</v>
      </c>
      <c r="B41" s="24">
        <v>418</v>
      </c>
      <c r="C41" s="24">
        <v>210</v>
      </c>
      <c r="D41" s="24">
        <v>208</v>
      </c>
      <c r="E41" s="947">
        <v>18</v>
      </c>
      <c r="F41" s="947">
        <v>9</v>
      </c>
      <c r="G41" s="947">
        <v>9</v>
      </c>
    </row>
    <row r="42" spans="1:7" s="702" customFormat="1" ht="12">
      <c r="A42" s="708" t="s">
        <v>6</v>
      </c>
      <c r="B42" s="718">
        <v>70</v>
      </c>
      <c r="C42" s="718">
        <v>31</v>
      </c>
      <c r="D42" s="718">
        <v>39</v>
      </c>
      <c r="E42" s="902">
        <v>15.3</v>
      </c>
      <c r="F42" s="902">
        <v>6.8</v>
      </c>
      <c r="G42" s="902">
        <v>8.5</v>
      </c>
    </row>
    <row r="43" spans="1:7" s="702" customFormat="1" ht="12">
      <c r="A43" s="708" t="s">
        <v>7</v>
      </c>
      <c r="B43" s="718">
        <v>348</v>
      </c>
      <c r="C43" s="718">
        <v>179</v>
      </c>
      <c r="D43" s="718">
        <v>169</v>
      </c>
      <c r="E43" s="902">
        <v>18.7</v>
      </c>
      <c r="F43" s="902">
        <v>9.6</v>
      </c>
      <c r="G43" s="902">
        <v>9.1</v>
      </c>
    </row>
    <row r="44" spans="1:7" s="702" customFormat="1" ht="12">
      <c r="A44" s="716"/>
      <c r="B44" s="718"/>
      <c r="C44" s="24"/>
      <c r="D44" s="24"/>
      <c r="E44" s="902"/>
      <c r="F44" s="902"/>
      <c r="G44" s="902"/>
    </row>
    <row r="45" spans="1:7" s="702" customFormat="1" ht="12">
      <c r="A45" s="1549" t="s">
        <v>99</v>
      </c>
      <c r="B45" s="24">
        <v>733</v>
      </c>
      <c r="C45" s="24">
        <v>291</v>
      </c>
      <c r="D45" s="24">
        <v>442</v>
      </c>
      <c r="E45" s="947">
        <v>31.9</v>
      </c>
      <c r="F45" s="947">
        <v>12.7</v>
      </c>
      <c r="G45" s="947">
        <v>19.2</v>
      </c>
    </row>
    <row r="46" spans="1:7" s="702" customFormat="1" ht="12">
      <c r="A46" s="708" t="s">
        <v>6</v>
      </c>
      <c r="B46" s="718">
        <v>733</v>
      </c>
      <c r="C46" s="718">
        <v>291</v>
      </c>
      <c r="D46" s="718">
        <v>442</v>
      </c>
      <c r="E46" s="902">
        <v>32</v>
      </c>
      <c r="F46" s="902">
        <v>12.7</v>
      </c>
      <c r="G46" s="902">
        <v>19.3</v>
      </c>
    </row>
    <row r="47" spans="1:7" s="702" customFormat="1" ht="12">
      <c r="A47" s="708" t="s">
        <v>7</v>
      </c>
      <c r="B47" s="718" t="s">
        <v>15</v>
      </c>
      <c r="C47" s="718" t="s">
        <v>15</v>
      </c>
      <c r="D47" s="718" t="s">
        <v>15</v>
      </c>
      <c r="E47" s="718" t="s">
        <v>15</v>
      </c>
      <c r="F47" s="718" t="s">
        <v>15</v>
      </c>
      <c r="G47" s="718" t="s">
        <v>15</v>
      </c>
    </row>
    <row r="48" spans="1:7" s="702" customFormat="1" ht="12">
      <c r="A48" s="716"/>
      <c r="B48" s="718"/>
      <c r="C48" s="24"/>
      <c r="D48" s="24"/>
      <c r="E48" s="902"/>
      <c r="F48" s="902"/>
      <c r="G48" s="902"/>
    </row>
    <row r="49" spans="1:7" s="702" customFormat="1" ht="12">
      <c r="A49" s="1550" t="s">
        <v>657</v>
      </c>
      <c r="B49" s="24">
        <v>662</v>
      </c>
      <c r="C49" s="24">
        <v>318</v>
      </c>
      <c r="D49" s="24">
        <v>344</v>
      </c>
      <c r="E49" s="947">
        <v>85.5</v>
      </c>
      <c r="F49" s="947">
        <v>41.1</v>
      </c>
      <c r="G49" s="947">
        <v>44.4</v>
      </c>
    </row>
    <row r="50" spans="1:7" s="702" customFormat="1" ht="12">
      <c r="A50" s="708" t="s">
        <v>6</v>
      </c>
      <c r="B50" s="718">
        <v>662</v>
      </c>
      <c r="C50" s="718">
        <v>318</v>
      </c>
      <c r="D50" s="718">
        <v>344</v>
      </c>
      <c r="E50" s="902">
        <v>96.8</v>
      </c>
      <c r="F50" s="902">
        <v>46.5</v>
      </c>
      <c r="G50" s="902">
        <v>50.3</v>
      </c>
    </row>
    <row r="51" spans="1:7" s="702" customFormat="1" ht="12">
      <c r="A51" s="708" t="s">
        <v>7</v>
      </c>
      <c r="B51" s="718" t="s">
        <v>15</v>
      </c>
      <c r="C51" s="718" t="s">
        <v>15</v>
      </c>
      <c r="D51" s="718" t="s">
        <v>15</v>
      </c>
      <c r="E51" s="1551" t="s">
        <v>15</v>
      </c>
      <c r="F51" s="1551" t="s">
        <v>15</v>
      </c>
      <c r="G51" s="1551" t="s">
        <v>15</v>
      </c>
    </row>
    <row r="52" spans="1:7" s="702" customFormat="1" ht="12">
      <c r="A52" s="720"/>
      <c r="B52" s="687"/>
      <c r="C52" s="687"/>
      <c r="D52" s="687"/>
      <c r="E52" s="687"/>
      <c r="F52" s="687"/>
      <c r="G52" s="687"/>
    </row>
    <row r="53" spans="1:7" s="702" customFormat="1" ht="12">
      <c r="A53" s="716"/>
      <c r="B53" s="748"/>
      <c r="C53" s="748"/>
      <c r="D53" s="748"/>
      <c r="E53" s="748"/>
      <c r="F53" s="748"/>
      <c r="G53" s="748"/>
    </row>
    <row r="54" spans="1:7" s="702" customFormat="1" ht="12">
      <c r="A54" s="716"/>
      <c r="B54" s="748"/>
      <c r="C54" s="748"/>
      <c r="D54" s="748"/>
      <c r="E54" s="748"/>
      <c r="F54" s="748"/>
      <c r="G54" s="748"/>
    </row>
    <row r="55" spans="1:7" s="702" customFormat="1" ht="12">
      <c r="A55" s="716"/>
      <c r="B55" s="748"/>
      <c r="C55" s="748"/>
      <c r="D55" s="748"/>
      <c r="E55" s="748"/>
      <c r="F55" s="748"/>
      <c r="G55" s="748"/>
    </row>
    <row r="56" spans="1:7" s="702" customFormat="1" ht="12">
      <c r="A56" s="716"/>
      <c r="B56" s="748"/>
      <c r="C56" s="748"/>
      <c r="D56" s="748"/>
      <c r="E56" s="748"/>
      <c r="F56" s="748"/>
      <c r="G56" s="748"/>
    </row>
    <row r="57" spans="1:7" s="702" customFormat="1" ht="12">
      <c r="A57" s="716"/>
      <c r="B57" s="748"/>
      <c r="C57" s="748"/>
      <c r="D57" s="748"/>
      <c r="E57" s="748"/>
      <c r="F57" s="748"/>
      <c r="G57" s="748"/>
    </row>
    <row r="58" spans="1:7" s="702" customFormat="1" ht="12">
      <c r="A58" s="716"/>
      <c r="B58" s="748"/>
      <c r="C58" s="748"/>
      <c r="D58" s="748"/>
      <c r="E58" s="748"/>
      <c r="F58" s="748"/>
      <c r="G58" s="748"/>
    </row>
    <row r="59" spans="1:7" s="702" customFormat="1" ht="12">
      <c r="A59" s="716"/>
      <c r="B59" s="748"/>
      <c r="C59" s="748"/>
      <c r="D59" s="748"/>
      <c r="E59" s="748"/>
      <c r="F59" s="748"/>
      <c r="G59" s="748"/>
    </row>
    <row r="60" spans="1:7" s="702" customFormat="1" ht="12">
      <c r="A60" s="716"/>
      <c r="B60" s="748"/>
      <c r="C60" s="748"/>
      <c r="D60" s="748"/>
      <c r="E60" s="748"/>
      <c r="F60" s="748"/>
      <c r="G60" s="748"/>
    </row>
    <row r="61" spans="1:7" s="702" customFormat="1" ht="12">
      <c r="A61" s="716"/>
      <c r="B61" s="748"/>
      <c r="C61" s="748"/>
      <c r="D61" s="748"/>
      <c r="E61" s="748"/>
      <c r="F61" s="748"/>
      <c r="G61" s="748"/>
    </row>
    <row r="62" spans="1:7" s="702" customFormat="1" ht="15.6">
      <c r="A62" s="907" t="s">
        <v>658</v>
      </c>
      <c r="B62" s="718"/>
      <c r="C62" s="718"/>
      <c r="D62" s="718"/>
      <c r="E62" s="1551"/>
      <c r="F62" s="718"/>
      <c r="G62" s="1551"/>
    </row>
    <row r="63" spans="1:7" s="702" customFormat="1" ht="15.6">
      <c r="A63" s="716"/>
      <c r="B63" s="1552"/>
      <c r="C63" s="1552"/>
      <c r="D63" s="1552"/>
      <c r="E63" s="945"/>
      <c r="F63" s="1552"/>
      <c r="G63" s="945"/>
    </row>
    <row r="64" spans="1:7" s="702" customFormat="1" ht="18" customHeight="1">
      <c r="A64" s="1545"/>
      <c r="B64" s="2477" t="s">
        <v>648</v>
      </c>
      <c r="C64" s="2477"/>
      <c r="D64" s="2477"/>
      <c r="E64" s="2478" t="s">
        <v>649</v>
      </c>
      <c r="F64" s="2479"/>
      <c r="G64" s="2479"/>
    </row>
    <row r="65" spans="1:7" s="702" customFormat="1" ht="18" customHeight="1">
      <c r="A65" s="1546"/>
      <c r="B65" s="2481" t="s">
        <v>650</v>
      </c>
      <c r="C65" s="2481"/>
      <c r="D65" s="2481"/>
      <c r="E65" s="2480"/>
      <c r="F65" s="2480"/>
      <c r="G65" s="2480"/>
    </row>
    <row r="66" spans="1:7" s="702" customFormat="1" ht="18" customHeight="1">
      <c r="A66" s="1547"/>
      <c r="B66" s="2482" t="s">
        <v>651</v>
      </c>
      <c r="C66" s="2481" t="s">
        <v>652</v>
      </c>
      <c r="D66" s="2481"/>
      <c r="E66" s="2482" t="s">
        <v>651</v>
      </c>
      <c r="F66" s="2481" t="s">
        <v>652</v>
      </c>
      <c r="G66" s="2481"/>
    </row>
    <row r="67" spans="1:7" s="702" customFormat="1" ht="18" customHeight="1">
      <c r="A67" s="1547"/>
      <c r="B67" s="2470"/>
      <c r="C67" s="2416" t="s">
        <v>653</v>
      </c>
      <c r="D67" s="993" t="s">
        <v>654</v>
      </c>
      <c r="E67" s="2470"/>
      <c r="F67" s="2416" t="s">
        <v>653</v>
      </c>
      <c r="G67" s="993" t="s">
        <v>654</v>
      </c>
    </row>
    <row r="68" spans="1:7" s="702" customFormat="1" ht="18" customHeight="1">
      <c r="A68" s="1547"/>
      <c r="B68" s="2470"/>
      <c r="C68" s="2483"/>
      <c r="D68" s="993" t="s">
        <v>655</v>
      </c>
      <c r="E68" s="2470"/>
      <c r="F68" s="2483"/>
      <c r="G68" s="993" t="s">
        <v>655</v>
      </c>
    </row>
    <row r="69" spans="1:7" s="702" customFormat="1" ht="18" customHeight="1">
      <c r="A69" s="1548"/>
      <c r="B69" s="2481"/>
      <c r="C69" s="2417"/>
      <c r="D69" s="956" t="s">
        <v>656</v>
      </c>
      <c r="E69" s="2481"/>
      <c r="F69" s="2417"/>
      <c r="G69" s="956" t="s">
        <v>656</v>
      </c>
    </row>
    <row r="70" spans="1:7" s="702" customFormat="1" ht="9" customHeight="1">
      <c r="A70" s="716"/>
      <c r="B70" s="748"/>
      <c r="C70" s="748"/>
      <c r="D70" s="748"/>
      <c r="E70" s="748"/>
      <c r="F70" s="748"/>
      <c r="G70" s="748"/>
    </row>
    <row r="71" spans="1:7" s="702" customFormat="1" ht="12">
      <c r="A71" s="2431">
        <v>2017</v>
      </c>
      <c r="B71" s="2431"/>
      <c r="C71" s="2431"/>
      <c r="D71" s="2431"/>
      <c r="E71" s="2431"/>
      <c r="F71" s="2431"/>
      <c r="G71" s="2431"/>
    </row>
    <row r="72" spans="1:7" s="702" customFormat="1" ht="12">
      <c r="A72" s="708"/>
      <c r="B72" s="748"/>
      <c r="C72" s="748"/>
      <c r="D72" s="748"/>
      <c r="E72" s="748"/>
      <c r="F72" s="748"/>
      <c r="G72" s="748"/>
    </row>
    <row r="73" spans="1:7" s="702" customFormat="1" ht="12">
      <c r="A73" s="736" t="s">
        <v>0</v>
      </c>
      <c r="B73" s="24">
        <v>2937</v>
      </c>
      <c r="C73" s="24">
        <v>1387</v>
      </c>
      <c r="D73" s="24">
        <v>1550</v>
      </c>
      <c r="E73" s="932">
        <v>18.899999999999999</v>
      </c>
      <c r="F73" s="947">
        <v>8.9</v>
      </c>
      <c r="G73" s="947">
        <v>10</v>
      </c>
    </row>
    <row r="74" spans="1:7" s="702" customFormat="1" ht="12">
      <c r="A74" s="708" t="s">
        <v>6</v>
      </c>
      <c r="B74" s="718">
        <v>2305</v>
      </c>
      <c r="C74" s="718">
        <v>1039</v>
      </c>
      <c r="D74" s="718">
        <v>1266</v>
      </c>
      <c r="E74" s="748">
        <v>42.8</v>
      </c>
      <c r="F74" s="748">
        <v>19.3</v>
      </c>
      <c r="G74" s="748">
        <v>23.5</v>
      </c>
    </row>
    <row r="75" spans="1:7" s="702" customFormat="1" ht="12">
      <c r="A75" s="708" t="s">
        <v>7</v>
      </c>
      <c r="B75" s="718">
        <v>632</v>
      </c>
      <c r="C75" s="718">
        <v>348</v>
      </c>
      <c r="D75" s="718">
        <v>284</v>
      </c>
      <c r="E75" s="748">
        <v>6.1999999999999993</v>
      </c>
      <c r="F75" s="748">
        <v>3.4</v>
      </c>
      <c r="G75" s="748">
        <v>2.8</v>
      </c>
    </row>
    <row r="76" spans="1:7" s="702" customFormat="1" ht="12">
      <c r="A76" s="708"/>
      <c r="B76" s="718"/>
      <c r="C76" s="718"/>
      <c r="D76" s="718"/>
      <c r="E76" s="748"/>
      <c r="F76" s="748"/>
      <c r="G76" s="748"/>
    </row>
    <row r="77" spans="1:7" s="702" customFormat="1" ht="12">
      <c r="A77" s="736" t="s">
        <v>1</v>
      </c>
      <c r="B77" s="24">
        <v>183</v>
      </c>
      <c r="C77" s="24">
        <v>76</v>
      </c>
      <c r="D77" s="24">
        <v>107</v>
      </c>
      <c r="E77" s="932">
        <v>13.5</v>
      </c>
      <c r="F77" s="932">
        <v>5.6</v>
      </c>
      <c r="G77" s="932">
        <v>7.9</v>
      </c>
    </row>
    <row r="78" spans="1:7" s="702" customFormat="1" ht="12">
      <c r="A78" s="708" t="s">
        <v>6</v>
      </c>
      <c r="B78" s="718">
        <v>79</v>
      </c>
      <c r="C78" s="718">
        <v>32</v>
      </c>
      <c r="D78" s="718">
        <v>47</v>
      </c>
      <c r="E78" s="902">
        <v>26</v>
      </c>
      <c r="F78" s="748">
        <v>10.5</v>
      </c>
      <c r="G78" s="748">
        <v>15.5</v>
      </c>
    </row>
    <row r="79" spans="1:7" s="702" customFormat="1" ht="12">
      <c r="A79" s="708" t="s">
        <v>7</v>
      </c>
      <c r="B79" s="718">
        <v>104</v>
      </c>
      <c r="C79" s="718">
        <v>44</v>
      </c>
      <c r="D79" s="718">
        <v>60</v>
      </c>
      <c r="E79" s="748">
        <v>9.9</v>
      </c>
      <c r="F79" s="748">
        <v>4.2</v>
      </c>
      <c r="G79" s="748">
        <v>5.7</v>
      </c>
    </row>
    <row r="80" spans="1:7" s="702" customFormat="1" ht="12">
      <c r="A80" s="716"/>
      <c r="B80" s="718"/>
      <c r="C80" s="718"/>
      <c r="D80" s="718"/>
      <c r="E80" s="748"/>
      <c r="F80" s="748"/>
      <c r="G80" s="748"/>
    </row>
    <row r="81" spans="1:7" s="702" customFormat="1" ht="12">
      <c r="A81" s="736" t="s">
        <v>10</v>
      </c>
      <c r="B81" s="24">
        <v>499</v>
      </c>
      <c r="C81" s="24">
        <v>250</v>
      </c>
      <c r="D81" s="24">
        <v>249</v>
      </c>
      <c r="E81" s="932">
        <v>16.600000000000001</v>
      </c>
      <c r="F81" s="932">
        <v>8.3000000000000007</v>
      </c>
      <c r="G81" s="932">
        <v>8.3000000000000007</v>
      </c>
    </row>
    <row r="82" spans="1:7" s="702" customFormat="1" ht="12">
      <c r="A82" s="708" t="s">
        <v>6</v>
      </c>
      <c r="B82" s="718">
        <v>355</v>
      </c>
      <c r="C82" s="718">
        <v>172</v>
      </c>
      <c r="D82" s="718">
        <v>183</v>
      </c>
      <c r="E82" s="902">
        <v>57.2</v>
      </c>
      <c r="F82" s="748">
        <v>27.7</v>
      </c>
      <c r="G82" s="748">
        <v>29.5</v>
      </c>
    </row>
    <row r="83" spans="1:7" s="702" customFormat="1" ht="12">
      <c r="A83" s="708" t="s">
        <v>7</v>
      </c>
      <c r="B83" s="718">
        <v>144</v>
      </c>
      <c r="C83" s="718">
        <v>78</v>
      </c>
      <c r="D83" s="718">
        <v>66</v>
      </c>
      <c r="E83" s="748">
        <v>6.1</v>
      </c>
      <c r="F83" s="748">
        <v>3.3</v>
      </c>
      <c r="G83" s="748">
        <v>2.8</v>
      </c>
    </row>
    <row r="84" spans="1:7" s="702" customFormat="1" ht="12">
      <c r="A84" s="716"/>
      <c r="B84" s="718"/>
      <c r="C84" s="718"/>
      <c r="D84" s="718"/>
      <c r="E84" s="748"/>
      <c r="F84" s="748"/>
      <c r="G84" s="748"/>
    </row>
    <row r="85" spans="1:7" s="702" customFormat="1" ht="12">
      <c r="A85" s="736" t="s">
        <v>12</v>
      </c>
      <c r="B85" s="24">
        <v>153</v>
      </c>
      <c r="C85" s="24">
        <v>76</v>
      </c>
      <c r="D85" s="24">
        <v>77</v>
      </c>
      <c r="E85" s="947">
        <v>14.1</v>
      </c>
      <c r="F85" s="947">
        <v>7</v>
      </c>
      <c r="G85" s="947">
        <v>7.1</v>
      </c>
    </row>
    <row r="86" spans="1:7" s="702" customFormat="1" ht="12">
      <c r="A86" s="708" t="s">
        <v>6</v>
      </c>
      <c r="B86" s="718">
        <v>124</v>
      </c>
      <c r="C86" s="718">
        <v>61</v>
      </c>
      <c r="D86" s="718">
        <v>63</v>
      </c>
      <c r="E86" s="902">
        <v>29.1</v>
      </c>
      <c r="F86" s="902">
        <v>14.3</v>
      </c>
      <c r="G86" s="902">
        <v>14.8</v>
      </c>
    </row>
    <row r="87" spans="1:7" s="702" customFormat="1" ht="12">
      <c r="A87" s="708" t="s">
        <v>7</v>
      </c>
      <c r="B87" s="718">
        <v>29</v>
      </c>
      <c r="C87" s="718">
        <v>15</v>
      </c>
      <c r="D87" s="718">
        <v>14</v>
      </c>
      <c r="E87" s="902">
        <v>4.4000000000000004</v>
      </c>
      <c r="F87" s="902">
        <v>2.2999999999999998</v>
      </c>
      <c r="G87" s="902">
        <v>2.1</v>
      </c>
    </row>
    <row r="88" spans="1:7" s="702" customFormat="1" ht="12">
      <c r="A88" s="716"/>
      <c r="B88" s="718"/>
      <c r="C88" s="24"/>
      <c r="D88" s="24"/>
      <c r="E88" s="902"/>
      <c r="F88" s="902"/>
      <c r="G88" s="902"/>
    </row>
    <row r="89" spans="1:7" s="702" customFormat="1" ht="12">
      <c r="A89" s="736" t="s">
        <v>2</v>
      </c>
      <c r="B89" s="24">
        <v>98</v>
      </c>
      <c r="C89" s="24">
        <v>45</v>
      </c>
      <c r="D89" s="24">
        <v>53</v>
      </c>
      <c r="E89" s="947">
        <v>15.2</v>
      </c>
      <c r="F89" s="947">
        <v>7</v>
      </c>
      <c r="G89" s="947">
        <v>8.1999999999999993</v>
      </c>
    </row>
    <row r="90" spans="1:7" s="702" customFormat="1" ht="12">
      <c r="A90" s="708" t="s">
        <v>6</v>
      </c>
      <c r="B90" s="718">
        <v>55</v>
      </c>
      <c r="C90" s="718">
        <v>24</v>
      </c>
      <c r="D90" s="718">
        <v>31</v>
      </c>
      <c r="E90" s="902">
        <v>50.6</v>
      </c>
      <c r="F90" s="902">
        <v>22.1</v>
      </c>
      <c r="G90" s="902">
        <v>28.5</v>
      </c>
    </row>
    <row r="91" spans="1:7" s="702" customFormat="1" ht="12">
      <c r="A91" s="708" t="s">
        <v>7</v>
      </c>
      <c r="B91" s="718">
        <v>43</v>
      </c>
      <c r="C91" s="718">
        <v>21</v>
      </c>
      <c r="D91" s="718">
        <v>22</v>
      </c>
      <c r="E91" s="902">
        <v>8</v>
      </c>
      <c r="F91" s="902">
        <v>3.9</v>
      </c>
      <c r="G91" s="902">
        <v>4.0999999999999996</v>
      </c>
    </row>
    <row r="92" spans="1:7" s="702" customFormat="1" ht="12">
      <c r="A92" s="716"/>
      <c r="B92" s="718"/>
      <c r="C92" s="718"/>
      <c r="D92" s="718"/>
      <c r="E92" s="902"/>
      <c r="F92" s="902"/>
      <c r="G92" s="902"/>
    </row>
    <row r="93" spans="1:7" s="702" customFormat="1" ht="12">
      <c r="A93" s="736" t="s">
        <v>3</v>
      </c>
      <c r="B93" s="24">
        <v>155</v>
      </c>
      <c r="C93" s="24">
        <v>86</v>
      </c>
      <c r="D93" s="24">
        <v>69</v>
      </c>
      <c r="E93" s="947">
        <v>4.4000000000000004</v>
      </c>
      <c r="F93" s="947">
        <v>2.4</v>
      </c>
      <c r="G93" s="947">
        <v>2</v>
      </c>
    </row>
    <row r="94" spans="1:7" s="702" customFormat="1" ht="12">
      <c r="A94" s="708" t="s">
        <v>6</v>
      </c>
      <c r="B94" s="718">
        <v>102</v>
      </c>
      <c r="C94" s="718">
        <v>55</v>
      </c>
      <c r="D94" s="718">
        <v>47</v>
      </c>
      <c r="E94" s="902">
        <v>28.5</v>
      </c>
      <c r="F94" s="902">
        <v>15.4</v>
      </c>
      <c r="G94" s="902">
        <v>13.1</v>
      </c>
    </row>
    <row r="95" spans="1:7" s="702" customFormat="1" ht="12">
      <c r="A95" s="708" t="s">
        <v>7</v>
      </c>
      <c r="B95" s="718">
        <v>53</v>
      </c>
      <c r="C95" s="718">
        <v>31</v>
      </c>
      <c r="D95" s="718">
        <v>22</v>
      </c>
      <c r="E95" s="902">
        <v>1.7</v>
      </c>
      <c r="F95" s="902">
        <v>1</v>
      </c>
      <c r="G95" s="902">
        <v>0.7</v>
      </c>
    </row>
    <row r="96" spans="1:7" s="702" customFormat="1" ht="12">
      <c r="A96" s="716"/>
      <c r="B96" s="718"/>
      <c r="C96" s="718"/>
      <c r="D96" s="718"/>
      <c r="E96" s="902"/>
      <c r="F96" s="902"/>
      <c r="G96" s="902"/>
    </row>
    <row r="97" spans="1:7" s="702" customFormat="1" ht="12">
      <c r="A97" s="736" t="s">
        <v>4</v>
      </c>
      <c r="B97" s="24">
        <v>103</v>
      </c>
      <c r="C97" s="24">
        <v>41</v>
      </c>
      <c r="D97" s="24">
        <v>62</v>
      </c>
      <c r="E97" s="947">
        <v>17</v>
      </c>
      <c r="F97" s="947">
        <v>6.8</v>
      </c>
      <c r="G97" s="947">
        <v>10.199999999999999</v>
      </c>
    </row>
    <row r="98" spans="1:7" s="702" customFormat="1" ht="12">
      <c r="A98" s="708" t="s">
        <v>6</v>
      </c>
      <c r="B98" s="718">
        <v>93</v>
      </c>
      <c r="C98" s="718">
        <v>32</v>
      </c>
      <c r="D98" s="718">
        <v>61</v>
      </c>
      <c r="E98" s="902">
        <v>114.2</v>
      </c>
      <c r="F98" s="902">
        <v>39.299999999999997</v>
      </c>
      <c r="G98" s="902">
        <v>74.900000000000006</v>
      </c>
    </row>
    <row r="99" spans="1:7" s="702" customFormat="1" ht="12">
      <c r="A99" s="708" t="s">
        <v>7</v>
      </c>
      <c r="B99" s="718">
        <v>10</v>
      </c>
      <c r="C99" s="718">
        <v>9</v>
      </c>
      <c r="D99" s="718">
        <v>1</v>
      </c>
      <c r="E99" s="902">
        <v>1.9</v>
      </c>
      <c r="F99" s="902">
        <v>1.7</v>
      </c>
      <c r="G99" s="902">
        <v>0.2</v>
      </c>
    </row>
    <row r="100" spans="1:7" s="702" customFormat="1" ht="12">
      <c r="A100" s="716"/>
      <c r="B100" s="718"/>
      <c r="C100" s="24"/>
      <c r="D100" s="24"/>
      <c r="E100" s="748"/>
      <c r="F100" s="748"/>
      <c r="G100" s="748"/>
    </row>
    <row r="101" spans="1:7" s="702" customFormat="1" ht="12">
      <c r="A101" s="736" t="s">
        <v>5</v>
      </c>
      <c r="B101" s="24">
        <v>298</v>
      </c>
      <c r="C101" s="24">
        <v>176</v>
      </c>
      <c r="D101" s="24">
        <v>122</v>
      </c>
      <c r="E101" s="932">
        <v>13.6</v>
      </c>
      <c r="F101" s="947">
        <v>8</v>
      </c>
      <c r="G101" s="932">
        <v>5.6</v>
      </c>
    </row>
    <row r="102" spans="1:7" s="702" customFormat="1" ht="12">
      <c r="A102" s="708" t="s">
        <v>6</v>
      </c>
      <c r="B102" s="718">
        <v>50</v>
      </c>
      <c r="C102" s="718">
        <v>26</v>
      </c>
      <c r="D102" s="718">
        <v>24</v>
      </c>
      <c r="E102" s="748">
        <v>10.6</v>
      </c>
      <c r="F102" s="748">
        <v>5.5</v>
      </c>
      <c r="G102" s="748">
        <v>5.0999999999999996</v>
      </c>
    </row>
    <row r="103" spans="1:7" s="702" customFormat="1" ht="12">
      <c r="A103" s="708" t="s">
        <v>7</v>
      </c>
      <c r="B103" s="718">
        <v>248</v>
      </c>
      <c r="C103" s="718">
        <v>150</v>
      </c>
      <c r="D103" s="718">
        <v>98</v>
      </c>
      <c r="E103" s="748">
        <v>14.399999999999999</v>
      </c>
      <c r="F103" s="748">
        <v>8.6999999999999993</v>
      </c>
      <c r="G103" s="748">
        <v>5.7</v>
      </c>
    </row>
    <row r="104" spans="1:7" s="702" customFormat="1" ht="12">
      <c r="A104" s="716"/>
      <c r="B104" s="718"/>
      <c r="C104" s="24"/>
      <c r="D104" s="24"/>
      <c r="E104" s="748"/>
      <c r="F104" s="748"/>
      <c r="G104" s="748"/>
    </row>
    <row r="105" spans="1:7" s="702" customFormat="1" ht="12">
      <c r="A105" s="1549" t="s">
        <v>99</v>
      </c>
      <c r="B105" s="24">
        <v>817</v>
      </c>
      <c r="C105" s="24">
        <v>343</v>
      </c>
      <c r="D105" s="24">
        <v>474</v>
      </c>
      <c r="E105" s="947">
        <v>36</v>
      </c>
      <c r="F105" s="932">
        <v>15.1</v>
      </c>
      <c r="G105" s="932">
        <v>20.9</v>
      </c>
    </row>
    <row r="106" spans="1:7" s="702" customFormat="1" ht="12">
      <c r="A106" s="708" t="s">
        <v>6</v>
      </c>
      <c r="B106" s="718">
        <v>817</v>
      </c>
      <c r="C106" s="718">
        <v>343</v>
      </c>
      <c r="D106" s="718">
        <v>474</v>
      </c>
      <c r="E106" s="902">
        <v>36.099999999999994</v>
      </c>
      <c r="F106" s="748">
        <v>15.2</v>
      </c>
      <c r="G106" s="748">
        <v>20.9</v>
      </c>
    </row>
    <row r="107" spans="1:7" s="702" customFormat="1" ht="12">
      <c r="A107" s="708" t="s">
        <v>7</v>
      </c>
      <c r="B107" s="718" t="s">
        <v>15</v>
      </c>
      <c r="C107" s="718" t="s">
        <v>15</v>
      </c>
      <c r="D107" s="718" t="s">
        <v>15</v>
      </c>
      <c r="E107" s="748" t="s">
        <v>15</v>
      </c>
      <c r="F107" s="748" t="s">
        <v>15</v>
      </c>
      <c r="G107" s="748" t="s">
        <v>15</v>
      </c>
    </row>
    <row r="108" spans="1:7" s="702" customFormat="1" ht="12">
      <c r="A108" s="716"/>
      <c r="B108" s="718"/>
      <c r="C108" s="24"/>
      <c r="D108" s="24"/>
      <c r="E108" s="748"/>
      <c r="F108" s="748"/>
      <c r="G108" s="748"/>
    </row>
    <row r="109" spans="1:7" s="702" customFormat="1" ht="12">
      <c r="A109" s="1550" t="s">
        <v>657</v>
      </c>
      <c r="B109" s="24">
        <v>631</v>
      </c>
      <c r="C109" s="24">
        <v>294</v>
      </c>
      <c r="D109" s="24">
        <v>337</v>
      </c>
      <c r="E109" s="932">
        <v>78.900000000000006</v>
      </c>
      <c r="F109" s="932">
        <v>36.799999999999997</v>
      </c>
      <c r="G109" s="932">
        <v>42.1</v>
      </c>
    </row>
    <row r="110" spans="1:7" s="702" customFormat="1" ht="12">
      <c r="A110" s="708" t="s">
        <v>6</v>
      </c>
      <c r="B110" s="718">
        <v>630</v>
      </c>
      <c r="C110" s="718">
        <v>294</v>
      </c>
      <c r="D110" s="718">
        <v>336</v>
      </c>
      <c r="E110" s="748">
        <v>84.1</v>
      </c>
      <c r="F110" s="748">
        <v>39.200000000000003</v>
      </c>
      <c r="G110" s="748">
        <v>44.9</v>
      </c>
    </row>
    <row r="111" spans="1:7" s="702" customFormat="1" ht="12">
      <c r="A111" s="708" t="s">
        <v>7</v>
      </c>
      <c r="B111" s="718">
        <v>1</v>
      </c>
      <c r="C111" s="718" t="s">
        <v>15</v>
      </c>
      <c r="D111" s="718">
        <v>1</v>
      </c>
      <c r="E111" s="748">
        <v>1.1000000000000001</v>
      </c>
      <c r="F111" s="748" t="s">
        <v>15</v>
      </c>
      <c r="G111" s="748">
        <v>1.1000000000000001</v>
      </c>
    </row>
    <row r="112" spans="1:7" s="702" customFormat="1" ht="12">
      <c r="A112" s="720"/>
      <c r="B112" s="687"/>
      <c r="C112" s="687"/>
      <c r="D112" s="687"/>
      <c r="E112" s="687"/>
      <c r="F112" s="687"/>
      <c r="G112" s="687"/>
    </row>
    <row r="113" spans="1:7" s="702" customFormat="1">
      <c r="A113" s="1553"/>
      <c r="B113" s="1554"/>
      <c r="C113" s="1554"/>
      <c r="D113" s="1554"/>
      <c r="E113" s="1554"/>
      <c r="F113" s="1554"/>
      <c r="G113" s="1554"/>
    </row>
    <row r="114" spans="1:7" s="702" customFormat="1">
      <c r="A114" s="1553"/>
      <c r="B114" s="1554"/>
      <c r="C114" s="1554"/>
      <c r="D114" s="1554"/>
      <c r="E114" s="1554"/>
      <c r="F114" s="1554"/>
      <c r="G114" s="1554"/>
    </row>
    <row r="115" spans="1:7" s="702" customFormat="1">
      <c r="A115" s="1553"/>
      <c r="B115" s="1554"/>
      <c r="C115" s="1554"/>
      <c r="D115" s="1554"/>
      <c r="E115" s="1554"/>
      <c r="F115" s="1554"/>
      <c r="G115" s="1554"/>
    </row>
    <row r="116" spans="1:7" s="702" customFormat="1">
      <c r="A116" s="1553"/>
      <c r="B116" s="1554"/>
      <c r="C116" s="1554"/>
      <c r="D116" s="1554"/>
      <c r="E116" s="1554"/>
      <c r="F116" s="1554"/>
      <c r="G116" s="1554"/>
    </row>
    <row r="117" spans="1:7" s="702" customFormat="1">
      <c r="A117" s="1553"/>
      <c r="B117" s="1554"/>
      <c r="C117" s="1554"/>
      <c r="D117" s="1554"/>
      <c r="E117" s="1554"/>
      <c r="F117" s="1554"/>
      <c r="G117" s="1554"/>
    </row>
    <row r="118" spans="1:7" s="702" customFormat="1">
      <c r="A118" s="1553"/>
      <c r="B118" s="1554"/>
      <c r="C118" s="1554"/>
      <c r="D118" s="1554"/>
      <c r="E118" s="1554"/>
      <c r="F118" s="1554"/>
      <c r="G118" s="1554"/>
    </row>
    <row r="119" spans="1:7" s="702" customFormat="1">
      <c r="A119" s="1553"/>
      <c r="B119" s="1554"/>
      <c r="C119" s="1554"/>
      <c r="D119" s="1554"/>
      <c r="E119" s="1554"/>
      <c r="F119" s="1554"/>
      <c r="G119" s="1554"/>
    </row>
    <row r="120" spans="1:7" s="702" customFormat="1">
      <c r="A120" s="1553"/>
      <c r="B120" s="1554"/>
      <c r="C120" s="1554"/>
      <c r="D120" s="1554"/>
      <c r="E120" s="1554"/>
      <c r="F120" s="1554"/>
      <c r="G120" s="1554"/>
    </row>
    <row r="121" spans="1:7" s="702" customFormat="1">
      <c r="A121" s="1553"/>
      <c r="B121" s="1554"/>
      <c r="C121" s="1554"/>
      <c r="D121" s="1554"/>
      <c r="E121" s="1554"/>
      <c r="F121" s="1554"/>
      <c r="G121" s="1554"/>
    </row>
    <row r="122" spans="1:7" s="702" customFormat="1" ht="15.6">
      <c r="A122" s="907" t="s">
        <v>658</v>
      </c>
      <c r="B122" s="1554"/>
      <c r="C122" s="1554"/>
      <c r="D122" s="1554"/>
      <c r="E122" s="1554"/>
      <c r="F122" s="1554"/>
      <c r="G122" s="1554"/>
    </row>
    <row r="123" spans="1:7" s="702" customFormat="1" ht="12.75" customHeight="1">
      <c r="A123" s="1553"/>
      <c r="B123" s="1554"/>
      <c r="C123" s="1554"/>
      <c r="D123" s="1554"/>
      <c r="E123" s="1554"/>
      <c r="F123" s="1554"/>
      <c r="G123" s="1554"/>
    </row>
    <row r="124" spans="1:7" s="702" customFormat="1" ht="18" customHeight="1">
      <c r="A124" s="1545"/>
      <c r="B124" s="2477" t="s">
        <v>648</v>
      </c>
      <c r="C124" s="2477"/>
      <c r="D124" s="2477"/>
      <c r="E124" s="2478" t="s">
        <v>649</v>
      </c>
      <c r="F124" s="2479"/>
      <c r="G124" s="2479"/>
    </row>
    <row r="125" spans="1:7" s="702" customFormat="1" ht="18" customHeight="1">
      <c r="A125" s="1546"/>
      <c r="B125" s="2481" t="s">
        <v>650</v>
      </c>
      <c r="C125" s="2481"/>
      <c r="D125" s="2481"/>
      <c r="E125" s="2480"/>
      <c r="F125" s="2480"/>
      <c r="G125" s="2480"/>
    </row>
    <row r="126" spans="1:7" s="702" customFormat="1" ht="18" customHeight="1">
      <c r="A126" s="1547"/>
      <c r="B126" s="2482" t="s">
        <v>651</v>
      </c>
      <c r="C126" s="2481" t="s">
        <v>652</v>
      </c>
      <c r="D126" s="2481"/>
      <c r="E126" s="2482" t="s">
        <v>651</v>
      </c>
      <c r="F126" s="2481" t="s">
        <v>652</v>
      </c>
      <c r="G126" s="2481"/>
    </row>
    <row r="127" spans="1:7" s="702" customFormat="1" ht="18" customHeight="1">
      <c r="A127" s="1547"/>
      <c r="B127" s="2470"/>
      <c r="C127" s="2416" t="s">
        <v>653</v>
      </c>
      <c r="D127" s="993" t="s">
        <v>654</v>
      </c>
      <c r="E127" s="2470"/>
      <c r="F127" s="2416" t="s">
        <v>653</v>
      </c>
      <c r="G127" s="993" t="s">
        <v>654</v>
      </c>
    </row>
    <row r="128" spans="1:7" s="702" customFormat="1" ht="18" customHeight="1">
      <c r="A128" s="1547"/>
      <c r="B128" s="2470"/>
      <c r="C128" s="2483"/>
      <c r="D128" s="993" t="s">
        <v>655</v>
      </c>
      <c r="E128" s="2470"/>
      <c r="F128" s="2483"/>
      <c r="G128" s="993" t="s">
        <v>655</v>
      </c>
    </row>
    <row r="129" spans="1:8" s="702" customFormat="1" ht="18" customHeight="1">
      <c r="A129" s="1548"/>
      <c r="B129" s="2481"/>
      <c r="C129" s="2417"/>
      <c r="D129" s="956" t="s">
        <v>656</v>
      </c>
      <c r="E129" s="2481"/>
      <c r="F129" s="2417"/>
      <c r="G129" s="956" t="s">
        <v>656</v>
      </c>
    </row>
    <row r="130" spans="1:8" s="702" customFormat="1" ht="7.2" customHeight="1">
      <c r="A130" s="1553"/>
      <c r="B130" s="1554"/>
      <c r="C130" s="1554"/>
      <c r="D130" s="1554"/>
      <c r="E130" s="1554"/>
      <c r="F130" s="1554"/>
      <c r="G130" s="1554"/>
    </row>
    <row r="131" spans="1:8" s="702" customFormat="1" ht="12">
      <c r="A131" s="2431">
        <v>2018</v>
      </c>
      <c r="B131" s="2431"/>
      <c r="C131" s="2431"/>
      <c r="D131" s="2431"/>
      <c r="E131" s="2431"/>
      <c r="F131" s="2431"/>
      <c r="G131" s="2431"/>
    </row>
    <row r="132" spans="1:8" s="702" customFormat="1">
      <c r="A132" s="1553"/>
      <c r="B132" s="1554"/>
      <c r="C132" s="1554"/>
      <c r="D132" s="1554"/>
      <c r="E132" s="1554"/>
      <c r="F132" s="1554"/>
      <c r="G132" s="1554"/>
    </row>
    <row r="133" spans="1:8" s="702" customFormat="1" ht="12">
      <c r="A133" s="736" t="s">
        <v>0</v>
      </c>
      <c r="B133" s="24">
        <v>3143</v>
      </c>
      <c r="C133" s="24">
        <v>1420</v>
      </c>
      <c r="D133" s="24">
        <v>1723</v>
      </c>
      <c r="E133" s="947">
        <v>18.213004653211183</v>
      </c>
      <c r="F133" s="947">
        <v>8.2285926209226439</v>
      </c>
      <c r="G133" s="947">
        <v>9.9844120322885352</v>
      </c>
      <c r="H133" s="560"/>
    </row>
    <row r="134" spans="1:8" s="702" customFormat="1" ht="12">
      <c r="A134" s="708" t="s">
        <v>6</v>
      </c>
      <c r="B134" s="718">
        <v>2512</v>
      </c>
      <c r="C134" s="718">
        <v>1072</v>
      </c>
      <c r="D134" s="718">
        <v>1440</v>
      </c>
      <c r="E134" s="902">
        <v>39.79847270192338</v>
      </c>
      <c r="F134" s="902">
        <v>16.984061598909978</v>
      </c>
      <c r="G134" s="902">
        <v>22.814411103013402</v>
      </c>
      <c r="H134" s="560"/>
    </row>
    <row r="135" spans="1:8" s="702" customFormat="1" ht="12">
      <c r="A135" s="708" t="s">
        <v>7</v>
      </c>
      <c r="B135" s="718">
        <v>631</v>
      </c>
      <c r="C135" s="718">
        <v>348</v>
      </c>
      <c r="D135" s="718">
        <v>283</v>
      </c>
      <c r="E135" s="902">
        <v>5.7651369105809902</v>
      </c>
      <c r="F135" s="902">
        <v>3.1795049839654275</v>
      </c>
      <c r="G135" s="902">
        <v>2.5856319266155632</v>
      </c>
      <c r="H135" s="560"/>
    </row>
    <row r="136" spans="1:8" s="702" customFormat="1" ht="12">
      <c r="A136" s="708"/>
      <c r="B136" s="718"/>
      <c r="C136" s="718"/>
      <c r="D136" s="718"/>
      <c r="E136" s="902"/>
      <c r="F136" s="902"/>
      <c r="G136" s="902"/>
      <c r="H136" s="560"/>
    </row>
    <row r="137" spans="1:8" s="702" customFormat="1" ht="12">
      <c r="A137" s="736" t="s">
        <v>1</v>
      </c>
      <c r="B137" s="24">
        <v>218</v>
      </c>
      <c r="C137" s="24">
        <v>97</v>
      </c>
      <c r="D137" s="24">
        <v>121</v>
      </c>
      <c r="E137" s="947">
        <v>14.553708525268709</v>
      </c>
      <c r="F137" s="947">
        <v>6.4757326924360772</v>
      </c>
      <c r="G137" s="947">
        <v>8.0779758328326317</v>
      </c>
      <c r="H137" s="560"/>
    </row>
    <row r="138" spans="1:8" s="702" customFormat="1" ht="12">
      <c r="A138" s="708" t="s">
        <v>6</v>
      </c>
      <c r="B138" s="718">
        <v>121</v>
      </c>
      <c r="C138" s="718">
        <v>54</v>
      </c>
      <c r="D138" s="718">
        <v>67</v>
      </c>
      <c r="E138" s="902">
        <v>36.336336336336338</v>
      </c>
      <c r="F138" s="902">
        <v>16.216216216216218</v>
      </c>
      <c r="G138" s="902">
        <v>20.12012012012012</v>
      </c>
      <c r="H138" s="560"/>
    </row>
    <row r="139" spans="1:8" s="702" customFormat="1" ht="12">
      <c r="A139" s="708" t="s">
        <v>7</v>
      </c>
      <c r="B139" s="718">
        <v>97</v>
      </c>
      <c r="C139" s="718">
        <v>43</v>
      </c>
      <c r="D139" s="718">
        <v>54</v>
      </c>
      <c r="E139" s="902">
        <v>8.3268950124474213</v>
      </c>
      <c r="F139" s="902">
        <v>3.6913039745900935</v>
      </c>
      <c r="G139" s="902">
        <v>4.6355910378573268</v>
      </c>
      <c r="H139" s="560"/>
    </row>
    <row r="140" spans="1:8" s="702" customFormat="1" ht="12">
      <c r="A140" s="716"/>
      <c r="B140" s="718"/>
      <c r="C140" s="718"/>
      <c r="D140" s="718"/>
      <c r="E140" s="902"/>
      <c r="F140" s="902"/>
      <c r="G140" s="902"/>
      <c r="H140" s="560"/>
    </row>
    <row r="141" spans="1:8" s="702" customFormat="1" ht="12">
      <c r="A141" s="736" t="s">
        <v>10</v>
      </c>
      <c r="B141" s="24">
        <v>491</v>
      </c>
      <c r="C141" s="24">
        <v>239</v>
      </c>
      <c r="D141" s="24">
        <v>252</v>
      </c>
      <c r="E141" s="947">
        <v>15.502652184895176</v>
      </c>
      <c r="F141" s="947">
        <v>7.5460974993685275</v>
      </c>
      <c r="G141" s="947">
        <v>7.9565546855266485</v>
      </c>
      <c r="H141" s="560"/>
    </row>
    <row r="142" spans="1:8" s="702" customFormat="1" ht="12">
      <c r="A142" s="708" t="s">
        <v>6</v>
      </c>
      <c r="B142" s="718">
        <v>340</v>
      </c>
      <c r="C142" s="718">
        <v>153</v>
      </c>
      <c r="D142" s="718">
        <v>187</v>
      </c>
      <c r="E142" s="902">
        <v>50.822122571001493</v>
      </c>
      <c r="F142" s="902">
        <v>22.869955156950674</v>
      </c>
      <c r="G142" s="902">
        <v>27.95216741405082</v>
      </c>
      <c r="H142" s="560"/>
    </row>
    <row r="143" spans="1:8" s="702" customFormat="1" ht="12">
      <c r="A143" s="708" t="s">
        <v>7</v>
      </c>
      <c r="B143" s="718">
        <v>151</v>
      </c>
      <c r="C143" s="718">
        <v>86</v>
      </c>
      <c r="D143" s="718">
        <v>65</v>
      </c>
      <c r="E143" s="902">
        <v>6.0443519333920426</v>
      </c>
      <c r="F143" s="902">
        <v>3.4424785845808983</v>
      </c>
      <c r="G143" s="902">
        <v>2.6018733488111443</v>
      </c>
      <c r="H143" s="560"/>
    </row>
    <row r="144" spans="1:8" s="702" customFormat="1" ht="12">
      <c r="A144" s="716"/>
      <c r="B144" s="718"/>
      <c r="C144" s="718"/>
      <c r="D144" s="718"/>
      <c r="E144" s="902"/>
      <c r="F144" s="902"/>
      <c r="G144" s="902"/>
      <c r="H144" s="560"/>
    </row>
    <row r="145" spans="1:8" s="702" customFormat="1" ht="12">
      <c r="A145" s="736" t="s">
        <v>12</v>
      </c>
      <c r="B145" s="24">
        <v>171</v>
      </c>
      <c r="C145" s="24">
        <v>95</v>
      </c>
      <c r="D145" s="24">
        <v>76</v>
      </c>
      <c r="E145" s="947">
        <v>15.083355385022493</v>
      </c>
      <c r="F145" s="947">
        <v>8.3796418805680517</v>
      </c>
      <c r="G145" s="947">
        <v>6.7037135044544414</v>
      </c>
      <c r="H145" s="560"/>
    </row>
    <row r="146" spans="1:8" s="702" customFormat="1" ht="12">
      <c r="A146" s="708" t="s">
        <v>6</v>
      </c>
      <c r="B146" s="718">
        <v>134</v>
      </c>
      <c r="C146" s="718">
        <v>64</v>
      </c>
      <c r="D146" s="718">
        <v>70</v>
      </c>
      <c r="E146" s="902">
        <v>32.915745517071969</v>
      </c>
      <c r="F146" s="902">
        <v>15.720953082780643</v>
      </c>
      <c r="G146" s="902">
        <v>17.19479243429133</v>
      </c>
      <c r="H146" s="560"/>
    </row>
    <row r="147" spans="1:8" s="702" customFormat="1" ht="12">
      <c r="A147" s="708" t="s">
        <v>7</v>
      </c>
      <c r="B147" s="718">
        <v>37</v>
      </c>
      <c r="C147" s="718">
        <v>31</v>
      </c>
      <c r="D147" s="718">
        <v>6</v>
      </c>
      <c r="E147" s="902">
        <v>5.0922102945224328</v>
      </c>
      <c r="F147" s="902">
        <v>4.266446462978255</v>
      </c>
      <c r="G147" s="902">
        <v>0.82576383154417832</v>
      </c>
      <c r="H147" s="560"/>
    </row>
    <row r="148" spans="1:8" s="702" customFormat="1" ht="12">
      <c r="A148" s="716"/>
      <c r="B148" s="718"/>
      <c r="C148" s="718"/>
      <c r="D148" s="718"/>
      <c r="E148" s="902"/>
      <c r="F148" s="902"/>
      <c r="G148" s="902"/>
      <c r="H148" s="560"/>
    </row>
    <row r="149" spans="1:8" s="702" customFormat="1" ht="12">
      <c r="A149" s="736" t="s">
        <v>2</v>
      </c>
      <c r="B149" s="24">
        <v>73</v>
      </c>
      <c r="C149" s="24">
        <v>32</v>
      </c>
      <c r="D149" s="24">
        <v>41</v>
      </c>
      <c r="E149" s="947">
        <v>10.970844604749024</v>
      </c>
      <c r="F149" s="947">
        <v>4.809137360985873</v>
      </c>
      <c r="G149" s="947">
        <v>6.1617072437631499</v>
      </c>
      <c r="H149" s="560"/>
    </row>
    <row r="150" spans="1:8" s="702" customFormat="1" ht="12">
      <c r="A150" s="708" t="s">
        <v>6</v>
      </c>
      <c r="B150" s="718">
        <v>47</v>
      </c>
      <c r="C150" s="718">
        <v>22</v>
      </c>
      <c r="D150" s="718">
        <v>25</v>
      </c>
      <c r="E150" s="902">
        <v>44.507575757575758</v>
      </c>
      <c r="F150" s="902">
        <v>20.833333333333332</v>
      </c>
      <c r="G150" s="902">
        <v>23.674242424242426</v>
      </c>
      <c r="H150" s="560"/>
    </row>
    <row r="151" spans="1:8" s="702" customFormat="1" ht="12">
      <c r="A151" s="708" t="s">
        <v>7</v>
      </c>
      <c r="B151" s="718">
        <v>26</v>
      </c>
      <c r="C151" s="718">
        <v>10</v>
      </c>
      <c r="D151" s="718">
        <v>16</v>
      </c>
      <c r="E151" s="902">
        <v>4.6445158985351904</v>
      </c>
      <c r="F151" s="902">
        <v>1.7863522686673812</v>
      </c>
      <c r="G151" s="902">
        <v>2.8581636298678097</v>
      </c>
      <c r="H151" s="560"/>
    </row>
    <row r="152" spans="1:8" s="702" customFormat="1" ht="12">
      <c r="A152" s="716"/>
      <c r="B152" s="718"/>
      <c r="C152" s="718"/>
      <c r="D152" s="718"/>
      <c r="E152" s="902"/>
      <c r="F152" s="902"/>
      <c r="G152" s="902"/>
      <c r="H152" s="560"/>
    </row>
    <row r="153" spans="1:8" s="702" customFormat="1" ht="12">
      <c r="A153" s="736" t="s">
        <v>3</v>
      </c>
      <c r="B153" s="24">
        <v>164</v>
      </c>
      <c r="C153" s="24">
        <v>78</v>
      </c>
      <c r="D153" s="24">
        <v>86</v>
      </c>
      <c r="E153" s="947">
        <v>4.5478494772746183</v>
      </c>
      <c r="F153" s="947">
        <v>2.1630015806550014</v>
      </c>
      <c r="G153" s="947">
        <v>2.3848478966196169</v>
      </c>
      <c r="H153" s="560"/>
    </row>
    <row r="154" spans="1:8" s="702" customFormat="1" ht="12">
      <c r="A154" s="708" t="s">
        <v>6</v>
      </c>
      <c r="B154" s="718">
        <v>112</v>
      </c>
      <c r="C154" s="718">
        <v>56</v>
      </c>
      <c r="D154" s="718">
        <v>56</v>
      </c>
      <c r="E154" s="902">
        <v>40.345821325648416</v>
      </c>
      <c r="F154" s="902">
        <v>20.172910662824208</v>
      </c>
      <c r="G154" s="902">
        <v>20.172910662824208</v>
      </c>
      <c r="H154" s="560"/>
    </row>
    <row r="155" spans="1:8" s="702" customFormat="1" ht="12">
      <c r="A155" s="708" t="s">
        <v>7</v>
      </c>
      <c r="B155" s="718">
        <v>52</v>
      </c>
      <c r="C155" s="718">
        <v>22</v>
      </c>
      <c r="D155" s="718">
        <v>30</v>
      </c>
      <c r="E155" s="902">
        <v>1.5622652846627609</v>
      </c>
      <c r="F155" s="902">
        <v>0.66095838966501419</v>
      </c>
      <c r="G155" s="902">
        <v>0.90130689499774674</v>
      </c>
      <c r="H155" s="560"/>
    </row>
    <row r="156" spans="1:8" s="702" customFormat="1" ht="12">
      <c r="A156" s="716"/>
      <c r="B156" s="718"/>
      <c r="C156" s="718"/>
      <c r="D156" s="718"/>
      <c r="E156" s="902"/>
      <c r="F156" s="902"/>
      <c r="G156" s="902"/>
      <c r="H156" s="560"/>
    </row>
    <row r="157" spans="1:8" s="702" customFormat="1" ht="12">
      <c r="A157" s="736" t="s">
        <v>4</v>
      </c>
      <c r="B157" s="24">
        <v>123</v>
      </c>
      <c r="C157" s="24">
        <v>46</v>
      </c>
      <c r="D157" s="24">
        <v>77</v>
      </c>
      <c r="E157" s="947">
        <v>19.043195541105433</v>
      </c>
      <c r="F157" s="947">
        <v>7.1218454869174792</v>
      </c>
      <c r="G157" s="947">
        <v>11.921350054187956</v>
      </c>
      <c r="H157" s="560"/>
    </row>
    <row r="158" spans="1:8" s="702" customFormat="1" ht="12">
      <c r="A158" s="708" t="s">
        <v>6</v>
      </c>
      <c r="B158" s="718">
        <v>107</v>
      </c>
      <c r="C158" s="718">
        <v>33</v>
      </c>
      <c r="D158" s="718">
        <v>74</v>
      </c>
      <c r="E158" s="902">
        <v>124.8541423570595</v>
      </c>
      <c r="F158" s="902">
        <v>38.506417736289386</v>
      </c>
      <c r="G158" s="902">
        <v>86.347724620770137</v>
      </c>
      <c r="H158" s="560"/>
    </row>
    <row r="159" spans="1:8" s="702" customFormat="1" ht="12">
      <c r="A159" s="708" t="s">
        <v>7</v>
      </c>
      <c r="B159" s="718">
        <v>16</v>
      </c>
      <c r="C159" s="718">
        <v>13</v>
      </c>
      <c r="D159" s="718">
        <v>3</v>
      </c>
      <c r="E159" s="902">
        <v>2.8561228132809711</v>
      </c>
      <c r="F159" s="902">
        <v>2.3205997857907894</v>
      </c>
      <c r="G159" s="902">
        <v>0.5355230274901821</v>
      </c>
      <c r="H159" s="560"/>
    </row>
    <row r="160" spans="1:8" s="702" customFormat="1" ht="12">
      <c r="A160" s="716"/>
      <c r="B160" s="718"/>
      <c r="C160" s="718"/>
      <c r="D160" s="718"/>
      <c r="E160" s="902"/>
      <c r="F160" s="902"/>
      <c r="G160" s="902"/>
      <c r="H160" s="560"/>
    </row>
    <row r="161" spans="1:8" s="702" customFormat="1" ht="12">
      <c r="A161" s="736" t="s">
        <v>5</v>
      </c>
      <c r="B161" s="24">
        <v>304</v>
      </c>
      <c r="C161" s="24">
        <v>170</v>
      </c>
      <c r="D161" s="24">
        <v>134</v>
      </c>
      <c r="E161" s="947">
        <v>12.152708374975015</v>
      </c>
      <c r="F161" s="947">
        <v>6.7959224465320807</v>
      </c>
      <c r="G161" s="947">
        <v>5.3567859284429336</v>
      </c>
      <c r="H161" s="560"/>
    </row>
    <row r="162" spans="1:8" s="702" customFormat="1" ht="12">
      <c r="A162" s="708" t="s">
        <v>6</v>
      </c>
      <c r="B162" s="718">
        <v>52</v>
      </c>
      <c r="C162" s="718">
        <v>27</v>
      </c>
      <c r="D162" s="718">
        <v>25</v>
      </c>
      <c r="E162" s="902">
        <v>11.76470588235294</v>
      </c>
      <c r="F162" s="902">
        <v>6.1085972850678729</v>
      </c>
      <c r="G162" s="902">
        <v>5.6561085972850673</v>
      </c>
      <c r="H162" s="560"/>
    </row>
    <row r="163" spans="1:8" s="702" customFormat="1" ht="12">
      <c r="A163" s="708" t="s">
        <v>7</v>
      </c>
      <c r="B163" s="718">
        <v>252</v>
      </c>
      <c r="C163" s="718">
        <v>143</v>
      </c>
      <c r="D163" s="718">
        <v>109</v>
      </c>
      <c r="E163" s="902">
        <v>12.235979606700656</v>
      </c>
      <c r="F163" s="902">
        <v>6.9434328720563245</v>
      </c>
      <c r="G163" s="902">
        <v>5.2925467346443309</v>
      </c>
      <c r="H163" s="560"/>
    </row>
    <row r="164" spans="1:8" s="702" customFormat="1" ht="12">
      <c r="A164" s="716"/>
      <c r="B164" s="718"/>
      <c r="C164" s="718"/>
      <c r="D164" s="718"/>
      <c r="E164" s="902"/>
      <c r="F164" s="902"/>
      <c r="G164" s="902"/>
      <c r="H164" s="560"/>
    </row>
    <row r="165" spans="1:8" s="702" customFormat="1" ht="12">
      <c r="A165" s="1549" t="s">
        <v>99</v>
      </c>
      <c r="B165" s="24">
        <v>954</v>
      </c>
      <c r="C165" s="24">
        <v>366</v>
      </c>
      <c r="D165" s="24">
        <v>588</v>
      </c>
      <c r="E165" s="947">
        <v>33.958637382977969</v>
      </c>
      <c r="F165" s="947">
        <v>13.028156480261988</v>
      </c>
      <c r="G165" s="947">
        <v>20.930480902715981</v>
      </c>
      <c r="H165" s="560"/>
    </row>
    <row r="166" spans="1:8" s="702" customFormat="1" ht="12">
      <c r="A166" s="708" t="s">
        <v>6</v>
      </c>
      <c r="B166" s="718">
        <v>954</v>
      </c>
      <c r="C166" s="718">
        <v>366</v>
      </c>
      <c r="D166" s="718">
        <v>588</v>
      </c>
      <c r="E166" s="902">
        <v>34.067778452308687</v>
      </c>
      <c r="F166" s="902">
        <v>13.070028211263079</v>
      </c>
      <c r="G166" s="902">
        <v>20.997750241045601</v>
      </c>
      <c r="H166" s="560"/>
    </row>
    <row r="167" spans="1:8">
      <c r="A167" s="708" t="s">
        <v>7</v>
      </c>
      <c r="B167" s="718" t="s">
        <v>15</v>
      </c>
      <c r="C167" s="718" t="s">
        <v>15</v>
      </c>
      <c r="D167" s="718" t="s">
        <v>15</v>
      </c>
      <c r="E167" s="902" t="s">
        <v>15</v>
      </c>
      <c r="F167" s="902" t="s">
        <v>15</v>
      </c>
      <c r="G167" s="902" t="s">
        <v>15</v>
      </c>
      <c r="H167" s="560"/>
    </row>
    <row r="168" spans="1:8">
      <c r="A168" s="716"/>
      <c r="B168" s="718"/>
      <c r="C168" s="718"/>
      <c r="D168" s="718"/>
      <c r="E168" s="902"/>
      <c r="F168" s="902"/>
      <c r="G168" s="902"/>
      <c r="H168" s="560"/>
    </row>
    <row r="169" spans="1:8">
      <c r="A169" s="1550" t="s">
        <v>657</v>
      </c>
      <c r="B169" s="24">
        <v>645</v>
      </c>
      <c r="C169" s="24">
        <v>297</v>
      </c>
      <c r="D169" s="24">
        <v>348</v>
      </c>
      <c r="E169" s="947">
        <v>52.443288072200993</v>
      </c>
      <c r="F169" s="947">
        <v>24.14830474022278</v>
      </c>
      <c r="G169" s="947">
        <v>28.294983331978209</v>
      </c>
      <c r="H169" s="560"/>
    </row>
    <row r="170" spans="1:8">
      <c r="A170" s="708" t="s">
        <v>6</v>
      </c>
      <c r="B170" s="718">
        <v>645</v>
      </c>
      <c r="C170" s="718">
        <v>297</v>
      </c>
      <c r="D170" s="718">
        <v>348</v>
      </c>
      <c r="E170" s="902">
        <v>54.133445237096097</v>
      </c>
      <c r="F170" s="902">
        <v>24.926563155686107</v>
      </c>
      <c r="G170" s="902">
        <v>29.206882081409987</v>
      </c>
      <c r="H170" s="560"/>
    </row>
    <row r="171" spans="1:8">
      <c r="A171" s="708" t="s">
        <v>7</v>
      </c>
      <c r="B171" s="718" t="s">
        <v>15</v>
      </c>
      <c r="C171" s="718" t="s">
        <v>15</v>
      </c>
      <c r="D171" s="718" t="s">
        <v>15</v>
      </c>
      <c r="E171" s="902" t="s">
        <v>15</v>
      </c>
      <c r="F171" s="902" t="s">
        <v>15</v>
      </c>
      <c r="G171" s="902" t="s">
        <v>15</v>
      </c>
      <c r="H171" s="560"/>
    </row>
    <row r="172" spans="1:8">
      <c r="A172" s="720"/>
      <c r="B172" s="687"/>
      <c r="C172" s="687"/>
      <c r="D172" s="687"/>
      <c r="E172" s="687"/>
      <c r="F172" s="687"/>
      <c r="G172" s="687"/>
      <c r="H172" s="560"/>
    </row>
    <row r="173" spans="1:8">
      <c r="A173" s="1553"/>
      <c r="B173" s="748"/>
      <c r="C173" s="748"/>
      <c r="D173" s="748"/>
      <c r="E173" s="748"/>
      <c r="F173" s="748"/>
      <c r="G173" s="748"/>
      <c r="H173" s="560"/>
    </row>
    <row r="174" spans="1:8">
      <c r="A174" s="1553"/>
      <c r="B174" s="748"/>
      <c r="C174" s="748"/>
      <c r="D174" s="748"/>
      <c r="E174" s="748"/>
      <c r="F174" s="748"/>
      <c r="G174" s="748"/>
      <c r="H174" s="560"/>
    </row>
    <row r="175" spans="1:8">
      <c r="A175" s="1553"/>
      <c r="B175" s="748"/>
      <c r="C175" s="748"/>
      <c r="D175" s="748"/>
      <c r="E175" s="748"/>
      <c r="F175" s="748"/>
      <c r="G175" s="748"/>
      <c r="H175" s="560"/>
    </row>
    <row r="176" spans="1:8">
      <c r="A176" s="1553"/>
      <c r="B176" s="748"/>
      <c r="C176" s="748"/>
      <c r="D176" s="748"/>
      <c r="E176" s="748"/>
      <c r="F176" s="748"/>
      <c r="G176" s="748"/>
      <c r="H176" s="560"/>
    </row>
    <row r="177" spans="1:8">
      <c r="A177" s="1553"/>
      <c r="B177" s="748"/>
      <c r="C177" s="748"/>
      <c r="D177" s="748"/>
      <c r="E177" s="748"/>
      <c r="F177" s="748"/>
      <c r="G177" s="748"/>
      <c r="H177" s="560"/>
    </row>
    <row r="178" spans="1:8">
      <c r="A178" s="1553"/>
      <c r="B178" s="748"/>
      <c r="C178" s="748"/>
      <c r="D178" s="748"/>
      <c r="E178" s="748"/>
      <c r="F178" s="748"/>
      <c r="G178" s="748"/>
      <c r="H178" s="560"/>
    </row>
    <row r="179" spans="1:8">
      <c r="A179" s="1553"/>
      <c r="B179" s="748"/>
      <c r="C179" s="748"/>
      <c r="D179" s="748"/>
      <c r="E179" s="748"/>
      <c r="F179" s="748"/>
      <c r="G179" s="748"/>
      <c r="H179" s="560"/>
    </row>
    <row r="180" spans="1:8">
      <c r="A180" s="1553"/>
      <c r="B180" s="748"/>
      <c r="C180" s="748"/>
      <c r="D180" s="748"/>
      <c r="E180" s="748"/>
      <c r="F180" s="748"/>
      <c r="G180" s="748"/>
      <c r="H180" s="560"/>
    </row>
    <row r="181" spans="1:8">
      <c r="A181" s="1553"/>
      <c r="B181" s="748"/>
      <c r="C181" s="748"/>
      <c r="D181" s="748"/>
      <c r="E181" s="748"/>
      <c r="F181" s="748"/>
      <c r="G181" s="748"/>
      <c r="H181" s="560"/>
    </row>
    <row r="182" spans="1:8" ht="18" customHeight="1">
      <c r="A182" s="907" t="s">
        <v>658</v>
      </c>
      <c r="B182" s="1554"/>
      <c r="C182" s="1554"/>
      <c r="D182" s="1554"/>
      <c r="E182" s="1554"/>
      <c r="F182" s="1554"/>
      <c r="G182" s="1554"/>
    </row>
    <row r="183" spans="1:8" ht="11.25" customHeight="1">
      <c r="A183" s="1553"/>
      <c r="B183" s="1554"/>
      <c r="C183" s="1554"/>
      <c r="D183" s="1554"/>
      <c r="E183" s="1554"/>
      <c r="F183" s="1554"/>
      <c r="G183" s="1554"/>
    </row>
    <row r="184" spans="1:8" ht="18" customHeight="1">
      <c r="A184" s="1545"/>
      <c r="B184" s="2477" t="s">
        <v>648</v>
      </c>
      <c r="C184" s="2477"/>
      <c r="D184" s="2477"/>
      <c r="E184" s="2478" t="s">
        <v>649</v>
      </c>
      <c r="F184" s="2479"/>
      <c r="G184" s="2479"/>
    </row>
    <row r="185" spans="1:8" ht="18" customHeight="1">
      <c r="A185" s="1546"/>
      <c r="B185" s="2481" t="s">
        <v>650</v>
      </c>
      <c r="C185" s="2481"/>
      <c r="D185" s="2481"/>
      <c r="E185" s="2480"/>
      <c r="F185" s="2480"/>
      <c r="G185" s="2480"/>
    </row>
    <row r="186" spans="1:8" ht="18" customHeight="1">
      <c r="A186" s="1547"/>
      <c r="B186" s="2482" t="s">
        <v>651</v>
      </c>
      <c r="C186" s="2481" t="s">
        <v>652</v>
      </c>
      <c r="D186" s="2481"/>
      <c r="E186" s="2482" t="s">
        <v>651</v>
      </c>
      <c r="F186" s="2481" t="s">
        <v>652</v>
      </c>
      <c r="G186" s="2481"/>
    </row>
    <row r="187" spans="1:8" ht="18" customHeight="1">
      <c r="A187" s="1547"/>
      <c r="B187" s="2470"/>
      <c r="C187" s="2416" t="s">
        <v>653</v>
      </c>
      <c r="D187" s="993" t="s">
        <v>654</v>
      </c>
      <c r="E187" s="2470"/>
      <c r="F187" s="2416" t="s">
        <v>653</v>
      </c>
      <c r="G187" s="993" t="s">
        <v>654</v>
      </c>
    </row>
    <row r="188" spans="1:8" ht="18" customHeight="1">
      <c r="A188" s="1547"/>
      <c r="B188" s="2470"/>
      <c r="C188" s="2483"/>
      <c r="D188" s="993" t="s">
        <v>655</v>
      </c>
      <c r="E188" s="2470"/>
      <c r="F188" s="2483"/>
      <c r="G188" s="993" t="s">
        <v>655</v>
      </c>
    </row>
    <row r="189" spans="1:8" ht="18" customHeight="1">
      <c r="A189" s="1548"/>
      <c r="B189" s="2481"/>
      <c r="C189" s="2417"/>
      <c r="D189" s="956" t="s">
        <v>656</v>
      </c>
      <c r="E189" s="2481"/>
      <c r="F189" s="2417"/>
      <c r="G189" s="956" t="s">
        <v>656</v>
      </c>
    </row>
    <row r="190" spans="1:8" ht="9.75" customHeight="1">
      <c r="A190" s="1553"/>
      <c r="B190" s="1554"/>
      <c r="C190" s="1554"/>
      <c r="D190" s="1554"/>
      <c r="E190" s="1554"/>
      <c r="F190" s="1554"/>
      <c r="G190" s="1554"/>
    </row>
    <row r="191" spans="1:8">
      <c r="A191" s="2484">
        <v>2019</v>
      </c>
      <c r="B191" s="2485"/>
      <c r="C191" s="2485"/>
      <c r="D191" s="2485"/>
      <c r="E191" s="2485"/>
      <c r="F191" s="2485"/>
      <c r="G191" s="2485"/>
    </row>
    <row r="192" spans="1:8">
      <c r="A192" s="1553"/>
      <c r="B192" s="1554"/>
      <c r="C192" s="1554"/>
      <c r="D192" s="1554"/>
      <c r="E192" s="1554"/>
      <c r="F192" s="1554"/>
      <c r="G192" s="1554"/>
    </row>
    <row r="193" spans="1:7">
      <c r="A193" s="736" t="s">
        <v>0</v>
      </c>
      <c r="B193" s="24">
        <v>3066</v>
      </c>
      <c r="C193" s="24">
        <v>1377</v>
      </c>
      <c r="D193" s="24">
        <v>1689</v>
      </c>
      <c r="E193" s="947">
        <v>17.533926947689881</v>
      </c>
      <c r="F193" s="947">
        <v>7.8748262905965305</v>
      </c>
      <c r="G193" s="947">
        <v>9.6591006570933491</v>
      </c>
    </row>
    <row r="194" spans="1:7">
      <c r="A194" s="708" t="s">
        <v>6</v>
      </c>
      <c r="B194" s="718">
        <v>2445</v>
      </c>
      <c r="C194" s="718">
        <v>1061</v>
      </c>
      <c r="D194" s="718">
        <v>1384</v>
      </c>
      <c r="E194" s="902">
        <v>36.505068904250713</v>
      </c>
      <c r="F194" s="902">
        <v>15.841258939635994</v>
      </c>
      <c r="G194" s="902">
        <v>20.663809964614721</v>
      </c>
    </row>
    <row r="195" spans="1:7">
      <c r="A195" s="708" t="s">
        <v>7</v>
      </c>
      <c r="B195" s="718">
        <v>621</v>
      </c>
      <c r="C195" s="718">
        <v>316</v>
      </c>
      <c r="D195" s="718">
        <v>305</v>
      </c>
      <c r="E195" s="902">
        <v>5.7561825664602724</v>
      </c>
      <c r="F195" s="902">
        <v>2.9290719661859037</v>
      </c>
      <c r="G195" s="902">
        <v>2.8271106002743687</v>
      </c>
    </row>
    <row r="196" spans="1:7">
      <c r="A196" s="708"/>
      <c r="B196" s="718"/>
      <c r="C196" s="718"/>
      <c r="D196" s="718"/>
      <c r="E196" s="902"/>
      <c r="F196" s="902"/>
      <c r="G196" s="902"/>
    </row>
    <row r="197" spans="1:7">
      <c r="A197" s="736" t="s">
        <v>1</v>
      </c>
      <c r="B197" s="24">
        <v>213</v>
      </c>
      <c r="C197" s="24">
        <v>83</v>
      </c>
      <c r="D197" s="24">
        <v>130</v>
      </c>
      <c r="E197" s="947">
        <v>13.686307267236394</v>
      </c>
      <c r="F197" s="947">
        <v>5.3331619867634776</v>
      </c>
      <c r="G197" s="947">
        <v>8.3531452804729174</v>
      </c>
    </row>
    <row r="198" spans="1:7">
      <c r="A198" s="708" t="s">
        <v>6</v>
      </c>
      <c r="B198" s="718">
        <v>108</v>
      </c>
      <c r="C198" s="718">
        <v>41</v>
      </c>
      <c r="D198" s="718">
        <v>67</v>
      </c>
      <c r="E198" s="902">
        <v>30.86596170334381</v>
      </c>
      <c r="F198" s="902">
        <v>11.717633609602743</v>
      </c>
      <c r="G198" s="902">
        <v>19.148328093741071</v>
      </c>
    </row>
    <row r="199" spans="1:7">
      <c r="A199" s="708" t="s">
        <v>7</v>
      </c>
      <c r="B199" s="718">
        <v>105</v>
      </c>
      <c r="C199" s="718">
        <v>42</v>
      </c>
      <c r="D199" s="718">
        <v>63</v>
      </c>
      <c r="E199" s="902">
        <v>8.703580901856764</v>
      </c>
      <c r="F199" s="902">
        <v>3.4814323607427058</v>
      </c>
      <c r="G199" s="902">
        <v>5.2221485411140582</v>
      </c>
    </row>
    <row r="200" spans="1:7">
      <c r="A200" s="716"/>
      <c r="B200" s="718"/>
      <c r="C200" s="718"/>
      <c r="D200" s="718"/>
      <c r="E200" s="902"/>
      <c r="F200" s="902"/>
      <c r="G200" s="902"/>
    </row>
    <row r="201" spans="1:7">
      <c r="A201" s="736" t="s">
        <v>10</v>
      </c>
      <c r="B201" s="24">
        <v>492</v>
      </c>
      <c r="C201" s="24">
        <v>246</v>
      </c>
      <c r="D201" s="24">
        <v>246</v>
      </c>
      <c r="E201" s="947">
        <v>15.139859063913592</v>
      </c>
      <c r="F201" s="947">
        <v>7.5699295319567961</v>
      </c>
      <c r="G201" s="947">
        <v>7.5699295319567961</v>
      </c>
    </row>
    <row r="202" spans="1:7">
      <c r="A202" s="708" t="s">
        <v>6</v>
      </c>
      <c r="B202" s="718">
        <v>337</v>
      </c>
      <c r="C202" s="718">
        <v>172</v>
      </c>
      <c r="D202" s="718">
        <v>165</v>
      </c>
      <c r="E202" s="902">
        <v>50.509592326139085</v>
      </c>
      <c r="F202" s="902">
        <v>25.779376498800957</v>
      </c>
      <c r="G202" s="902">
        <v>24.730215827338128</v>
      </c>
    </row>
    <row r="203" spans="1:7">
      <c r="A203" s="708" t="s">
        <v>7</v>
      </c>
      <c r="B203" s="718">
        <v>155</v>
      </c>
      <c r="C203" s="718">
        <v>74</v>
      </c>
      <c r="D203" s="718">
        <v>81</v>
      </c>
      <c r="E203" s="902">
        <v>6.0019361084220719</v>
      </c>
      <c r="F203" s="902">
        <v>2.8654404646660212</v>
      </c>
      <c r="G203" s="902">
        <v>3.1364956437560503</v>
      </c>
    </row>
    <row r="204" spans="1:7">
      <c r="A204" s="716"/>
      <c r="B204" s="718"/>
      <c r="C204" s="718"/>
      <c r="D204" s="718"/>
      <c r="E204" s="902"/>
      <c r="F204" s="902"/>
      <c r="G204" s="902"/>
    </row>
    <row r="205" spans="1:7">
      <c r="A205" s="736" t="s">
        <v>12</v>
      </c>
      <c r="B205" s="24">
        <v>161</v>
      </c>
      <c r="C205" s="24">
        <v>93</v>
      </c>
      <c r="D205" s="24">
        <v>68</v>
      </c>
      <c r="E205" s="947">
        <v>15.11737089201878</v>
      </c>
      <c r="F205" s="947">
        <v>8.7323943661971821</v>
      </c>
      <c r="G205" s="947">
        <v>6.384976525821596</v>
      </c>
    </row>
    <row r="206" spans="1:7">
      <c r="A206" s="708" t="s">
        <v>6</v>
      </c>
      <c r="B206" s="718">
        <v>134</v>
      </c>
      <c r="C206" s="718">
        <v>74</v>
      </c>
      <c r="D206" s="718">
        <v>60</v>
      </c>
      <c r="E206" s="902">
        <v>34.341363403382886</v>
      </c>
      <c r="F206" s="902">
        <v>18.964633521271143</v>
      </c>
      <c r="G206" s="902">
        <v>15.376729882111738</v>
      </c>
    </row>
    <row r="207" spans="1:7">
      <c r="A207" s="708" t="s">
        <v>7</v>
      </c>
      <c r="B207" s="718">
        <v>27</v>
      </c>
      <c r="C207" s="718">
        <v>19</v>
      </c>
      <c r="D207" s="718">
        <v>8</v>
      </c>
      <c r="E207" s="902">
        <v>4.001185536455246</v>
      </c>
      <c r="F207" s="902">
        <v>2.815649081209247</v>
      </c>
      <c r="G207" s="902">
        <v>1.1855364552459988</v>
      </c>
    </row>
    <row r="208" spans="1:7">
      <c r="A208" s="716"/>
      <c r="B208" s="718"/>
      <c r="C208" s="718"/>
      <c r="D208" s="718"/>
      <c r="E208" s="902"/>
      <c r="F208" s="902"/>
      <c r="G208" s="902"/>
    </row>
    <row r="209" spans="1:7">
      <c r="A209" s="736" t="s">
        <v>2</v>
      </c>
      <c r="B209" s="24">
        <v>65</v>
      </c>
      <c r="C209" s="24">
        <v>41</v>
      </c>
      <c r="D209" s="24">
        <v>24</v>
      </c>
      <c r="E209" s="947">
        <v>10.699588477366255</v>
      </c>
      <c r="F209" s="947">
        <v>6.7489711934156382</v>
      </c>
      <c r="G209" s="947">
        <v>3.9506172839506175</v>
      </c>
    </row>
    <row r="210" spans="1:7">
      <c r="A210" s="708" t="s">
        <v>6</v>
      </c>
      <c r="B210" s="718">
        <v>40</v>
      </c>
      <c r="C210" s="718">
        <v>26</v>
      </c>
      <c r="D210" s="718">
        <v>14</v>
      </c>
      <c r="E210" s="902">
        <v>37.488284910965319</v>
      </c>
      <c r="F210" s="902">
        <v>24.367385192127461</v>
      </c>
      <c r="G210" s="902">
        <v>13.120899718837862</v>
      </c>
    </row>
    <row r="211" spans="1:7">
      <c r="A211" s="708" t="s">
        <v>7</v>
      </c>
      <c r="B211" s="718">
        <v>25</v>
      </c>
      <c r="C211" s="718">
        <v>15</v>
      </c>
      <c r="D211" s="718">
        <v>10</v>
      </c>
      <c r="E211" s="902">
        <v>4.9920127795527156</v>
      </c>
      <c r="F211" s="902">
        <v>2.9952076677316293</v>
      </c>
      <c r="G211" s="902">
        <v>1.9968051118210861</v>
      </c>
    </row>
    <row r="212" spans="1:7">
      <c r="A212" s="716"/>
      <c r="B212" s="718"/>
      <c r="C212" s="718"/>
      <c r="D212" s="718"/>
      <c r="E212" s="902"/>
      <c r="F212" s="902"/>
      <c r="G212" s="902"/>
    </row>
    <row r="213" spans="1:7">
      <c r="A213" s="736" t="s">
        <v>3</v>
      </c>
      <c r="B213" s="24">
        <v>151</v>
      </c>
      <c r="C213" s="24">
        <v>85</v>
      </c>
      <c r="D213" s="24">
        <v>66</v>
      </c>
      <c r="E213" s="947">
        <v>4.2667420175190731</v>
      </c>
      <c r="F213" s="947">
        <v>2.4018084204577566</v>
      </c>
      <c r="G213" s="947">
        <v>1.8649335970613166</v>
      </c>
    </row>
    <row r="214" spans="1:7">
      <c r="A214" s="708" t="s">
        <v>6</v>
      </c>
      <c r="B214" s="718">
        <v>110</v>
      </c>
      <c r="C214" s="718">
        <v>62</v>
      </c>
      <c r="D214" s="718">
        <v>48</v>
      </c>
      <c r="E214" s="902">
        <v>38.101835815725671</v>
      </c>
      <c r="F214" s="902">
        <v>21.475580187045377</v>
      </c>
      <c r="G214" s="902">
        <v>16.62625562868029</v>
      </c>
    </row>
    <row r="215" spans="1:7">
      <c r="A215" s="708" t="s">
        <v>7</v>
      </c>
      <c r="B215" s="718">
        <v>41</v>
      </c>
      <c r="C215" s="718">
        <v>23</v>
      </c>
      <c r="D215" s="718">
        <v>18</v>
      </c>
      <c r="E215" s="902">
        <v>1.2614220225825308</v>
      </c>
      <c r="F215" s="902">
        <v>0.70762698827800519</v>
      </c>
      <c r="G215" s="902">
        <v>0.5537950343045257</v>
      </c>
    </row>
    <row r="216" spans="1:7">
      <c r="A216" s="716"/>
      <c r="B216" s="718"/>
      <c r="C216" s="718"/>
      <c r="D216" s="718"/>
      <c r="E216" s="902"/>
      <c r="F216" s="902"/>
      <c r="G216" s="902"/>
    </row>
    <row r="217" spans="1:7">
      <c r="A217" s="736" t="s">
        <v>4</v>
      </c>
      <c r="B217" s="24">
        <v>123</v>
      </c>
      <c r="C217" s="24">
        <v>54</v>
      </c>
      <c r="D217" s="24">
        <v>69</v>
      </c>
      <c r="E217" s="947">
        <v>20.2936809107408</v>
      </c>
      <c r="F217" s="947">
        <v>8.9094208876423036</v>
      </c>
      <c r="G217" s="947">
        <v>11.384260023098498</v>
      </c>
    </row>
    <row r="218" spans="1:7">
      <c r="A218" s="708" t="s">
        <v>6</v>
      </c>
      <c r="B218" s="718">
        <v>115</v>
      </c>
      <c r="C218" s="718">
        <v>49</v>
      </c>
      <c r="D218" s="718">
        <v>66</v>
      </c>
      <c r="E218" s="902">
        <v>124.72885032537961</v>
      </c>
      <c r="F218" s="902">
        <v>53.14533622559653</v>
      </c>
      <c r="G218" s="902">
        <v>71.583514099783088</v>
      </c>
    </row>
    <row r="219" spans="1:7">
      <c r="A219" s="708" t="s">
        <v>7</v>
      </c>
      <c r="B219" s="718">
        <v>8</v>
      </c>
      <c r="C219" s="718">
        <v>5</v>
      </c>
      <c r="D219" s="718">
        <v>3</v>
      </c>
      <c r="E219" s="902">
        <v>1.5567230978789648</v>
      </c>
      <c r="F219" s="902">
        <v>0.97295193617435305</v>
      </c>
      <c r="G219" s="902">
        <v>0.58377116170461174</v>
      </c>
    </row>
    <row r="220" spans="1:7">
      <c r="A220" s="716"/>
      <c r="B220" s="718"/>
      <c r="C220" s="718"/>
      <c r="D220" s="718"/>
      <c r="E220" s="902"/>
      <c r="F220" s="902"/>
      <c r="G220" s="902"/>
    </row>
    <row r="221" spans="1:7">
      <c r="A221" s="736" t="s">
        <v>5</v>
      </c>
      <c r="B221" s="24">
        <v>316</v>
      </c>
      <c r="C221" s="24">
        <v>167</v>
      </c>
      <c r="D221" s="24">
        <v>149</v>
      </c>
      <c r="E221" s="947">
        <v>12.75016139444803</v>
      </c>
      <c r="F221" s="947">
        <v>6.7382182052937374</v>
      </c>
      <c r="G221" s="947">
        <v>6.0119431891542936</v>
      </c>
    </row>
    <row r="222" spans="1:7">
      <c r="A222" s="708" t="s">
        <v>6</v>
      </c>
      <c r="B222" s="718">
        <v>56</v>
      </c>
      <c r="C222" s="718">
        <v>29</v>
      </c>
      <c r="D222" s="718">
        <v>27</v>
      </c>
      <c r="E222" s="902">
        <v>12.469383210866177</v>
      </c>
      <c r="F222" s="902">
        <v>6.4573591627699845</v>
      </c>
      <c r="G222" s="902">
        <v>6.0120240480961922</v>
      </c>
    </row>
    <row r="223" spans="1:7">
      <c r="A223" s="708" t="s">
        <v>7</v>
      </c>
      <c r="B223" s="718">
        <v>260</v>
      </c>
      <c r="C223" s="718">
        <v>138</v>
      </c>
      <c r="D223" s="718">
        <v>122</v>
      </c>
      <c r="E223" s="902">
        <v>12.812299807815503</v>
      </c>
      <c r="F223" s="902">
        <v>6.8003745133789977</v>
      </c>
      <c r="G223" s="902">
        <v>6.0119252944365051</v>
      </c>
    </row>
    <row r="224" spans="1:7">
      <c r="A224" s="716"/>
      <c r="B224" s="718"/>
      <c r="C224" s="718"/>
      <c r="D224" s="718"/>
      <c r="E224" s="902"/>
      <c r="F224" s="902"/>
      <c r="G224" s="902"/>
    </row>
    <row r="225" spans="1:7">
      <c r="A225" s="1549" t="s">
        <v>99</v>
      </c>
      <c r="B225" s="24">
        <v>868</v>
      </c>
      <c r="C225" s="24">
        <v>328</v>
      </c>
      <c r="D225" s="24">
        <v>540</v>
      </c>
      <c r="E225" s="947">
        <v>28.978733348913298</v>
      </c>
      <c r="F225" s="947">
        <v>10.950489099589356</v>
      </c>
      <c r="G225" s="947">
        <v>18.028244249323944</v>
      </c>
    </row>
    <row r="226" spans="1:7">
      <c r="A226" s="708" t="s">
        <v>6</v>
      </c>
      <c r="B226" s="718">
        <v>868</v>
      </c>
      <c r="C226" s="718">
        <v>328</v>
      </c>
      <c r="D226" s="718">
        <v>540</v>
      </c>
      <c r="E226" s="902">
        <v>29.044671239752386</v>
      </c>
      <c r="F226" s="902">
        <v>10.975405721934081</v>
      </c>
      <c r="G226" s="902">
        <v>18.069265517818302</v>
      </c>
    </row>
    <row r="227" spans="1:7">
      <c r="A227" s="708" t="s">
        <v>7</v>
      </c>
      <c r="B227" s="718" t="s">
        <v>15</v>
      </c>
      <c r="C227" s="718" t="s">
        <v>15</v>
      </c>
      <c r="D227" s="718" t="s">
        <v>15</v>
      </c>
      <c r="E227" s="902" t="s">
        <v>15</v>
      </c>
      <c r="F227" s="902" t="s">
        <v>15</v>
      </c>
      <c r="G227" s="902" t="s">
        <v>15</v>
      </c>
    </row>
    <row r="228" spans="1:7">
      <c r="A228" s="716"/>
      <c r="B228" s="718"/>
      <c r="C228" s="718"/>
      <c r="D228" s="718"/>
      <c r="E228" s="902"/>
      <c r="F228" s="902"/>
      <c r="G228" s="902"/>
    </row>
    <row r="229" spans="1:7">
      <c r="A229" s="1550" t="s">
        <v>657</v>
      </c>
      <c r="B229" s="24">
        <v>677</v>
      </c>
      <c r="C229" s="24">
        <v>280</v>
      </c>
      <c r="D229" s="24">
        <v>397</v>
      </c>
      <c r="E229" s="947">
        <v>48.747119815668206</v>
      </c>
      <c r="F229" s="947">
        <v>20.161290322580644</v>
      </c>
      <c r="G229" s="947">
        <v>28.585829493087559</v>
      </c>
    </row>
    <row r="230" spans="1:7">
      <c r="A230" s="708" t="s">
        <v>6</v>
      </c>
      <c r="B230" s="718">
        <v>677</v>
      </c>
      <c r="C230" s="718">
        <v>280</v>
      </c>
      <c r="D230" s="718">
        <v>397</v>
      </c>
      <c r="E230" s="902">
        <v>49.589803691766775</v>
      </c>
      <c r="F230" s="902">
        <v>20.509815411661297</v>
      </c>
      <c r="G230" s="902">
        <v>29.079988280105479</v>
      </c>
    </row>
    <row r="231" spans="1:7">
      <c r="A231" s="708" t="s">
        <v>7</v>
      </c>
      <c r="B231" s="718" t="s">
        <v>15</v>
      </c>
      <c r="C231" s="718" t="s">
        <v>15</v>
      </c>
      <c r="D231" s="718" t="s">
        <v>15</v>
      </c>
      <c r="E231" s="902" t="s">
        <v>15</v>
      </c>
      <c r="F231" s="902" t="s">
        <v>15</v>
      </c>
      <c r="G231" s="902" t="s">
        <v>15</v>
      </c>
    </row>
    <row r="232" spans="1:7" ht="9" customHeight="1">
      <c r="A232" s="720"/>
      <c r="B232" s="721"/>
      <c r="C232" s="721"/>
      <c r="D232" s="721"/>
      <c r="E232" s="687"/>
      <c r="F232" s="687"/>
      <c r="G232" s="687"/>
    </row>
    <row r="233" spans="1:7">
      <c r="A233" s="1553"/>
      <c r="B233" s="748"/>
      <c r="C233" s="748"/>
      <c r="D233" s="748"/>
      <c r="E233" s="748"/>
      <c r="F233" s="748"/>
      <c r="G233" s="748"/>
    </row>
    <row r="234" spans="1:7">
      <c r="A234" s="1553"/>
      <c r="B234" s="748"/>
      <c r="C234" s="748"/>
      <c r="D234" s="748"/>
      <c r="E234" s="902"/>
      <c r="F234" s="748"/>
      <c r="G234" s="748"/>
    </row>
    <row r="235" spans="1:7">
      <c r="A235" s="1553"/>
      <c r="B235" s="748"/>
      <c r="C235" s="748"/>
      <c r="D235" s="748"/>
      <c r="E235" s="748"/>
      <c r="F235" s="748"/>
      <c r="G235" s="748"/>
    </row>
    <row r="236" spans="1:7">
      <c r="A236" s="1553"/>
      <c r="B236" s="748"/>
      <c r="C236" s="748"/>
      <c r="D236" s="748"/>
      <c r="E236" s="748"/>
      <c r="F236" s="748"/>
      <c r="G236" s="748"/>
    </row>
    <row r="237" spans="1:7">
      <c r="A237" s="1553"/>
      <c r="B237" s="748"/>
      <c r="C237" s="748"/>
      <c r="D237" s="748"/>
      <c r="E237" s="748"/>
      <c r="F237" s="748"/>
      <c r="G237" s="748"/>
    </row>
    <row r="238" spans="1:7">
      <c r="A238" s="1553"/>
      <c r="B238" s="748"/>
      <c r="C238" s="748"/>
      <c r="D238" s="748"/>
      <c r="E238" s="748"/>
      <c r="F238" s="748"/>
      <c r="G238" s="748"/>
    </row>
    <row r="239" spans="1:7" ht="18" customHeight="1">
      <c r="A239" s="907" t="s">
        <v>658</v>
      </c>
      <c r="B239" s="1554"/>
      <c r="C239" s="1554"/>
      <c r="D239" s="1554"/>
      <c r="E239" s="1554"/>
      <c r="F239" s="1554"/>
      <c r="G239" s="1554"/>
    </row>
    <row r="240" spans="1:7" ht="11.25" customHeight="1">
      <c r="A240" s="1553"/>
      <c r="B240" s="1554"/>
      <c r="C240" s="1554"/>
      <c r="D240" s="1554"/>
      <c r="E240" s="1554"/>
      <c r="F240" s="1554"/>
      <c r="G240" s="1554"/>
    </row>
    <row r="241" spans="1:7" ht="18" customHeight="1">
      <c r="A241" s="1545"/>
      <c r="B241" s="2477" t="s">
        <v>648</v>
      </c>
      <c r="C241" s="2477"/>
      <c r="D241" s="2477"/>
      <c r="E241" s="2478" t="s">
        <v>649</v>
      </c>
      <c r="F241" s="2479"/>
      <c r="G241" s="2479"/>
    </row>
    <row r="242" spans="1:7" ht="18" customHeight="1">
      <c r="A242" s="1546"/>
      <c r="B242" s="2481" t="s">
        <v>650</v>
      </c>
      <c r="C242" s="2481"/>
      <c r="D242" s="2481"/>
      <c r="E242" s="2480"/>
      <c r="F242" s="2480"/>
      <c r="G242" s="2480"/>
    </row>
    <row r="243" spans="1:7" ht="18" customHeight="1">
      <c r="A243" s="1547"/>
      <c r="B243" s="2482" t="s">
        <v>651</v>
      </c>
      <c r="C243" s="2481" t="s">
        <v>652</v>
      </c>
      <c r="D243" s="2481"/>
      <c r="E243" s="2482" t="s">
        <v>651</v>
      </c>
      <c r="F243" s="2481" t="s">
        <v>652</v>
      </c>
      <c r="G243" s="2481"/>
    </row>
    <row r="244" spans="1:7" ht="18" customHeight="1">
      <c r="A244" s="1547"/>
      <c r="B244" s="2470"/>
      <c r="C244" s="2416" t="s">
        <v>653</v>
      </c>
      <c r="D244" s="993" t="s">
        <v>654</v>
      </c>
      <c r="E244" s="2470"/>
      <c r="F244" s="2416" t="s">
        <v>653</v>
      </c>
      <c r="G244" s="993" t="s">
        <v>654</v>
      </c>
    </row>
    <row r="245" spans="1:7" ht="18" customHeight="1">
      <c r="A245" s="1547"/>
      <c r="B245" s="2470"/>
      <c r="C245" s="2483"/>
      <c r="D245" s="993" t="s">
        <v>655</v>
      </c>
      <c r="E245" s="2470"/>
      <c r="F245" s="2483"/>
      <c r="G245" s="993" t="s">
        <v>655</v>
      </c>
    </row>
    <row r="246" spans="1:7" ht="18" customHeight="1">
      <c r="A246" s="1548"/>
      <c r="B246" s="2481"/>
      <c r="C246" s="2417"/>
      <c r="D246" s="956" t="s">
        <v>656</v>
      </c>
      <c r="E246" s="2481"/>
      <c r="F246" s="2417"/>
      <c r="G246" s="956" t="s">
        <v>656</v>
      </c>
    </row>
    <row r="247" spans="1:7" ht="9.75" customHeight="1">
      <c r="A247" s="1553"/>
      <c r="B247" s="1554"/>
      <c r="C247" s="1554"/>
      <c r="D247" s="1554"/>
      <c r="E247" s="1554"/>
      <c r="F247" s="1554"/>
      <c r="G247" s="1554"/>
    </row>
    <row r="248" spans="1:7">
      <c r="A248" s="2484">
        <v>2020</v>
      </c>
      <c r="B248" s="2485"/>
      <c r="C248" s="2485"/>
      <c r="D248" s="2485"/>
      <c r="E248" s="2485"/>
      <c r="F248" s="2485"/>
      <c r="G248" s="2485"/>
    </row>
    <row r="249" spans="1:7">
      <c r="A249" s="1553"/>
      <c r="B249" s="1554"/>
      <c r="C249" s="1554"/>
      <c r="D249" s="1554"/>
      <c r="E249" s="1554"/>
      <c r="F249" s="1554"/>
      <c r="G249" s="1554"/>
    </row>
    <row r="250" spans="1:7">
      <c r="A250" s="736" t="s">
        <v>0</v>
      </c>
      <c r="B250" s="24">
        <f>C250+D250</f>
        <v>2942</v>
      </c>
      <c r="C250" s="24">
        <v>1399</v>
      </c>
      <c r="D250" s="24">
        <v>1543</v>
      </c>
      <c r="E250" s="1555">
        <v>18.443869074860039</v>
      </c>
      <c r="F250" s="1555">
        <v>8.7705550087454771</v>
      </c>
      <c r="G250" s="1555">
        <v>9.6733140661145622</v>
      </c>
    </row>
    <row r="251" spans="1:7">
      <c r="A251" s="708" t="s">
        <v>6</v>
      </c>
      <c r="B251" s="718">
        <f t="shared" ref="B251:B287" si="0">C251+D251</f>
        <v>2271</v>
      </c>
      <c r="C251" s="718">
        <v>1028</v>
      </c>
      <c r="D251" s="718">
        <v>1243</v>
      </c>
      <c r="E251" s="1556">
        <v>36.906425715864401</v>
      </c>
      <c r="F251" s="1556">
        <v>16.706211200312023</v>
      </c>
      <c r="G251" s="1556">
        <v>20.200214515552375</v>
      </c>
    </row>
    <row r="252" spans="1:7">
      <c r="A252" s="708" t="s">
        <v>7</v>
      </c>
      <c r="B252" s="718">
        <f t="shared" si="0"/>
        <v>671</v>
      </c>
      <c r="C252" s="718">
        <v>371</v>
      </c>
      <c r="D252" s="718">
        <v>300</v>
      </c>
      <c r="E252" s="1556">
        <v>6.8485460873470299</v>
      </c>
      <c r="F252" s="1556">
        <v>3.7866029782499977</v>
      </c>
      <c r="G252" s="1556">
        <v>3.061943109097033</v>
      </c>
    </row>
    <row r="253" spans="1:7">
      <c r="A253" s="708"/>
      <c r="B253" s="718"/>
      <c r="C253" s="718"/>
      <c r="D253" s="718"/>
      <c r="E253" s="1556"/>
      <c r="F253" s="1556"/>
      <c r="G253" s="1556"/>
    </row>
    <row r="254" spans="1:7">
      <c r="A254" s="736" t="s">
        <v>1</v>
      </c>
      <c r="B254" s="672">
        <f t="shared" si="0"/>
        <v>202</v>
      </c>
      <c r="C254" s="672">
        <v>86</v>
      </c>
      <c r="D254" s="672">
        <v>116</v>
      </c>
      <c r="E254" s="1555">
        <v>14.195361911454674</v>
      </c>
      <c r="F254" s="1555">
        <v>6.0435699226985236</v>
      </c>
      <c r="G254" s="1555">
        <v>8.1517919887561483</v>
      </c>
    </row>
    <row r="255" spans="1:7">
      <c r="A255" s="708" t="s">
        <v>6</v>
      </c>
      <c r="B255" s="674">
        <f t="shared" si="0"/>
        <v>86</v>
      </c>
      <c r="C255" s="674">
        <v>38</v>
      </c>
      <c r="D255" s="674">
        <v>48</v>
      </c>
      <c r="E255" s="1556">
        <v>25.72539635058331</v>
      </c>
      <c r="F255" s="1556">
        <v>11.367035596769369</v>
      </c>
      <c r="G255" s="1556">
        <v>14.358360753813939</v>
      </c>
    </row>
    <row r="256" spans="1:7">
      <c r="A256" s="708" t="s">
        <v>7</v>
      </c>
      <c r="B256" s="674">
        <f t="shared" si="0"/>
        <v>116</v>
      </c>
      <c r="C256" s="674">
        <v>48</v>
      </c>
      <c r="D256" s="674">
        <v>68</v>
      </c>
      <c r="E256" s="1556">
        <v>10.654909525121706</v>
      </c>
      <c r="F256" s="1556">
        <v>4.408928079360706</v>
      </c>
      <c r="G256" s="1556">
        <v>6.2459814457609992</v>
      </c>
    </row>
    <row r="257" spans="1:7">
      <c r="A257" s="716"/>
      <c r="B257" s="718"/>
      <c r="C257" s="718"/>
      <c r="D257" s="718"/>
      <c r="E257" s="1556"/>
      <c r="F257" s="1556"/>
      <c r="G257" s="1556"/>
    </row>
    <row r="258" spans="1:7">
      <c r="A258" s="736" t="s">
        <v>10</v>
      </c>
      <c r="B258" s="672">
        <f t="shared" si="0"/>
        <v>475</v>
      </c>
      <c r="C258" s="672">
        <v>267</v>
      </c>
      <c r="D258" s="672">
        <v>208</v>
      </c>
      <c r="E258" s="1555">
        <v>15.66209443418623</v>
      </c>
      <c r="F258" s="1555">
        <v>8.8037457135320487</v>
      </c>
      <c r="G258" s="1555">
        <v>6.8583487206541802</v>
      </c>
    </row>
    <row r="259" spans="1:7">
      <c r="A259" s="708" t="s">
        <v>6</v>
      </c>
      <c r="B259" s="674">
        <f t="shared" si="0"/>
        <v>305</v>
      </c>
      <c r="C259" s="674">
        <v>173</v>
      </c>
      <c r="D259" s="674">
        <v>132</v>
      </c>
      <c r="E259" s="1556">
        <v>47.70096965905536</v>
      </c>
      <c r="F259" s="1556">
        <v>27.056615577103535</v>
      </c>
      <c r="G259" s="1556">
        <v>20.644354081951832</v>
      </c>
    </row>
    <row r="260" spans="1:7">
      <c r="A260" s="708" t="s">
        <v>7</v>
      </c>
      <c r="B260" s="674">
        <f t="shared" si="0"/>
        <v>170</v>
      </c>
      <c r="C260" s="674">
        <v>94</v>
      </c>
      <c r="D260" s="674">
        <v>76</v>
      </c>
      <c r="E260" s="1556">
        <v>7.1028662154257542</v>
      </c>
      <c r="F260" s="1556">
        <v>3.9274672014707113</v>
      </c>
      <c r="G260" s="1556">
        <v>3.175399013955043</v>
      </c>
    </row>
    <row r="261" spans="1:7">
      <c r="A261" s="716"/>
      <c r="B261" s="718"/>
      <c r="C261" s="718"/>
      <c r="D261" s="718"/>
      <c r="E261" s="1556"/>
      <c r="F261" s="1556"/>
      <c r="G261" s="1556"/>
    </row>
    <row r="262" spans="1:7">
      <c r="A262" s="736" t="s">
        <v>12</v>
      </c>
      <c r="B262" s="24">
        <f t="shared" si="0"/>
        <v>180</v>
      </c>
      <c r="C262" s="24">
        <v>105</v>
      </c>
      <c r="D262" s="24">
        <v>75</v>
      </c>
      <c r="E262" s="1555">
        <v>17.922931395001491</v>
      </c>
      <c r="F262" s="1555">
        <v>10.455043313750872</v>
      </c>
      <c r="G262" s="1555">
        <v>7.4678880812506225</v>
      </c>
    </row>
    <row r="263" spans="1:7">
      <c r="A263" s="708" t="s">
        <v>6</v>
      </c>
      <c r="B263" s="718">
        <f t="shared" si="0"/>
        <v>141</v>
      </c>
      <c r="C263" s="718">
        <v>77</v>
      </c>
      <c r="D263" s="718">
        <v>64</v>
      </c>
      <c r="E263" s="1556">
        <v>35.507428859229414</v>
      </c>
      <c r="F263" s="1556">
        <v>19.390581717451521</v>
      </c>
      <c r="G263" s="1556">
        <v>16.116847141777889</v>
      </c>
    </row>
    <row r="264" spans="1:7">
      <c r="A264" s="708" t="s">
        <v>7</v>
      </c>
      <c r="B264" s="718">
        <f t="shared" si="0"/>
        <v>39</v>
      </c>
      <c r="C264" s="718">
        <v>28</v>
      </c>
      <c r="D264" s="718">
        <v>11</v>
      </c>
      <c r="E264" s="1556">
        <v>6.4229249011857705</v>
      </c>
      <c r="F264" s="1556">
        <v>4.6113306982872198</v>
      </c>
      <c r="G264" s="1556">
        <v>1.8115942028985508</v>
      </c>
    </row>
    <row r="265" spans="1:7">
      <c r="A265" s="716"/>
      <c r="B265" s="718"/>
      <c r="C265" s="718"/>
      <c r="D265" s="718"/>
      <c r="E265" s="1556"/>
      <c r="F265" s="1556"/>
      <c r="G265" s="1556"/>
    </row>
    <row r="266" spans="1:7">
      <c r="A266" s="736" t="s">
        <v>2</v>
      </c>
      <c r="B266" s="672">
        <f t="shared" si="0"/>
        <v>85</v>
      </c>
      <c r="C266" s="672">
        <v>43</v>
      </c>
      <c r="D266" s="672">
        <v>42</v>
      </c>
      <c r="E266" s="1555">
        <v>14.798050139275766</v>
      </c>
      <c r="F266" s="1555">
        <v>7.486072423398328</v>
      </c>
      <c r="G266" s="1555">
        <v>7.3119777158774371</v>
      </c>
    </row>
    <row r="267" spans="1:7">
      <c r="A267" s="708" t="s">
        <v>6</v>
      </c>
      <c r="B267" s="674">
        <f t="shared" si="0"/>
        <v>44</v>
      </c>
      <c r="C267" s="674">
        <v>23</v>
      </c>
      <c r="D267" s="674">
        <v>21</v>
      </c>
      <c r="E267" s="1556">
        <v>46.1</v>
      </c>
      <c r="F267" s="1556">
        <v>24.083769633507853</v>
      </c>
      <c r="G267" s="1556">
        <v>21.98952879581152</v>
      </c>
    </row>
    <row r="268" spans="1:7">
      <c r="A268" s="708" t="s">
        <v>7</v>
      </c>
      <c r="B268" s="674">
        <f t="shared" si="0"/>
        <v>41</v>
      </c>
      <c r="C268" s="674">
        <v>20</v>
      </c>
      <c r="D268" s="674">
        <v>21</v>
      </c>
      <c r="E268" s="1556">
        <v>8.5612862810607648</v>
      </c>
      <c r="F268" s="1556">
        <v>4.1762372102735439</v>
      </c>
      <c r="G268" s="1556">
        <v>4.3850490707872209</v>
      </c>
    </row>
    <row r="269" spans="1:7">
      <c r="A269" s="716"/>
      <c r="B269" s="718"/>
      <c r="C269" s="718"/>
      <c r="D269" s="718"/>
      <c r="E269" s="1556"/>
      <c r="F269" s="1556"/>
      <c r="G269" s="1556"/>
    </row>
    <row r="270" spans="1:7">
      <c r="A270" s="736" t="s">
        <v>3</v>
      </c>
      <c r="B270" s="672">
        <f t="shared" si="0"/>
        <v>240</v>
      </c>
      <c r="C270" s="672">
        <v>144</v>
      </c>
      <c r="D270" s="672">
        <v>96</v>
      </c>
      <c r="E270" s="1555">
        <v>7.3037127206329888</v>
      </c>
      <c r="F270" s="1555">
        <v>4.3822276323797933</v>
      </c>
      <c r="G270" s="1555">
        <v>2.9214850882531951</v>
      </c>
    </row>
    <row r="271" spans="1:7">
      <c r="A271" s="708" t="s">
        <v>6</v>
      </c>
      <c r="B271" s="674">
        <f t="shared" si="0"/>
        <v>173</v>
      </c>
      <c r="C271" s="674">
        <v>115</v>
      </c>
      <c r="D271" s="674">
        <v>58</v>
      </c>
      <c r="E271" s="1556">
        <v>51.998797715659755</v>
      </c>
      <c r="F271" s="1556">
        <v>34.565674782085964</v>
      </c>
      <c r="G271" s="1556">
        <v>17.433122933573792</v>
      </c>
    </row>
    <row r="272" spans="1:7">
      <c r="A272" s="708" t="s">
        <v>7</v>
      </c>
      <c r="B272" s="674">
        <f t="shared" si="0"/>
        <v>67</v>
      </c>
      <c r="C272" s="674">
        <v>29</v>
      </c>
      <c r="D272" s="674">
        <v>38</v>
      </c>
      <c r="E272" s="1556">
        <v>2.268648630345715</v>
      </c>
      <c r="F272" s="1556">
        <v>0.98195239223919006</v>
      </c>
      <c r="G272" s="1556">
        <v>1.2866962381065248</v>
      </c>
    </row>
    <row r="273" spans="1:7">
      <c r="A273" s="716"/>
      <c r="B273" s="718"/>
      <c r="C273" s="718"/>
      <c r="D273" s="718"/>
      <c r="E273" s="1556"/>
      <c r="F273" s="1556"/>
      <c r="G273" s="1556"/>
    </row>
    <row r="274" spans="1:7">
      <c r="A274" s="736" t="s">
        <v>4</v>
      </c>
      <c r="B274" s="672">
        <f t="shared" si="0"/>
        <v>154</v>
      </c>
      <c r="C274" s="672">
        <v>54</v>
      </c>
      <c r="D274" s="672">
        <v>100</v>
      </c>
      <c r="E274" s="1555">
        <v>26.374379174516182</v>
      </c>
      <c r="F274" s="1555">
        <v>9.2481589313238572</v>
      </c>
      <c r="G274" s="1555">
        <v>17.126220243192328</v>
      </c>
    </row>
    <row r="275" spans="1:7">
      <c r="A275" s="708" t="s">
        <v>6</v>
      </c>
      <c r="B275" s="674">
        <f t="shared" si="0"/>
        <v>141</v>
      </c>
      <c r="C275" s="674">
        <v>44</v>
      </c>
      <c r="D275" s="674">
        <v>97</v>
      </c>
      <c r="E275" s="1556">
        <v>143.14720812182742</v>
      </c>
      <c r="F275" s="1556">
        <v>44.670050761421315</v>
      </c>
      <c r="G275" s="1556">
        <v>98.477157360406096</v>
      </c>
    </row>
    <row r="276" spans="1:7">
      <c r="A276" s="708" t="s">
        <v>7</v>
      </c>
      <c r="B276" s="674">
        <f t="shared" si="0"/>
        <v>13</v>
      </c>
      <c r="C276" s="674">
        <v>10</v>
      </c>
      <c r="D276" s="674">
        <v>3</v>
      </c>
      <c r="E276" s="1556">
        <v>2.6782035434693037</v>
      </c>
      <c r="F276" s="1556">
        <v>2.0601565718994643</v>
      </c>
      <c r="G276" s="1556">
        <v>0.61804697156983923</v>
      </c>
    </row>
    <row r="277" spans="1:7">
      <c r="A277" s="716"/>
      <c r="B277" s="718"/>
      <c r="C277" s="718"/>
      <c r="D277" s="718"/>
      <c r="E277" s="1556"/>
      <c r="F277" s="1556"/>
      <c r="G277" s="1556"/>
    </row>
    <row r="278" spans="1:7">
      <c r="A278" s="736" t="s">
        <v>5</v>
      </c>
      <c r="B278" s="672">
        <f t="shared" si="0"/>
        <v>282</v>
      </c>
      <c r="C278" s="672">
        <v>172</v>
      </c>
      <c r="D278" s="672">
        <v>110</v>
      </c>
      <c r="E278" s="1555">
        <v>12.887304633945709</v>
      </c>
      <c r="F278" s="1555">
        <v>7.8603418334704331</v>
      </c>
      <c r="G278" s="1555">
        <v>5.0269628004752764</v>
      </c>
    </row>
    <row r="279" spans="1:7">
      <c r="A279" s="708" t="s">
        <v>6</v>
      </c>
      <c r="B279" s="674">
        <f t="shared" si="0"/>
        <v>57</v>
      </c>
      <c r="C279" s="674">
        <v>30</v>
      </c>
      <c r="D279" s="674">
        <v>27</v>
      </c>
      <c r="E279" s="1556">
        <v>13.478363679356823</v>
      </c>
      <c r="F279" s="1556">
        <v>7.0938756207141171</v>
      </c>
      <c r="G279" s="1556">
        <v>6.3844880586427051</v>
      </c>
    </row>
    <row r="280" spans="1:7">
      <c r="A280" s="708" t="s">
        <v>7</v>
      </c>
      <c r="B280" s="674">
        <f t="shared" si="0"/>
        <v>225</v>
      </c>
      <c r="C280" s="674">
        <v>142</v>
      </c>
      <c r="D280" s="674">
        <v>83</v>
      </c>
      <c r="E280" s="1556">
        <v>12.7457089446553</v>
      </c>
      <c r="F280" s="1556">
        <v>8.0439585339602342</v>
      </c>
      <c r="G280" s="1556">
        <v>4.7017504106950661</v>
      </c>
    </row>
    <row r="281" spans="1:7">
      <c r="A281" s="716"/>
      <c r="B281" s="718"/>
      <c r="C281" s="718"/>
      <c r="D281" s="718"/>
      <c r="E281" s="1556"/>
      <c r="F281" s="1556"/>
      <c r="G281" s="1556"/>
    </row>
    <row r="282" spans="1:7">
      <c r="A282" s="1549" t="s">
        <v>99</v>
      </c>
      <c r="B282" s="24">
        <f t="shared" si="0"/>
        <v>741</v>
      </c>
      <c r="C282" s="24">
        <v>286</v>
      </c>
      <c r="D282" s="24">
        <v>455</v>
      </c>
      <c r="E282" s="1555">
        <v>28.037383177570092</v>
      </c>
      <c r="F282" s="1555">
        <v>10.821446138711265</v>
      </c>
      <c r="G282" s="1555">
        <v>17.215937038858829</v>
      </c>
    </row>
    <row r="283" spans="1:7">
      <c r="A283" s="708" t="s">
        <v>6</v>
      </c>
      <c r="B283" s="718">
        <f t="shared" si="0"/>
        <v>741</v>
      </c>
      <c r="C283" s="718">
        <v>286</v>
      </c>
      <c r="D283" s="718">
        <v>455</v>
      </c>
      <c r="E283" s="1556">
        <v>28.121442125237191</v>
      </c>
      <c r="F283" s="1556">
        <v>10.853889943074005</v>
      </c>
      <c r="G283" s="1556">
        <v>17.26755218216319</v>
      </c>
    </row>
    <row r="284" spans="1:7">
      <c r="A284" s="708" t="s">
        <v>7</v>
      </c>
      <c r="B284" s="718" t="s">
        <v>15</v>
      </c>
      <c r="C284" s="718" t="s">
        <v>15</v>
      </c>
      <c r="D284" s="718"/>
      <c r="E284" s="718" t="s">
        <v>15</v>
      </c>
      <c r="F284" s="718" t="s">
        <v>15</v>
      </c>
      <c r="G284" s="718" t="s">
        <v>15</v>
      </c>
    </row>
    <row r="285" spans="1:7">
      <c r="A285" s="716"/>
      <c r="B285" s="718"/>
      <c r="C285" s="718"/>
      <c r="D285" s="718"/>
      <c r="E285" s="1556"/>
      <c r="F285" s="1556"/>
      <c r="G285" s="1556"/>
    </row>
    <row r="286" spans="1:7">
      <c r="A286" s="1550" t="s">
        <v>657</v>
      </c>
      <c r="B286" s="672">
        <f t="shared" si="0"/>
        <v>583</v>
      </c>
      <c r="C286" s="672">
        <v>242</v>
      </c>
      <c r="D286" s="672">
        <v>341</v>
      </c>
      <c r="E286" s="1555">
        <v>47.95985521553142</v>
      </c>
      <c r="F286" s="1555">
        <v>19.907864429088516</v>
      </c>
      <c r="G286" s="1555">
        <v>28.051990786442911</v>
      </c>
    </row>
    <row r="287" spans="1:7">
      <c r="A287" s="708" t="s">
        <v>6</v>
      </c>
      <c r="B287" s="674">
        <f t="shared" si="0"/>
        <v>583</v>
      </c>
      <c r="C287" s="674">
        <v>242</v>
      </c>
      <c r="D287" s="674">
        <v>341</v>
      </c>
      <c r="E287" s="1556">
        <v>48.664440734557601</v>
      </c>
      <c r="F287" s="1556">
        <v>20.20033388981636</v>
      </c>
      <c r="G287" s="1556">
        <v>28.464106844741234</v>
      </c>
    </row>
    <row r="288" spans="1:7">
      <c r="A288" s="708" t="s">
        <v>7</v>
      </c>
      <c r="B288" s="674" t="s">
        <v>15</v>
      </c>
      <c r="C288" s="674" t="s">
        <v>15</v>
      </c>
      <c r="D288" s="718" t="s">
        <v>15</v>
      </c>
      <c r="E288" s="718" t="s">
        <v>15</v>
      </c>
      <c r="F288" s="718" t="s">
        <v>15</v>
      </c>
      <c r="G288" s="718" t="s">
        <v>15</v>
      </c>
    </row>
    <row r="289" spans="1:7" ht="9" customHeight="1">
      <c r="A289" s="720"/>
      <c r="B289" s="721"/>
      <c r="C289" s="721"/>
      <c r="D289" s="721"/>
      <c r="E289" s="687"/>
      <c r="F289" s="687"/>
      <c r="G289" s="687"/>
    </row>
    <row r="290" spans="1:7" hidden="1">
      <c r="A290" s="1553"/>
      <c r="B290" s="748">
        <f>B250-B254-B258-B262-B266-B270-B274-B278-B282-B286</f>
        <v>0</v>
      </c>
      <c r="C290" s="748">
        <f t="shared" ref="C290:G290" si="1">C250-C254-C258-C262-C266-C270-C274-C278-C282-C286</f>
        <v>0</v>
      </c>
      <c r="D290" s="748">
        <f t="shared" si="1"/>
        <v>0</v>
      </c>
      <c r="E290" s="748">
        <f t="shared" si="1"/>
        <v>-166.6972037272545</v>
      </c>
      <c r="F290" s="748">
        <f t="shared" si="1"/>
        <v>-76.237915329608171</v>
      </c>
      <c r="G290" s="748">
        <f t="shared" si="1"/>
        <v>-90.459288397646361</v>
      </c>
    </row>
    <row r="291" spans="1:7" hidden="1">
      <c r="A291" s="1553"/>
      <c r="B291" s="748">
        <f t="shared" ref="B291:D291" si="2">B251-B255-B259-B263-B267-B271-B275-B279-B283-B287</f>
        <v>0</v>
      </c>
      <c r="C291" s="748">
        <f t="shared" si="2"/>
        <v>0</v>
      </c>
      <c r="D291" s="748">
        <f t="shared" si="2"/>
        <v>0</v>
      </c>
      <c r="E291" s="902"/>
      <c r="F291" s="748"/>
      <c r="G291" s="748"/>
    </row>
    <row r="292" spans="1:7" hidden="1">
      <c r="A292" s="1553"/>
      <c r="B292" s="748"/>
      <c r="C292" s="748"/>
      <c r="D292" s="748"/>
      <c r="E292" s="748"/>
      <c r="F292" s="748"/>
      <c r="G292" s="748"/>
    </row>
    <row r="293" spans="1:7" hidden="1">
      <c r="A293" s="1553"/>
      <c r="B293" s="748"/>
      <c r="C293" s="748"/>
      <c r="D293" s="748"/>
      <c r="E293" s="748"/>
      <c r="F293" s="748"/>
      <c r="G293" s="748"/>
    </row>
    <row r="294" spans="1:7" hidden="1">
      <c r="A294" s="1553"/>
      <c r="B294" s="748"/>
      <c r="C294" s="748"/>
      <c r="D294" s="748"/>
      <c r="E294" s="748"/>
      <c r="F294" s="748"/>
      <c r="G294" s="748"/>
    </row>
    <row r="295" spans="1:7" hidden="1">
      <c r="A295" s="1553"/>
      <c r="B295" s="748"/>
      <c r="C295" s="748"/>
      <c r="D295" s="748"/>
      <c r="E295" s="748"/>
      <c r="F295" s="748"/>
      <c r="G295" s="748"/>
    </row>
    <row r="296" spans="1:7" hidden="1">
      <c r="A296" s="1553"/>
      <c r="B296" s="748"/>
      <c r="C296" s="748"/>
      <c r="D296" s="748"/>
      <c r="E296" s="748"/>
      <c r="F296" s="748"/>
      <c r="G296" s="748"/>
    </row>
    <row r="297" spans="1:7" hidden="1">
      <c r="A297" s="1553"/>
      <c r="B297" s="748"/>
      <c r="C297" s="748"/>
      <c r="D297" s="748"/>
      <c r="E297" s="748"/>
      <c r="F297" s="748"/>
      <c r="G297" s="748"/>
    </row>
    <row r="298" spans="1:7">
      <c r="A298" s="1553"/>
      <c r="B298" s="748"/>
      <c r="C298" s="748"/>
      <c r="D298" s="748"/>
      <c r="E298" s="748"/>
      <c r="F298" s="748"/>
      <c r="G298" s="748"/>
    </row>
    <row r="299" spans="1:7">
      <c r="A299" s="1553"/>
      <c r="B299" s="748"/>
      <c r="C299" s="748"/>
      <c r="D299" s="748"/>
      <c r="E299" s="748"/>
      <c r="F299" s="748"/>
      <c r="G299" s="748"/>
    </row>
    <row r="300" spans="1:7">
      <c r="A300" s="1553"/>
      <c r="B300" s="748"/>
      <c r="C300" s="748"/>
      <c r="D300" s="748"/>
      <c r="E300" s="748"/>
      <c r="F300" s="748"/>
      <c r="G300" s="748"/>
    </row>
    <row r="301" spans="1:7">
      <c r="A301" s="1553"/>
      <c r="B301" s="748"/>
      <c r="C301" s="748"/>
      <c r="D301" s="748"/>
      <c r="E301" s="748"/>
      <c r="F301" s="748"/>
      <c r="G301" s="748"/>
    </row>
    <row r="302" spans="1:7">
      <c r="A302" s="1553"/>
      <c r="B302" s="748"/>
      <c r="C302" s="748"/>
      <c r="D302" s="748"/>
      <c r="E302" s="748"/>
      <c r="F302" s="748"/>
      <c r="G302" s="748"/>
    </row>
    <row r="303" spans="1:7">
      <c r="A303" s="1553"/>
      <c r="B303" s="748"/>
      <c r="C303" s="748"/>
      <c r="D303" s="748"/>
      <c r="E303" s="748"/>
      <c r="F303" s="748"/>
      <c r="G303" s="748"/>
    </row>
    <row r="304" spans="1:7">
      <c r="A304" s="1553"/>
      <c r="B304" s="748"/>
      <c r="C304" s="748"/>
      <c r="D304" s="748"/>
      <c r="E304" s="748"/>
      <c r="F304" s="748"/>
      <c r="G304" s="748"/>
    </row>
    <row r="305" spans="1:7">
      <c r="A305" s="1553"/>
      <c r="B305" s="748"/>
      <c r="C305" s="748"/>
      <c r="D305" s="748"/>
      <c r="E305" s="748"/>
      <c r="F305" s="748"/>
      <c r="G305" s="748"/>
    </row>
    <row r="306" spans="1:7">
      <c r="A306" s="1553"/>
      <c r="B306" s="748"/>
      <c r="C306" s="748"/>
      <c r="D306" s="748"/>
      <c r="E306" s="748"/>
      <c r="F306" s="748"/>
      <c r="G306" s="748"/>
    </row>
    <row r="307" spans="1:7">
      <c r="A307" s="1553"/>
      <c r="B307" s="748"/>
      <c r="C307" s="748"/>
      <c r="D307" s="748"/>
      <c r="E307" s="748"/>
      <c r="F307" s="748"/>
      <c r="G307" s="748"/>
    </row>
    <row r="308" spans="1:7">
      <c r="A308" s="1553"/>
      <c r="B308" s="748"/>
      <c r="C308" s="748"/>
      <c r="D308" s="748"/>
      <c r="E308" s="748"/>
      <c r="F308" s="748"/>
      <c r="G308" s="748"/>
    </row>
    <row r="309" spans="1:7">
      <c r="A309" s="1553"/>
      <c r="B309" s="748"/>
      <c r="C309" s="748"/>
      <c r="D309" s="748"/>
      <c r="E309" s="748"/>
      <c r="F309" s="748"/>
      <c r="G309" s="748"/>
    </row>
    <row r="310" spans="1:7">
      <c r="A310" s="1553"/>
      <c r="B310" s="748"/>
      <c r="C310" s="748"/>
      <c r="D310" s="748"/>
      <c r="E310" s="748"/>
      <c r="F310" s="748"/>
      <c r="G310" s="748"/>
    </row>
    <row r="311" spans="1:7">
      <c r="A311" s="1553"/>
      <c r="B311" s="748"/>
      <c r="C311" s="748"/>
      <c r="D311" s="748"/>
      <c r="E311" s="748"/>
      <c r="F311" s="748"/>
      <c r="G311" s="748"/>
    </row>
    <row r="312" spans="1:7">
      <c r="A312" s="1553"/>
      <c r="B312" s="748"/>
      <c r="C312" s="748"/>
      <c r="D312" s="748"/>
      <c r="E312" s="748"/>
      <c r="F312" s="748"/>
      <c r="G312" s="748"/>
    </row>
    <row r="313" spans="1:7">
      <c r="A313" s="1553"/>
      <c r="B313" s="748"/>
      <c r="C313" s="748"/>
      <c r="D313" s="748"/>
      <c r="E313" s="748"/>
      <c r="F313" s="748"/>
      <c r="G313" s="748"/>
    </row>
    <row r="314" spans="1:7">
      <c r="A314" s="1553"/>
      <c r="B314" s="748"/>
      <c r="C314" s="748"/>
      <c r="D314" s="748"/>
      <c r="E314" s="748"/>
      <c r="F314" s="748"/>
      <c r="G314" s="748"/>
    </row>
    <row r="315" spans="1:7">
      <c r="A315" s="1553"/>
      <c r="B315" s="748"/>
      <c r="C315" s="748"/>
      <c r="D315" s="748"/>
      <c r="E315" s="748"/>
      <c r="F315" s="748"/>
      <c r="G315" s="748"/>
    </row>
    <row r="316" spans="1:7">
      <c r="A316" s="1553"/>
      <c r="B316" s="748"/>
      <c r="C316" s="748"/>
      <c r="D316" s="748"/>
      <c r="E316" s="748"/>
      <c r="F316" s="748"/>
      <c r="G316" s="748"/>
    </row>
    <row r="317" spans="1:7">
      <c r="A317" s="1553"/>
      <c r="B317" s="748"/>
      <c r="C317" s="748"/>
      <c r="D317" s="748"/>
      <c r="E317" s="748"/>
      <c r="F317" s="748"/>
      <c r="G317" s="748"/>
    </row>
    <row r="318" spans="1:7">
      <c r="A318" s="1553"/>
      <c r="B318" s="748"/>
      <c r="C318" s="748"/>
      <c r="D318" s="748"/>
      <c r="E318" s="748"/>
      <c r="F318" s="748"/>
      <c r="G318" s="748"/>
    </row>
    <row r="319" spans="1:7">
      <c r="A319" s="1553"/>
      <c r="B319" s="748"/>
      <c r="C319" s="748"/>
      <c r="D319" s="748"/>
      <c r="E319" s="748"/>
      <c r="F319" s="748"/>
      <c r="G319" s="748"/>
    </row>
    <row r="320" spans="1:7">
      <c r="A320" s="1553"/>
      <c r="B320" s="748"/>
      <c r="C320" s="748"/>
      <c r="D320" s="748"/>
      <c r="E320" s="748"/>
      <c r="F320" s="748"/>
      <c r="G320" s="748"/>
    </row>
    <row r="321" spans="1:7">
      <c r="A321" s="1553"/>
      <c r="B321" s="748"/>
      <c r="C321" s="748"/>
      <c r="D321" s="748"/>
      <c r="E321" s="748"/>
      <c r="F321" s="748"/>
      <c r="G321" s="748"/>
    </row>
    <row r="322" spans="1:7">
      <c r="A322" s="1553"/>
      <c r="B322" s="748"/>
      <c r="C322" s="748"/>
      <c r="D322" s="748"/>
      <c r="E322" s="748"/>
      <c r="F322" s="748"/>
      <c r="G322" s="748"/>
    </row>
    <row r="323" spans="1:7">
      <c r="A323" s="1553"/>
      <c r="B323" s="748"/>
      <c r="C323" s="748"/>
      <c r="D323" s="748"/>
      <c r="E323" s="748"/>
      <c r="F323" s="748"/>
      <c r="G323" s="748"/>
    </row>
    <row r="324" spans="1:7">
      <c r="A324" s="1553"/>
      <c r="B324" s="748"/>
      <c r="C324" s="748"/>
      <c r="D324" s="748"/>
      <c r="E324" s="748"/>
      <c r="F324" s="748"/>
      <c r="G324" s="748"/>
    </row>
    <row r="325" spans="1:7">
      <c r="A325" s="1553"/>
      <c r="B325" s="748"/>
      <c r="C325" s="748"/>
      <c r="D325" s="748"/>
      <c r="E325" s="748"/>
      <c r="F325" s="748"/>
      <c r="G325" s="748"/>
    </row>
    <row r="326" spans="1:7">
      <c r="B326" s="689"/>
      <c r="C326" s="689"/>
      <c r="D326" s="689"/>
      <c r="E326" s="689"/>
      <c r="F326" s="689"/>
      <c r="G326" s="689"/>
    </row>
    <row r="327" spans="1:7">
      <c r="B327" s="689"/>
      <c r="C327" s="689"/>
      <c r="D327" s="689"/>
      <c r="E327" s="689"/>
      <c r="F327" s="689"/>
      <c r="G327" s="689"/>
    </row>
    <row r="328" spans="1:7">
      <c r="B328" s="689"/>
      <c r="C328" s="689"/>
      <c r="D328" s="689"/>
      <c r="E328" s="689"/>
      <c r="F328" s="689"/>
      <c r="G328" s="689"/>
    </row>
    <row r="332" spans="1:7">
      <c r="B332" s="647"/>
      <c r="C332" s="647"/>
      <c r="D332" s="647"/>
      <c r="E332" s="647"/>
      <c r="F332" s="647"/>
      <c r="G332" s="647"/>
    </row>
    <row r="333" spans="1:7">
      <c r="B333" s="647"/>
      <c r="C333" s="647"/>
      <c r="D333" s="647"/>
      <c r="E333" s="647"/>
      <c r="F333" s="647"/>
      <c r="G333" s="647"/>
    </row>
    <row r="334" spans="1:7">
      <c r="B334" s="647"/>
      <c r="C334" s="647"/>
      <c r="D334" s="647"/>
      <c r="E334" s="647"/>
      <c r="F334" s="647"/>
      <c r="G334" s="647"/>
    </row>
    <row r="335" spans="1:7">
      <c r="B335" s="647"/>
      <c r="C335" s="647"/>
      <c r="D335" s="647"/>
      <c r="E335" s="647"/>
      <c r="F335" s="647"/>
      <c r="G335" s="647"/>
    </row>
    <row r="336" spans="1:7">
      <c r="B336" s="647"/>
      <c r="C336" s="647"/>
      <c r="D336" s="647"/>
      <c r="E336" s="647"/>
      <c r="F336" s="647"/>
      <c r="G336" s="647"/>
    </row>
    <row r="337" spans="2:7">
      <c r="B337" s="647"/>
      <c r="C337" s="647"/>
      <c r="D337" s="647"/>
      <c r="E337" s="647"/>
      <c r="F337" s="647"/>
      <c r="G337" s="647"/>
    </row>
    <row r="338" spans="2:7">
      <c r="B338" s="647"/>
      <c r="C338" s="647"/>
      <c r="D338" s="647"/>
      <c r="E338" s="647"/>
      <c r="F338" s="647"/>
      <c r="G338" s="647"/>
    </row>
    <row r="339" spans="2:7">
      <c r="B339" s="647"/>
      <c r="C339" s="647"/>
      <c r="D339" s="647"/>
      <c r="E339" s="647"/>
      <c r="F339" s="647"/>
      <c r="G339" s="647"/>
    </row>
    <row r="340" spans="2:7">
      <c r="B340" s="647"/>
      <c r="C340" s="647"/>
      <c r="D340" s="647"/>
      <c r="E340" s="647"/>
      <c r="F340" s="647"/>
      <c r="G340" s="647"/>
    </row>
    <row r="341" spans="2:7">
      <c r="B341" s="647"/>
      <c r="C341" s="647"/>
      <c r="D341" s="647"/>
      <c r="E341" s="647"/>
      <c r="F341" s="647"/>
      <c r="G341" s="647"/>
    </row>
    <row r="342" spans="2:7">
      <c r="B342" s="647"/>
      <c r="C342" s="647"/>
      <c r="D342" s="647"/>
      <c r="E342" s="647"/>
      <c r="F342" s="647"/>
      <c r="G342" s="647"/>
    </row>
    <row r="343" spans="2:7">
      <c r="B343" s="647"/>
      <c r="C343" s="647"/>
      <c r="D343" s="647"/>
      <c r="E343" s="647"/>
      <c r="F343" s="647"/>
      <c r="G343" s="647"/>
    </row>
    <row r="344" spans="2:7">
      <c r="B344" s="647"/>
      <c r="C344" s="647"/>
      <c r="D344" s="647"/>
      <c r="E344" s="647"/>
      <c r="F344" s="647"/>
      <c r="G344" s="647"/>
    </row>
    <row r="345" spans="2:7">
      <c r="B345" s="647"/>
      <c r="C345" s="647"/>
      <c r="D345" s="647"/>
      <c r="E345" s="647"/>
      <c r="F345" s="647"/>
      <c r="G345" s="647"/>
    </row>
    <row r="346" spans="2:7">
      <c r="B346" s="647"/>
      <c r="C346" s="647"/>
      <c r="D346" s="647"/>
      <c r="E346" s="647"/>
      <c r="F346" s="647"/>
      <c r="G346" s="647"/>
    </row>
    <row r="347" spans="2:7">
      <c r="B347" s="647"/>
      <c r="C347" s="647"/>
      <c r="D347" s="647"/>
      <c r="E347" s="647"/>
      <c r="F347" s="647"/>
      <c r="G347" s="647"/>
    </row>
    <row r="348" spans="2:7">
      <c r="B348" s="647"/>
      <c r="C348" s="647"/>
      <c r="D348" s="647"/>
      <c r="E348" s="647"/>
      <c r="F348" s="647"/>
      <c r="G348" s="647"/>
    </row>
    <row r="349" spans="2:7">
      <c r="B349" s="647"/>
      <c r="C349" s="647"/>
      <c r="D349" s="647"/>
      <c r="E349" s="647"/>
      <c r="F349" s="647"/>
      <c r="G349" s="647"/>
    </row>
    <row r="350" spans="2:7">
      <c r="B350" s="647"/>
      <c r="C350" s="647"/>
      <c r="D350" s="647"/>
      <c r="E350" s="647"/>
      <c r="F350" s="647"/>
      <c r="G350" s="647"/>
    </row>
    <row r="351" spans="2:7">
      <c r="B351" s="647"/>
      <c r="C351" s="647"/>
      <c r="D351" s="647"/>
      <c r="E351" s="647"/>
      <c r="F351" s="647"/>
      <c r="G351" s="647"/>
    </row>
    <row r="352" spans="2:7">
      <c r="B352" s="647"/>
      <c r="C352" s="647"/>
      <c r="D352" s="647"/>
      <c r="E352" s="647"/>
      <c r="F352" s="647"/>
      <c r="G352" s="647"/>
    </row>
    <row r="353" spans="2:7">
      <c r="B353" s="647"/>
      <c r="C353" s="647"/>
      <c r="D353" s="647"/>
      <c r="E353" s="647"/>
      <c r="F353" s="647"/>
      <c r="G353" s="647"/>
    </row>
    <row r="354" spans="2:7">
      <c r="B354" s="647"/>
      <c r="C354" s="647"/>
      <c r="D354" s="647"/>
      <c r="E354" s="647"/>
      <c r="F354" s="647"/>
      <c r="G354" s="647"/>
    </row>
    <row r="355" spans="2:7">
      <c r="B355" s="647"/>
      <c r="C355" s="647"/>
      <c r="D355" s="647"/>
      <c r="E355" s="647"/>
      <c r="F355" s="647"/>
      <c r="G355" s="647"/>
    </row>
    <row r="356" spans="2:7">
      <c r="B356" s="647"/>
      <c r="C356" s="647"/>
      <c r="D356" s="647"/>
      <c r="E356" s="647"/>
      <c r="F356" s="647"/>
      <c r="G356" s="647"/>
    </row>
    <row r="357" spans="2:7">
      <c r="B357" s="647"/>
      <c r="C357" s="647"/>
      <c r="D357" s="647"/>
      <c r="E357" s="647"/>
      <c r="F357" s="647"/>
      <c r="G357" s="647"/>
    </row>
    <row r="358" spans="2:7">
      <c r="B358" s="647"/>
      <c r="C358" s="647"/>
      <c r="D358" s="647"/>
      <c r="E358" s="647"/>
      <c r="F358" s="647"/>
      <c r="G358" s="647"/>
    </row>
    <row r="359" spans="2:7">
      <c r="B359" s="647"/>
      <c r="C359" s="647"/>
      <c r="D359" s="647"/>
      <c r="E359" s="647"/>
      <c r="F359" s="647"/>
      <c r="G359" s="647"/>
    </row>
    <row r="360" spans="2:7">
      <c r="B360" s="647"/>
      <c r="C360" s="647"/>
      <c r="D360" s="647"/>
      <c r="E360" s="647"/>
      <c r="F360" s="647"/>
      <c r="G360" s="647"/>
    </row>
    <row r="361" spans="2:7">
      <c r="B361" s="647"/>
      <c r="C361" s="647"/>
      <c r="D361" s="647"/>
      <c r="E361" s="647"/>
      <c r="F361" s="647"/>
      <c r="G361" s="647"/>
    </row>
    <row r="362" spans="2:7">
      <c r="B362" s="647"/>
      <c r="C362" s="647"/>
      <c r="D362" s="647"/>
      <c r="E362" s="647"/>
      <c r="F362" s="647"/>
      <c r="G362" s="647"/>
    </row>
    <row r="363" spans="2:7">
      <c r="B363" s="647"/>
      <c r="C363" s="647"/>
      <c r="D363" s="647"/>
      <c r="E363" s="647"/>
      <c r="F363" s="647"/>
      <c r="G363" s="647"/>
    </row>
    <row r="364" spans="2:7">
      <c r="B364" s="647"/>
      <c r="C364" s="647"/>
      <c r="D364" s="647"/>
      <c r="E364" s="647"/>
      <c r="F364" s="647"/>
      <c r="G364" s="647"/>
    </row>
    <row r="365" spans="2:7">
      <c r="B365" s="647"/>
      <c r="C365" s="647"/>
      <c r="D365" s="647"/>
      <c r="E365" s="647"/>
      <c r="F365" s="647"/>
      <c r="G365" s="647"/>
    </row>
    <row r="366" spans="2:7">
      <c r="B366" s="647"/>
      <c r="C366" s="647"/>
      <c r="D366" s="647"/>
      <c r="E366" s="647"/>
      <c r="F366" s="647"/>
      <c r="G366" s="647"/>
    </row>
    <row r="367" spans="2:7">
      <c r="B367" s="647"/>
      <c r="C367" s="647"/>
      <c r="D367" s="647"/>
      <c r="E367" s="647"/>
      <c r="F367" s="647"/>
      <c r="G367" s="647"/>
    </row>
    <row r="368" spans="2:7">
      <c r="B368" s="647"/>
      <c r="C368" s="647"/>
      <c r="D368" s="647"/>
      <c r="E368" s="647"/>
      <c r="F368" s="647"/>
      <c r="G368" s="647"/>
    </row>
    <row r="369" spans="2:7">
      <c r="B369" s="647"/>
      <c r="C369" s="647"/>
      <c r="D369" s="647"/>
      <c r="E369" s="647"/>
      <c r="F369" s="647"/>
      <c r="G369" s="647"/>
    </row>
    <row r="370" spans="2:7">
      <c r="B370" s="647"/>
      <c r="C370" s="647"/>
      <c r="D370" s="647"/>
      <c r="E370" s="647"/>
      <c r="F370" s="647"/>
      <c r="G370" s="647"/>
    </row>
    <row r="371" spans="2:7">
      <c r="B371" s="647"/>
      <c r="C371" s="647"/>
      <c r="D371" s="647"/>
      <c r="E371" s="647"/>
      <c r="F371" s="647"/>
      <c r="G371" s="647"/>
    </row>
    <row r="372" spans="2:7">
      <c r="B372" s="647"/>
      <c r="C372" s="647"/>
      <c r="D372" s="647"/>
      <c r="E372" s="647"/>
      <c r="F372" s="647"/>
      <c r="G372" s="647"/>
    </row>
    <row r="373" spans="2:7">
      <c r="B373" s="647"/>
      <c r="C373" s="647"/>
      <c r="D373" s="647"/>
      <c r="E373" s="647"/>
      <c r="F373" s="647"/>
      <c r="G373" s="647"/>
    </row>
    <row r="374" spans="2:7">
      <c r="B374" s="647"/>
      <c r="C374" s="647"/>
      <c r="D374" s="647"/>
      <c r="E374" s="647"/>
      <c r="F374" s="647"/>
      <c r="G374" s="647"/>
    </row>
    <row r="375" spans="2:7">
      <c r="B375" s="647"/>
      <c r="C375" s="647"/>
      <c r="D375" s="647"/>
      <c r="E375" s="647"/>
      <c r="F375" s="647"/>
      <c r="G375" s="647"/>
    </row>
    <row r="376" spans="2:7">
      <c r="B376" s="647"/>
      <c r="C376" s="647"/>
      <c r="D376" s="647"/>
      <c r="E376" s="647"/>
      <c r="F376" s="647"/>
      <c r="G376" s="647"/>
    </row>
    <row r="377" spans="2:7">
      <c r="B377" s="647"/>
      <c r="C377" s="647"/>
      <c r="D377" s="647"/>
      <c r="E377" s="647"/>
      <c r="F377" s="647"/>
      <c r="G377" s="647"/>
    </row>
    <row r="378" spans="2:7">
      <c r="B378" s="647"/>
      <c r="C378" s="647"/>
      <c r="D378" s="647"/>
      <c r="E378" s="647"/>
      <c r="F378" s="647"/>
      <c r="G378" s="647"/>
    </row>
    <row r="379" spans="2:7">
      <c r="B379" s="647"/>
      <c r="C379" s="647"/>
      <c r="D379" s="647"/>
      <c r="E379" s="647"/>
      <c r="F379" s="647"/>
      <c r="G379" s="647"/>
    </row>
    <row r="380" spans="2:7">
      <c r="B380" s="647"/>
      <c r="C380" s="647"/>
      <c r="D380" s="647"/>
      <c r="E380" s="647"/>
      <c r="F380" s="647"/>
      <c r="G380" s="647"/>
    </row>
    <row r="381" spans="2:7">
      <c r="B381" s="647"/>
      <c r="C381" s="647"/>
      <c r="D381" s="647"/>
      <c r="E381" s="647"/>
      <c r="F381" s="647"/>
      <c r="G381" s="647"/>
    </row>
    <row r="382" spans="2:7">
      <c r="B382" s="647"/>
      <c r="C382" s="647"/>
      <c r="D382" s="647"/>
      <c r="E382" s="647"/>
      <c r="F382" s="647"/>
      <c r="G382" s="647"/>
    </row>
    <row r="383" spans="2:7">
      <c r="B383" s="647"/>
      <c r="C383" s="647"/>
      <c r="D383" s="647"/>
      <c r="E383" s="647"/>
      <c r="F383" s="647"/>
      <c r="G383" s="647"/>
    </row>
    <row r="384" spans="2:7">
      <c r="B384" s="647"/>
      <c r="C384" s="647"/>
      <c r="D384" s="647"/>
      <c r="E384" s="647"/>
      <c r="F384" s="647"/>
      <c r="G384" s="647"/>
    </row>
    <row r="385" spans="2:7">
      <c r="B385" s="647"/>
      <c r="C385" s="647"/>
      <c r="D385" s="647"/>
      <c r="E385" s="647"/>
      <c r="F385" s="647"/>
      <c r="G385" s="647"/>
    </row>
    <row r="386" spans="2:7">
      <c r="B386" s="647"/>
      <c r="C386" s="647"/>
      <c r="D386" s="647"/>
      <c r="E386" s="647"/>
      <c r="F386" s="647"/>
      <c r="G386" s="647"/>
    </row>
    <row r="387" spans="2:7">
      <c r="B387" s="647"/>
      <c r="C387" s="647"/>
      <c r="D387" s="647"/>
      <c r="E387" s="647"/>
      <c r="F387" s="647"/>
      <c r="G387" s="647"/>
    </row>
    <row r="388" spans="2:7">
      <c r="B388" s="647"/>
      <c r="C388" s="647"/>
      <c r="D388" s="647"/>
      <c r="E388" s="647"/>
      <c r="F388" s="647"/>
      <c r="G388" s="647"/>
    </row>
    <row r="389" spans="2:7">
      <c r="B389" s="647"/>
      <c r="C389" s="647"/>
      <c r="D389" s="647"/>
      <c r="E389" s="647"/>
      <c r="F389" s="647"/>
      <c r="G389" s="647"/>
    </row>
    <row r="390" spans="2:7">
      <c r="B390" s="647"/>
      <c r="C390" s="647"/>
      <c r="D390" s="647"/>
      <c r="E390" s="647"/>
      <c r="F390" s="647"/>
      <c r="G390" s="647"/>
    </row>
    <row r="391" spans="2:7">
      <c r="B391" s="647"/>
      <c r="C391" s="647"/>
      <c r="D391" s="647"/>
      <c r="E391" s="647"/>
      <c r="F391" s="647"/>
      <c r="G391" s="647"/>
    </row>
    <row r="392" spans="2:7">
      <c r="B392" s="647"/>
      <c r="C392" s="647"/>
      <c r="D392" s="647"/>
      <c r="E392" s="647"/>
      <c r="F392" s="647"/>
      <c r="G392" s="647"/>
    </row>
    <row r="393" spans="2:7">
      <c r="B393" s="647"/>
      <c r="C393" s="647"/>
      <c r="D393" s="647"/>
      <c r="E393" s="647"/>
      <c r="F393" s="647"/>
      <c r="G393" s="647"/>
    </row>
    <row r="394" spans="2:7">
      <c r="B394" s="647"/>
      <c r="C394" s="647"/>
      <c r="D394" s="647"/>
      <c r="E394" s="647"/>
      <c r="F394" s="647"/>
      <c r="G394" s="647"/>
    </row>
    <row r="395" spans="2:7">
      <c r="B395" s="647"/>
      <c r="C395" s="647"/>
      <c r="D395" s="647"/>
      <c r="E395" s="647"/>
      <c r="F395" s="647"/>
      <c r="G395" s="647"/>
    </row>
    <row r="396" spans="2:7">
      <c r="B396" s="647"/>
      <c r="C396" s="647"/>
      <c r="D396" s="647"/>
      <c r="E396" s="647"/>
      <c r="F396" s="647"/>
      <c r="G396" s="647"/>
    </row>
    <row r="397" spans="2:7">
      <c r="B397" s="647"/>
      <c r="C397" s="647"/>
      <c r="D397" s="647"/>
      <c r="E397" s="647"/>
      <c r="F397" s="647"/>
      <c r="G397" s="647"/>
    </row>
    <row r="398" spans="2:7">
      <c r="B398" s="647"/>
      <c r="C398" s="647"/>
      <c r="D398" s="647"/>
      <c r="E398" s="647"/>
      <c r="F398" s="647"/>
      <c r="G398" s="647"/>
    </row>
    <row r="399" spans="2:7">
      <c r="B399" s="647"/>
      <c r="C399" s="647"/>
      <c r="D399" s="647"/>
      <c r="E399" s="647"/>
      <c r="F399" s="647"/>
      <c r="G399" s="647"/>
    </row>
    <row r="400" spans="2:7">
      <c r="B400" s="647"/>
      <c r="C400" s="647"/>
      <c r="D400" s="647"/>
      <c r="E400" s="647"/>
      <c r="F400" s="647"/>
      <c r="G400" s="647"/>
    </row>
    <row r="401" spans="2:7">
      <c r="B401" s="647"/>
      <c r="C401" s="647"/>
      <c r="D401" s="647"/>
      <c r="E401" s="647"/>
      <c r="F401" s="647"/>
      <c r="G401" s="647"/>
    </row>
    <row r="402" spans="2:7">
      <c r="B402" s="647"/>
      <c r="C402" s="647"/>
      <c r="D402" s="647"/>
      <c r="E402" s="647"/>
      <c r="F402" s="647"/>
      <c r="G402" s="647"/>
    </row>
    <row r="403" spans="2:7">
      <c r="B403" s="647"/>
      <c r="C403" s="647"/>
      <c r="D403" s="647"/>
      <c r="E403" s="647"/>
      <c r="F403" s="647"/>
      <c r="G403" s="647"/>
    </row>
    <row r="404" spans="2:7">
      <c r="B404" s="647"/>
      <c r="C404" s="647"/>
      <c r="D404" s="647"/>
      <c r="E404" s="647"/>
      <c r="F404" s="647"/>
      <c r="G404" s="647"/>
    </row>
    <row r="405" spans="2:7">
      <c r="B405" s="647"/>
      <c r="C405" s="647"/>
      <c r="D405" s="647"/>
      <c r="E405" s="647"/>
      <c r="F405" s="647"/>
      <c r="G405" s="647"/>
    </row>
    <row r="406" spans="2:7">
      <c r="B406" s="647"/>
      <c r="C406" s="647"/>
      <c r="D406" s="647"/>
      <c r="E406" s="647"/>
      <c r="F406" s="647"/>
      <c r="G406" s="647"/>
    </row>
    <row r="407" spans="2:7">
      <c r="B407" s="647"/>
      <c r="C407" s="647"/>
      <c r="D407" s="647"/>
      <c r="E407" s="647"/>
      <c r="F407" s="647"/>
      <c r="G407" s="647"/>
    </row>
    <row r="408" spans="2:7">
      <c r="B408" s="647"/>
      <c r="C408" s="647"/>
      <c r="D408" s="647"/>
      <c r="E408" s="647"/>
      <c r="F408" s="647"/>
      <c r="G408" s="647"/>
    </row>
    <row r="409" spans="2:7">
      <c r="B409" s="647"/>
      <c r="C409" s="647"/>
      <c r="D409" s="647"/>
      <c r="E409" s="647"/>
      <c r="F409" s="647"/>
      <c r="G409" s="647"/>
    </row>
    <row r="410" spans="2:7">
      <c r="B410" s="647"/>
      <c r="C410" s="647"/>
      <c r="D410" s="647"/>
      <c r="E410" s="647"/>
      <c r="F410" s="647"/>
      <c r="G410" s="647"/>
    </row>
    <row r="411" spans="2:7">
      <c r="B411" s="647"/>
      <c r="C411" s="647"/>
      <c r="D411" s="647"/>
      <c r="E411" s="647"/>
      <c r="F411" s="647"/>
      <c r="G411" s="647"/>
    </row>
    <row r="412" spans="2:7">
      <c r="B412" s="647"/>
      <c r="C412" s="647"/>
      <c r="D412" s="647"/>
      <c r="E412" s="647"/>
      <c r="F412" s="647"/>
      <c r="G412" s="647"/>
    </row>
    <row r="413" spans="2:7">
      <c r="B413" s="647"/>
      <c r="C413" s="647"/>
      <c r="D413" s="647"/>
      <c r="E413" s="647"/>
      <c r="F413" s="647"/>
      <c r="G413" s="647"/>
    </row>
    <row r="414" spans="2:7">
      <c r="B414" s="647"/>
      <c r="C414" s="647"/>
      <c r="D414" s="647"/>
      <c r="E414" s="647"/>
      <c r="F414" s="647"/>
      <c r="G414" s="647"/>
    </row>
    <row r="415" spans="2:7">
      <c r="B415" s="647"/>
      <c r="C415" s="647"/>
      <c r="D415" s="647"/>
      <c r="E415" s="647"/>
      <c r="F415" s="647"/>
      <c r="G415" s="647"/>
    </row>
    <row r="416" spans="2:7">
      <c r="B416" s="647"/>
      <c r="C416" s="647"/>
      <c r="D416" s="647"/>
      <c r="E416" s="647"/>
      <c r="F416" s="647"/>
      <c r="G416" s="647"/>
    </row>
    <row r="417" spans="2:7">
      <c r="B417" s="647"/>
      <c r="C417" s="647"/>
      <c r="D417" s="647"/>
      <c r="E417" s="647"/>
      <c r="F417" s="647"/>
      <c r="G417" s="647"/>
    </row>
    <row r="418" spans="2:7">
      <c r="B418" s="647"/>
      <c r="C418" s="647"/>
      <c r="D418" s="647"/>
      <c r="E418" s="647"/>
      <c r="F418" s="647"/>
      <c r="G418" s="647"/>
    </row>
    <row r="419" spans="2:7">
      <c r="B419" s="647"/>
      <c r="C419" s="647"/>
      <c r="D419" s="647"/>
      <c r="E419" s="647"/>
      <c r="F419" s="647"/>
      <c r="G419" s="647"/>
    </row>
    <row r="420" spans="2:7">
      <c r="B420" s="647"/>
      <c r="C420" s="647"/>
      <c r="D420" s="647"/>
      <c r="E420" s="647"/>
      <c r="F420" s="647"/>
      <c r="G420" s="647"/>
    </row>
    <row r="421" spans="2:7">
      <c r="B421" s="647"/>
      <c r="C421" s="647"/>
      <c r="D421" s="647"/>
      <c r="E421" s="647"/>
      <c r="F421" s="647"/>
      <c r="G421" s="647"/>
    </row>
    <row r="422" spans="2:7">
      <c r="B422" s="647"/>
      <c r="C422" s="647"/>
      <c r="D422" s="647"/>
      <c r="E422" s="647"/>
      <c r="F422" s="647"/>
      <c r="G422" s="647"/>
    </row>
    <row r="423" spans="2:7">
      <c r="B423" s="647"/>
      <c r="C423" s="647"/>
      <c r="D423" s="647"/>
      <c r="E423" s="647"/>
      <c r="F423" s="647"/>
      <c r="G423" s="647"/>
    </row>
    <row r="424" spans="2:7">
      <c r="B424" s="647"/>
      <c r="C424" s="647"/>
      <c r="D424" s="647"/>
      <c r="E424" s="647"/>
      <c r="F424" s="647"/>
      <c r="G424" s="647"/>
    </row>
    <row r="425" spans="2:7">
      <c r="B425" s="647"/>
      <c r="C425" s="647"/>
      <c r="D425" s="647"/>
      <c r="E425" s="647"/>
      <c r="F425" s="647"/>
      <c r="G425" s="647"/>
    </row>
    <row r="426" spans="2:7">
      <c r="B426" s="647"/>
      <c r="C426" s="647"/>
      <c r="D426" s="647"/>
      <c r="E426" s="647"/>
      <c r="F426" s="647"/>
      <c r="G426" s="647"/>
    </row>
    <row r="427" spans="2:7">
      <c r="B427" s="647"/>
      <c r="C427" s="647"/>
      <c r="D427" s="647"/>
      <c r="E427" s="647"/>
      <c r="F427" s="647"/>
      <c r="G427" s="647"/>
    </row>
    <row r="428" spans="2:7">
      <c r="B428" s="647"/>
      <c r="C428" s="647"/>
      <c r="D428" s="647"/>
      <c r="E428" s="647"/>
      <c r="F428" s="647"/>
      <c r="G428" s="647"/>
    </row>
    <row r="429" spans="2:7">
      <c r="B429" s="647"/>
      <c r="C429" s="647"/>
      <c r="D429" s="647"/>
      <c r="E429" s="647"/>
      <c r="F429" s="647"/>
      <c r="G429" s="647"/>
    </row>
    <row r="430" spans="2:7">
      <c r="B430" s="647"/>
      <c r="C430" s="647"/>
      <c r="D430" s="647"/>
      <c r="E430" s="647"/>
      <c r="F430" s="647"/>
      <c r="G430" s="647"/>
    </row>
    <row r="431" spans="2:7">
      <c r="B431" s="647"/>
      <c r="C431" s="647"/>
      <c r="D431" s="647"/>
      <c r="E431" s="647"/>
      <c r="F431" s="647"/>
      <c r="G431" s="647"/>
    </row>
    <row r="432" spans="2:7">
      <c r="B432" s="647"/>
      <c r="C432" s="647"/>
      <c r="D432" s="647"/>
      <c r="E432" s="647"/>
      <c r="F432" s="647"/>
      <c r="G432" s="647"/>
    </row>
    <row r="433" spans="2:7">
      <c r="B433" s="647"/>
      <c r="C433" s="647"/>
      <c r="D433" s="647"/>
      <c r="E433" s="647"/>
      <c r="F433" s="647"/>
      <c r="G433" s="647"/>
    </row>
    <row r="434" spans="2:7">
      <c r="B434" s="647"/>
      <c r="C434" s="647"/>
      <c r="D434" s="647"/>
      <c r="E434" s="647"/>
      <c r="F434" s="647"/>
      <c r="G434" s="647"/>
    </row>
    <row r="435" spans="2:7">
      <c r="B435" s="647"/>
      <c r="C435" s="647"/>
      <c r="D435" s="647"/>
      <c r="E435" s="647"/>
      <c r="F435" s="647"/>
      <c r="G435" s="647"/>
    </row>
    <row r="436" spans="2:7">
      <c r="B436" s="647"/>
      <c r="C436" s="647"/>
      <c r="D436" s="647"/>
      <c r="E436" s="647"/>
      <c r="F436" s="647"/>
      <c r="G436" s="647"/>
    </row>
    <row r="437" spans="2:7">
      <c r="B437" s="647"/>
      <c r="C437" s="647"/>
      <c r="D437" s="647"/>
      <c r="E437" s="647"/>
      <c r="F437" s="647"/>
      <c r="G437" s="647"/>
    </row>
    <row r="438" spans="2:7">
      <c r="B438" s="647"/>
      <c r="C438" s="647"/>
      <c r="D438" s="647"/>
      <c r="E438" s="647"/>
      <c r="F438" s="647"/>
      <c r="G438" s="647"/>
    </row>
    <row r="439" spans="2:7">
      <c r="B439" s="647"/>
      <c r="C439" s="647"/>
      <c r="D439" s="647"/>
      <c r="E439" s="647"/>
      <c r="F439" s="647"/>
      <c r="G439" s="647"/>
    </row>
    <row r="440" spans="2:7">
      <c r="B440" s="647"/>
      <c r="C440" s="647"/>
      <c r="D440" s="647"/>
      <c r="E440" s="647"/>
      <c r="F440" s="647"/>
      <c r="G440" s="647"/>
    </row>
    <row r="441" spans="2:7">
      <c r="B441" s="647"/>
      <c r="C441" s="647"/>
      <c r="D441" s="647"/>
      <c r="E441" s="647"/>
      <c r="F441" s="647"/>
      <c r="G441" s="647"/>
    </row>
    <row r="442" spans="2:7">
      <c r="B442" s="647"/>
      <c r="C442" s="647"/>
      <c r="D442" s="647"/>
      <c r="E442" s="647"/>
      <c r="F442" s="647"/>
      <c r="G442" s="647"/>
    </row>
    <row r="443" spans="2:7">
      <c r="B443" s="647"/>
      <c r="C443" s="647"/>
      <c r="D443" s="647"/>
      <c r="E443" s="647"/>
      <c r="F443" s="647"/>
      <c r="G443" s="647"/>
    </row>
    <row r="444" spans="2:7">
      <c r="B444" s="647"/>
      <c r="C444" s="647"/>
      <c r="D444" s="647"/>
      <c r="E444" s="647"/>
      <c r="F444" s="647"/>
      <c r="G444" s="647"/>
    </row>
    <row r="445" spans="2:7">
      <c r="B445" s="647"/>
      <c r="C445" s="647"/>
      <c r="D445" s="647"/>
      <c r="E445" s="647"/>
      <c r="F445" s="647"/>
      <c r="G445" s="647"/>
    </row>
    <row r="446" spans="2:7">
      <c r="B446" s="647"/>
      <c r="C446" s="647"/>
      <c r="D446" s="647"/>
      <c r="E446" s="647"/>
      <c r="F446" s="647"/>
      <c r="G446" s="647"/>
    </row>
    <row r="447" spans="2:7">
      <c r="B447" s="647"/>
      <c r="C447" s="647"/>
      <c r="D447" s="647"/>
      <c r="E447" s="647"/>
      <c r="F447" s="647"/>
      <c r="G447" s="647"/>
    </row>
    <row r="448" spans="2:7">
      <c r="B448" s="647"/>
      <c r="C448" s="647"/>
      <c r="D448" s="647"/>
      <c r="E448" s="647"/>
      <c r="F448" s="647"/>
      <c r="G448" s="647"/>
    </row>
    <row r="449" spans="2:7">
      <c r="B449" s="647"/>
      <c r="C449" s="647"/>
      <c r="D449" s="647"/>
      <c r="E449" s="647"/>
      <c r="F449" s="647"/>
      <c r="G449" s="647"/>
    </row>
    <row r="450" spans="2:7">
      <c r="B450" s="647"/>
      <c r="C450" s="647"/>
      <c r="D450" s="647"/>
      <c r="E450" s="647"/>
      <c r="F450" s="647"/>
      <c r="G450" s="647"/>
    </row>
    <row r="451" spans="2:7">
      <c r="B451" s="647"/>
      <c r="C451" s="647"/>
      <c r="D451" s="647"/>
      <c r="E451" s="647"/>
      <c r="F451" s="647"/>
      <c r="G451" s="647"/>
    </row>
    <row r="452" spans="2:7">
      <c r="B452" s="647"/>
      <c r="C452" s="647"/>
      <c r="D452" s="647"/>
      <c r="E452" s="647"/>
      <c r="F452" s="647"/>
      <c r="G452" s="647"/>
    </row>
    <row r="453" spans="2:7">
      <c r="B453" s="647"/>
      <c r="C453" s="647"/>
      <c r="D453" s="647"/>
      <c r="E453" s="647"/>
      <c r="F453" s="647"/>
      <c r="G453" s="647"/>
    </row>
    <row r="454" spans="2:7">
      <c r="B454" s="647"/>
      <c r="C454" s="647"/>
      <c r="D454" s="647"/>
      <c r="E454" s="647"/>
      <c r="F454" s="647"/>
      <c r="G454" s="647"/>
    </row>
    <row r="455" spans="2:7">
      <c r="B455" s="647"/>
      <c r="C455" s="647"/>
      <c r="D455" s="647"/>
      <c r="E455" s="647"/>
      <c r="F455" s="647"/>
      <c r="G455" s="647"/>
    </row>
    <row r="456" spans="2:7">
      <c r="B456" s="647"/>
      <c r="C456" s="647"/>
      <c r="D456" s="647"/>
      <c r="E456" s="647"/>
      <c r="F456" s="647"/>
      <c r="G456" s="647"/>
    </row>
    <row r="457" spans="2:7">
      <c r="B457" s="647"/>
      <c r="C457" s="647"/>
      <c r="D457" s="647"/>
      <c r="E457" s="647"/>
      <c r="F457" s="647"/>
      <c r="G457" s="647"/>
    </row>
    <row r="458" spans="2:7">
      <c r="B458" s="647"/>
      <c r="C458" s="647"/>
      <c r="D458" s="647"/>
      <c r="E458" s="647"/>
      <c r="F458" s="647"/>
      <c r="G458" s="647"/>
    </row>
    <row r="459" spans="2:7">
      <c r="B459" s="647"/>
      <c r="C459" s="647"/>
      <c r="D459" s="647"/>
      <c r="E459" s="647"/>
      <c r="F459" s="647"/>
      <c r="G459" s="647"/>
    </row>
    <row r="460" spans="2:7">
      <c r="B460" s="647"/>
      <c r="C460" s="647"/>
      <c r="D460" s="647"/>
      <c r="E460" s="647"/>
      <c r="F460" s="647"/>
      <c r="G460" s="647"/>
    </row>
    <row r="461" spans="2:7">
      <c r="B461" s="647"/>
      <c r="C461" s="647"/>
      <c r="D461" s="647"/>
      <c r="E461" s="647"/>
      <c r="F461" s="647"/>
      <c r="G461" s="647"/>
    </row>
    <row r="462" spans="2:7">
      <c r="B462" s="647"/>
      <c r="C462" s="647"/>
      <c r="D462" s="647"/>
      <c r="E462" s="647"/>
      <c r="F462" s="647"/>
      <c r="G462" s="647"/>
    </row>
    <row r="463" spans="2:7">
      <c r="B463" s="647"/>
      <c r="C463" s="647"/>
      <c r="D463" s="647"/>
      <c r="E463" s="647"/>
      <c r="F463" s="647"/>
      <c r="G463" s="647"/>
    </row>
    <row r="464" spans="2:7">
      <c r="B464" s="647"/>
      <c r="C464" s="647"/>
      <c r="D464" s="647"/>
      <c r="E464" s="647"/>
      <c r="F464" s="647"/>
      <c r="G464" s="647"/>
    </row>
    <row r="465" spans="2:7">
      <c r="B465" s="647"/>
      <c r="C465" s="647"/>
      <c r="D465" s="647"/>
      <c r="E465" s="647"/>
      <c r="F465" s="647"/>
      <c r="G465" s="647"/>
    </row>
    <row r="466" spans="2:7">
      <c r="B466" s="647"/>
      <c r="C466" s="647"/>
      <c r="D466" s="647"/>
      <c r="E466" s="647"/>
      <c r="F466" s="647"/>
      <c r="G466" s="647"/>
    </row>
    <row r="467" spans="2:7">
      <c r="B467" s="647"/>
      <c r="C467" s="647"/>
      <c r="D467" s="647"/>
      <c r="E467" s="647"/>
      <c r="F467" s="647"/>
      <c r="G467" s="647"/>
    </row>
    <row r="468" spans="2:7">
      <c r="B468" s="647"/>
      <c r="C468" s="647"/>
      <c r="D468" s="647"/>
      <c r="E468" s="647"/>
      <c r="F468" s="647"/>
      <c r="G468" s="647"/>
    </row>
    <row r="469" spans="2:7">
      <c r="B469" s="647"/>
      <c r="C469" s="647"/>
      <c r="D469" s="647"/>
      <c r="E469" s="647"/>
      <c r="F469" s="647"/>
      <c r="G469" s="647"/>
    </row>
    <row r="470" spans="2:7">
      <c r="B470" s="647"/>
      <c r="C470" s="647"/>
      <c r="D470" s="647"/>
      <c r="E470" s="647"/>
      <c r="F470" s="647"/>
      <c r="G470" s="647"/>
    </row>
    <row r="471" spans="2:7">
      <c r="B471" s="647"/>
      <c r="C471" s="647"/>
      <c r="D471" s="647"/>
      <c r="E471" s="647"/>
      <c r="F471" s="647"/>
      <c r="G471" s="647"/>
    </row>
    <row r="472" spans="2:7">
      <c r="B472" s="647"/>
      <c r="C472" s="647"/>
      <c r="D472" s="647"/>
      <c r="E472" s="647"/>
      <c r="F472" s="647"/>
      <c r="G472" s="647"/>
    </row>
    <row r="473" spans="2:7">
      <c r="B473" s="647"/>
      <c r="C473" s="647"/>
      <c r="D473" s="647"/>
      <c r="E473" s="647"/>
      <c r="F473" s="647"/>
      <c r="G473" s="647"/>
    </row>
    <row r="474" spans="2:7">
      <c r="B474" s="647"/>
      <c r="C474" s="647"/>
      <c r="D474" s="647"/>
      <c r="E474" s="647"/>
      <c r="F474" s="647"/>
      <c r="G474" s="647"/>
    </row>
    <row r="475" spans="2:7">
      <c r="B475" s="647"/>
      <c r="C475" s="647"/>
      <c r="D475" s="647"/>
      <c r="E475" s="647"/>
      <c r="F475" s="647"/>
      <c r="G475" s="647"/>
    </row>
    <row r="476" spans="2:7">
      <c r="B476" s="647"/>
      <c r="C476" s="647"/>
      <c r="D476" s="647"/>
      <c r="E476" s="647"/>
      <c r="F476" s="647"/>
      <c r="G476" s="647"/>
    </row>
    <row r="477" spans="2:7">
      <c r="B477" s="647"/>
      <c r="C477" s="647"/>
      <c r="D477" s="647"/>
      <c r="E477" s="647"/>
      <c r="F477" s="647"/>
      <c r="G477" s="647"/>
    </row>
    <row r="478" spans="2:7">
      <c r="B478" s="647"/>
      <c r="C478" s="647"/>
      <c r="D478" s="647"/>
      <c r="E478" s="647"/>
      <c r="F478" s="647"/>
      <c r="G478" s="647"/>
    </row>
    <row r="479" spans="2:7">
      <c r="B479" s="647"/>
      <c r="C479" s="647"/>
      <c r="D479" s="647"/>
      <c r="E479" s="647"/>
      <c r="F479" s="647"/>
      <c r="G479" s="647"/>
    </row>
    <row r="480" spans="2:7">
      <c r="B480" s="647"/>
      <c r="C480" s="647"/>
      <c r="D480" s="647"/>
      <c r="E480" s="647"/>
      <c r="F480" s="647"/>
      <c r="G480" s="647"/>
    </row>
    <row r="481" spans="2:7">
      <c r="B481" s="647"/>
      <c r="C481" s="647"/>
      <c r="D481" s="647"/>
      <c r="E481" s="647"/>
      <c r="F481" s="647"/>
      <c r="G481" s="647"/>
    </row>
    <row r="482" spans="2:7">
      <c r="B482" s="647"/>
      <c r="C482" s="647"/>
      <c r="D482" s="647"/>
      <c r="E482" s="647"/>
      <c r="F482" s="647"/>
      <c r="G482" s="647"/>
    </row>
    <row r="483" spans="2:7">
      <c r="B483" s="647"/>
      <c r="C483" s="647"/>
      <c r="D483" s="647"/>
      <c r="E483" s="647"/>
      <c r="F483" s="647"/>
      <c r="G483" s="647"/>
    </row>
    <row r="484" spans="2:7">
      <c r="B484" s="647"/>
      <c r="C484" s="647"/>
      <c r="D484" s="647"/>
      <c r="E484" s="647"/>
      <c r="F484" s="647"/>
      <c r="G484" s="647"/>
    </row>
    <row r="485" spans="2:7">
      <c r="B485" s="647"/>
      <c r="C485" s="647"/>
      <c r="D485" s="647"/>
      <c r="E485" s="647"/>
      <c r="F485" s="647"/>
      <c r="G485" s="647"/>
    </row>
    <row r="486" spans="2:7">
      <c r="B486" s="647"/>
      <c r="C486" s="647"/>
      <c r="D486" s="647"/>
      <c r="E486" s="647"/>
      <c r="F486" s="647"/>
      <c r="G486" s="647"/>
    </row>
    <row r="487" spans="2:7">
      <c r="B487" s="647"/>
      <c r="C487" s="647"/>
      <c r="D487" s="647"/>
      <c r="E487" s="647"/>
      <c r="F487" s="647"/>
      <c r="G487" s="647"/>
    </row>
    <row r="488" spans="2:7">
      <c r="B488" s="647"/>
      <c r="C488" s="647"/>
      <c r="D488" s="647"/>
      <c r="E488" s="647"/>
      <c r="F488" s="647"/>
      <c r="G488" s="647"/>
    </row>
    <row r="489" spans="2:7">
      <c r="B489" s="647"/>
      <c r="C489" s="647"/>
      <c r="D489" s="647"/>
      <c r="E489" s="647"/>
      <c r="F489" s="647"/>
      <c r="G489" s="647"/>
    </row>
    <row r="490" spans="2:7">
      <c r="B490" s="647"/>
      <c r="C490" s="647"/>
      <c r="D490" s="647"/>
      <c r="E490" s="647"/>
      <c r="F490" s="647"/>
      <c r="G490" s="647"/>
    </row>
    <row r="491" spans="2:7">
      <c r="B491" s="647"/>
      <c r="C491" s="647"/>
      <c r="D491" s="647"/>
      <c r="E491" s="647"/>
      <c r="F491" s="647"/>
      <c r="G491" s="647"/>
    </row>
    <row r="492" spans="2:7">
      <c r="B492" s="647"/>
      <c r="C492" s="647"/>
      <c r="D492" s="647"/>
      <c r="E492" s="647"/>
      <c r="F492" s="647"/>
      <c r="G492" s="647"/>
    </row>
    <row r="493" spans="2:7">
      <c r="B493" s="647"/>
      <c r="C493" s="647"/>
      <c r="D493" s="647"/>
      <c r="E493" s="647"/>
      <c r="F493" s="647"/>
      <c r="G493" s="647"/>
    </row>
    <row r="494" spans="2:7">
      <c r="B494" s="647"/>
      <c r="C494" s="647"/>
      <c r="D494" s="647"/>
      <c r="E494" s="647"/>
      <c r="F494" s="647"/>
      <c r="G494" s="647"/>
    </row>
    <row r="495" spans="2:7">
      <c r="B495" s="647"/>
      <c r="C495" s="647"/>
      <c r="D495" s="647"/>
      <c r="E495" s="647"/>
      <c r="F495" s="647"/>
      <c r="G495" s="647"/>
    </row>
    <row r="496" spans="2:7">
      <c r="B496" s="647"/>
      <c r="C496" s="647"/>
      <c r="D496" s="647"/>
      <c r="E496" s="647"/>
      <c r="F496" s="647"/>
      <c r="G496" s="647"/>
    </row>
    <row r="497" spans="2:7">
      <c r="B497" s="647"/>
      <c r="C497" s="647"/>
      <c r="D497" s="647"/>
      <c r="E497" s="647"/>
      <c r="F497" s="647"/>
      <c r="G497" s="647"/>
    </row>
    <row r="498" spans="2:7">
      <c r="B498" s="647"/>
      <c r="C498" s="647"/>
      <c r="D498" s="647"/>
      <c r="E498" s="647"/>
      <c r="F498" s="647"/>
      <c r="G498" s="647"/>
    </row>
    <row r="499" spans="2:7">
      <c r="B499" s="647"/>
      <c r="C499" s="647"/>
      <c r="D499" s="647"/>
      <c r="E499" s="647"/>
      <c r="F499" s="647"/>
      <c r="G499" s="647"/>
    </row>
    <row r="500" spans="2:7">
      <c r="B500" s="647"/>
      <c r="C500" s="647"/>
      <c r="D500" s="647"/>
      <c r="E500" s="647"/>
      <c r="F500" s="647"/>
      <c r="G500" s="647"/>
    </row>
    <row r="501" spans="2:7">
      <c r="B501" s="647"/>
      <c r="C501" s="647"/>
      <c r="D501" s="647"/>
      <c r="E501" s="647"/>
      <c r="F501" s="647"/>
      <c r="G501" s="647"/>
    </row>
    <row r="502" spans="2:7">
      <c r="B502" s="647"/>
      <c r="C502" s="647"/>
      <c r="D502" s="647"/>
      <c r="E502" s="647"/>
      <c r="F502" s="647"/>
      <c r="G502" s="647"/>
    </row>
    <row r="503" spans="2:7">
      <c r="B503" s="647"/>
      <c r="C503" s="647"/>
      <c r="D503" s="647"/>
      <c r="E503" s="647"/>
      <c r="F503" s="647"/>
      <c r="G503" s="647"/>
    </row>
    <row r="504" spans="2:7">
      <c r="B504" s="647"/>
      <c r="C504" s="647"/>
      <c r="D504" s="647"/>
      <c r="E504" s="647"/>
      <c r="F504" s="647"/>
      <c r="G504" s="647"/>
    </row>
    <row r="505" spans="2:7">
      <c r="B505" s="647"/>
      <c r="C505" s="647"/>
      <c r="D505" s="647"/>
      <c r="E505" s="647"/>
      <c r="F505" s="647"/>
      <c r="G505" s="647"/>
    </row>
    <row r="506" spans="2:7">
      <c r="B506" s="647"/>
      <c r="C506" s="647"/>
      <c r="D506" s="647"/>
      <c r="E506" s="647"/>
      <c r="F506" s="647"/>
      <c r="G506" s="647"/>
    </row>
    <row r="507" spans="2:7">
      <c r="B507" s="647"/>
      <c r="C507" s="647"/>
      <c r="D507" s="647"/>
      <c r="E507" s="647"/>
      <c r="F507" s="647"/>
      <c r="G507" s="647"/>
    </row>
    <row r="508" spans="2:7">
      <c r="B508" s="647"/>
      <c r="C508" s="647"/>
      <c r="D508" s="647"/>
      <c r="E508" s="647"/>
      <c r="F508" s="647"/>
      <c r="G508" s="647"/>
    </row>
    <row r="509" spans="2:7">
      <c r="B509" s="647"/>
      <c r="C509" s="647"/>
      <c r="D509" s="647"/>
      <c r="E509" s="647"/>
      <c r="F509" s="647"/>
      <c r="G509" s="647"/>
    </row>
    <row r="510" spans="2:7">
      <c r="B510" s="647"/>
      <c r="C510" s="647"/>
      <c r="D510" s="647"/>
      <c r="E510" s="647"/>
      <c r="F510" s="647"/>
      <c r="G510" s="647"/>
    </row>
    <row r="511" spans="2:7">
      <c r="B511" s="647"/>
      <c r="C511" s="647"/>
      <c r="D511" s="647"/>
      <c r="E511" s="647"/>
      <c r="F511" s="647"/>
      <c r="G511" s="647"/>
    </row>
    <row r="512" spans="2:7">
      <c r="B512" s="647"/>
      <c r="C512" s="647"/>
      <c r="D512" s="647"/>
      <c r="E512" s="647"/>
      <c r="F512" s="647"/>
      <c r="G512" s="647"/>
    </row>
    <row r="513" spans="2:7">
      <c r="B513" s="647"/>
      <c r="C513" s="647"/>
      <c r="D513" s="647"/>
      <c r="E513" s="647"/>
      <c r="F513" s="647"/>
      <c r="G513" s="647"/>
    </row>
    <row r="514" spans="2:7">
      <c r="B514" s="647"/>
      <c r="C514" s="647"/>
      <c r="D514" s="647"/>
      <c r="E514" s="647"/>
      <c r="F514" s="647"/>
      <c r="G514" s="647"/>
    </row>
    <row r="515" spans="2:7">
      <c r="B515" s="647"/>
      <c r="C515" s="647"/>
      <c r="D515" s="647"/>
      <c r="E515" s="647"/>
      <c r="F515" s="647"/>
      <c r="G515" s="647"/>
    </row>
    <row r="516" spans="2:7">
      <c r="B516" s="647"/>
      <c r="C516" s="647"/>
      <c r="D516" s="647"/>
      <c r="E516" s="647"/>
      <c r="F516" s="647"/>
      <c r="G516" s="647"/>
    </row>
    <row r="517" spans="2:7">
      <c r="B517" s="647"/>
      <c r="C517" s="647"/>
      <c r="D517" s="647"/>
      <c r="E517" s="647"/>
      <c r="F517" s="647"/>
      <c r="G517" s="647"/>
    </row>
    <row r="518" spans="2:7">
      <c r="B518" s="647"/>
      <c r="C518" s="647"/>
      <c r="D518" s="647"/>
      <c r="E518" s="647"/>
      <c r="F518" s="647"/>
      <c r="G518" s="647"/>
    </row>
    <row r="519" spans="2:7">
      <c r="B519" s="647"/>
      <c r="C519" s="647"/>
      <c r="D519" s="647"/>
      <c r="E519" s="647"/>
      <c r="F519" s="647"/>
      <c r="G519" s="647"/>
    </row>
    <row r="520" spans="2:7">
      <c r="B520" s="647"/>
      <c r="C520" s="647"/>
      <c r="D520" s="647"/>
      <c r="E520" s="647"/>
      <c r="F520" s="647"/>
      <c r="G520" s="647"/>
    </row>
    <row r="521" spans="2:7">
      <c r="B521" s="647"/>
      <c r="C521" s="647"/>
      <c r="D521" s="647"/>
      <c r="E521" s="647"/>
      <c r="F521" s="647"/>
      <c r="G521" s="647"/>
    </row>
    <row r="522" spans="2:7">
      <c r="B522" s="647"/>
      <c r="C522" s="647"/>
      <c r="D522" s="647"/>
      <c r="E522" s="647"/>
      <c r="F522" s="647"/>
      <c r="G522" s="647"/>
    </row>
    <row r="523" spans="2:7">
      <c r="B523" s="647"/>
      <c r="C523" s="647"/>
      <c r="D523" s="647"/>
      <c r="E523" s="647"/>
      <c r="F523" s="647"/>
      <c r="G523" s="647"/>
    </row>
    <row r="524" spans="2:7">
      <c r="B524" s="647"/>
      <c r="C524" s="647"/>
      <c r="D524" s="647"/>
      <c r="E524" s="647"/>
      <c r="F524" s="647"/>
      <c r="G524" s="647"/>
    </row>
    <row r="525" spans="2:7">
      <c r="B525" s="647"/>
      <c r="C525" s="647"/>
      <c r="D525" s="647"/>
      <c r="E525" s="647"/>
      <c r="F525" s="647"/>
      <c r="G525" s="647"/>
    </row>
    <row r="526" spans="2:7">
      <c r="B526" s="647"/>
      <c r="C526" s="647"/>
      <c r="D526" s="647"/>
      <c r="E526" s="647"/>
      <c r="F526" s="647"/>
      <c r="G526" s="647"/>
    </row>
    <row r="527" spans="2:7">
      <c r="B527" s="647"/>
      <c r="C527" s="647"/>
      <c r="D527" s="647"/>
      <c r="E527" s="647"/>
      <c r="F527" s="647"/>
      <c r="G527" s="647"/>
    </row>
    <row r="528" spans="2:7">
      <c r="B528" s="647"/>
      <c r="C528" s="647"/>
      <c r="D528" s="647"/>
      <c r="E528" s="647"/>
      <c r="F528" s="647"/>
      <c r="G528" s="647"/>
    </row>
    <row r="529" spans="2:7">
      <c r="B529" s="647"/>
      <c r="C529" s="647"/>
      <c r="D529" s="647"/>
      <c r="E529" s="647"/>
      <c r="F529" s="647"/>
      <c r="G529" s="647"/>
    </row>
    <row r="530" spans="2:7">
      <c r="B530" s="647"/>
      <c r="C530" s="647"/>
      <c r="D530" s="647"/>
      <c r="E530" s="647"/>
      <c r="F530" s="647"/>
      <c r="G530" s="647"/>
    </row>
    <row r="531" spans="2:7">
      <c r="B531" s="647"/>
      <c r="C531" s="647"/>
      <c r="D531" s="647"/>
      <c r="E531" s="647"/>
      <c r="F531" s="647"/>
      <c r="G531" s="647"/>
    </row>
    <row r="532" spans="2:7">
      <c r="B532" s="647"/>
      <c r="C532" s="647"/>
      <c r="D532" s="647"/>
      <c r="E532" s="647"/>
      <c r="F532" s="647"/>
      <c r="G532" s="647"/>
    </row>
    <row r="533" spans="2:7">
      <c r="B533" s="647"/>
      <c r="C533" s="647"/>
      <c r="D533" s="647"/>
      <c r="E533" s="647"/>
      <c r="F533" s="647"/>
      <c r="G533" s="647"/>
    </row>
    <row r="534" spans="2:7">
      <c r="B534" s="647"/>
      <c r="C534" s="647"/>
      <c r="D534" s="647"/>
      <c r="E534" s="647"/>
      <c r="F534" s="647"/>
      <c r="G534" s="647"/>
    </row>
    <row r="535" spans="2:7">
      <c r="B535" s="647"/>
      <c r="C535" s="647"/>
      <c r="D535" s="647"/>
      <c r="E535" s="647"/>
      <c r="F535" s="647"/>
      <c r="G535" s="647"/>
    </row>
    <row r="536" spans="2:7">
      <c r="B536" s="647"/>
      <c r="C536" s="647"/>
      <c r="D536" s="647"/>
      <c r="E536" s="647"/>
      <c r="F536" s="647"/>
      <c r="G536" s="647"/>
    </row>
    <row r="537" spans="2:7">
      <c r="B537" s="647"/>
      <c r="C537" s="647"/>
      <c r="D537" s="647"/>
      <c r="E537" s="647"/>
      <c r="F537" s="647"/>
      <c r="G537" s="647"/>
    </row>
    <row r="538" spans="2:7">
      <c r="B538" s="647"/>
      <c r="C538" s="647"/>
      <c r="D538" s="647"/>
      <c r="E538" s="647"/>
      <c r="F538" s="647"/>
      <c r="G538" s="647"/>
    </row>
    <row r="539" spans="2:7">
      <c r="B539" s="647"/>
      <c r="C539" s="647"/>
      <c r="D539" s="647"/>
      <c r="E539" s="647"/>
      <c r="F539" s="647"/>
      <c r="G539" s="647"/>
    </row>
    <row r="540" spans="2:7">
      <c r="B540" s="647"/>
      <c r="C540" s="647"/>
      <c r="D540" s="647"/>
      <c r="E540" s="647"/>
      <c r="F540" s="647"/>
      <c r="G540" s="647"/>
    </row>
    <row r="541" spans="2:7">
      <c r="B541" s="647"/>
      <c r="C541" s="647"/>
      <c r="D541" s="647"/>
      <c r="E541" s="647"/>
      <c r="F541" s="647"/>
      <c r="G541" s="647"/>
    </row>
    <row r="542" spans="2:7">
      <c r="B542" s="647"/>
      <c r="C542" s="647"/>
      <c r="D542" s="647"/>
      <c r="E542" s="647"/>
      <c r="F542" s="647"/>
      <c r="G542" s="647"/>
    </row>
    <row r="543" spans="2:7">
      <c r="B543" s="647"/>
      <c r="C543" s="647"/>
      <c r="D543" s="647"/>
      <c r="E543" s="647"/>
      <c r="F543" s="647"/>
      <c r="G543" s="647"/>
    </row>
    <row r="544" spans="2:7">
      <c r="B544" s="647"/>
      <c r="C544" s="647"/>
      <c r="D544" s="647"/>
      <c r="E544" s="647"/>
      <c r="F544" s="647"/>
      <c r="G544" s="647"/>
    </row>
    <row r="545" spans="2:7">
      <c r="B545" s="647"/>
      <c r="C545" s="647"/>
      <c r="D545" s="647"/>
      <c r="E545" s="647"/>
      <c r="F545" s="647"/>
      <c r="G545" s="647"/>
    </row>
    <row r="546" spans="2:7">
      <c r="B546" s="647"/>
      <c r="C546" s="647"/>
      <c r="D546" s="647"/>
      <c r="E546" s="647"/>
      <c r="F546" s="647"/>
      <c r="G546" s="647"/>
    </row>
    <row r="547" spans="2:7">
      <c r="B547" s="647"/>
      <c r="C547" s="647"/>
      <c r="D547" s="647"/>
      <c r="E547" s="647"/>
      <c r="F547" s="647"/>
      <c r="G547" s="647"/>
    </row>
    <row r="548" spans="2:7">
      <c r="B548" s="647"/>
      <c r="C548" s="647"/>
      <c r="D548" s="647"/>
      <c r="E548" s="647"/>
      <c r="F548" s="647"/>
      <c r="G548" s="647"/>
    </row>
    <row r="549" spans="2:7">
      <c r="B549" s="647"/>
      <c r="C549" s="647"/>
      <c r="D549" s="647"/>
      <c r="E549" s="647"/>
      <c r="F549" s="647"/>
      <c r="G549" s="647"/>
    </row>
    <row r="550" spans="2:7">
      <c r="B550" s="647"/>
      <c r="C550" s="647"/>
      <c r="D550" s="647"/>
      <c r="E550" s="647"/>
      <c r="F550" s="647"/>
      <c r="G550" s="647"/>
    </row>
    <row r="551" spans="2:7">
      <c r="B551" s="647"/>
      <c r="C551" s="647"/>
      <c r="D551" s="647"/>
      <c r="E551" s="647"/>
      <c r="F551" s="647"/>
      <c r="G551" s="647"/>
    </row>
    <row r="552" spans="2:7">
      <c r="B552" s="647"/>
      <c r="C552" s="647"/>
      <c r="D552" s="647"/>
      <c r="E552" s="647"/>
      <c r="F552" s="647"/>
      <c r="G552" s="647"/>
    </row>
    <row r="553" spans="2:7">
      <c r="B553" s="647"/>
      <c r="C553" s="647"/>
      <c r="D553" s="647"/>
      <c r="E553" s="647"/>
      <c r="F553" s="647"/>
      <c r="G553" s="647"/>
    </row>
    <row r="554" spans="2:7">
      <c r="B554" s="647"/>
      <c r="C554" s="647"/>
      <c r="D554" s="647"/>
      <c r="E554" s="647"/>
      <c r="F554" s="647"/>
      <c r="G554" s="647"/>
    </row>
    <row r="555" spans="2:7">
      <c r="B555" s="647"/>
      <c r="C555" s="647"/>
      <c r="D555" s="647"/>
      <c r="E555" s="647"/>
      <c r="F555" s="647"/>
      <c r="G555" s="647"/>
    </row>
    <row r="556" spans="2:7">
      <c r="B556" s="647"/>
      <c r="C556" s="647"/>
      <c r="D556" s="647"/>
      <c r="E556" s="647"/>
      <c r="F556" s="647"/>
      <c r="G556" s="647"/>
    </row>
    <row r="557" spans="2:7">
      <c r="B557" s="647"/>
      <c r="C557" s="647"/>
      <c r="D557" s="647"/>
      <c r="E557" s="647"/>
      <c r="F557" s="647"/>
      <c r="G557" s="647"/>
    </row>
    <row r="558" spans="2:7">
      <c r="B558" s="647"/>
      <c r="C558" s="647"/>
      <c r="D558" s="647"/>
      <c r="E558" s="647"/>
      <c r="F558" s="647"/>
      <c r="G558" s="647"/>
    </row>
    <row r="559" spans="2:7">
      <c r="B559" s="647"/>
      <c r="C559" s="647"/>
      <c r="D559" s="647"/>
      <c r="E559" s="647"/>
      <c r="F559" s="647"/>
      <c r="G559" s="647"/>
    </row>
    <row r="560" spans="2:7">
      <c r="B560" s="647"/>
      <c r="C560" s="647"/>
      <c r="D560" s="647"/>
      <c r="E560" s="647"/>
      <c r="F560" s="647"/>
      <c r="G560" s="647"/>
    </row>
    <row r="561" spans="2:7">
      <c r="B561" s="647"/>
      <c r="C561" s="647"/>
      <c r="D561" s="647"/>
      <c r="E561" s="647"/>
      <c r="F561" s="647"/>
      <c r="G561" s="647"/>
    </row>
    <row r="562" spans="2:7">
      <c r="B562" s="647"/>
      <c r="C562" s="647"/>
      <c r="D562" s="647"/>
      <c r="E562" s="647"/>
      <c r="F562" s="647"/>
      <c r="G562" s="647"/>
    </row>
    <row r="563" spans="2:7">
      <c r="B563" s="647"/>
      <c r="C563" s="647"/>
      <c r="D563" s="647"/>
      <c r="E563" s="647"/>
      <c r="F563" s="647"/>
      <c r="G563" s="647"/>
    </row>
    <row r="564" spans="2:7">
      <c r="B564" s="647"/>
      <c r="C564" s="647"/>
      <c r="D564" s="647"/>
      <c r="E564" s="647"/>
      <c r="F564" s="647"/>
      <c r="G564" s="647"/>
    </row>
    <row r="565" spans="2:7">
      <c r="B565" s="647"/>
      <c r="C565" s="647"/>
      <c r="D565" s="647"/>
      <c r="E565" s="647"/>
      <c r="F565" s="647"/>
      <c r="G565" s="647"/>
    </row>
    <row r="566" spans="2:7">
      <c r="B566" s="647"/>
      <c r="C566" s="647"/>
      <c r="D566" s="647"/>
      <c r="E566" s="647"/>
      <c r="F566" s="647"/>
      <c r="G566" s="647"/>
    </row>
    <row r="567" spans="2:7">
      <c r="B567" s="647"/>
      <c r="C567" s="647"/>
      <c r="D567" s="647"/>
      <c r="E567" s="647"/>
      <c r="F567" s="647"/>
      <c r="G567" s="647"/>
    </row>
    <row r="568" spans="2:7">
      <c r="B568" s="647"/>
      <c r="C568" s="647"/>
      <c r="D568" s="647"/>
      <c r="E568" s="647"/>
      <c r="F568" s="647"/>
      <c r="G568" s="647"/>
    </row>
    <row r="569" spans="2:7">
      <c r="B569" s="647"/>
      <c r="C569" s="647"/>
      <c r="D569" s="647"/>
      <c r="E569" s="647"/>
      <c r="F569" s="647"/>
      <c r="G569" s="647"/>
    </row>
    <row r="570" spans="2:7">
      <c r="B570" s="647"/>
      <c r="C570" s="647"/>
      <c r="D570" s="647"/>
      <c r="E570" s="647"/>
      <c r="F570" s="647"/>
      <c r="G570" s="647"/>
    </row>
    <row r="571" spans="2:7">
      <c r="B571" s="647"/>
      <c r="C571" s="647"/>
      <c r="D571" s="647"/>
      <c r="E571" s="647"/>
      <c r="F571" s="647"/>
      <c r="G571" s="647"/>
    </row>
    <row r="572" spans="2:7">
      <c r="B572" s="647"/>
      <c r="C572" s="647"/>
      <c r="D572" s="647"/>
      <c r="E572" s="647"/>
      <c r="F572" s="647"/>
      <c r="G572" s="647"/>
    </row>
    <row r="573" spans="2:7">
      <c r="B573" s="647"/>
      <c r="C573" s="647"/>
      <c r="D573" s="647"/>
      <c r="E573" s="647"/>
      <c r="F573" s="647"/>
      <c r="G573" s="647"/>
    </row>
    <row r="574" spans="2:7">
      <c r="B574" s="647"/>
      <c r="C574" s="647"/>
      <c r="D574" s="647"/>
      <c r="E574" s="647"/>
      <c r="F574" s="647"/>
      <c r="G574" s="647"/>
    </row>
    <row r="575" spans="2:7">
      <c r="B575" s="647"/>
      <c r="C575" s="647"/>
      <c r="D575" s="647"/>
      <c r="E575" s="647"/>
      <c r="F575" s="647"/>
      <c r="G575" s="647"/>
    </row>
    <row r="576" spans="2:7">
      <c r="B576" s="647"/>
      <c r="C576" s="647"/>
      <c r="D576" s="647"/>
      <c r="E576" s="647"/>
      <c r="F576" s="647"/>
      <c r="G576" s="647"/>
    </row>
    <row r="577" spans="2:7">
      <c r="B577" s="647"/>
      <c r="C577" s="647"/>
      <c r="D577" s="647"/>
      <c r="E577" s="647"/>
      <c r="F577" s="647"/>
      <c r="G577" s="647"/>
    </row>
    <row r="578" spans="2:7">
      <c r="B578" s="647"/>
      <c r="C578" s="647"/>
      <c r="D578" s="647"/>
      <c r="E578" s="647"/>
      <c r="F578" s="647"/>
      <c r="G578" s="647"/>
    </row>
    <row r="579" spans="2:7">
      <c r="B579" s="647"/>
      <c r="C579" s="647"/>
      <c r="D579" s="647"/>
      <c r="E579" s="647"/>
      <c r="F579" s="647"/>
      <c r="G579" s="647"/>
    </row>
    <row r="580" spans="2:7">
      <c r="B580" s="647"/>
      <c r="C580" s="647"/>
      <c r="D580" s="647"/>
      <c r="E580" s="647"/>
      <c r="F580" s="647"/>
      <c r="G580" s="647"/>
    </row>
    <row r="581" spans="2:7">
      <c r="B581" s="647"/>
      <c r="C581" s="647"/>
      <c r="D581" s="647"/>
      <c r="E581" s="647"/>
      <c r="F581" s="647"/>
      <c r="G581" s="647"/>
    </row>
    <row r="582" spans="2:7">
      <c r="B582" s="647"/>
      <c r="C582" s="647"/>
      <c r="D582" s="647"/>
      <c r="E582" s="647"/>
      <c r="F582" s="647"/>
      <c r="G582" s="647"/>
    </row>
    <row r="583" spans="2:7">
      <c r="B583" s="647"/>
      <c r="C583" s="647"/>
      <c r="D583" s="647"/>
      <c r="E583" s="647"/>
      <c r="F583" s="647"/>
      <c r="G583" s="647"/>
    </row>
    <row r="584" spans="2:7">
      <c r="B584" s="647"/>
      <c r="C584" s="647"/>
      <c r="D584" s="647"/>
      <c r="E584" s="647"/>
      <c r="F584" s="647"/>
      <c r="G584" s="647"/>
    </row>
    <row r="585" spans="2:7">
      <c r="B585" s="647"/>
      <c r="C585" s="647"/>
      <c r="D585" s="647"/>
      <c r="E585" s="647"/>
      <c r="F585" s="647"/>
      <c r="G585" s="647"/>
    </row>
    <row r="586" spans="2:7">
      <c r="B586" s="647"/>
      <c r="C586" s="647"/>
      <c r="D586" s="647"/>
      <c r="E586" s="647"/>
      <c r="F586" s="647"/>
      <c r="G586" s="647"/>
    </row>
    <row r="587" spans="2:7">
      <c r="B587" s="647"/>
      <c r="C587" s="647"/>
      <c r="D587" s="647"/>
      <c r="E587" s="647"/>
      <c r="F587" s="647"/>
      <c r="G587" s="647"/>
    </row>
    <row r="588" spans="2:7">
      <c r="B588" s="647"/>
      <c r="C588" s="647"/>
      <c r="D588" s="647"/>
      <c r="E588" s="647"/>
      <c r="F588" s="647"/>
      <c r="G588" s="647"/>
    </row>
    <row r="589" spans="2:7">
      <c r="B589" s="647"/>
      <c r="C589" s="647"/>
      <c r="D589" s="647"/>
      <c r="E589" s="647"/>
      <c r="F589" s="647"/>
      <c r="G589" s="647"/>
    </row>
    <row r="590" spans="2:7">
      <c r="B590" s="647"/>
      <c r="C590" s="647"/>
      <c r="D590" s="647"/>
      <c r="E590" s="647"/>
      <c r="F590" s="647"/>
      <c r="G590" s="647"/>
    </row>
    <row r="591" spans="2:7">
      <c r="B591" s="647"/>
      <c r="C591" s="647"/>
      <c r="D591" s="647"/>
      <c r="E591" s="647"/>
      <c r="F591" s="647"/>
      <c r="G591" s="647"/>
    </row>
    <row r="592" spans="2:7">
      <c r="B592" s="647"/>
      <c r="C592" s="647"/>
      <c r="D592" s="647"/>
      <c r="E592" s="647"/>
      <c r="F592" s="647"/>
      <c r="G592" s="647"/>
    </row>
    <row r="593" spans="2:7">
      <c r="B593" s="647"/>
      <c r="C593" s="647"/>
      <c r="D593" s="647"/>
      <c r="E593" s="647"/>
      <c r="F593" s="647"/>
      <c r="G593" s="647"/>
    </row>
    <row r="594" spans="2:7">
      <c r="B594" s="647"/>
      <c r="C594" s="647"/>
      <c r="D594" s="647"/>
      <c r="E594" s="647"/>
      <c r="F594" s="647"/>
      <c r="G594" s="647"/>
    </row>
    <row r="595" spans="2:7">
      <c r="B595" s="647"/>
      <c r="C595" s="647"/>
      <c r="D595" s="647"/>
      <c r="E595" s="647"/>
      <c r="F595" s="647"/>
      <c r="G595" s="647"/>
    </row>
    <row r="596" spans="2:7">
      <c r="B596" s="647"/>
      <c r="C596" s="647"/>
      <c r="D596" s="647"/>
      <c r="E596" s="647"/>
      <c r="F596" s="647"/>
      <c r="G596" s="647"/>
    </row>
    <row r="597" spans="2:7">
      <c r="B597" s="647"/>
      <c r="C597" s="647"/>
      <c r="D597" s="647"/>
      <c r="E597" s="647"/>
      <c r="F597" s="647"/>
      <c r="G597" s="647"/>
    </row>
    <row r="598" spans="2:7">
      <c r="B598" s="647"/>
      <c r="C598" s="647"/>
      <c r="D598" s="647"/>
      <c r="E598" s="647"/>
      <c r="F598" s="647"/>
      <c r="G598" s="647"/>
    </row>
    <row r="599" spans="2:7">
      <c r="B599" s="647"/>
      <c r="C599" s="647"/>
      <c r="D599" s="647"/>
      <c r="E599" s="647"/>
      <c r="F599" s="647"/>
      <c r="G599" s="647"/>
    </row>
    <row r="600" spans="2:7">
      <c r="B600" s="647"/>
      <c r="C600" s="647"/>
      <c r="D600" s="647"/>
      <c r="E600" s="647"/>
      <c r="F600" s="647"/>
      <c r="G600" s="647"/>
    </row>
    <row r="601" spans="2:7">
      <c r="B601" s="647"/>
      <c r="C601" s="647"/>
      <c r="D601" s="647"/>
      <c r="E601" s="647"/>
      <c r="F601" s="647"/>
      <c r="G601" s="647"/>
    </row>
    <row r="602" spans="2:7">
      <c r="B602" s="647"/>
      <c r="C602" s="647"/>
      <c r="D602" s="647"/>
      <c r="E602" s="647"/>
      <c r="F602" s="647"/>
      <c r="G602" s="647"/>
    </row>
    <row r="603" spans="2:7">
      <c r="B603" s="647"/>
      <c r="C603" s="647"/>
      <c r="D603" s="647"/>
      <c r="E603" s="647"/>
      <c r="F603" s="647"/>
      <c r="G603" s="647"/>
    </row>
    <row r="604" spans="2:7">
      <c r="B604" s="647"/>
      <c r="C604" s="647"/>
      <c r="D604" s="647"/>
      <c r="E604" s="647"/>
      <c r="F604" s="647"/>
      <c r="G604" s="647"/>
    </row>
    <row r="605" spans="2:7">
      <c r="B605" s="647"/>
      <c r="C605" s="647"/>
      <c r="D605" s="647"/>
      <c r="E605" s="647"/>
      <c r="F605" s="647"/>
      <c r="G605" s="647"/>
    </row>
    <row r="606" spans="2:7">
      <c r="B606" s="647"/>
      <c r="C606" s="647"/>
      <c r="D606" s="647"/>
      <c r="E606" s="647"/>
      <c r="F606" s="647"/>
      <c r="G606" s="647"/>
    </row>
    <row r="607" spans="2:7">
      <c r="B607" s="647"/>
      <c r="C607" s="647"/>
      <c r="D607" s="647"/>
      <c r="E607" s="647"/>
      <c r="F607" s="647"/>
      <c r="G607" s="647"/>
    </row>
    <row r="608" spans="2:7">
      <c r="B608" s="647"/>
      <c r="C608" s="647"/>
      <c r="D608" s="647"/>
      <c r="E608" s="647"/>
      <c r="F608" s="647"/>
      <c r="G608" s="647"/>
    </row>
    <row r="609" spans="2:7">
      <c r="B609" s="647"/>
      <c r="C609" s="647"/>
      <c r="D609" s="647"/>
      <c r="E609" s="647"/>
      <c r="F609" s="647"/>
      <c r="G609" s="647"/>
    </row>
    <row r="610" spans="2:7">
      <c r="B610" s="647"/>
      <c r="C610" s="647"/>
      <c r="D610" s="647"/>
      <c r="E610" s="647"/>
      <c r="F610" s="647"/>
      <c r="G610" s="647"/>
    </row>
    <row r="611" spans="2:7">
      <c r="B611" s="647"/>
      <c r="C611" s="647"/>
      <c r="D611" s="647"/>
      <c r="E611" s="647"/>
      <c r="F611" s="647"/>
      <c r="G611" s="647"/>
    </row>
    <row r="612" spans="2:7">
      <c r="B612" s="647"/>
      <c r="C612" s="647"/>
      <c r="D612" s="647"/>
      <c r="E612" s="647"/>
      <c r="F612" s="647"/>
      <c r="G612" s="647"/>
    </row>
    <row r="613" spans="2:7">
      <c r="B613" s="647"/>
      <c r="C613" s="647"/>
      <c r="D613" s="647"/>
      <c r="E613" s="647"/>
      <c r="F613" s="647"/>
      <c r="G613" s="647"/>
    </row>
    <row r="614" spans="2:7">
      <c r="B614" s="647"/>
      <c r="C614" s="647"/>
      <c r="D614" s="647"/>
      <c r="E614" s="647"/>
      <c r="F614" s="647"/>
      <c r="G614" s="647"/>
    </row>
    <row r="615" spans="2:7">
      <c r="B615" s="647"/>
      <c r="C615" s="647"/>
      <c r="D615" s="647"/>
      <c r="E615" s="647"/>
      <c r="F615" s="647"/>
      <c r="G615" s="647"/>
    </row>
    <row r="616" spans="2:7">
      <c r="B616" s="647"/>
      <c r="C616" s="647"/>
      <c r="D616" s="647"/>
      <c r="E616" s="647"/>
      <c r="F616" s="647"/>
      <c r="G616" s="647"/>
    </row>
    <row r="617" spans="2:7">
      <c r="B617" s="647"/>
      <c r="C617" s="647"/>
      <c r="D617" s="647"/>
      <c r="E617" s="647"/>
      <c r="F617" s="647"/>
      <c r="G617" s="647"/>
    </row>
    <row r="618" spans="2:7">
      <c r="B618" s="647"/>
      <c r="C618" s="647"/>
      <c r="D618" s="647"/>
      <c r="E618" s="647"/>
      <c r="F618" s="647"/>
      <c r="G618" s="647"/>
    </row>
    <row r="619" spans="2:7">
      <c r="B619" s="647"/>
      <c r="C619" s="647"/>
      <c r="D619" s="647"/>
      <c r="E619" s="647"/>
      <c r="F619" s="647"/>
      <c r="G619" s="647"/>
    </row>
    <row r="620" spans="2:7">
      <c r="B620" s="647"/>
      <c r="C620" s="647"/>
      <c r="D620" s="647"/>
      <c r="E620" s="647"/>
      <c r="F620" s="647"/>
      <c r="G620" s="647"/>
    </row>
    <row r="621" spans="2:7">
      <c r="B621" s="647"/>
      <c r="C621" s="647"/>
      <c r="D621" s="647"/>
      <c r="E621" s="647"/>
      <c r="F621" s="647"/>
      <c r="G621" s="647"/>
    </row>
    <row r="622" spans="2:7">
      <c r="B622" s="647"/>
      <c r="C622" s="647"/>
      <c r="D622" s="647"/>
      <c r="E622" s="647"/>
      <c r="F622" s="647"/>
      <c r="G622" s="647"/>
    </row>
    <row r="623" spans="2:7">
      <c r="B623" s="647"/>
      <c r="C623" s="647"/>
      <c r="D623" s="647"/>
      <c r="E623" s="647"/>
      <c r="F623" s="647"/>
      <c r="G623" s="647"/>
    </row>
    <row r="624" spans="2:7">
      <c r="B624" s="647"/>
      <c r="C624" s="647"/>
      <c r="D624" s="647"/>
      <c r="E624" s="647"/>
      <c r="F624" s="647"/>
      <c r="G624" s="647"/>
    </row>
    <row r="625" spans="2:7">
      <c r="B625" s="647"/>
      <c r="C625" s="647"/>
      <c r="D625" s="647"/>
      <c r="E625" s="647"/>
      <c r="F625" s="647"/>
      <c r="G625" s="647"/>
    </row>
    <row r="626" spans="2:7">
      <c r="B626" s="647"/>
      <c r="C626" s="647"/>
      <c r="D626" s="647"/>
      <c r="E626" s="647"/>
      <c r="F626" s="647"/>
      <c r="G626" s="647"/>
    </row>
    <row r="627" spans="2:7">
      <c r="B627" s="647"/>
      <c r="C627" s="647"/>
      <c r="D627" s="647"/>
      <c r="E627" s="647"/>
      <c r="F627" s="647"/>
      <c r="G627" s="647"/>
    </row>
    <row r="628" spans="2:7">
      <c r="B628" s="647"/>
      <c r="C628" s="647"/>
      <c r="D628" s="647"/>
      <c r="E628" s="647"/>
      <c r="F628" s="647"/>
      <c r="G628" s="647"/>
    </row>
    <row r="629" spans="2:7">
      <c r="B629" s="647"/>
      <c r="C629" s="647"/>
      <c r="D629" s="647"/>
      <c r="E629" s="647"/>
      <c r="F629" s="647"/>
      <c r="G629" s="647"/>
    </row>
    <row r="630" spans="2:7">
      <c r="B630" s="647"/>
      <c r="C630" s="647"/>
      <c r="D630" s="647"/>
      <c r="E630" s="647"/>
      <c r="F630" s="647"/>
      <c r="G630" s="647"/>
    </row>
    <row r="631" spans="2:7">
      <c r="B631" s="647"/>
      <c r="C631" s="647"/>
      <c r="D631" s="647"/>
      <c r="E631" s="647"/>
      <c r="F631" s="647"/>
      <c r="G631" s="647"/>
    </row>
    <row r="632" spans="2:7">
      <c r="B632" s="647"/>
      <c r="C632" s="647"/>
      <c r="D632" s="647"/>
      <c r="E632" s="647"/>
      <c r="F632" s="647"/>
      <c r="G632" s="647"/>
    </row>
    <row r="633" spans="2:7">
      <c r="B633" s="647"/>
      <c r="C633" s="647"/>
      <c r="D633" s="647"/>
      <c r="E633" s="647"/>
      <c r="F633" s="647"/>
      <c r="G633" s="647"/>
    </row>
    <row r="634" spans="2:7">
      <c r="B634" s="647"/>
      <c r="C634" s="647"/>
      <c r="D634" s="647"/>
      <c r="E634" s="647"/>
      <c r="F634" s="647"/>
      <c r="G634" s="647"/>
    </row>
    <row r="635" spans="2:7">
      <c r="B635" s="647"/>
      <c r="C635" s="647"/>
      <c r="D635" s="647"/>
      <c r="E635" s="647"/>
      <c r="F635" s="647"/>
      <c r="G635" s="647"/>
    </row>
    <row r="636" spans="2:7">
      <c r="B636" s="647"/>
      <c r="C636" s="647"/>
      <c r="D636" s="647"/>
      <c r="E636" s="647"/>
      <c r="F636" s="647"/>
      <c r="G636" s="647"/>
    </row>
    <row r="637" spans="2:7">
      <c r="B637" s="647"/>
      <c r="C637" s="647"/>
      <c r="D637" s="647"/>
      <c r="E637" s="647"/>
      <c r="F637" s="647"/>
      <c r="G637" s="647"/>
    </row>
    <row r="638" spans="2:7">
      <c r="B638" s="647"/>
      <c r="C638" s="647"/>
      <c r="D638" s="647"/>
      <c r="E638" s="647"/>
      <c r="F638" s="647"/>
      <c r="G638" s="647"/>
    </row>
    <row r="639" spans="2:7">
      <c r="B639" s="647"/>
      <c r="C639" s="647"/>
      <c r="D639" s="647"/>
      <c r="E639" s="647"/>
      <c r="F639" s="647"/>
      <c r="G639" s="647"/>
    </row>
    <row r="640" spans="2:7">
      <c r="B640" s="647"/>
      <c r="C640" s="647"/>
      <c r="D640" s="647"/>
      <c r="E640" s="647"/>
      <c r="F640" s="647"/>
      <c r="G640" s="647"/>
    </row>
    <row r="641" spans="2:7">
      <c r="B641" s="647"/>
      <c r="C641" s="647"/>
      <c r="D641" s="647"/>
      <c r="E641" s="647"/>
      <c r="F641" s="647"/>
      <c r="G641" s="647"/>
    </row>
    <row r="642" spans="2:7">
      <c r="B642" s="647"/>
      <c r="C642" s="647"/>
      <c r="D642" s="647"/>
      <c r="E642" s="647"/>
      <c r="F642" s="647"/>
      <c r="G642" s="647"/>
    </row>
    <row r="643" spans="2:7">
      <c r="B643" s="647"/>
      <c r="C643" s="647"/>
      <c r="D643" s="647"/>
      <c r="E643" s="647"/>
      <c r="F643" s="647"/>
      <c r="G643" s="647"/>
    </row>
    <row r="644" spans="2:7">
      <c r="B644" s="647"/>
      <c r="C644" s="647"/>
      <c r="D644" s="647"/>
      <c r="E644" s="647"/>
      <c r="F644" s="647"/>
      <c r="G644" s="647"/>
    </row>
    <row r="645" spans="2:7">
      <c r="B645" s="647"/>
      <c r="C645" s="647"/>
      <c r="D645" s="647"/>
      <c r="E645" s="647"/>
      <c r="F645" s="647"/>
      <c r="G645" s="647"/>
    </row>
    <row r="646" spans="2:7">
      <c r="B646" s="647"/>
      <c r="C646" s="647"/>
      <c r="D646" s="647"/>
      <c r="E646" s="647"/>
      <c r="F646" s="647"/>
      <c r="G646" s="647"/>
    </row>
    <row r="647" spans="2:7">
      <c r="B647" s="647"/>
      <c r="C647" s="647"/>
      <c r="D647" s="647"/>
      <c r="E647" s="647"/>
      <c r="F647" s="647"/>
      <c r="G647" s="647"/>
    </row>
    <row r="648" spans="2:7">
      <c r="B648" s="647"/>
      <c r="C648" s="647"/>
      <c r="D648" s="647"/>
      <c r="E648" s="647"/>
      <c r="F648" s="647"/>
      <c r="G648" s="647"/>
    </row>
    <row r="649" spans="2:7">
      <c r="B649" s="647"/>
      <c r="C649" s="647"/>
      <c r="D649" s="647"/>
      <c r="E649" s="647"/>
      <c r="F649" s="647"/>
      <c r="G649" s="647"/>
    </row>
    <row r="650" spans="2:7">
      <c r="B650" s="647"/>
      <c r="C650" s="647"/>
      <c r="D650" s="647"/>
      <c r="E650" s="647"/>
      <c r="F650" s="647"/>
      <c r="G650" s="647"/>
    </row>
    <row r="651" spans="2:7">
      <c r="B651" s="647"/>
      <c r="C651" s="647"/>
      <c r="D651" s="647"/>
      <c r="E651" s="647"/>
      <c r="F651" s="647"/>
      <c r="G651" s="647"/>
    </row>
    <row r="652" spans="2:7">
      <c r="B652" s="647"/>
      <c r="C652" s="647"/>
      <c r="D652" s="647"/>
      <c r="E652" s="647"/>
      <c r="F652" s="647"/>
      <c r="G652" s="647"/>
    </row>
    <row r="653" spans="2:7">
      <c r="B653" s="647"/>
      <c r="C653" s="647"/>
      <c r="D653" s="647"/>
      <c r="E653" s="647"/>
      <c r="F653" s="647"/>
      <c r="G653" s="647"/>
    </row>
    <row r="654" spans="2:7">
      <c r="B654" s="647"/>
      <c r="C654" s="647"/>
      <c r="D654" s="647"/>
      <c r="E654" s="647"/>
      <c r="F654" s="647"/>
      <c r="G654" s="647"/>
    </row>
    <row r="655" spans="2:7">
      <c r="B655" s="647"/>
      <c r="C655" s="647"/>
      <c r="D655" s="647"/>
      <c r="E655" s="647"/>
      <c r="F655" s="647"/>
      <c r="G655" s="647"/>
    </row>
    <row r="656" spans="2:7">
      <c r="B656" s="647"/>
      <c r="C656" s="647"/>
      <c r="D656" s="647"/>
      <c r="E656" s="647"/>
      <c r="F656" s="647"/>
      <c r="G656" s="647"/>
    </row>
    <row r="657" spans="2:7">
      <c r="B657" s="647"/>
      <c r="C657" s="647"/>
      <c r="D657" s="647"/>
      <c r="E657" s="647"/>
      <c r="F657" s="647"/>
      <c r="G657" s="647"/>
    </row>
    <row r="658" spans="2:7">
      <c r="B658" s="647"/>
      <c r="C658" s="647"/>
      <c r="D658" s="647"/>
      <c r="E658" s="647"/>
      <c r="F658" s="647"/>
      <c r="G658" s="647"/>
    </row>
    <row r="659" spans="2:7">
      <c r="B659" s="647"/>
      <c r="C659" s="647"/>
      <c r="D659" s="647"/>
      <c r="E659" s="647"/>
      <c r="F659" s="647"/>
      <c r="G659" s="647"/>
    </row>
    <row r="660" spans="2:7">
      <c r="B660" s="647"/>
      <c r="C660" s="647"/>
      <c r="D660" s="647"/>
      <c r="E660" s="647"/>
      <c r="F660" s="647"/>
      <c r="G660" s="647"/>
    </row>
    <row r="661" spans="2:7">
      <c r="B661" s="647"/>
      <c r="C661" s="647"/>
      <c r="D661" s="647"/>
      <c r="E661" s="647"/>
      <c r="F661" s="647"/>
      <c r="G661" s="647"/>
    </row>
    <row r="662" spans="2:7">
      <c r="B662" s="647"/>
      <c r="C662" s="647"/>
      <c r="D662" s="647"/>
      <c r="E662" s="647"/>
      <c r="F662" s="647"/>
      <c r="G662" s="647"/>
    </row>
    <row r="663" spans="2:7">
      <c r="B663" s="647"/>
      <c r="C663" s="647"/>
      <c r="D663" s="647"/>
      <c r="E663" s="647"/>
      <c r="F663" s="647"/>
      <c r="G663" s="647"/>
    </row>
    <row r="664" spans="2:7">
      <c r="B664" s="647"/>
      <c r="C664" s="647"/>
      <c r="D664" s="647"/>
      <c r="E664" s="647"/>
      <c r="F664" s="647"/>
      <c r="G664" s="647"/>
    </row>
    <row r="665" spans="2:7">
      <c r="B665" s="647"/>
      <c r="C665" s="647"/>
      <c r="D665" s="647"/>
      <c r="E665" s="647"/>
      <c r="F665" s="647"/>
      <c r="G665" s="647"/>
    </row>
    <row r="666" spans="2:7">
      <c r="B666" s="647"/>
      <c r="C666" s="647"/>
      <c r="D666" s="647"/>
      <c r="E666" s="647"/>
      <c r="F666" s="647"/>
      <c r="G666" s="647"/>
    </row>
    <row r="667" spans="2:7">
      <c r="B667" s="647"/>
      <c r="C667" s="647"/>
      <c r="D667" s="647"/>
      <c r="E667" s="647"/>
      <c r="F667" s="647"/>
      <c r="G667" s="647"/>
    </row>
    <row r="668" spans="2:7">
      <c r="B668" s="647"/>
      <c r="C668" s="647"/>
      <c r="D668" s="647"/>
      <c r="E668" s="647"/>
      <c r="F668" s="647"/>
      <c r="G668" s="647"/>
    </row>
    <row r="669" spans="2:7">
      <c r="B669" s="647"/>
      <c r="C669" s="647"/>
      <c r="D669" s="647"/>
      <c r="E669" s="647"/>
      <c r="F669" s="647"/>
      <c r="G669" s="647"/>
    </row>
    <row r="670" spans="2:7">
      <c r="B670" s="647"/>
      <c r="C670" s="647"/>
      <c r="D670" s="647"/>
      <c r="E670" s="647"/>
      <c r="F670" s="647"/>
      <c r="G670" s="647"/>
    </row>
    <row r="671" spans="2:7">
      <c r="B671" s="647"/>
      <c r="C671" s="647"/>
      <c r="D671" s="647"/>
      <c r="E671" s="647"/>
      <c r="F671" s="647"/>
      <c r="G671" s="647"/>
    </row>
    <row r="672" spans="2:7">
      <c r="B672" s="647"/>
      <c r="C672" s="647"/>
      <c r="D672" s="647"/>
      <c r="E672" s="647"/>
      <c r="F672" s="647"/>
      <c r="G672" s="647"/>
    </row>
    <row r="673" spans="2:7">
      <c r="B673" s="647"/>
      <c r="C673" s="647"/>
      <c r="D673" s="647"/>
      <c r="E673" s="647"/>
      <c r="F673" s="647"/>
      <c r="G673" s="647"/>
    </row>
    <row r="674" spans="2:7">
      <c r="B674" s="647"/>
      <c r="C674" s="647"/>
      <c r="D674" s="647"/>
      <c r="E674" s="647"/>
      <c r="F674" s="647"/>
      <c r="G674" s="647"/>
    </row>
    <row r="675" spans="2:7">
      <c r="B675" s="647"/>
      <c r="C675" s="647"/>
      <c r="D675" s="647"/>
      <c r="E675" s="647"/>
      <c r="F675" s="647"/>
      <c r="G675" s="647"/>
    </row>
    <row r="676" spans="2:7">
      <c r="B676" s="647"/>
      <c r="C676" s="647"/>
      <c r="D676" s="647"/>
      <c r="E676" s="647"/>
      <c r="F676" s="647"/>
      <c r="G676" s="647"/>
    </row>
    <row r="677" spans="2:7">
      <c r="B677" s="647"/>
      <c r="C677" s="647"/>
      <c r="D677" s="647"/>
      <c r="E677" s="647"/>
      <c r="F677" s="647"/>
      <c r="G677" s="647"/>
    </row>
    <row r="678" spans="2:7">
      <c r="B678" s="647"/>
      <c r="C678" s="647"/>
      <c r="D678" s="647"/>
      <c r="E678" s="647"/>
      <c r="F678" s="647"/>
      <c r="G678" s="647"/>
    </row>
    <row r="679" spans="2:7">
      <c r="B679" s="647"/>
      <c r="C679" s="647"/>
      <c r="D679" s="647"/>
      <c r="E679" s="647"/>
      <c r="F679" s="647"/>
      <c r="G679" s="647"/>
    </row>
    <row r="680" spans="2:7">
      <c r="B680" s="647"/>
      <c r="C680" s="647"/>
      <c r="D680" s="647"/>
      <c r="E680" s="647"/>
      <c r="F680" s="647"/>
      <c r="G680" s="647"/>
    </row>
    <row r="681" spans="2:7">
      <c r="B681" s="647"/>
      <c r="C681" s="647"/>
      <c r="D681" s="647"/>
      <c r="E681" s="647"/>
      <c r="F681" s="647"/>
      <c r="G681" s="647"/>
    </row>
    <row r="682" spans="2:7">
      <c r="B682" s="647"/>
      <c r="C682" s="647"/>
      <c r="D682" s="647"/>
      <c r="E682" s="647"/>
      <c r="F682" s="647"/>
      <c r="G682" s="647"/>
    </row>
    <row r="683" spans="2:7">
      <c r="B683" s="647"/>
      <c r="C683" s="647"/>
      <c r="D683" s="647"/>
      <c r="E683" s="647"/>
      <c r="F683" s="647"/>
      <c r="G683" s="647"/>
    </row>
    <row r="684" spans="2:7">
      <c r="B684" s="647"/>
      <c r="C684" s="647"/>
      <c r="D684" s="647"/>
      <c r="E684" s="647"/>
      <c r="F684" s="647"/>
      <c r="G684" s="647"/>
    </row>
    <row r="685" spans="2:7">
      <c r="B685" s="647"/>
      <c r="C685" s="647"/>
      <c r="D685" s="647"/>
      <c r="E685" s="647"/>
      <c r="F685" s="647"/>
      <c r="G685" s="647"/>
    </row>
    <row r="686" spans="2:7">
      <c r="B686" s="647"/>
      <c r="C686" s="647"/>
      <c r="D686" s="647"/>
      <c r="E686" s="647"/>
      <c r="F686" s="647"/>
      <c r="G686" s="647"/>
    </row>
    <row r="687" spans="2:7">
      <c r="B687" s="647"/>
      <c r="C687" s="647"/>
      <c r="D687" s="647"/>
      <c r="E687" s="647"/>
      <c r="F687" s="647"/>
      <c r="G687" s="647"/>
    </row>
    <row r="688" spans="2:7">
      <c r="B688" s="647"/>
      <c r="C688" s="647"/>
      <c r="D688" s="647"/>
      <c r="E688" s="647"/>
      <c r="F688" s="647"/>
      <c r="G688" s="647"/>
    </row>
    <row r="689" spans="2:7">
      <c r="B689" s="647"/>
      <c r="C689" s="647"/>
      <c r="D689" s="647"/>
      <c r="E689" s="647"/>
      <c r="F689" s="647"/>
      <c r="G689" s="647"/>
    </row>
    <row r="690" spans="2:7">
      <c r="B690" s="647"/>
      <c r="C690" s="647"/>
      <c r="D690" s="647"/>
      <c r="E690" s="647"/>
      <c r="F690" s="647"/>
      <c r="G690" s="647"/>
    </row>
    <row r="691" spans="2:7">
      <c r="B691" s="647"/>
      <c r="C691" s="647"/>
      <c r="D691" s="647"/>
      <c r="E691" s="647"/>
      <c r="F691" s="647"/>
      <c r="G691" s="647"/>
    </row>
    <row r="692" spans="2:7">
      <c r="B692" s="647"/>
      <c r="C692" s="647"/>
      <c r="D692" s="647"/>
      <c r="E692" s="647"/>
      <c r="F692" s="647"/>
      <c r="G692" s="647"/>
    </row>
    <row r="693" spans="2:7">
      <c r="B693" s="647"/>
      <c r="C693" s="647"/>
      <c r="D693" s="647"/>
      <c r="E693" s="647"/>
      <c r="F693" s="647"/>
      <c r="G693" s="647"/>
    </row>
    <row r="694" spans="2:7">
      <c r="B694" s="647"/>
      <c r="C694" s="647"/>
      <c r="D694" s="647"/>
      <c r="E694" s="647"/>
      <c r="F694" s="647"/>
      <c r="G694" s="647"/>
    </row>
    <row r="695" spans="2:7">
      <c r="B695" s="647"/>
      <c r="C695" s="647"/>
      <c r="D695" s="647"/>
      <c r="E695" s="647"/>
      <c r="F695" s="647"/>
      <c r="G695" s="647"/>
    </row>
    <row r="696" spans="2:7">
      <c r="B696" s="647"/>
      <c r="C696" s="647"/>
      <c r="D696" s="647"/>
      <c r="E696" s="647"/>
      <c r="F696" s="647"/>
      <c r="G696" s="647"/>
    </row>
    <row r="697" spans="2:7">
      <c r="B697" s="647"/>
      <c r="C697" s="647"/>
      <c r="D697" s="647"/>
      <c r="E697" s="647"/>
      <c r="F697" s="647"/>
      <c r="G697" s="647"/>
    </row>
    <row r="698" spans="2:7">
      <c r="B698" s="647"/>
      <c r="C698" s="647"/>
      <c r="D698" s="647"/>
      <c r="E698" s="647"/>
      <c r="F698" s="647"/>
      <c r="G698" s="647"/>
    </row>
    <row r="699" spans="2:7">
      <c r="B699" s="647"/>
      <c r="C699" s="647"/>
      <c r="D699" s="647"/>
      <c r="E699" s="647"/>
      <c r="F699" s="647"/>
      <c r="G699" s="647"/>
    </row>
    <row r="700" spans="2:7">
      <c r="B700" s="647"/>
      <c r="C700" s="647"/>
      <c r="D700" s="647"/>
      <c r="E700" s="647"/>
      <c r="F700" s="647"/>
      <c r="G700" s="647"/>
    </row>
    <row r="701" spans="2:7">
      <c r="B701" s="647"/>
      <c r="C701" s="647"/>
      <c r="D701" s="647"/>
      <c r="E701" s="647"/>
      <c r="F701" s="647"/>
      <c r="G701" s="647"/>
    </row>
    <row r="702" spans="2:7">
      <c r="B702" s="647"/>
      <c r="C702" s="647"/>
      <c r="D702" s="647"/>
      <c r="E702" s="647"/>
      <c r="F702" s="647"/>
      <c r="G702" s="647"/>
    </row>
    <row r="703" spans="2:7">
      <c r="B703" s="647"/>
      <c r="C703" s="647"/>
      <c r="D703" s="647"/>
      <c r="E703" s="647"/>
      <c r="F703" s="647"/>
      <c r="G703" s="647"/>
    </row>
    <row r="704" spans="2:7">
      <c r="B704" s="647"/>
      <c r="C704" s="647"/>
      <c r="D704" s="647"/>
      <c r="E704" s="647"/>
      <c r="F704" s="647"/>
      <c r="G704" s="647"/>
    </row>
    <row r="705" spans="2:7">
      <c r="B705" s="647"/>
      <c r="C705" s="647"/>
      <c r="D705" s="647"/>
      <c r="E705" s="647"/>
      <c r="F705" s="647"/>
      <c r="G705" s="647"/>
    </row>
    <row r="706" spans="2:7">
      <c r="B706" s="647"/>
      <c r="C706" s="647"/>
      <c r="D706" s="647"/>
      <c r="E706" s="647"/>
      <c r="F706" s="647"/>
      <c r="G706" s="647"/>
    </row>
    <row r="707" spans="2:7">
      <c r="B707" s="647"/>
      <c r="C707" s="647"/>
      <c r="D707" s="647"/>
      <c r="E707" s="647"/>
      <c r="F707" s="647"/>
      <c r="G707" s="647"/>
    </row>
    <row r="708" spans="2:7">
      <c r="B708" s="647"/>
      <c r="C708" s="647"/>
      <c r="D708" s="647"/>
      <c r="E708" s="647"/>
      <c r="F708" s="647"/>
      <c r="G708" s="647"/>
    </row>
    <row r="709" spans="2:7">
      <c r="B709" s="647"/>
      <c r="C709" s="647"/>
      <c r="D709" s="647"/>
      <c r="E709" s="647"/>
      <c r="F709" s="647"/>
      <c r="G709" s="647"/>
    </row>
    <row r="710" spans="2:7">
      <c r="B710" s="647"/>
      <c r="C710" s="647"/>
      <c r="D710" s="647"/>
      <c r="E710" s="647"/>
      <c r="F710" s="647"/>
      <c r="G710" s="647"/>
    </row>
    <row r="711" spans="2:7">
      <c r="B711" s="647"/>
      <c r="C711" s="647"/>
      <c r="D711" s="647"/>
      <c r="E711" s="647"/>
      <c r="F711" s="647"/>
      <c r="G711" s="647"/>
    </row>
    <row r="712" spans="2:7">
      <c r="B712" s="647"/>
      <c r="C712" s="647"/>
      <c r="D712" s="647"/>
      <c r="E712" s="647"/>
      <c r="F712" s="647"/>
      <c r="G712" s="647"/>
    </row>
    <row r="713" spans="2:7">
      <c r="B713" s="647"/>
      <c r="C713" s="647"/>
      <c r="D713" s="647"/>
      <c r="E713" s="647"/>
      <c r="F713" s="647"/>
      <c r="G713" s="647"/>
    </row>
    <row r="714" spans="2:7">
      <c r="B714" s="647"/>
      <c r="C714" s="647"/>
      <c r="D714" s="647"/>
      <c r="E714" s="647"/>
      <c r="F714" s="647"/>
      <c r="G714" s="647"/>
    </row>
    <row r="715" spans="2:7">
      <c r="B715" s="647"/>
      <c r="C715" s="647"/>
      <c r="D715" s="647"/>
      <c r="E715" s="647"/>
      <c r="F715" s="647"/>
      <c r="G715" s="647"/>
    </row>
    <row r="716" spans="2:7">
      <c r="B716" s="647"/>
      <c r="C716" s="647"/>
      <c r="D716" s="647"/>
      <c r="E716" s="647"/>
      <c r="F716" s="647"/>
      <c r="G716" s="647"/>
    </row>
    <row r="717" spans="2:7">
      <c r="B717" s="647"/>
      <c r="C717" s="647"/>
      <c r="D717" s="647"/>
      <c r="E717" s="647"/>
      <c r="F717" s="647"/>
      <c r="G717" s="647"/>
    </row>
    <row r="718" spans="2:7">
      <c r="B718" s="647"/>
      <c r="C718" s="647"/>
      <c r="D718" s="647"/>
      <c r="E718" s="647"/>
      <c r="F718" s="647"/>
      <c r="G718" s="647"/>
    </row>
    <row r="719" spans="2:7">
      <c r="B719" s="647"/>
      <c r="C719" s="647"/>
      <c r="D719" s="647"/>
      <c r="E719" s="647"/>
      <c r="F719" s="647"/>
      <c r="G719" s="647"/>
    </row>
    <row r="720" spans="2:7">
      <c r="B720" s="647"/>
      <c r="C720" s="647"/>
      <c r="D720" s="647"/>
      <c r="E720" s="647"/>
      <c r="F720" s="647"/>
      <c r="G720" s="647"/>
    </row>
    <row r="721" spans="2:7">
      <c r="B721" s="647"/>
      <c r="C721" s="647"/>
      <c r="D721" s="647"/>
      <c r="E721" s="647"/>
      <c r="F721" s="647"/>
      <c r="G721" s="647"/>
    </row>
    <row r="722" spans="2:7">
      <c r="B722" s="647"/>
      <c r="C722" s="647"/>
      <c r="D722" s="647"/>
      <c r="E722" s="647"/>
      <c r="F722" s="647"/>
      <c r="G722" s="647"/>
    </row>
    <row r="723" spans="2:7">
      <c r="B723" s="647"/>
      <c r="C723" s="647"/>
      <c r="D723" s="647"/>
      <c r="E723" s="647"/>
      <c r="F723" s="647"/>
      <c r="G723" s="647"/>
    </row>
    <row r="724" spans="2:7">
      <c r="B724" s="647"/>
      <c r="C724" s="647"/>
      <c r="D724" s="647"/>
      <c r="E724" s="647"/>
      <c r="F724" s="647"/>
      <c r="G724" s="647"/>
    </row>
    <row r="725" spans="2:7">
      <c r="B725" s="647"/>
      <c r="C725" s="647"/>
      <c r="D725" s="647"/>
      <c r="E725" s="647"/>
      <c r="F725" s="647"/>
      <c r="G725" s="647"/>
    </row>
    <row r="726" spans="2:7">
      <c r="B726" s="647"/>
      <c r="C726" s="647"/>
      <c r="D726" s="647"/>
      <c r="E726" s="647"/>
      <c r="F726" s="647"/>
      <c r="G726" s="647"/>
    </row>
    <row r="727" spans="2:7">
      <c r="B727" s="647"/>
      <c r="C727" s="647"/>
      <c r="D727" s="647"/>
      <c r="E727" s="647"/>
      <c r="F727" s="647"/>
      <c r="G727" s="647"/>
    </row>
    <row r="728" spans="2:7">
      <c r="B728" s="647"/>
      <c r="C728" s="647"/>
      <c r="D728" s="647"/>
      <c r="E728" s="647"/>
      <c r="F728" s="647"/>
      <c r="G728" s="647"/>
    </row>
    <row r="729" spans="2:7">
      <c r="B729" s="647"/>
      <c r="C729" s="647"/>
      <c r="D729" s="647"/>
      <c r="E729" s="647"/>
      <c r="F729" s="647"/>
      <c r="G729" s="647"/>
    </row>
    <row r="730" spans="2:7">
      <c r="B730" s="647"/>
      <c r="C730" s="647"/>
      <c r="D730" s="647"/>
      <c r="E730" s="647"/>
      <c r="F730" s="647"/>
      <c r="G730" s="647"/>
    </row>
    <row r="731" spans="2:7">
      <c r="B731" s="647"/>
      <c r="C731" s="647"/>
      <c r="D731" s="647"/>
      <c r="E731" s="647"/>
      <c r="F731" s="647"/>
      <c r="G731" s="647"/>
    </row>
    <row r="732" spans="2:7">
      <c r="B732" s="647"/>
      <c r="C732" s="647"/>
      <c r="D732" s="647"/>
      <c r="E732" s="647"/>
      <c r="F732" s="647"/>
      <c r="G732" s="647"/>
    </row>
    <row r="733" spans="2:7">
      <c r="B733" s="647"/>
      <c r="C733" s="647"/>
      <c r="D733" s="647"/>
      <c r="E733" s="647"/>
      <c r="F733" s="647"/>
      <c r="G733" s="647"/>
    </row>
    <row r="734" spans="2:7">
      <c r="B734" s="647"/>
      <c r="C734" s="647"/>
      <c r="D734" s="647"/>
      <c r="E734" s="647"/>
      <c r="F734" s="647"/>
      <c r="G734" s="647"/>
    </row>
    <row r="735" spans="2:7">
      <c r="B735" s="647"/>
      <c r="C735" s="647"/>
      <c r="D735" s="647"/>
      <c r="E735" s="647"/>
      <c r="F735" s="647"/>
      <c r="G735" s="647"/>
    </row>
    <row r="736" spans="2:7">
      <c r="B736" s="647"/>
      <c r="C736" s="647"/>
      <c r="D736" s="647"/>
      <c r="E736" s="647"/>
      <c r="F736" s="647"/>
      <c r="G736" s="647"/>
    </row>
    <row r="737" spans="2:7">
      <c r="B737" s="647"/>
      <c r="C737" s="647"/>
      <c r="D737" s="647"/>
      <c r="E737" s="647"/>
      <c r="F737" s="647"/>
      <c r="G737" s="647"/>
    </row>
    <row r="738" spans="2:7">
      <c r="B738" s="647"/>
      <c r="C738" s="647"/>
      <c r="D738" s="647"/>
      <c r="E738" s="647"/>
      <c r="F738" s="647"/>
      <c r="G738" s="647"/>
    </row>
    <row r="739" spans="2:7">
      <c r="B739" s="647"/>
      <c r="C739" s="647"/>
      <c r="D739" s="647"/>
      <c r="E739" s="647"/>
      <c r="F739" s="647"/>
      <c r="G739" s="647"/>
    </row>
    <row r="740" spans="2:7">
      <c r="B740" s="647"/>
      <c r="C740" s="647"/>
      <c r="D740" s="647"/>
      <c r="E740" s="647"/>
      <c r="F740" s="647"/>
      <c r="G740" s="647"/>
    </row>
    <row r="741" spans="2:7">
      <c r="B741" s="647"/>
      <c r="C741" s="647"/>
      <c r="D741" s="647"/>
      <c r="E741" s="647"/>
      <c r="F741" s="647"/>
      <c r="G741" s="647"/>
    </row>
    <row r="742" spans="2:7">
      <c r="B742" s="647"/>
      <c r="C742" s="647"/>
      <c r="D742" s="647"/>
      <c r="E742" s="647"/>
      <c r="F742" s="647"/>
      <c r="G742" s="647"/>
    </row>
    <row r="743" spans="2:7">
      <c r="B743" s="647"/>
      <c r="C743" s="647"/>
      <c r="D743" s="647"/>
      <c r="E743" s="647"/>
      <c r="F743" s="647"/>
      <c r="G743" s="647"/>
    </row>
    <row r="744" spans="2:7">
      <c r="B744" s="647"/>
      <c r="C744" s="647"/>
      <c r="D744" s="647"/>
      <c r="E744" s="647"/>
      <c r="F744" s="647"/>
      <c r="G744" s="647"/>
    </row>
    <row r="745" spans="2:7">
      <c r="B745" s="647"/>
      <c r="C745" s="647"/>
      <c r="D745" s="647"/>
      <c r="E745" s="647"/>
      <c r="F745" s="647"/>
      <c r="G745" s="647"/>
    </row>
    <row r="746" spans="2:7">
      <c r="B746" s="647"/>
      <c r="C746" s="647"/>
      <c r="D746" s="647"/>
      <c r="E746" s="647"/>
      <c r="F746" s="647"/>
      <c r="G746" s="647"/>
    </row>
    <row r="747" spans="2:7">
      <c r="B747" s="647"/>
      <c r="C747" s="647"/>
      <c r="D747" s="647"/>
      <c r="E747" s="647"/>
      <c r="F747" s="647"/>
      <c r="G747" s="647"/>
    </row>
    <row r="748" spans="2:7">
      <c r="B748" s="647"/>
      <c r="C748" s="647"/>
      <c r="D748" s="647"/>
      <c r="E748" s="647"/>
      <c r="F748" s="647"/>
      <c r="G748" s="647"/>
    </row>
    <row r="749" spans="2:7">
      <c r="B749" s="647"/>
      <c r="C749" s="647"/>
      <c r="D749" s="647"/>
      <c r="E749" s="647"/>
      <c r="F749" s="647"/>
      <c r="G749" s="647"/>
    </row>
    <row r="750" spans="2:7">
      <c r="B750" s="647"/>
      <c r="C750" s="647"/>
      <c r="D750" s="647"/>
      <c r="E750" s="647"/>
      <c r="F750" s="647"/>
      <c r="G750" s="647"/>
    </row>
    <row r="751" spans="2:7">
      <c r="B751" s="647"/>
      <c r="C751" s="647"/>
      <c r="D751" s="647"/>
      <c r="E751" s="647"/>
      <c r="F751" s="647"/>
      <c r="G751" s="647"/>
    </row>
    <row r="752" spans="2:7">
      <c r="B752" s="647"/>
      <c r="C752" s="647"/>
      <c r="D752" s="647"/>
      <c r="E752" s="647"/>
      <c r="F752" s="647"/>
      <c r="G752" s="647"/>
    </row>
    <row r="753" spans="2:7">
      <c r="B753" s="647"/>
      <c r="C753" s="647"/>
      <c r="D753" s="647"/>
      <c r="E753" s="647"/>
      <c r="F753" s="647"/>
      <c r="G753" s="647"/>
    </row>
    <row r="754" spans="2:7">
      <c r="B754" s="647"/>
      <c r="C754" s="647"/>
      <c r="D754" s="647"/>
      <c r="E754" s="647"/>
      <c r="F754" s="647"/>
      <c r="G754" s="647"/>
    </row>
    <row r="755" spans="2:7">
      <c r="B755" s="647"/>
      <c r="C755" s="647"/>
      <c r="D755" s="647"/>
      <c r="E755" s="647"/>
      <c r="F755" s="647"/>
      <c r="G755" s="647"/>
    </row>
    <row r="756" spans="2:7">
      <c r="B756" s="647"/>
      <c r="C756" s="647"/>
      <c r="D756" s="647"/>
      <c r="E756" s="647"/>
      <c r="F756" s="647"/>
      <c r="G756" s="647"/>
    </row>
    <row r="757" spans="2:7">
      <c r="B757" s="647"/>
      <c r="C757" s="647"/>
      <c r="D757" s="647"/>
      <c r="E757" s="647"/>
      <c r="F757" s="647"/>
      <c r="G757" s="647"/>
    </row>
    <row r="758" spans="2:7">
      <c r="B758" s="647"/>
      <c r="C758" s="647"/>
      <c r="D758" s="647"/>
      <c r="E758" s="647"/>
      <c r="F758" s="647"/>
      <c r="G758" s="647"/>
    </row>
    <row r="759" spans="2:7">
      <c r="B759" s="647"/>
      <c r="C759" s="647"/>
      <c r="D759" s="647"/>
      <c r="E759" s="647"/>
      <c r="F759" s="647"/>
      <c r="G759" s="647"/>
    </row>
    <row r="760" spans="2:7">
      <c r="B760" s="647"/>
      <c r="C760" s="647"/>
      <c r="D760" s="647"/>
      <c r="E760" s="647"/>
      <c r="F760" s="647"/>
      <c r="G760" s="647"/>
    </row>
    <row r="761" spans="2:7">
      <c r="B761" s="647"/>
      <c r="C761" s="647"/>
      <c r="D761" s="647"/>
      <c r="E761" s="647"/>
      <c r="F761" s="647"/>
      <c r="G761" s="647"/>
    </row>
    <row r="762" spans="2:7">
      <c r="B762" s="647"/>
      <c r="C762" s="647"/>
      <c r="D762" s="647"/>
      <c r="E762" s="647"/>
      <c r="F762" s="647"/>
      <c r="G762" s="647"/>
    </row>
    <row r="763" spans="2:7">
      <c r="B763" s="647"/>
      <c r="C763" s="647"/>
      <c r="D763" s="647"/>
      <c r="E763" s="647"/>
      <c r="F763" s="647"/>
      <c r="G763" s="647"/>
    </row>
    <row r="764" spans="2:7">
      <c r="B764" s="647"/>
      <c r="C764" s="647"/>
      <c r="D764" s="647"/>
      <c r="E764" s="647"/>
      <c r="F764" s="647"/>
      <c r="G764" s="647"/>
    </row>
    <row r="765" spans="2:7">
      <c r="B765" s="647"/>
      <c r="C765" s="647"/>
      <c r="D765" s="647"/>
      <c r="E765" s="647"/>
      <c r="F765" s="647"/>
      <c r="G765" s="647"/>
    </row>
    <row r="766" spans="2:7">
      <c r="B766" s="647"/>
      <c r="C766" s="647"/>
      <c r="D766" s="647"/>
      <c r="E766" s="647"/>
      <c r="F766" s="647"/>
      <c r="G766" s="647"/>
    </row>
    <row r="767" spans="2:7">
      <c r="B767" s="647"/>
      <c r="C767" s="647"/>
      <c r="D767" s="647"/>
      <c r="E767" s="647"/>
      <c r="F767" s="647"/>
      <c r="G767" s="647"/>
    </row>
    <row r="768" spans="2:7">
      <c r="B768" s="647"/>
      <c r="C768" s="647"/>
      <c r="D768" s="647"/>
      <c r="E768" s="647"/>
      <c r="F768" s="647"/>
      <c r="G768" s="647"/>
    </row>
    <row r="769" spans="2:7">
      <c r="B769" s="647"/>
      <c r="C769" s="647"/>
      <c r="D769" s="647"/>
      <c r="E769" s="647"/>
      <c r="F769" s="647"/>
      <c r="G769" s="647"/>
    </row>
    <row r="770" spans="2:7">
      <c r="B770" s="647"/>
      <c r="C770" s="647"/>
      <c r="D770" s="647"/>
      <c r="E770" s="647"/>
      <c r="F770" s="647"/>
      <c r="G770" s="647"/>
    </row>
    <row r="771" spans="2:7">
      <c r="B771" s="647"/>
      <c r="C771" s="647"/>
      <c r="D771" s="647"/>
      <c r="E771" s="647"/>
      <c r="F771" s="647"/>
      <c r="G771" s="647"/>
    </row>
    <row r="772" spans="2:7">
      <c r="B772" s="647"/>
      <c r="C772" s="647"/>
      <c r="D772" s="647"/>
      <c r="E772" s="647"/>
      <c r="F772" s="647"/>
      <c r="G772" s="647"/>
    </row>
    <row r="773" spans="2:7">
      <c r="B773" s="647"/>
      <c r="C773" s="647"/>
      <c r="D773" s="647"/>
      <c r="E773" s="647"/>
      <c r="F773" s="647"/>
      <c r="G773" s="647"/>
    </row>
    <row r="774" spans="2:7">
      <c r="B774" s="647"/>
      <c r="C774" s="647"/>
      <c r="D774" s="647"/>
      <c r="E774" s="647"/>
      <c r="F774" s="647"/>
      <c r="G774" s="647"/>
    </row>
    <row r="775" spans="2:7">
      <c r="B775" s="647"/>
      <c r="C775" s="647"/>
      <c r="D775" s="647"/>
      <c r="E775" s="647"/>
      <c r="F775" s="647"/>
      <c r="G775" s="647"/>
    </row>
    <row r="776" spans="2:7">
      <c r="B776" s="647"/>
      <c r="C776" s="647"/>
      <c r="D776" s="647"/>
      <c r="E776" s="647"/>
      <c r="F776" s="647"/>
      <c r="G776" s="647"/>
    </row>
    <row r="777" spans="2:7">
      <c r="B777" s="647"/>
      <c r="C777" s="647"/>
      <c r="D777" s="647"/>
      <c r="E777" s="647"/>
      <c r="F777" s="647"/>
      <c r="G777" s="647"/>
    </row>
    <row r="778" spans="2:7">
      <c r="B778" s="647"/>
      <c r="C778" s="647"/>
      <c r="D778" s="647"/>
      <c r="E778" s="647"/>
      <c r="F778" s="647"/>
      <c r="G778" s="647"/>
    </row>
    <row r="779" spans="2:7">
      <c r="B779" s="647"/>
      <c r="C779" s="647"/>
      <c r="D779" s="647"/>
      <c r="E779" s="647"/>
      <c r="F779" s="647"/>
      <c r="G779" s="647"/>
    </row>
    <row r="780" spans="2:7">
      <c r="B780" s="647"/>
      <c r="C780" s="647"/>
      <c r="D780" s="647"/>
      <c r="E780" s="647"/>
      <c r="F780" s="647"/>
      <c r="G780" s="647"/>
    </row>
    <row r="781" spans="2:7">
      <c r="B781" s="647"/>
      <c r="C781" s="647"/>
      <c r="D781" s="647"/>
      <c r="E781" s="647"/>
      <c r="F781" s="647"/>
      <c r="G781" s="647"/>
    </row>
    <row r="782" spans="2:7">
      <c r="B782" s="647"/>
      <c r="C782" s="647"/>
      <c r="D782" s="647"/>
      <c r="E782" s="647"/>
      <c r="F782" s="647"/>
      <c r="G782" s="647"/>
    </row>
    <row r="783" spans="2:7">
      <c r="B783" s="647"/>
      <c r="C783" s="647"/>
      <c r="D783" s="647"/>
      <c r="E783" s="647"/>
      <c r="F783" s="647"/>
      <c r="G783" s="647"/>
    </row>
    <row r="784" spans="2:7">
      <c r="B784" s="647"/>
      <c r="C784" s="647"/>
      <c r="D784" s="647"/>
      <c r="E784" s="647"/>
      <c r="F784" s="647"/>
      <c r="G784" s="647"/>
    </row>
    <row r="785" spans="2:7">
      <c r="B785" s="647"/>
      <c r="C785" s="647"/>
      <c r="D785" s="647"/>
      <c r="E785" s="647"/>
      <c r="F785" s="647"/>
      <c r="G785" s="647"/>
    </row>
    <row r="786" spans="2:7">
      <c r="B786" s="647"/>
      <c r="C786" s="647"/>
      <c r="D786" s="647"/>
      <c r="E786" s="647"/>
      <c r="F786" s="647"/>
      <c r="G786" s="647"/>
    </row>
    <row r="787" spans="2:7">
      <c r="B787" s="647"/>
      <c r="C787" s="647"/>
      <c r="D787" s="647"/>
      <c r="E787" s="647"/>
      <c r="F787" s="647"/>
      <c r="G787" s="647"/>
    </row>
    <row r="788" spans="2:7">
      <c r="B788" s="647"/>
      <c r="C788" s="647"/>
      <c r="D788" s="647"/>
      <c r="E788" s="647"/>
      <c r="F788" s="647"/>
      <c r="G788" s="647"/>
    </row>
    <row r="789" spans="2:7">
      <c r="B789" s="647"/>
      <c r="C789" s="647"/>
      <c r="D789" s="647"/>
      <c r="E789" s="647"/>
      <c r="F789" s="647"/>
      <c r="G789" s="647"/>
    </row>
    <row r="790" spans="2:7">
      <c r="B790" s="647"/>
      <c r="C790" s="647"/>
      <c r="D790" s="647"/>
      <c r="E790" s="647"/>
      <c r="F790" s="647"/>
      <c r="G790" s="647"/>
    </row>
    <row r="791" spans="2:7">
      <c r="B791" s="647"/>
      <c r="C791" s="647"/>
      <c r="D791" s="647"/>
      <c r="E791" s="647"/>
      <c r="F791" s="647"/>
      <c r="G791" s="647"/>
    </row>
    <row r="792" spans="2:7">
      <c r="B792" s="647"/>
      <c r="C792" s="647"/>
      <c r="D792" s="647"/>
      <c r="E792" s="647"/>
      <c r="F792" s="647"/>
      <c r="G792" s="647"/>
    </row>
    <row r="793" spans="2:7">
      <c r="B793" s="647"/>
      <c r="C793" s="647"/>
      <c r="D793" s="647"/>
      <c r="E793" s="647"/>
      <c r="F793" s="647"/>
      <c r="G793" s="647"/>
    </row>
    <row r="794" spans="2:7">
      <c r="B794" s="647"/>
      <c r="C794" s="647"/>
      <c r="D794" s="647"/>
      <c r="E794" s="647"/>
      <c r="F794" s="647"/>
      <c r="G794" s="647"/>
    </row>
    <row r="795" spans="2:7">
      <c r="B795" s="647"/>
      <c r="C795" s="647"/>
      <c r="D795" s="647"/>
      <c r="E795" s="647"/>
      <c r="F795" s="647"/>
      <c r="G795" s="647"/>
    </row>
    <row r="796" spans="2:7">
      <c r="B796" s="647"/>
      <c r="C796" s="647"/>
      <c r="D796" s="647"/>
      <c r="E796" s="647"/>
      <c r="F796" s="647"/>
      <c r="G796" s="647"/>
    </row>
    <row r="797" spans="2:7">
      <c r="B797" s="647"/>
      <c r="C797" s="647"/>
      <c r="D797" s="647"/>
      <c r="E797" s="647"/>
      <c r="F797" s="647"/>
      <c r="G797" s="647"/>
    </row>
    <row r="798" spans="2:7">
      <c r="B798" s="647"/>
      <c r="C798" s="647"/>
      <c r="D798" s="647"/>
      <c r="E798" s="647"/>
      <c r="F798" s="647"/>
      <c r="G798" s="647"/>
    </row>
    <row r="799" spans="2:7">
      <c r="B799" s="647"/>
      <c r="C799" s="647"/>
      <c r="D799" s="647"/>
      <c r="E799" s="647"/>
      <c r="F799" s="647"/>
      <c r="G799" s="647"/>
    </row>
    <row r="800" spans="2:7">
      <c r="B800" s="647"/>
      <c r="C800" s="647"/>
      <c r="D800" s="647"/>
      <c r="E800" s="647"/>
      <c r="F800" s="647"/>
      <c r="G800" s="647"/>
    </row>
    <row r="801" spans="2:7">
      <c r="B801" s="647"/>
      <c r="C801" s="647"/>
      <c r="D801" s="647"/>
      <c r="E801" s="647"/>
      <c r="F801" s="647"/>
      <c r="G801" s="647"/>
    </row>
    <row r="802" spans="2:7">
      <c r="B802" s="647"/>
      <c r="C802" s="647"/>
      <c r="D802" s="647"/>
      <c r="E802" s="647"/>
      <c r="F802" s="647"/>
      <c r="G802" s="647"/>
    </row>
    <row r="803" spans="2:7">
      <c r="B803" s="647"/>
      <c r="C803" s="647"/>
      <c r="D803" s="647"/>
      <c r="E803" s="647"/>
      <c r="F803" s="647"/>
      <c r="G803" s="647"/>
    </row>
    <row r="804" spans="2:7">
      <c r="B804" s="647"/>
      <c r="C804" s="647"/>
      <c r="D804" s="647"/>
      <c r="E804" s="647"/>
      <c r="F804" s="647"/>
      <c r="G804" s="647"/>
    </row>
    <row r="805" spans="2:7">
      <c r="B805" s="647"/>
      <c r="C805" s="647"/>
      <c r="D805" s="647"/>
      <c r="E805" s="647"/>
      <c r="F805" s="647"/>
      <c r="G805" s="647"/>
    </row>
    <row r="806" spans="2:7">
      <c r="B806" s="647"/>
      <c r="C806" s="647"/>
      <c r="D806" s="647"/>
      <c r="E806" s="647"/>
      <c r="F806" s="647"/>
      <c r="G806" s="647"/>
    </row>
    <row r="807" spans="2:7">
      <c r="B807" s="647"/>
      <c r="C807" s="647"/>
      <c r="D807" s="647"/>
      <c r="E807" s="647"/>
      <c r="F807" s="647"/>
      <c r="G807" s="647"/>
    </row>
    <row r="808" spans="2:7">
      <c r="B808" s="647"/>
      <c r="C808" s="647"/>
      <c r="D808" s="647"/>
      <c r="E808" s="647"/>
      <c r="F808" s="647"/>
      <c r="G808" s="647"/>
    </row>
    <row r="809" spans="2:7">
      <c r="B809" s="647"/>
      <c r="C809" s="647"/>
      <c r="D809" s="647"/>
      <c r="E809" s="647"/>
      <c r="F809" s="647"/>
      <c r="G809" s="647"/>
    </row>
    <row r="810" spans="2:7">
      <c r="B810" s="647"/>
      <c r="C810" s="647"/>
      <c r="D810" s="647"/>
      <c r="E810" s="647"/>
      <c r="F810" s="647"/>
      <c r="G810" s="647"/>
    </row>
    <row r="811" spans="2:7">
      <c r="B811" s="647"/>
      <c r="C811" s="647"/>
      <c r="D811" s="647"/>
      <c r="E811" s="647"/>
      <c r="F811" s="647"/>
      <c r="G811" s="647"/>
    </row>
    <row r="812" spans="2:7">
      <c r="B812" s="647"/>
      <c r="C812" s="647"/>
      <c r="D812" s="647"/>
      <c r="E812" s="647"/>
      <c r="F812" s="647"/>
      <c r="G812" s="647"/>
    </row>
    <row r="813" spans="2:7">
      <c r="B813" s="647"/>
      <c r="C813" s="647"/>
      <c r="D813" s="647"/>
      <c r="E813" s="647"/>
      <c r="F813" s="647"/>
      <c r="G813" s="647"/>
    </row>
    <row r="814" spans="2:7">
      <c r="B814" s="647"/>
      <c r="C814" s="647"/>
      <c r="D814" s="647"/>
      <c r="E814" s="647"/>
      <c r="F814" s="647"/>
      <c r="G814" s="647"/>
    </row>
    <row r="815" spans="2:7">
      <c r="B815" s="647"/>
      <c r="C815" s="647"/>
      <c r="D815" s="647"/>
      <c r="E815" s="647"/>
      <c r="F815" s="647"/>
      <c r="G815" s="647"/>
    </row>
    <row r="816" spans="2:7">
      <c r="B816" s="647"/>
      <c r="C816" s="647"/>
      <c r="D816" s="647"/>
      <c r="E816" s="647"/>
      <c r="F816" s="647"/>
      <c r="G816" s="647"/>
    </row>
    <row r="817" spans="2:7">
      <c r="B817" s="647"/>
      <c r="C817" s="647"/>
      <c r="D817" s="647"/>
      <c r="E817" s="647"/>
      <c r="F817" s="647"/>
      <c r="G817" s="647"/>
    </row>
    <row r="818" spans="2:7">
      <c r="B818" s="647"/>
      <c r="C818" s="647"/>
      <c r="D818" s="647"/>
      <c r="E818" s="647"/>
      <c r="F818" s="647"/>
      <c r="G818" s="647"/>
    </row>
    <row r="819" spans="2:7">
      <c r="B819" s="647"/>
      <c r="C819" s="647"/>
      <c r="D819" s="647"/>
      <c r="E819" s="647"/>
      <c r="F819" s="647"/>
      <c r="G819" s="647"/>
    </row>
    <row r="820" spans="2:7">
      <c r="B820" s="647"/>
      <c r="C820" s="647"/>
      <c r="D820" s="647"/>
      <c r="E820" s="647"/>
      <c r="F820" s="647"/>
      <c r="G820" s="647"/>
    </row>
    <row r="821" spans="2:7">
      <c r="B821" s="647"/>
      <c r="C821" s="647"/>
      <c r="D821" s="647"/>
      <c r="E821" s="647"/>
      <c r="F821" s="647"/>
      <c r="G821" s="647"/>
    </row>
    <row r="822" spans="2:7">
      <c r="B822" s="647"/>
      <c r="C822" s="647"/>
      <c r="D822" s="647"/>
      <c r="E822" s="647"/>
      <c r="F822" s="647"/>
      <c r="G822" s="647"/>
    </row>
    <row r="823" spans="2:7">
      <c r="B823" s="647"/>
      <c r="C823" s="647"/>
      <c r="D823" s="647"/>
      <c r="E823" s="647"/>
      <c r="F823" s="647"/>
      <c r="G823" s="647"/>
    </row>
    <row r="824" spans="2:7">
      <c r="B824" s="647"/>
      <c r="C824" s="647"/>
      <c r="D824" s="647"/>
      <c r="E824" s="647"/>
      <c r="F824" s="647"/>
      <c r="G824" s="647"/>
    </row>
    <row r="825" spans="2:7">
      <c r="B825" s="647"/>
      <c r="C825" s="647"/>
      <c r="D825" s="647"/>
      <c r="E825" s="647"/>
      <c r="F825" s="647"/>
      <c r="G825" s="647"/>
    </row>
    <row r="826" spans="2:7">
      <c r="B826" s="647"/>
      <c r="C826" s="647"/>
      <c r="D826" s="647"/>
      <c r="E826" s="647"/>
      <c r="F826" s="647"/>
      <c r="G826" s="647"/>
    </row>
    <row r="827" spans="2:7">
      <c r="B827" s="647"/>
      <c r="C827" s="647"/>
      <c r="D827" s="647"/>
      <c r="E827" s="647"/>
      <c r="F827" s="647"/>
      <c r="G827" s="647"/>
    </row>
    <row r="828" spans="2:7">
      <c r="B828" s="647"/>
      <c r="C828" s="647"/>
      <c r="D828" s="647"/>
      <c r="E828" s="647"/>
      <c r="F828" s="647"/>
      <c r="G828" s="647"/>
    </row>
    <row r="829" spans="2:7">
      <c r="B829" s="647"/>
      <c r="C829" s="647"/>
      <c r="D829" s="647"/>
      <c r="E829" s="647"/>
      <c r="F829" s="647"/>
      <c r="G829" s="647"/>
    </row>
    <row r="830" spans="2:7">
      <c r="B830" s="647"/>
      <c r="C830" s="647"/>
      <c r="D830" s="647"/>
      <c r="E830" s="647"/>
      <c r="F830" s="647"/>
      <c r="G830" s="647"/>
    </row>
    <row r="831" spans="2:7">
      <c r="B831" s="647"/>
      <c r="C831" s="647"/>
      <c r="D831" s="647"/>
      <c r="E831" s="647"/>
      <c r="F831" s="647"/>
      <c r="G831" s="647"/>
    </row>
    <row r="832" spans="2:7">
      <c r="B832" s="647"/>
      <c r="C832" s="647"/>
      <c r="D832" s="647"/>
      <c r="E832" s="647"/>
      <c r="F832" s="647"/>
      <c r="G832" s="647"/>
    </row>
    <row r="833" spans="2:7">
      <c r="B833" s="647"/>
      <c r="C833" s="647"/>
      <c r="D833" s="647"/>
      <c r="E833" s="647"/>
      <c r="F833" s="647"/>
      <c r="G833" s="647"/>
    </row>
    <row r="834" spans="2:7">
      <c r="B834" s="647"/>
      <c r="C834" s="647"/>
      <c r="D834" s="647"/>
      <c r="E834" s="647"/>
      <c r="F834" s="647"/>
      <c r="G834" s="647"/>
    </row>
    <row r="835" spans="2:7">
      <c r="B835" s="647"/>
      <c r="C835" s="647"/>
      <c r="D835" s="647"/>
      <c r="E835" s="647"/>
      <c r="F835" s="647"/>
      <c r="G835" s="647"/>
    </row>
    <row r="836" spans="2:7">
      <c r="B836" s="647"/>
      <c r="C836" s="647"/>
      <c r="D836" s="647"/>
      <c r="E836" s="647"/>
      <c r="F836" s="647"/>
      <c r="G836" s="647"/>
    </row>
    <row r="837" spans="2:7">
      <c r="B837" s="647"/>
      <c r="C837" s="647"/>
      <c r="D837" s="647"/>
      <c r="E837" s="647"/>
      <c r="F837" s="647"/>
      <c r="G837" s="647"/>
    </row>
    <row r="838" spans="2:7">
      <c r="B838" s="647"/>
      <c r="C838" s="647"/>
      <c r="D838" s="647"/>
      <c r="E838" s="647"/>
      <c r="F838" s="647"/>
      <c r="G838" s="647"/>
    </row>
    <row r="839" spans="2:7">
      <c r="B839" s="647"/>
      <c r="C839" s="647"/>
      <c r="D839" s="647"/>
      <c r="E839" s="647"/>
      <c r="F839" s="647"/>
      <c r="G839" s="647"/>
    </row>
    <row r="840" spans="2:7">
      <c r="B840" s="647"/>
      <c r="C840" s="647"/>
      <c r="D840" s="647"/>
      <c r="E840" s="647"/>
      <c r="F840" s="647"/>
      <c r="G840" s="647"/>
    </row>
    <row r="841" spans="2:7">
      <c r="B841" s="647"/>
      <c r="C841" s="647"/>
      <c r="D841" s="647"/>
      <c r="E841" s="647"/>
      <c r="F841" s="647"/>
      <c r="G841" s="647"/>
    </row>
    <row r="842" spans="2:7">
      <c r="B842" s="647"/>
      <c r="C842" s="647"/>
      <c r="D842" s="647"/>
      <c r="E842" s="647"/>
      <c r="F842" s="647"/>
      <c r="G842" s="647"/>
    </row>
    <row r="843" spans="2:7">
      <c r="B843" s="647"/>
      <c r="C843" s="647"/>
      <c r="D843" s="647"/>
      <c r="E843" s="647"/>
      <c r="F843" s="647"/>
      <c r="G843" s="647"/>
    </row>
    <row r="844" spans="2:7">
      <c r="B844" s="647"/>
      <c r="C844" s="647"/>
      <c r="D844" s="647"/>
      <c r="E844" s="647"/>
      <c r="F844" s="647"/>
      <c r="G844" s="647"/>
    </row>
    <row r="845" spans="2:7">
      <c r="B845" s="647"/>
      <c r="C845" s="647"/>
      <c r="D845" s="647"/>
      <c r="E845" s="647"/>
      <c r="F845" s="647"/>
      <c r="G845" s="647"/>
    </row>
    <row r="846" spans="2:7">
      <c r="B846" s="647"/>
      <c r="C846" s="647"/>
      <c r="D846" s="647"/>
      <c r="E846" s="647"/>
      <c r="F846" s="647"/>
      <c r="G846" s="647"/>
    </row>
    <row r="847" spans="2:7">
      <c r="B847" s="647"/>
      <c r="C847" s="647"/>
      <c r="D847" s="647"/>
      <c r="E847" s="647"/>
      <c r="F847" s="647"/>
      <c r="G847" s="647"/>
    </row>
    <row r="848" spans="2:7">
      <c r="B848" s="647"/>
      <c r="C848" s="647"/>
      <c r="D848" s="647"/>
      <c r="E848" s="647"/>
      <c r="F848" s="647"/>
      <c r="G848" s="647"/>
    </row>
    <row r="849" spans="2:7">
      <c r="B849" s="647"/>
      <c r="C849" s="647"/>
      <c r="D849" s="647"/>
      <c r="E849" s="647"/>
      <c r="F849" s="647"/>
      <c r="G849" s="647"/>
    </row>
    <row r="850" spans="2:7">
      <c r="B850" s="647"/>
      <c r="C850" s="647"/>
      <c r="D850" s="647"/>
      <c r="E850" s="647"/>
      <c r="F850" s="647"/>
      <c r="G850" s="647"/>
    </row>
    <row r="851" spans="2:7">
      <c r="B851" s="647"/>
      <c r="C851" s="647"/>
      <c r="D851" s="647"/>
      <c r="E851" s="647"/>
      <c r="F851" s="647"/>
      <c r="G851" s="647"/>
    </row>
    <row r="852" spans="2:7">
      <c r="B852" s="647"/>
      <c r="C852" s="647"/>
      <c r="D852" s="647"/>
      <c r="E852" s="647"/>
      <c r="F852" s="647"/>
      <c r="G852" s="647"/>
    </row>
    <row r="853" spans="2:7">
      <c r="B853" s="647"/>
      <c r="C853" s="647"/>
      <c r="D853" s="647"/>
      <c r="E853" s="647"/>
      <c r="F853" s="647"/>
      <c r="G853" s="647"/>
    </row>
    <row r="854" spans="2:7">
      <c r="B854" s="647"/>
      <c r="C854" s="647"/>
      <c r="D854" s="647"/>
      <c r="E854" s="647"/>
      <c r="F854" s="647"/>
      <c r="G854" s="647"/>
    </row>
    <row r="855" spans="2:7">
      <c r="B855" s="647"/>
      <c r="C855" s="647"/>
      <c r="D855" s="647"/>
      <c r="E855" s="647"/>
      <c r="F855" s="647"/>
      <c r="G855" s="647"/>
    </row>
    <row r="856" spans="2:7">
      <c r="B856" s="647"/>
      <c r="C856" s="647"/>
      <c r="D856" s="647"/>
      <c r="E856" s="647"/>
      <c r="F856" s="647"/>
      <c r="G856" s="647"/>
    </row>
    <row r="857" spans="2:7">
      <c r="B857" s="647"/>
      <c r="C857" s="647"/>
      <c r="D857" s="647"/>
      <c r="E857" s="647"/>
      <c r="F857" s="647"/>
      <c r="G857" s="647"/>
    </row>
    <row r="858" spans="2:7">
      <c r="B858" s="647"/>
      <c r="C858" s="647"/>
      <c r="D858" s="647"/>
      <c r="E858" s="647"/>
      <c r="F858" s="647"/>
      <c r="G858" s="647"/>
    </row>
    <row r="859" spans="2:7">
      <c r="B859" s="647"/>
      <c r="C859" s="647"/>
      <c r="D859" s="647"/>
      <c r="E859" s="647"/>
      <c r="F859" s="647"/>
      <c r="G859" s="647"/>
    </row>
    <row r="860" spans="2:7">
      <c r="B860" s="647"/>
      <c r="C860" s="647"/>
      <c r="D860" s="647"/>
      <c r="E860" s="647"/>
      <c r="F860" s="647"/>
      <c r="G860" s="647"/>
    </row>
    <row r="861" spans="2:7">
      <c r="B861" s="647"/>
      <c r="C861" s="647"/>
      <c r="D861" s="647"/>
      <c r="E861" s="647"/>
      <c r="F861" s="647"/>
      <c r="G861" s="647"/>
    </row>
    <row r="862" spans="2:7">
      <c r="B862" s="647"/>
      <c r="C862" s="647"/>
      <c r="D862" s="647"/>
      <c r="E862" s="647"/>
      <c r="F862" s="647"/>
      <c r="G862" s="647"/>
    </row>
    <row r="863" spans="2:7">
      <c r="B863" s="647"/>
      <c r="C863" s="647"/>
      <c r="D863" s="647"/>
      <c r="E863" s="647"/>
      <c r="F863" s="647"/>
      <c r="G863" s="647"/>
    </row>
    <row r="864" spans="2:7">
      <c r="B864" s="647"/>
      <c r="C864" s="647"/>
      <c r="D864" s="647"/>
      <c r="E864" s="647"/>
      <c r="F864" s="647"/>
      <c r="G864" s="647"/>
    </row>
    <row r="865" spans="2:7">
      <c r="B865" s="647"/>
      <c r="C865" s="647"/>
      <c r="D865" s="647"/>
      <c r="E865" s="647"/>
      <c r="F865" s="647"/>
      <c r="G865" s="647"/>
    </row>
    <row r="866" spans="2:7">
      <c r="B866" s="647"/>
      <c r="C866" s="647"/>
      <c r="D866" s="647"/>
      <c r="E866" s="647"/>
      <c r="F866" s="647"/>
      <c r="G866" s="647"/>
    </row>
    <row r="867" spans="2:7">
      <c r="B867" s="647"/>
      <c r="C867" s="647"/>
      <c r="D867" s="647"/>
      <c r="E867" s="647"/>
      <c r="F867" s="647"/>
      <c r="G867" s="647"/>
    </row>
    <row r="868" spans="2:7">
      <c r="B868" s="647"/>
      <c r="C868" s="647"/>
      <c r="D868" s="647"/>
      <c r="E868" s="647"/>
      <c r="F868" s="647"/>
      <c r="G868" s="647"/>
    </row>
    <row r="869" spans="2:7">
      <c r="B869" s="647"/>
      <c r="C869" s="647"/>
      <c r="D869" s="647"/>
      <c r="E869" s="647"/>
      <c r="F869" s="647"/>
      <c r="G869" s="647"/>
    </row>
    <row r="870" spans="2:7">
      <c r="B870" s="647"/>
      <c r="C870" s="647"/>
      <c r="D870" s="647"/>
      <c r="E870" s="647"/>
      <c r="F870" s="647"/>
      <c r="G870" s="647"/>
    </row>
    <row r="871" spans="2:7">
      <c r="B871" s="647"/>
      <c r="C871" s="647"/>
      <c r="D871" s="647"/>
      <c r="E871" s="647"/>
      <c r="F871" s="647"/>
      <c r="G871" s="647"/>
    </row>
    <row r="872" spans="2:7">
      <c r="B872" s="647"/>
      <c r="C872" s="647"/>
      <c r="D872" s="647"/>
      <c r="E872" s="647"/>
      <c r="F872" s="647"/>
      <c r="G872" s="647"/>
    </row>
    <row r="873" spans="2:7">
      <c r="B873" s="647"/>
      <c r="C873" s="647"/>
      <c r="D873" s="647"/>
      <c r="E873" s="647"/>
      <c r="F873" s="647"/>
      <c r="G873" s="647"/>
    </row>
    <row r="874" spans="2:7">
      <c r="B874" s="647"/>
      <c r="C874" s="647"/>
      <c r="D874" s="647"/>
      <c r="E874" s="647"/>
      <c r="F874" s="647"/>
      <c r="G874" s="647"/>
    </row>
    <row r="875" spans="2:7">
      <c r="B875" s="647"/>
      <c r="C875" s="647"/>
      <c r="D875" s="647"/>
      <c r="E875" s="647"/>
      <c r="F875" s="647"/>
      <c r="G875" s="647"/>
    </row>
    <row r="876" spans="2:7">
      <c r="B876" s="647"/>
      <c r="C876" s="647"/>
      <c r="D876" s="647"/>
      <c r="E876" s="647"/>
      <c r="F876" s="647"/>
      <c r="G876" s="647"/>
    </row>
    <row r="877" spans="2:7">
      <c r="B877" s="647"/>
      <c r="C877" s="647"/>
      <c r="D877" s="647"/>
      <c r="E877" s="647"/>
      <c r="F877" s="647"/>
      <c r="G877" s="647"/>
    </row>
    <row r="878" spans="2:7">
      <c r="B878" s="647"/>
      <c r="C878" s="647"/>
      <c r="D878" s="647"/>
      <c r="E878" s="647"/>
      <c r="F878" s="647"/>
      <c r="G878" s="647"/>
    </row>
    <row r="879" spans="2:7">
      <c r="B879" s="647"/>
      <c r="C879" s="647"/>
      <c r="D879" s="647"/>
      <c r="E879" s="647"/>
      <c r="F879" s="647"/>
      <c r="G879" s="647"/>
    </row>
    <row r="880" spans="2:7">
      <c r="B880" s="647"/>
      <c r="C880" s="647"/>
      <c r="D880" s="647"/>
      <c r="E880" s="647"/>
      <c r="F880" s="647"/>
      <c r="G880" s="647"/>
    </row>
    <row r="881" spans="2:7">
      <c r="B881" s="647"/>
      <c r="C881" s="647"/>
      <c r="D881" s="647"/>
      <c r="E881" s="647"/>
      <c r="F881" s="647"/>
      <c r="G881" s="647"/>
    </row>
    <row r="882" spans="2:7">
      <c r="B882" s="647"/>
      <c r="C882" s="647"/>
      <c r="D882" s="647"/>
      <c r="E882" s="647"/>
      <c r="F882" s="647"/>
      <c r="G882" s="647"/>
    </row>
    <row r="883" spans="2:7">
      <c r="B883" s="647"/>
      <c r="C883" s="647"/>
      <c r="D883" s="647"/>
      <c r="E883" s="647"/>
      <c r="F883" s="647"/>
      <c r="G883" s="647"/>
    </row>
    <row r="884" spans="2:7">
      <c r="B884" s="647"/>
      <c r="C884" s="647"/>
      <c r="D884" s="647"/>
      <c r="E884" s="647"/>
      <c r="F884" s="647"/>
      <c r="G884" s="647"/>
    </row>
    <row r="885" spans="2:7">
      <c r="B885" s="647"/>
      <c r="C885" s="647"/>
      <c r="D885" s="647"/>
      <c r="E885" s="647"/>
      <c r="F885" s="647"/>
      <c r="G885" s="647"/>
    </row>
    <row r="886" spans="2:7">
      <c r="B886" s="647"/>
      <c r="C886" s="647"/>
      <c r="D886" s="647"/>
      <c r="E886" s="647"/>
      <c r="F886" s="647"/>
      <c r="G886" s="647"/>
    </row>
    <row r="887" spans="2:7">
      <c r="B887" s="647"/>
      <c r="C887" s="647"/>
      <c r="D887" s="647"/>
      <c r="E887" s="647"/>
      <c r="F887" s="647"/>
      <c r="G887" s="647"/>
    </row>
    <row r="888" spans="2:7">
      <c r="B888" s="647"/>
      <c r="C888" s="647"/>
      <c r="D888" s="647"/>
      <c r="E888" s="647"/>
      <c r="F888" s="647"/>
      <c r="G888" s="647"/>
    </row>
    <row r="889" spans="2:7">
      <c r="B889" s="647"/>
      <c r="C889" s="647"/>
      <c r="D889" s="647"/>
      <c r="E889" s="647"/>
      <c r="F889" s="647"/>
      <c r="G889" s="647"/>
    </row>
    <row r="890" spans="2:7">
      <c r="B890" s="647"/>
      <c r="C890" s="647"/>
      <c r="D890" s="647"/>
      <c r="E890" s="647"/>
      <c r="F890" s="647"/>
      <c r="G890" s="647"/>
    </row>
    <row r="891" spans="2:7">
      <c r="B891" s="647"/>
      <c r="C891" s="647"/>
      <c r="D891" s="647"/>
      <c r="E891" s="647"/>
      <c r="F891" s="647"/>
      <c r="G891" s="647"/>
    </row>
    <row r="892" spans="2:7">
      <c r="B892" s="647"/>
      <c r="C892" s="647"/>
      <c r="D892" s="647"/>
      <c r="E892" s="647"/>
      <c r="F892" s="647"/>
      <c r="G892" s="647"/>
    </row>
    <row r="893" spans="2:7">
      <c r="B893" s="647"/>
      <c r="C893" s="647"/>
      <c r="D893" s="647"/>
      <c r="E893" s="647"/>
      <c r="F893" s="647"/>
      <c r="G893" s="647"/>
    </row>
    <row r="894" spans="2:7">
      <c r="B894" s="647"/>
      <c r="C894" s="647"/>
      <c r="D894" s="647"/>
      <c r="E894" s="647"/>
      <c r="F894" s="647"/>
      <c r="G894" s="647"/>
    </row>
    <row r="895" spans="2:7">
      <c r="B895" s="647"/>
      <c r="C895" s="647"/>
      <c r="D895" s="647"/>
      <c r="E895" s="647"/>
      <c r="F895" s="647"/>
      <c r="G895" s="647"/>
    </row>
    <row r="896" spans="2:7">
      <c r="B896" s="647"/>
      <c r="C896" s="647"/>
      <c r="D896" s="647"/>
      <c r="E896" s="647"/>
      <c r="F896" s="647"/>
      <c r="G896" s="647"/>
    </row>
    <row r="897" spans="2:7">
      <c r="B897" s="647"/>
      <c r="C897" s="647"/>
      <c r="D897" s="647"/>
      <c r="E897" s="647"/>
      <c r="F897" s="647"/>
      <c r="G897" s="647"/>
    </row>
    <row r="898" spans="2:7">
      <c r="B898" s="647"/>
      <c r="C898" s="647"/>
      <c r="D898" s="647"/>
      <c r="E898" s="647"/>
      <c r="F898" s="647"/>
      <c r="G898" s="647"/>
    </row>
    <row r="899" spans="2:7">
      <c r="B899" s="647"/>
      <c r="C899" s="647"/>
      <c r="D899" s="647"/>
      <c r="E899" s="647"/>
      <c r="F899" s="647"/>
      <c r="G899" s="647"/>
    </row>
    <row r="900" spans="2:7">
      <c r="B900" s="647"/>
      <c r="C900" s="647"/>
      <c r="D900" s="647"/>
      <c r="E900" s="647"/>
      <c r="F900" s="647"/>
      <c r="G900" s="647"/>
    </row>
    <row r="901" spans="2:7">
      <c r="B901" s="647"/>
      <c r="C901" s="647"/>
      <c r="D901" s="647"/>
      <c r="E901" s="647"/>
      <c r="F901" s="647"/>
      <c r="G901" s="647"/>
    </row>
    <row r="902" spans="2:7">
      <c r="B902" s="647"/>
      <c r="C902" s="647"/>
      <c r="D902" s="647"/>
      <c r="E902" s="647"/>
      <c r="F902" s="647"/>
      <c r="G902" s="647"/>
    </row>
    <row r="903" spans="2:7">
      <c r="B903" s="647"/>
      <c r="C903" s="647"/>
      <c r="D903" s="647"/>
      <c r="E903" s="647"/>
      <c r="F903" s="647"/>
      <c r="G903" s="647"/>
    </row>
    <row r="904" spans="2:7">
      <c r="B904" s="647"/>
      <c r="C904" s="647"/>
      <c r="D904" s="647"/>
      <c r="E904" s="647"/>
      <c r="F904" s="647"/>
      <c r="G904" s="647"/>
    </row>
    <row r="905" spans="2:7">
      <c r="B905" s="647"/>
      <c r="C905" s="647"/>
      <c r="D905" s="647"/>
      <c r="E905" s="647"/>
      <c r="F905" s="647"/>
      <c r="G905" s="647"/>
    </row>
    <row r="906" spans="2:7">
      <c r="B906" s="647"/>
      <c r="C906" s="647"/>
      <c r="D906" s="647"/>
      <c r="E906" s="647"/>
      <c r="F906" s="647"/>
      <c r="G906" s="647"/>
    </row>
    <row r="907" spans="2:7">
      <c r="B907" s="647"/>
      <c r="C907" s="647"/>
      <c r="D907" s="647"/>
      <c r="E907" s="647"/>
      <c r="F907" s="647"/>
      <c r="G907" s="647"/>
    </row>
    <row r="908" spans="2:7">
      <c r="B908" s="647"/>
      <c r="C908" s="647"/>
      <c r="D908" s="647"/>
      <c r="E908" s="647"/>
      <c r="F908" s="647"/>
      <c r="G908" s="647"/>
    </row>
    <row r="909" spans="2:7">
      <c r="B909" s="647"/>
      <c r="C909" s="647"/>
      <c r="D909" s="647"/>
      <c r="E909" s="647"/>
      <c r="F909" s="647"/>
      <c r="G909" s="647"/>
    </row>
    <row r="910" spans="2:7">
      <c r="B910" s="647"/>
      <c r="C910" s="647"/>
      <c r="D910" s="647"/>
      <c r="E910" s="647"/>
      <c r="F910" s="647"/>
      <c r="G910" s="647"/>
    </row>
    <row r="911" spans="2:7">
      <c r="B911" s="647"/>
      <c r="C911" s="647"/>
      <c r="D911" s="647"/>
      <c r="E911" s="647"/>
      <c r="F911" s="647"/>
      <c r="G911" s="647"/>
    </row>
    <row r="912" spans="2:7">
      <c r="B912" s="647"/>
      <c r="C912" s="647"/>
      <c r="D912" s="647"/>
      <c r="E912" s="647"/>
      <c r="F912" s="647"/>
      <c r="G912" s="647"/>
    </row>
    <row r="913" spans="2:7">
      <c r="B913" s="647"/>
      <c r="C913" s="647"/>
      <c r="D913" s="647"/>
      <c r="E913" s="647"/>
      <c r="F913" s="647"/>
      <c r="G913" s="647"/>
    </row>
    <row r="914" spans="2:7">
      <c r="B914" s="647"/>
      <c r="C914" s="647"/>
      <c r="D914" s="647"/>
      <c r="E914" s="647"/>
      <c r="F914" s="647"/>
      <c r="G914" s="647"/>
    </row>
    <row r="915" spans="2:7">
      <c r="B915" s="647"/>
      <c r="C915" s="647"/>
      <c r="D915" s="647"/>
      <c r="E915" s="647"/>
      <c r="F915" s="647"/>
      <c r="G915" s="647"/>
    </row>
    <row r="916" spans="2:7">
      <c r="B916" s="647"/>
      <c r="C916" s="647"/>
      <c r="D916" s="647"/>
      <c r="E916" s="647"/>
      <c r="F916" s="647"/>
      <c r="G916" s="647"/>
    </row>
    <row r="917" spans="2:7">
      <c r="B917" s="647"/>
      <c r="C917" s="647"/>
      <c r="D917" s="647"/>
      <c r="E917" s="647"/>
      <c r="F917" s="647"/>
      <c r="G917" s="647"/>
    </row>
    <row r="918" spans="2:7">
      <c r="B918" s="647"/>
      <c r="C918" s="647"/>
      <c r="D918" s="647"/>
      <c r="E918" s="647"/>
      <c r="F918" s="647"/>
      <c r="G918" s="647"/>
    </row>
    <row r="919" spans="2:7">
      <c r="B919" s="647"/>
      <c r="C919" s="647"/>
      <c r="D919" s="647"/>
      <c r="E919" s="647"/>
      <c r="F919" s="647"/>
      <c r="G919" s="647"/>
    </row>
    <row r="920" spans="2:7">
      <c r="B920" s="647"/>
      <c r="C920" s="647"/>
      <c r="D920" s="647"/>
      <c r="E920" s="647"/>
      <c r="F920" s="647"/>
      <c r="G920" s="647"/>
    </row>
    <row r="921" spans="2:7">
      <c r="B921" s="647"/>
      <c r="C921" s="647"/>
      <c r="D921" s="647"/>
      <c r="E921" s="647"/>
      <c r="F921" s="647"/>
      <c r="G921" s="647"/>
    </row>
    <row r="922" spans="2:7">
      <c r="B922" s="647"/>
      <c r="C922" s="647"/>
      <c r="D922" s="647"/>
      <c r="E922" s="647"/>
      <c r="F922" s="647"/>
      <c r="G922" s="647"/>
    </row>
    <row r="923" spans="2:7">
      <c r="B923" s="647"/>
      <c r="C923" s="647"/>
      <c r="D923" s="647"/>
      <c r="E923" s="647"/>
      <c r="F923" s="647"/>
      <c r="G923" s="647"/>
    </row>
    <row r="924" spans="2:7">
      <c r="B924" s="647"/>
      <c r="C924" s="647"/>
      <c r="D924" s="647"/>
      <c r="E924" s="647"/>
      <c r="F924" s="647"/>
      <c r="G924" s="647"/>
    </row>
    <row r="925" spans="2:7">
      <c r="B925" s="647"/>
      <c r="C925" s="647"/>
      <c r="D925" s="647"/>
      <c r="E925" s="647"/>
      <c r="F925" s="647"/>
      <c r="G925" s="647"/>
    </row>
    <row r="926" spans="2:7">
      <c r="B926" s="647"/>
      <c r="C926" s="647"/>
      <c r="D926" s="647"/>
      <c r="E926" s="647"/>
      <c r="F926" s="647"/>
      <c r="G926" s="647"/>
    </row>
    <row r="927" spans="2:7">
      <c r="B927" s="647"/>
      <c r="C927" s="647"/>
      <c r="D927" s="647"/>
      <c r="E927" s="647"/>
      <c r="F927" s="647"/>
      <c r="G927" s="647"/>
    </row>
    <row r="928" spans="2:7">
      <c r="B928" s="647"/>
      <c r="C928" s="647"/>
      <c r="D928" s="647"/>
      <c r="E928" s="647"/>
      <c r="F928" s="647"/>
      <c r="G928" s="647"/>
    </row>
    <row r="929" spans="2:7">
      <c r="B929" s="647"/>
      <c r="C929" s="647"/>
      <c r="D929" s="647"/>
      <c r="E929" s="647"/>
      <c r="F929" s="647"/>
      <c r="G929" s="647"/>
    </row>
    <row r="930" spans="2:7">
      <c r="B930" s="647"/>
      <c r="C930" s="647"/>
      <c r="D930" s="647"/>
      <c r="E930" s="647"/>
      <c r="F930" s="647"/>
      <c r="G930" s="647"/>
    </row>
    <row r="931" spans="2:7">
      <c r="B931" s="647"/>
      <c r="C931" s="647"/>
      <c r="D931" s="647"/>
      <c r="E931" s="647"/>
      <c r="F931" s="647"/>
      <c r="G931" s="647"/>
    </row>
    <row r="932" spans="2:7">
      <c r="B932" s="647"/>
      <c r="C932" s="647"/>
      <c r="D932" s="647"/>
      <c r="E932" s="647"/>
      <c r="F932" s="647"/>
      <c r="G932" s="647"/>
    </row>
    <row r="933" spans="2:7">
      <c r="B933" s="647"/>
      <c r="C933" s="647"/>
      <c r="D933" s="647"/>
      <c r="E933" s="647"/>
      <c r="F933" s="647"/>
      <c r="G933" s="647"/>
    </row>
    <row r="934" spans="2:7">
      <c r="B934" s="647"/>
      <c r="C934" s="647"/>
      <c r="D934" s="647"/>
      <c r="E934" s="647"/>
      <c r="F934" s="647"/>
      <c r="G934" s="647"/>
    </row>
    <row r="935" spans="2:7">
      <c r="B935" s="647"/>
      <c r="C935" s="647"/>
      <c r="D935" s="647"/>
      <c r="E935" s="647"/>
      <c r="F935" s="647"/>
      <c r="G935" s="647"/>
    </row>
    <row r="936" spans="2:7">
      <c r="B936" s="647"/>
      <c r="C936" s="647"/>
      <c r="D936" s="647"/>
      <c r="E936" s="647"/>
      <c r="F936" s="647"/>
      <c r="G936" s="647"/>
    </row>
    <row r="937" spans="2:7">
      <c r="B937" s="647"/>
      <c r="C937" s="647"/>
      <c r="D937" s="647"/>
      <c r="E937" s="647"/>
      <c r="F937" s="647"/>
      <c r="G937" s="647"/>
    </row>
    <row r="938" spans="2:7">
      <c r="B938" s="647"/>
      <c r="C938" s="647"/>
      <c r="D938" s="647"/>
      <c r="E938" s="647"/>
      <c r="F938" s="647"/>
      <c r="G938" s="647"/>
    </row>
    <row r="939" spans="2:7">
      <c r="B939" s="647"/>
      <c r="C939" s="647"/>
      <c r="D939" s="647"/>
      <c r="E939" s="647"/>
      <c r="F939" s="647"/>
      <c r="G939" s="647"/>
    </row>
    <row r="940" spans="2:7">
      <c r="B940" s="647"/>
      <c r="C940" s="647"/>
      <c r="D940" s="647"/>
      <c r="E940" s="647"/>
      <c r="F940" s="647"/>
      <c r="G940" s="647"/>
    </row>
    <row r="941" spans="2:7">
      <c r="B941" s="647"/>
      <c r="C941" s="647"/>
      <c r="D941" s="647"/>
      <c r="E941" s="647"/>
      <c r="F941" s="647"/>
      <c r="G941" s="647"/>
    </row>
    <row r="942" spans="2:7">
      <c r="B942" s="647"/>
      <c r="C942" s="647"/>
      <c r="D942" s="647"/>
      <c r="E942" s="647"/>
      <c r="F942" s="647"/>
      <c r="G942" s="647"/>
    </row>
    <row r="943" spans="2:7">
      <c r="B943" s="647"/>
      <c r="C943" s="647"/>
      <c r="D943" s="647"/>
      <c r="E943" s="647"/>
      <c r="F943" s="647"/>
      <c r="G943" s="647"/>
    </row>
    <row r="944" spans="2:7">
      <c r="B944" s="647"/>
      <c r="C944" s="647"/>
      <c r="D944" s="647"/>
      <c r="E944" s="647"/>
      <c r="F944" s="647"/>
      <c r="G944" s="647"/>
    </row>
    <row r="945" spans="2:7">
      <c r="B945" s="647"/>
      <c r="C945" s="647"/>
      <c r="D945" s="647"/>
      <c r="E945" s="647"/>
      <c r="F945" s="647"/>
      <c r="G945" s="647"/>
    </row>
    <row r="946" spans="2:7">
      <c r="B946" s="647"/>
      <c r="C946" s="647"/>
      <c r="D946" s="647"/>
      <c r="E946" s="647"/>
      <c r="F946" s="647"/>
      <c r="G946" s="647"/>
    </row>
    <row r="947" spans="2:7">
      <c r="B947" s="647"/>
      <c r="C947" s="647"/>
      <c r="D947" s="647"/>
      <c r="E947" s="647"/>
      <c r="F947" s="647"/>
      <c r="G947" s="647"/>
    </row>
    <row r="948" spans="2:7">
      <c r="B948" s="647"/>
      <c r="C948" s="647"/>
      <c r="D948" s="647"/>
      <c r="E948" s="647"/>
      <c r="F948" s="647"/>
      <c r="G948" s="647"/>
    </row>
    <row r="949" spans="2:7">
      <c r="B949" s="647"/>
      <c r="C949" s="647"/>
      <c r="D949" s="647"/>
      <c r="E949" s="647"/>
      <c r="F949" s="647"/>
      <c r="G949" s="647"/>
    </row>
    <row r="950" spans="2:7">
      <c r="B950" s="647"/>
      <c r="C950" s="647"/>
      <c r="D950" s="647"/>
      <c r="E950" s="647"/>
      <c r="F950" s="647"/>
      <c r="G950" s="647"/>
    </row>
    <row r="951" spans="2:7">
      <c r="B951" s="647"/>
      <c r="C951" s="647"/>
      <c r="D951" s="647"/>
      <c r="E951" s="647"/>
      <c r="F951" s="647"/>
      <c r="G951" s="647"/>
    </row>
    <row r="952" spans="2:7">
      <c r="B952" s="647"/>
      <c r="C952" s="647"/>
      <c r="D952" s="647"/>
      <c r="E952" s="647"/>
      <c r="F952" s="647"/>
      <c r="G952" s="647"/>
    </row>
    <row r="953" spans="2:7">
      <c r="B953" s="647"/>
      <c r="C953" s="647"/>
      <c r="D953" s="647"/>
      <c r="E953" s="647"/>
      <c r="F953" s="647"/>
      <c r="G953" s="647"/>
    </row>
    <row r="954" spans="2:7">
      <c r="B954" s="647"/>
      <c r="C954" s="647"/>
      <c r="D954" s="647"/>
      <c r="E954" s="647"/>
      <c r="F954" s="647"/>
      <c r="G954" s="647"/>
    </row>
    <row r="955" spans="2:7">
      <c r="B955" s="647"/>
      <c r="C955" s="647"/>
      <c r="D955" s="647"/>
      <c r="E955" s="647"/>
      <c r="F955" s="647"/>
      <c r="G955" s="647"/>
    </row>
    <row r="956" spans="2:7">
      <c r="B956" s="647"/>
      <c r="C956" s="647"/>
      <c r="D956" s="647"/>
      <c r="E956" s="647"/>
      <c r="F956" s="647"/>
      <c r="G956" s="647"/>
    </row>
    <row r="957" spans="2:7">
      <c r="B957" s="647"/>
      <c r="C957" s="647"/>
      <c r="D957" s="647"/>
      <c r="E957" s="647"/>
      <c r="F957" s="647"/>
      <c r="G957" s="647"/>
    </row>
    <row r="958" spans="2:7">
      <c r="B958" s="647"/>
      <c r="C958" s="647"/>
      <c r="D958" s="647"/>
      <c r="E958" s="647"/>
      <c r="F958" s="647"/>
      <c r="G958" s="647"/>
    </row>
    <row r="959" spans="2:7">
      <c r="B959" s="647"/>
      <c r="C959" s="647"/>
      <c r="D959" s="647"/>
      <c r="E959" s="647"/>
      <c r="F959" s="647"/>
      <c r="G959" s="647"/>
    </row>
    <row r="960" spans="2:7">
      <c r="B960" s="647"/>
      <c r="C960" s="647"/>
      <c r="D960" s="647"/>
      <c r="E960" s="647"/>
      <c r="F960" s="647"/>
      <c r="G960" s="647"/>
    </row>
    <row r="961" spans="2:7">
      <c r="B961" s="647"/>
      <c r="C961" s="647"/>
      <c r="D961" s="647"/>
      <c r="E961" s="647"/>
      <c r="F961" s="647"/>
      <c r="G961" s="647"/>
    </row>
    <row r="962" spans="2:7">
      <c r="B962" s="647"/>
      <c r="C962" s="647"/>
      <c r="D962" s="647"/>
      <c r="E962" s="647"/>
      <c r="F962" s="647"/>
      <c r="G962" s="647"/>
    </row>
    <row r="963" spans="2:7">
      <c r="B963" s="647"/>
      <c r="C963" s="647"/>
      <c r="D963" s="647"/>
      <c r="E963" s="647"/>
      <c r="F963" s="647"/>
      <c r="G963" s="647"/>
    </row>
    <row r="964" spans="2:7">
      <c r="B964" s="647"/>
      <c r="C964" s="647"/>
      <c r="D964" s="647"/>
      <c r="E964" s="647"/>
      <c r="F964" s="647"/>
      <c r="G964" s="647"/>
    </row>
    <row r="965" spans="2:7">
      <c r="B965" s="647"/>
      <c r="C965" s="647"/>
      <c r="D965" s="647"/>
      <c r="E965" s="647"/>
      <c r="F965" s="647"/>
      <c r="G965" s="647"/>
    </row>
    <row r="966" spans="2:7">
      <c r="B966" s="647"/>
      <c r="C966" s="647"/>
      <c r="D966" s="647"/>
      <c r="E966" s="647"/>
      <c r="F966" s="647"/>
      <c r="G966" s="647"/>
    </row>
    <row r="967" spans="2:7">
      <c r="B967" s="647"/>
      <c r="C967" s="647"/>
      <c r="D967" s="647"/>
      <c r="E967" s="647"/>
      <c r="F967" s="647"/>
      <c r="G967" s="647"/>
    </row>
    <row r="968" spans="2:7">
      <c r="B968" s="647"/>
      <c r="C968" s="647"/>
      <c r="D968" s="647"/>
      <c r="E968" s="647"/>
      <c r="F968" s="647"/>
      <c r="G968" s="647"/>
    </row>
    <row r="969" spans="2:7">
      <c r="B969" s="647"/>
      <c r="C969" s="647"/>
      <c r="D969" s="647"/>
      <c r="E969" s="647"/>
      <c r="F969" s="647"/>
      <c r="G969" s="647"/>
    </row>
    <row r="970" spans="2:7">
      <c r="B970" s="647"/>
      <c r="C970" s="647"/>
      <c r="D970" s="647"/>
      <c r="E970" s="647"/>
      <c r="F970" s="647"/>
      <c r="G970" s="647"/>
    </row>
    <row r="971" spans="2:7">
      <c r="B971" s="647"/>
      <c r="C971" s="647"/>
      <c r="D971" s="647"/>
      <c r="E971" s="647"/>
      <c r="F971" s="647"/>
      <c r="G971" s="647"/>
    </row>
    <row r="972" spans="2:7">
      <c r="B972" s="647"/>
      <c r="C972" s="647"/>
      <c r="D972" s="647"/>
      <c r="E972" s="647"/>
      <c r="F972" s="647"/>
      <c r="G972" s="647"/>
    </row>
    <row r="973" spans="2:7">
      <c r="B973" s="647"/>
      <c r="C973" s="647"/>
      <c r="D973" s="647"/>
      <c r="E973" s="647"/>
      <c r="F973" s="647"/>
      <c r="G973" s="647"/>
    </row>
    <row r="974" spans="2:7">
      <c r="B974" s="647"/>
      <c r="C974" s="647"/>
      <c r="D974" s="647"/>
      <c r="E974" s="647"/>
      <c r="F974" s="647"/>
      <c r="G974" s="647"/>
    </row>
    <row r="975" spans="2:7">
      <c r="B975" s="647"/>
      <c r="C975" s="647"/>
      <c r="D975" s="647"/>
      <c r="E975" s="647"/>
      <c r="F975" s="647"/>
      <c r="G975" s="647"/>
    </row>
    <row r="976" spans="2:7">
      <c r="B976" s="647"/>
      <c r="C976" s="647"/>
      <c r="D976" s="647"/>
      <c r="E976" s="647"/>
      <c r="F976" s="647"/>
      <c r="G976" s="647"/>
    </row>
    <row r="977" spans="2:7">
      <c r="B977" s="647"/>
      <c r="C977" s="647"/>
      <c r="D977" s="647"/>
      <c r="E977" s="647"/>
      <c r="F977" s="647"/>
      <c r="G977" s="647"/>
    </row>
    <row r="978" spans="2:7">
      <c r="B978" s="647"/>
      <c r="C978" s="647"/>
      <c r="D978" s="647"/>
      <c r="E978" s="647"/>
      <c r="F978" s="647"/>
      <c r="G978" s="647"/>
    </row>
    <row r="979" spans="2:7">
      <c r="B979" s="647"/>
      <c r="C979" s="647"/>
      <c r="D979" s="647"/>
      <c r="E979" s="647"/>
      <c r="F979" s="647"/>
      <c r="G979" s="647"/>
    </row>
    <row r="980" spans="2:7">
      <c r="B980" s="647"/>
      <c r="C980" s="647"/>
      <c r="D980" s="647"/>
      <c r="E980" s="647"/>
      <c r="F980" s="647"/>
      <c r="G980" s="647"/>
    </row>
    <row r="981" spans="2:7">
      <c r="B981" s="647"/>
      <c r="C981" s="647"/>
      <c r="D981" s="647"/>
      <c r="E981" s="647"/>
      <c r="F981" s="647"/>
      <c r="G981" s="647"/>
    </row>
    <row r="982" spans="2:7">
      <c r="B982" s="647"/>
      <c r="C982" s="647"/>
      <c r="D982" s="647"/>
      <c r="E982" s="647"/>
      <c r="F982" s="647"/>
      <c r="G982" s="647"/>
    </row>
    <row r="983" spans="2:7">
      <c r="B983" s="647"/>
      <c r="C983" s="647"/>
      <c r="D983" s="647"/>
      <c r="E983" s="647"/>
      <c r="F983" s="647"/>
      <c r="G983" s="647"/>
    </row>
    <row r="984" spans="2:7">
      <c r="B984" s="647"/>
      <c r="C984" s="647"/>
      <c r="D984" s="647"/>
      <c r="E984" s="647"/>
      <c r="F984" s="647"/>
      <c r="G984" s="647"/>
    </row>
    <row r="985" spans="2:7">
      <c r="B985" s="647"/>
      <c r="C985" s="647"/>
      <c r="D985" s="647"/>
      <c r="E985" s="647"/>
      <c r="F985" s="647"/>
      <c r="G985" s="647"/>
    </row>
    <row r="986" spans="2:7">
      <c r="B986" s="647"/>
      <c r="C986" s="647"/>
      <c r="D986" s="647"/>
      <c r="E986" s="647"/>
      <c r="F986" s="647"/>
      <c r="G986" s="647"/>
    </row>
    <row r="987" spans="2:7">
      <c r="B987" s="647"/>
      <c r="C987" s="647"/>
      <c r="D987" s="647"/>
      <c r="E987" s="647"/>
      <c r="F987" s="647"/>
      <c r="G987" s="647"/>
    </row>
    <row r="988" spans="2:7">
      <c r="B988" s="647"/>
      <c r="C988" s="647"/>
      <c r="D988" s="647"/>
      <c r="E988" s="647"/>
      <c r="F988" s="647"/>
      <c r="G988" s="647"/>
    </row>
    <row r="989" spans="2:7">
      <c r="B989" s="647"/>
      <c r="C989" s="647"/>
      <c r="D989" s="647"/>
      <c r="E989" s="647"/>
      <c r="F989" s="647"/>
      <c r="G989" s="647"/>
    </row>
    <row r="990" spans="2:7">
      <c r="B990" s="647"/>
      <c r="C990" s="647"/>
      <c r="D990" s="647"/>
      <c r="E990" s="647"/>
      <c r="F990" s="647"/>
      <c r="G990" s="647"/>
    </row>
    <row r="991" spans="2:7">
      <c r="B991" s="647"/>
      <c r="C991" s="647"/>
      <c r="D991" s="647"/>
      <c r="E991" s="647"/>
      <c r="F991" s="647"/>
      <c r="G991" s="647"/>
    </row>
    <row r="992" spans="2:7">
      <c r="B992" s="647"/>
      <c r="C992" s="647"/>
      <c r="D992" s="647"/>
      <c r="E992" s="647"/>
      <c r="F992" s="647"/>
      <c r="G992" s="647"/>
    </row>
    <row r="993" spans="2:7">
      <c r="B993" s="647"/>
      <c r="C993" s="647"/>
      <c r="D993" s="647"/>
      <c r="E993" s="647"/>
      <c r="F993" s="647"/>
      <c r="G993" s="647"/>
    </row>
    <row r="994" spans="2:7">
      <c r="B994" s="647"/>
      <c r="C994" s="647"/>
      <c r="D994" s="647"/>
      <c r="E994" s="647"/>
      <c r="F994" s="647"/>
      <c r="G994" s="647"/>
    </row>
    <row r="995" spans="2:7">
      <c r="B995" s="647"/>
      <c r="C995" s="647"/>
      <c r="D995" s="647"/>
      <c r="E995" s="647"/>
      <c r="F995" s="647"/>
      <c r="G995" s="647"/>
    </row>
    <row r="996" spans="2:7">
      <c r="B996" s="647"/>
      <c r="C996" s="647"/>
      <c r="D996" s="647"/>
      <c r="E996" s="647"/>
      <c r="F996" s="647"/>
      <c r="G996" s="647"/>
    </row>
    <row r="997" spans="2:7">
      <c r="B997" s="647"/>
      <c r="C997" s="647"/>
      <c r="D997" s="647"/>
      <c r="E997" s="647"/>
      <c r="F997" s="647"/>
      <c r="G997" s="647"/>
    </row>
    <row r="998" spans="2:7">
      <c r="B998" s="647"/>
      <c r="C998" s="647"/>
      <c r="D998" s="647"/>
      <c r="E998" s="647"/>
      <c r="F998" s="647"/>
      <c r="G998" s="647"/>
    </row>
    <row r="999" spans="2:7">
      <c r="B999" s="647"/>
      <c r="C999" s="647"/>
      <c r="D999" s="647"/>
      <c r="E999" s="647"/>
      <c r="F999" s="647"/>
      <c r="G999" s="647"/>
    </row>
    <row r="1000" spans="2:7">
      <c r="B1000" s="647"/>
      <c r="C1000" s="647"/>
      <c r="D1000" s="647"/>
      <c r="E1000" s="647"/>
      <c r="F1000" s="647"/>
      <c r="G1000" s="647"/>
    </row>
    <row r="1001" spans="2:7">
      <c r="B1001" s="647"/>
      <c r="C1001" s="647"/>
      <c r="D1001" s="647"/>
      <c r="E1001" s="647"/>
      <c r="F1001" s="647"/>
      <c r="G1001" s="647"/>
    </row>
    <row r="1002" spans="2:7">
      <c r="B1002" s="647"/>
      <c r="C1002" s="647"/>
      <c r="D1002" s="647"/>
      <c r="E1002" s="647"/>
      <c r="F1002" s="647"/>
      <c r="G1002" s="647"/>
    </row>
    <row r="1003" spans="2:7">
      <c r="B1003" s="647"/>
      <c r="C1003" s="647"/>
      <c r="D1003" s="647"/>
      <c r="E1003" s="647"/>
      <c r="F1003" s="647"/>
      <c r="G1003" s="647"/>
    </row>
    <row r="1004" spans="2:7">
      <c r="B1004" s="647"/>
      <c r="C1004" s="647"/>
      <c r="D1004" s="647"/>
      <c r="E1004" s="647"/>
      <c r="F1004" s="647"/>
      <c r="G1004" s="647"/>
    </row>
    <row r="1005" spans="2:7">
      <c r="B1005" s="647"/>
      <c r="C1005" s="647"/>
      <c r="D1005" s="647"/>
      <c r="E1005" s="647"/>
      <c r="F1005" s="647"/>
      <c r="G1005" s="647"/>
    </row>
    <row r="1006" spans="2:7">
      <c r="B1006" s="647"/>
      <c r="C1006" s="647"/>
      <c r="D1006" s="647"/>
      <c r="E1006" s="647"/>
      <c r="F1006" s="647"/>
      <c r="G1006" s="647"/>
    </row>
    <row r="1007" spans="2:7">
      <c r="B1007" s="647"/>
      <c r="C1007" s="647"/>
      <c r="D1007" s="647"/>
      <c r="E1007" s="647"/>
      <c r="F1007" s="647"/>
      <c r="G1007" s="647"/>
    </row>
    <row r="1008" spans="2:7">
      <c r="B1008" s="647"/>
      <c r="C1008" s="647"/>
      <c r="D1008" s="647"/>
      <c r="E1008" s="647"/>
      <c r="F1008" s="647"/>
      <c r="G1008" s="647"/>
    </row>
    <row r="1009" spans="2:7">
      <c r="B1009" s="647"/>
      <c r="C1009" s="647"/>
      <c r="D1009" s="647"/>
      <c r="E1009" s="647"/>
      <c r="F1009" s="647"/>
      <c r="G1009" s="647"/>
    </row>
    <row r="1010" spans="2:7">
      <c r="B1010" s="647"/>
      <c r="C1010" s="647"/>
      <c r="D1010" s="647"/>
      <c r="E1010" s="647"/>
      <c r="F1010" s="647"/>
      <c r="G1010" s="647"/>
    </row>
    <row r="1011" spans="2:7">
      <c r="B1011" s="647"/>
      <c r="C1011" s="647"/>
      <c r="D1011" s="647"/>
      <c r="E1011" s="647"/>
      <c r="F1011" s="647"/>
      <c r="G1011" s="647"/>
    </row>
    <row r="1012" spans="2:7">
      <c r="B1012" s="647"/>
      <c r="C1012" s="647"/>
      <c r="D1012" s="647"/>
      <c r="E1012" s="647"/>
      <c r="F1012" s="647"/>
      <c r="G1012" s="647"/>
    </row>
    <row r="1013" spans="2:7">
      <c r="B1013" s="647"/>
      <c r="C1013" s="647"/>
      <c r="D1013" s="647"/>
      <c r="E1013" s="647"/>
      <c r="F1013" s="647"/>
      <c r="G1013" s="647"/>
    </row>
    <row r="1014" spans="2:7">
      <c r="B1014" s="647"/>
      <c r="C1014" s="647"/>
      <c r="D1014" s="647"/>
      <c r="E1014" s="647"/>
      <c r="F1014" s="647"/>
      <c r="G1014" s="647"/>
    </row>
    <row r="1015" spans="2:7">
      <c r="B1015" s="647"/>
      <c r="C1015" s="647"/>
      <c r="D1015" s="647"/>
      <c r="E1015" s="647"/>
      <c r="F1015" s="647"/>
      <c r="G1015" s="647"/>
    </row>
    <row r="1016" spans="2:7">
      <c r="B1016" s="647"/>
      <c r="C1016" s="647"/>
      <c r="D1016" s="647"/>
      <c r="E1016" s="647"/>
      <c r="F1016" s="647"/>
      <c r="G1016" s="647"/>
    </row>
    <row r="1017" spans="2:7">
      <c r="B1017" s="647"/>
      <c r="C1017" s="647"/>
      <c r="D1017" s="647"/>
      <c r="E1017" s="647"/>
      <c r="F1017" s="647"/>
      <c r="G1017" s="647"/>
    </row>
    <row r="1018" spans="2:7">
      <c r="B1018" s="647"/>
      <c r="C1018" s="647"/>
      <c r="D1018" s="647"/>
      <c r="E1018" s="647"/>
      <c r="F1018" s="647"/>
      <c r="G1018" s="647"/>
    </row>
    <row r="1019" spans="2:7">
      <c r="B1019" s="647"/>
      <c r="C1019" s="647"/>
      <c r="D1019" s="647"/>
      <c r="E1019" s="647"/>
      <c r="F1019" s="647"/>
      <c r="G1019" s="647"/>
    </row>
    <row r="1020" spans="2:7">
      <c r="B1020" s="647"/>
      <c r="C1020" s="647"/>
      <c r="D1020" s="647"/>
      <c r="E1020" s="647"/>
      <c r="F1020" s="647"/>
      <c r="G1020" s="647"/>
    </row>
    <row r="1021" spans="2:7">
      <c r="B1021" s="647"/>
      <c r="C1021" s="647"/>
      <c r="D1021" s="647"/>
      <c r="E1021" s="647"/>
      <c r="F1021" s="647"/>
      <c r="G1021" s="647"/>
    </row>
    <row r="1022" spans="2:7">
      <c r="B1022" s="647"/>
      <c r="C1022" s="647"/>
      <c r="D1022" s="647"/>
      <c r="E1022" s="647"/>
      <c r="F1022" s="647"/>
      <c r="G1022" s="647"/>
    </row>
    <row r="1023" spans="2:7">
      <c r="B1023" s="647"/>
      <c r="C1023" s="647"/>
      <c r="D1023" s="647"/>
      <c r="E1023" s="647"/>
      <c r="F1023" s="647"/>
      <c r="G1023" s="647"/>
    </row>
    <row r="1024" spans="2:7">
      <c r="B1024" s="647"/>
      <c r="C1024" s="647"/>
      <c r="D1024" s="647"/>
      <c r="E1024" s="647"/>
      <c r="F1024" s="647"/>
      <c r="G1024" s="647"/>
    </row>
    <row r="1025" spans="2:7">
      <c r="B1025" s="647"/>
      <c r="C1025" s="647"/>
      <c r="D1025" s="647"/>
      <c r="E1025" s="647"/>
      <c r="F1025" s="647"/>
      <c r="G1025" s="647"/>
    </row>
    <row r="1026" spans="2:7">
      <c r="B1026" s="647"/>
      <c r="C1026" s="647"/>
      <c r="D1026" s="647"/>
      <c r="E1026" s="647"/>
      <c r="F1026" s="647"/>
      <c r="G1026" s="647"/>
    </row>
    <row r="1027" spans="2:7">
      <c r="B1027" s="647"/>
      <c r="C1027" s="647"/>
      <c r="D1027" s="647"/>
      <c r="E1027" s="647"/>
      <c r="F1027" s="647"/>
      <c r="G1027" s="647"/>
    </row>
    <row r="1028" spans="2:7">
      <c r="B1028" s="647"/>
      <c r="C1028" s="647"/>
      <c r="D1028" s="647"/>
      <c r="E1028" s="647"/>
      <c r="F1028" s="647"/>
      <c r="G1028" s="647"/>
    </row>
    <row r="1029" spans="2:7">
      <c r="B1029" s="647"/>
      <c r="C1029" s="647"/>
      <c r="D1029" s="647"/>
      <c r="E1029" s="647"/>
      <c r="F1029" s="647"/>
      <c r="G1029" s="647"/>
    </row>
    <row r="1030" spans="2:7">
      <c r="B1030" s="647"/>
      <c r="C1030" s="647"/>
      <c r="D1030" s="647"/>
      <c r="E1030" s="647"/>
      <c r="F1030" s="647"/>
      <c r="G1030" s="647"/>
    </row>
    <row r="1031" spans="2:7">
      <c r="B1031" s="647"/>
      <c r="C1031" s="647"/>
      <c r="D1031" s="647"/>
      <c r="E1031" s="647"/>
      <c r="F1031" s="647"/>
      <c r="G1031" s="647"/>
    </row>
    <row r="1032" spans="2:7">
      <c r="B1032" s="647"/>
      <c r="C1032" s="647"/>
      <c r="D1032" s="647"/>
      <c r="E1032" s="647"/>
      <c r="F1032" s="647"/>
      <c r="G1032" s="647"/>
    </row>
    <row r="1033" spans="2:7">
      <c r="B1033" s="647"/>
      <c r="C1033" s="647"/>
      <c r="D1033" s="647"/>
      <c r="E1033" s="647"/>
      <c r="F1033" s="647"/>
      <c r="G1033" s="647"/>
    </row>
    <row r="1034" spans="2:7">
      <c r="B1034" s="647"/>
      <c r="C1034" s="647"/>
      <c r="D1034" s="647"/>
      <c r="E1034" s="647"/>
      <c r="F1034" s="647"/>
      <c r="G1034" s="647"/>
    </row>
    <row r="1035" spans="2:7">
      <c r="B1035" s="647"/>
      <c r="C1035" s="647"/>
      <c r="D1035" s="647"/>
      <c r="E1035" s="647"/>
      <c r="F1035" s="647"/>
      <c r="G1035" s="647"/>
    </row>
    <row r="1036" spans="2:7">
      <c r="B1036" s="647"/>
      <c r="C1036" s="647"/>
      <c r="D1036" s="647"/>
      <c r="E1036" s="647"/>
      <c r="F1036" s="647"/>
      <c r="G1036" s="647"/>
    </row>
    <row r="1037" spans="2:7">
      <c r="B1037" s="647"/>
      <c r="C1037" s="647"/>
      <c r="D1037" s="647"/>
      <c r="E1037" s="647"/>
      <c r="F1037" s="647"/>
      <c r="G1037" s="647"/>
    </row>
    <row r="1038" spans="2:7">
      <c r="B1038" s="647"/>
      <c r="C1038" s="647"/>
      <c r="D1038" s="647"/>
      <c r="E1038" s="647"/>
      <c r="F1038" s="647"/>
      <c r="G1038" s="647"/>
    </row>
    <row r="1039" spans="2:7">
      <c r="B1039" s="647"/>
      <c r="C1039" s="647"/>
      <c r="D1039" s="647"/>
      <c r="E1039" s="647"/>
      <c r="F1039" s="647"/>
      <c r="G1039" s="647"/>
    </row>
    <row r="1040" spans="2:7">
      <c r="B1040" s="647"/>
      <c r="C1040" s="647"/>
      <c r="D1040" s="647"/>
      <c r="E1040" s="647"/>
      <c r="F1040" s="647"/>
      <c r="G1040" s="647"/>
    </row>
    <row r="1041" spans="2:7">
      <c r="B1041" s="647"/>
      <c r="C1041" s="647"/>
      <c r="D1041" s="647"/>
      <c r="E1041" s="647"/>
      <c r="F1041" s="647"/>
      <c r="G1041" s="647"/>
    </row>
    <row r="1042" spans="2:7">
      <c r="B1042" s="647"/>
      <c r="C1042" s="647"/>
      <c r="D1042" s="647"/>
      <c r="E1042" s="647"/>
      <c r="F1042" s="647"/>
      <c r="G1042" s="647"/>
    </row>
    <row r="1043" spans="2:7">
      <c r="B1043" s="647"/>
      <c r="C1043" s="647"/>
      <c r="D1043" s="647"/>
      <c r="E1043" s="647"/>
      <c r="F1043" s="647"/>
      <c r="G1043" s="647"/>
    </row>
    <row r="1044" spans="2:7">
      <c r="B1044" s="647"/>
      <c r="C1044" s="647"/>
      <c r="D1044" s="647"/>
      <c r="E1044" s="647"/>
      <c r="F1044" s="647"/>
      <c r="G1044" s="647"/>
    </row>
    <row r="1045" spans="2:7">
      <c r="B1045" s="647"/>
      <c r="C1045" s="647"/>
      <c r="D1045" s="647"/>
      <c r="E1045" s="647"/>
      <c r="F1045" s="647"/>
      <c r="G1045" s="647"/>
    </row>
    <row r="1046" spans="2:7">
      <c r="B1046" s="647"/>
      <c r="C1046" s="647"/>
      <c r="D1046" s="647"/>
      <c r="E1046" s="647"/>
      <c r="F1046" s="647"/>
      <c r="G1046" s="647"/>
    </row>
    <row r="1047" spans="2:7">
      <c r="B1047" s="647"/>
      <c r="C1047" s="647"/>
      <c r="D1047" s="647"/>
      <c r="E1047" s="647"/>
      <c r="F1047" s="647"/>
      <c r="G1047" s="647"/>
    </row>
    <row r="1048" spans="2:7">
      <c r="B1048" s="647"/>
      <c r="C1048" s="647"/>
      <c r="D1048" s="647"/>
      <c r="E1048" s="647"/>
      <c r="F1048" s="647"/>
      <c r="G1048" s="647"/>
    </row>
    <row r="1049" spans="2:7">
      <c r="B1049" s="647"/>
      <c r="C1049" s="647"/>
      <c r="D1049" s="647"/>
      <c r="E1049" s="647"/>
      <c r="F1049" s="647"/>
      <c r="G1049" s="647"/>
    </row>
    <row r="1050" spans="2:7">
      <c r="B1050" s="647"/>
      <c r="C1050" s="647"/>
      <c r="D1050" s="647"/>
      <c r="E1050" s="647"/>
      <c r="F1050" s="647"/>
      <c r="G1050" s="647"/>
    </row>
    <row r="1051" spans="2:7">
      <c r="B1051" s="647"/>
      <c r="C1051" s="647"/>
      <c r="D1051" s="647"/>
      <c r="E1051" s="647"/>
      <c r="F1051" s="647"/>
      <c r="G1051" s="647"/>
    </row>
    <row r="1052" spans="2:7">
      <c r="B1052" s="647"/>
      <c r="C1052" s="647"/>
      <c r="D1052" s="647"/>
      <c r="E1052" s="647"/>
      <c r="F1052" s="647"/>
      <c r="G1052" s="647"/>
    </row>
    <row r="1053" spans="2:7">
      <c r="B1053" s="647"/>
      <c r="C1053" s="647"/>
      <c r="D1053" s="647"/>
      <c r="E1053" s="647"/>
      <c r="F1053" s="647"/>
      <c r="G1053" s="647"/>
    </row>
    <row r="1054" spans="2:7">
      <c r="B1054" s="647"/>
      <c r="C1054" s="647"/>
      <c r="D1054" s="647"/>
      <c r="E1054" s="647"/>
      <c r="F1054" s="647"/>
      <c r="G1054" s="647"/>
    </row>
    <row r="1055" spans="2:7">
      <c r="B1055" s="647"/>
      <c r="C1055" s="647"/>
      <c r="D1055" s="647"/>
      <c r="E1055" s="647"/>
      <c r="F1055" s="647"/>
      <c r="G1055" s="647"/>
    </row>
    <row r="1056" spans="2:7">
      <c r="B1056" s="647"/>
      <c r="C1056" s="647"/>
      <c r="D1056" s="647"/>
      <c r="E1056" s="647"/>
      <c r="F1056" s="647"/>
      <c r="G1056" s="647"/>
    </row>
    <row r="1057" spans="2:7">
      <c r="B1057" s="647"/>
      <c r="C1057" s="647"/>
      <c r="D1057" s="647"/>
      <c r="E1057" s="647"/>
      <c r="F1057" s="647"/>
      <c r="G1057" s="647"/>
    </row>
    <row r="1058" spans="2:7">
      <c r="B1058" s="647"/>
      <c r="C1058" s="647"/>
      <c r="D1058" s="647"/>
      <c r="E1058" s="647"/>
      <c r="F1058" s="647"/>
      <c r="G1058" s="647"/>
    </row>
    <row r="1059" spans="2:7">
      <c r="B1059" s="647"/>
      <c r="C1059" s="647"/>
      <c r="D1059" s="647"/>
      <c r="E1059" s="647"/>
      <c r="F1059" s="647"/>
      <c r="G1059" s="647"/>
    </row>
    <row r="1060" spans="2:7">
      <c r="B1060" s="647"/>
      <c r="C1060" s="647"/>
      <c r="D1060" s="647"/>
      <c r="E1060" s="647"/>
      <c r="F1060" s="647"/>
      <c r="G1060" s="647"/>
    </row>
    <row r="1061" spans="2:7">
      <c r="B1061" s="647"/>
      <c r="C1061" s="647"/>
      <c r="D1061" s="647"/>
      <c r="E1061" s="647"/>
      <c r="F1061" s="647"/>
      <c r="G1061" s="647"/>
    </row>
    <row r="1062" spans="2:7">
      <c r="B1062" s="647"/>
      <c r="C1062" s="647"/>
      <c r="D1062" s="647"/>
      <c r="E1062" s="647"/>
      <c r="F1062" s="647"/>
      <c r="G1062" s="647"/>
    </row>
    <row r="1063" spans="2:7">
      <c r="B1063" s="647"/>
      <c r="C1063" s="647"/>
      <c r="D1063" s="647"/>
      <c r="E1063" s="647"/>
      <c r="F1063" s="647"/>
      <c r="G1063" s="647"/>
    </row>
    <row r="1064" spans="2:7">
      <c r="B1064" s="647"/>
      <c r="C1064" s="647"/>
      <c r="D1064" s="647"/>
      <c r="E1064" s="647"/>
      <c r="F1064" s="647"/>
      <c r="G1064" s="647"/>
    </row>
    <row r="1065" spans="2:7">
      <c r="B1065" s="647"/>
      <c r="C1065" s="647"/>
      <c r="D1065" s="647"/>
      <c r="E1065" s="647"/>
      <c r="F1065" s="647"/>
      <c r="G1065" s="647"/>
    </row>
    <row r="1066" spans="2:7">
      <c r="B1066" s="647"/>
      <c r="C1066" s="647"/>
      <c r="D1066" s="647"/>
      <c r="E1066" s="647"/>
      <c r="F1066" s="647"/>
      <c r="G1066" s="647"/>
    </row>
    <row r="1067" spans="2:7">
      <c r="B1067" s="647"/>
      <c r="C1067" s="647"/>
      <c r="D1067" s="647"/>
      <c r="E1067" s="647"/>
      <c r="F1067" s="647"/>
      <c r="G1067" s="647"/>
    </row>
    <row r="1068" spans="2:7">
      <c r="B1068" s="647"/>
      <c r="C1068" s="647"/>
      <c r="D1068" s="647"/>
      <c r="E1068" s="647"/>
      <c r="F1068" s="647"/>
      <c r="G1068" s="647"/>
    </row>
    <row r="1069" spans="2:7">
      <c r="B1069" s="647"/>
      <c r="C1069" s="647"/>
      <c r="D1069" s="647"/>
      <c r="E1069" s="647"/>
      <c r="F1069" s="647"/>
      <c r="G1069" s="647"/>
    </row>
    <row r="1070" spans="2:7">
      <c r="B1070" s="647"/>
      <c r="C1070" s="647"/>
      <c r="D1070" s="647"/>
      <c r="E1070" s="647"/>
      <c r="F1070" s="647"/>
      <c r="G1070" s="647"/>
    </row>
    <row r="1071" spans="2:7">
      <c r="B1071" s="647"/>
      <c r="C1071" s="647"/>
      <c r="D1071" s="647"/>
      <c r="E1071" s="647"/>
      <c r="F1071" s="647"/>
      <c r="G1071" s="647"/>
    </row>
    <row r="1072" spans="2:7">
      <c r="B1072" s="647"/>
      <c r="C1072" s="647"/>
      <c r="D1072" s="647"/>
      <c r="E1072" s="647"/>
      <c r="F1072" s="647"/>
      <c r="G1072" s="647"/>
    </row>
    <row r="1073" spans="2:7">
      <c r="B1073" s="647"/>
      <c r="C1073" s="647"/>
      <c r="D1073" s="647"/>
      <c r="E1073" s="647"/>
      <c r="F1073" s="647"/>
      <c r="G1073" s="647"/>
    </row>
    <row r="1074" spans="2:7">
      <c r="B1074" s="647"/>
      <c r="C1074" s="647"/>
      <c r="D1074" s="647"/>
      <c r="E1074" s="647"/>
      <c r="F1074" s="647"/>
      <c r="G1074" s="647"/>
    </row>
    <row r="1075" spans="2:7">
      <c r="B1075" s="647"/>
      <c r="C1075" s="647"/>
      <c r="D1075" s="647"/>
      <c r="E1075" s="647"/>
      <c r="F1075" s="647"/>
      <c r="G1075" s="647"/>
    </row>
    <row r="1076" spans="2:7">
      <c r="B1076" s="647"/>
      <c r="C1076" s="647"/>
      <c r="D1076" s="647"/>
      <c r="E1076" s="647"/>
      <c r="F1076" s="647"/>
      <c r="G1076" s="647"/>
    </row>
    <row r="1077" spans="2:7">
      <c r="B1077" s="647"/>
      <c r="C1077" s="647"/>
      <c r="D1077" s="647"/>
      <c r="E1077" s="647"/>
      <c r="F1077" s="647"/>
      <c r="G1077" s="647"/>
    </row>
    <row r="1078" spans="2:7">
      <c r="B1078" s="647"/>
      <c r="C1078" s="647"/>
      <c r="D1078" s="647"/>
      <c r="E1078" s="647"/>
      <c r="F1078" s="647"/>
      <c r="G1078" s="647"/>
    </row>
    <row r="1079" spans="2:7">
      <c r="B1079" s="647"/>
      <c r="C1079" s="647"/>
      <c r="D1079" s="647"/>
      <c r="E1079" s="647"/>
      <c r="F1079" s="647"/>
      <c r="G1079" s="647"/>
    </row>
    <row r="1080" spans="2:7">
      <c r="B1080" s="647"/>
      <c r="C1080" s="647"/>
      <c r="D1080" s="647"/>
      <c r="E1080" s="647"/>
      <c r="F1080" s="647"/>
      <c r="G1080" s="647"/>
    </row>
    <row r="1081" spans="2:7">
      <c r="B1081" s="647"/>
      <c r="C1081" s="647"/>
      <c r="D1081" s="647"/>
      <c r="E1081" s="647"/>
      <c r="F1081" s="647"/>
      <c r="G1081" s="647"/>
    </row>
    <row r="1082" spans="2:7">
      <c r="B1082" s="647"/>
      <c r="C1082" s="647"/>
      <c r="D1082" s="647"/>
      <c r="E1082" s="647"/>
      <c r="F1082" s="647"/>
      <c r="G1082" s="647"/>
    </row>
    <row r="1083" spans="2:7">
      <c r="B1083" s="647"/>
      <c r="C1083" s="647"/>
      <c r="D1083" s="647"/>
      <c r="E1083" s="647"/>
      <c r="F1083" s="647"/>
      <c r="G1083" s="647"/>
    </row>
    <row r="1084" spans="2:7">
      <c r="B1084" s="647"/>
      <c r="C1084" s="647"/>
      <c r="D1084" s="647"/>
      <c r="E1084" s="647"/>
      <c r="F1084" s="647"/>
      <c r="G1084" s="647"/>
    </row>
    <row r="1085" spans="2:7">
      <c r="B1085" s="647"/>
      <c r="C1085" s="647"/>
      <c r="D1085" s="647"/>
      <c r="E1085" s="647"/>
      <c r="F1085" s="647"/>
      <c r="G1085" s="647"/>
    </row>
    <row r="1086" spans="2:7">
      <c r="B1086" s="647"/>
      <c r="C1086" s="647"/>
      <c r="D1086" s="647"/>
      <c r="E1086" s="647"/>
      <c r="F1086" s="647"/>
      <c r="G1086" s="647"/>
    </row>
    <row r="1087" spans="2:7">
      <c r="B1087" s="647"/>
      <c r="C1087" s="647"/>
      <c r="D1087" s="647"/>
      <c r="E1087" s="647"/>
      <c r="F1087" s="647"/>
      <c r="G1087" s="647"/>
    </row>
    <row r="1088" spans="2:7">
      <c r="B1088" s="647"/>
      <c r="C1088" s="647"/>
      <c r="D1088" s="647"/>
      <c r="E1088" s="647"/>
      <c r="F1088" s="647"/>
      <c r="G1088" s="647"/>
    </row>
    <row r="1089" spans="2:7">
      <c r="B1089" s="647"/>
      <c r="C1089" s="647"/>
      <c r="D1089" s="647"/>
      <c r="E1089" s="647"/>
      <c r="F1089" s="647"/>
      <c r="G1089" s="647"/>
    </row>
    <row r="1090" spans="2:7">
      <c r="B1090" s="647"/>
      <c r="C1090" s="647"/>
      <c r="D1090" s="647"/>
      <c r="E1090" s="647"/>
      <c r="F1090" s="647"/>
      <c r="G1090" s="647"/>
    </row>
    <row r="1091" spans="2:7">
      <c r="B1091" s="647"/>
      <c r="C1091" s="647"/>
      <c r="D1091" s="647"/>
      <c r="E1091" s="647"/>
      <c r="F1091" s="647"/>
      <c r="G1091" s="647"/>
    </row>
    <row r="1092" spans="2:7">
      <c r="B1092" s="647"/>
      <c r="C1092" s="647"/>
      <c r="D1092" s="647"/>
      <c r="E1092" s="647"/>
      <c r="F1092" s="647"/>
      <c r="G1092" s="647"/>
    </row>
    <row r="1093" spans="2:7">
      <c r="B1093" s="647"/>
      <c r="C1093" s="647"/>
      <c r="D1093" s="647"/>
      <c r="E1093" s="647"/>
      <c r="F1093" s="647"/>
      <c r="G1093" s="647"/>
    </row>
    <row r="1094" spans="2:7">
      <c r="B1094" s="647"/>
      <c r="C1094" s="647"/>
      <c r="D1094" s="647"/>
      <c r="E1094" s="647"/>
      <c r="F1094" s="647"/>
      <c r="G1094" s="647"/>
    </row>
    <row r="1095" spans="2:7">
      <c r="B1095" s="647"/>
      <c r="C1095" s="647"/>
      <c r="D1095" s="647"/>
      <c r="E1095" s="647"/>
      <c r="F1095" s="647"/>
      <c r="G1095" s="647"/>
    </row>
    <row r="1096" spans="2:7">
      <c r="B1096" s="647"/>
      <c r="C1096" s="647"/>
      <c r="D1096" s="647"/>
      <c r="E1096" s="647"/>
      <c r="F1096" s="647"/>
      <c r="G1096" s="647"/>
    </row>
    <row r="1097" spans="2:7">
      <c r="B1097" s="647"/>
      <c r="C1097" s="647"/>
      <c r="D1097" s="647"/>
      <c r="E1097" s="647"/>
      <c r="F1097" s="647"/>
      <c r="G1097" s="647"/>
    </row>
    <row r="1098" spans="2:7">
      <c r="B1098" s="647"/>
      <c r="C1098" s="647"/>
      <c r="D1098" s="647"/>
      <c r="E1098" s="647"/>
      <c r="F1098" s="647"/>
      <c r="G1098" s="647"/>
    </row>
    <row r="1099" spans="2:7">
      <c r="B1099" s="647"/>
      <c r="C1099" s="647"/>
      <c r="D1099" s="647"/>
      <c r="E1099" s="647"/>
      <c r="F1099" s="647"/>
      <c r="G1099" s="647"/>
    </row>
    <row r="1100" spans="2:7">
      <c r="B1100" s="647"/>
      <c r="C1100" s="647"/>
      <c r="D1100" s="647"/>
      <c r="E1100" s="647"/>
      <c r="F1100" s="647"/>
      <c r="G1100" s="647"/>
    </row>
    <row r="1101" spans="2:7">
      <c r="B1101" s="647"/>
      <c r="C1101" s="647"/>
      <c r="D1101" s="647"/>
      <c r="E1101" s="647"/>
      <c r="F1101" s="647"/>
      <c r="G1101" s="647"/>
    </row>
    <row r="1102" spans="2:7">
      <c r="B1102" s="647"/>
      <c r="C1102" s="647"/>
      <c r="D1102" s="647"/>
      <c r="E1102" s="647"/>
      <c r="F1102" s="647"/>
      <c r="G1102" s="647"/>
    </row>
    <row r="1103" spans="2:7">
      <c r="B1103" s="647"/>
      <c r="C1103" s="647"/>
      <c r="D1103" s="647"/>
      <c r="E1103" s="647"/>
      <c r="F1103" s="647"/>
      <c r="G1103" s="647"/>
    </row>
    <row r="1104" spans="2:7">
      <c r="B1104" s="647"/>
      <c r="C1104" s="647"/>
      <c r="D1104" s="647"/>
      <c r="E1104" s="647"/>
      <c r="F1104" s="647"/>
      <c r="G1104" s="647"/>
    </row>
    <row r="1105" spans="2:7">
      <c r="B1105" s="647"/>
      <c r="C1105" s="647"/>
      <c r="D1105" s="647"/>
      <c r="E1105" s="647"/>
      <c r="F1105" s="647"/>
      <c r="G1105" s="647"/>
    </row>
    <row r="1106" spans="2:7">
      <c r="B1106" s="647"/>
      <c r="C1106" s="647"/>
      <c r="D1106" s="647"/>
      <c r="E1106" s="647"/>
      <c r="F1106" s="647"/>
      <c r="G1106" s="647"/>
    </row>
    <row r="1107" spans="2:7">
      <c r="B1107" s="647"/>
      <c r="C1107" s="647"/>
      <c r="D1107" s="647"/>
      <c r="E1107" s="647"/>
      <c r="F1107" s="647"/>
      <c r="G1107" s="647"/>
    </row>
    <row r="1108" spans="2:7">
      <c r="B1108" s="647"/>
      <c r="C1108" s="647"/>
      <c r="D1108" s="647"/>
      <c r="E1108" s="647"/>
      <c r="F1108" s="647"/>
      <c r="G1108" s="647"/>
    </row>
    <row r="1109" spans="2:7">
      <c r="B1109" s="647"/>
      <c r="C1109" s="647"/>
      <c r="D1109" s="647"/>
      <c r="E1109" s="647"/>
      <c r="F1109" s="647"/>
      <c r="G1109" s="647"/>
    </row>
    <row r="1110" spans="2:7">
      <c r="B1110" s="647"/>
      <c r="C1110" s="647"/>
      <c r="D1110" s="647"/>
      <c r="E1110" s="647"/>
      <c r="F1110" s="647"/>
      <c r="G1110" s="647"/>
    </row>
    <row r="1111" spans="2:7">
      <c r="B1111" s="647"/>
      <c r="C1111" s="647"/>
      <c r="D1111" s="647"/>
      <c r="E1111" s="647"/>
      <c r="F1111" s="647"/>
      <c r="G1111" s="647"/>
    </row>
    <row r="1112" spans="2:7">
      <c r="B1112" s="647"/>
      <c r="C1112" s="647"/>
      <c r="D1112" s="647"/>
      <c r="E1112" s="647"/>
      <c r="F1112" s="647"/>
      <c r="G1112" s="647"/>
    </row>
    <row r="1113" spans="2:7">
      <c r="B1113" s="647"/>
      <c r="C1113" s="647"/>
      <c r="D1113" s="647"/>
      <c r="E1113" s="647"/>
      <c r="F1113" s="647"/>
      <c r="G1113" s="647"/>
    </row>
    <row r="1114" spans="2:7">
      <c r="B1114" s="647"/>
      <c r="C1114" s="647"/>
      <c r="D1114" s="647"/>
      <c r="E1114" s="647"/>
      <c r="F1114" s="647"/>
      <c r="G1114" s="647"/>
    </row>
    <row r="1115" spans="2:7">
      <c r="B1115" s="647"/>
      <c r="C1115" s="647"/>
      <c r="D1115" s="647"/>
      <c r="E1115" s="647"/>
      <c r="F1115" s="647"/>
      <c r="G1115" s="647"/>
    </row>
    <row r="1116" spans="2:7">
      <c r="B1116" s="647"/>
      <c r="C1116" s="647"/>
      <c r="D1116" s="647"/>
      <c r="E1116" s="647"/>
      <c r="F1116" s="647"/>
      <c r="G1116" s="647"/>
    </row>
    <row r="1117" spans="2:7">
      <c r="B1117" s="647"/>
      <c r="C1117" s="647"/>
      <c r="D1117" s="647"/>
      <c r="E1117" s="647"/>
      <c r="F1117" s="647"/>
      <c r="G1117" s="647"/>
    </row>
    <row r="1118" spans="2:7">
      <c r="B1118" s="647"/>
      <c r="C1118" s="647"/>
      <c r="D1118" s="647"/>
      <c r="E1118" s="647"/>
      <c r="F1118" s="647"/>
      <c r="G1118" s="647"/>
    </row>
    <row r="1119" spans="2:7">
      <c r="B1119" s="647"/>
      <c r="C1119" s="647"/>
      <c r="D1119" s="647"/>
      <c r="E1119" s="647"/>
      <c r="F1119" s="647"/>
      <c r="G1119" s="647"/>
    </row>
    <row r="1120" spans="2:7">
      <c r="B1120" s="647"/>
      <c r="C1120" s="647"/>
      <c r="D1120" s="647"/>
      <c r="E1120" s="647"/>
      <c r="F1120" s="647"/>
      <c r="G1120" s="647"/>
    </row>
    <row r="1121" spans="2:7">
      <c r="B1121" s="647"/>
      <c r="C1121" s="647"/>
      <c r="D1121" s="647"/>
      <c r="E1121" s="647"/>
      <c r="F1121" s="647"/>
      <c r="G1121" s="647"/>
    </row>
    <row r="1122" spans="2:7">
      <c r="B1122" s="647"/>
      <c r="C1122" s="647"/>
      <c r="D1122" s="647"/>
      <c r="E1122" s="647"/>
      <c r="F1122" s="647"/>
      <c r="G1122" s="647"/>
    </row>
    <row r="1123" spans="2:7">
      <c r="B1123" s="647"/>
      <c r="C1123" s="647"/>
      <c r="D1123" s="647"/>
      <c r="E1123" s="647"/>
      <c r="F1123" s="647"/>
      <c r="G1123" s="647"/>
    </row>
    <row r="1124" spans="2:7">
      <c r="B1124" s="647"/>
      <c r="C1124" s="647"/>
      <c r="D1124" s="647"/>
      <c r="E1124" s="647"/>
      <c r="F1124" s="647"/>
      <c r="G1124" s="647"/>
    </row>
    <row r="1125" spans="2:7">
      <c r="B1125" s="647"/>
      <c r="C1125" s="647"/>
      <c r="D1125" s="647"/>
      <c r="E1125" s="647"/>
      <c r="F1125" s="647"/>
      <c r="G1125" s="647"/>
    </row>
    <row r="1126" spans="2:7">
      <c r="B1126" s="647"/>
      <c r="C1126" s="647"/>
      <c r="D1126" s="647"/>
      <c r="E1126" s="647"/>
      <c r="F1126" s="647"/>
      <c r="G1126" s="647"/>
    </row>
    <row r="1127" spans="2:7">
      <c r="B1127" s="647"/>
      <c r="C1127" s="647"/>
      <c r="D1127" s="647"/>
      <c r="E1127" s="647"/>
      <c r="F1127" s="647"/>
      <c r="G1127" s="647"/>
    </row>
    <row r="1128" spans="2:7">
      <c r="B1128" s="647"/>
      <c r="C1128" s="647"/>
      <c r="D1128" s="647"/>
      <c r="E1128" s="647"/>
      <c r="F1128" s="647"/>
      <c r="G1128" s="647"/>
    </row>
    <row r="1129" spans="2:7">
      <c r="B1129" s="647"/>
      <c r="C1129" s="647"/>
      <c r="D1129" s="647"/>
      <c r="E1129" s="647"/>
      <c r="F1129" s="647"/>
      <c r="G1129" s="647"/>
    </row>
    <row r="1130" spans="2:7">
      <c r="B1130" s="647"/>
      <c r="C1130" s="647"/>
      <c r="D1130" s="647"/>
      <c r="E1130" s="647"/>
      <c r="F1130" s="647"/>
      <c r="G1130" s="647"/>
    </row>
    <row r="1131" spans="2:7">
      <c r="B1131" s="647"/>
      <c r="C1131" s="647"/>
      <c r="D1131" s="647"/>
      <c r="E1131" s="647"/>
      <c r="F1131" s="647"/>
      <c r="G1131" s="647"/>
    </row>
    <row r="1132" spans="2:7">
      <c r="B1132" s="647"/>
      <c r="C1132" s="647"/>
      <c r="D1132" s="647"/>
      <c r="E1132" s="647"/>
      <c r="F1132" s="647"/>
      <c r="G1132" s="647"/>
    </row>
    <row r="1133" spans="2:7">
      <c r="B1133" s="647"/>
      <c r="C1133" s="647"/>
      <c r="D1133" s="647"/>
      <c r="E1133" s="647"/>
      <c r="F1133" s="647"/>
      <c r="G1133" s="647"/>
    </row>
    <row r="1134" spans="2:7">
      <c r="B1134" s="647"/>
      <c r="C1134" s="647"/>
      <c r="D1134" s="647"/>
      <c r="E1134" s="647"/>
      <c r="F1134" s="647"/>
      <c r="G1134" s="647"/>
    </row>
    <row r="1135" spans="2:7">
      <c r="B1135" s="647"/>
      <c r="C1135" s="647"/>
      <c r="D1135" s="647"/>
      <c r="E1135" s="647"/>
      <c r="F1135" s="647"/>
      <c r="G1135" s="647"/>
    </row>
    <row r="1136" spans="2:7">
      <c r="B1136" s="647"/>
      <c r="C1136" s="647"/>
      <c r="D1136" s="647"/>
      <c r="E1136" s="647"/>
      <c r="F1136" s="647"/>
      <c r="G1136" s="647"/>
    </row>
    <row r="1137" spans="2:7">
      <c r="B1137" s="647"/>
      <c r="C1137" s="647"/>
      <c r="D1137" s="647"/>
      <c r="E1137" s="647"/>
      <c r="F1137" s="647"/>
      <c r="G1137" s="647"/>
    </row>
    <row r="1138" spans="2:7">
      <c r="B1138" s="647"/>
      <c r="C1138" s="647"/>
      <c r="D1138" s="647"/>
      <c r="E1138" s="647"/>
      <c r="F1138" s="647"/>
      <c r="G1138" s="647"/>
    </row>
    <row r="1139" spans="2:7">
      <c r="B1139" s="647"/>
      <c r="C1139" s="647"/>
      <c r="D1139" s="647"/>
      <c r="E1139" s="647"/>
      <c r="F1139" s="647"/>
      <c r="G1139" s="647"/>
    </row>
    <row r="1140" spans="2:7">
      <c r="B1140" s="647"/>
      <c r="C1140" s="647"/>
      <c r="D1140" s="647"/>
      <c r="E1140" s="647"/>
      <c r="F1140" s="647"/>
      <c r="G1140" s="647"/>
    </row>
    <row r="1141" spans="2:7">
      <c r="B1141" s="647"/>
      <c r="C1141" s="647"/>
      <c r="D1141" s="647"/>
      <c r="E1141" s="647"/>
      <c r="F1141" s="647"/>
      <c r="G1141" s="647"/>
    </row>
    <row r="1142" spans="2:7">
      <c r="B1142" s="647"/>
      <c r="C1142" s="647"/>
      <c r="D1142" s="647"/>
      <c r="E1142" s="647"/>
      <c r="F1142" s="647"/>
      <c r="G1142" s="647"/>
    </row>
    <row r="1143" spans="2:7">
      <c r="B1143" s="647"/>
      <c r="C1143" s="647"/>
      <c r="D1143" s="647"/>
      <c r="E1143" s="647"/>
      <c r="F1143" s="647"/>
      <c r="G1143" s="647"/>
    </row>
    <row r="1144" spans="2:7">
      <c r="B1144" s="647"/>
      <c r="C1144" s="647"/>
      <c r="D1144" s="647"/>
      <c r="E1144" s="647"/>
      <c r="F1144" s="647"/>
      <c r="G1144" s="647"/>
    </row>
    <row r="1145" spans="2:7">
      <c r="B1145" s="647"/>
      <c r="C1145" s="647"/>
      <c r="D1145" s="647"/>
      <c r="E1145" s="647"/>
      <c r="F1145" s="647"/>
      <c r="G1145" s="647"/>
    </row>
    <row r="1146" spans="2:7">
      <c r="B1146" s="647"/>
      <c r="C1146" s="647"/>
      <c r="D1146" s="647"/>
      <c r="E1146" s="647"/>
      <c r="F1146" s="647"/>
      <c r="G1146" s="647"/>
    </row>
    <row r="1147" spans="2:7">
      <c r="B1147" s="647"/>
      <c r="C1147" s="647"/>
      <c r="D1147" s="647"/>
      <c r="E1147" s="647"/>
      <c r="F1147" s="647"/>
      <c r="G1147" s="647"/>
    </row>
    <row r="1148" spans="2:7">
      <c r="B1148" s="647"/>
      <c r="C1148" s="647"/>
      <c r="D1148" s="647"/>
      <c r="E1148" s="647"/>
      <c r="F1148" s="647"/>
      <c r="G1148" s="647"/>
    </row>
    <row r="1149" spans="2:7">
      <c r="B1149" s="647"/>
      <c r="C1149" s="647"/>
      <c r="D1149" s="647"/>
      <c r="E1149" s="647"/>
      <c r="F1149" s="647"/>
      <c r="G1149" s="647"/>
    </row>
    <row r="1150" spans="2:7">
      <c r="B1150" s="647"/>
      <c r="C1150" s="647"/>
      <c r="D1150" s="647"/>
      <c r="E1150" s="647"/>
      <c r="F1150" s="647"/>
      <c r="G1150" s="647"/>
    </row>
    <row r="1151" spans="2:7">
      <c r="B1151" s="647"/>
      <c r="C1151" s="647"/>
      <c r="D1151" s="647"/>
      <c r="E1151" s="647"/>
      <c r="F1151" s="647"/>
      <c r="G1151" s="647"/>
    </row>
    <row r="1152" spans="2:7">
      <c r="B1152" s="647"/>
      <c r="C1152" s="647"/>
      <c r="D1152" s="647"/>
      <c r="E1152" s="647"/>
      <c r="F1152" s="647"/>
      <c r="G1152" s="647"/>
    </row>
    <row r="1153" spans="2:7">
      <c r="B1153" s="647"/>
      <c r="C1153" s="647"/>
      <c r="D1153" s="647"/>
      <c r="E1153" s="647"/>
      <c r="F1153" s="647"/>
      <c r="G1153" s="647"/>
    </row>
    <row r="1154" spans="2:7">
      <c r="B1154" s="647"/>
      <c r="C1154" s="647"/>
      <c r="D1154" s="647"/>
      <c r="E1154" s="647"/>
      <c r="F1154" s="647"/>
      <c r="G1154" s="647"/>
    </row>
    <row r="1155" spans="2:7">
      <c r="B1155" s="647"/>
      <c r="C1155" s="647"/>
      <c r="D1155" s="647"/>
      <c r="E1155" s="647"/>
      <c r="F1155" s="647"/>
      <c r="G1155" s="647"/>
    </row>
    <row r="1156" spans="2:7">
      <c r="B1156" s="647"/>
      <c r="C1156" s="647"/>
      <c r="D1156" s="647"/>
      <c r="E1156" s="647"/>
      <c r="F1156" s="647"/>
      <c r="G1156" s="647"/>
    </row>
    <row r="1157" spans="2:7">
      <c r="B1157" s="647"/>
      <c r="C1157" s="647"/>
      <c r="D1157" s="647"/>
      <c r="E1157" s="647"/>
      <c r="F1157" s="647"/>
      <c r="G1157" s="647"/>
    </row>
    <row r="1158" spans="2:7">
      <c r="B1158" s="647"/>
      <c r="C1158" s="647"/>
      <c r="D1158" s="647"/>
      <c r="E1158" s="647"/>
      <c r="F1158" s="647"/>
      <c r="G1158" s="647"/>
    </row>
    <row r="1159" spans="2:7">
      <c r="B1159" s="647"/>
      <c r="C1159" s="647"/>
      <c r="D1159" s="647"/>
      <c r="E1159" s="647"/>
      <c r="F1159" s="647"/>
      <c r="G1159" s="647"/>
    </row>
    <row r="1160" spans="2:7">
      <c r="B1160" s="647"/>
      <c r="C1160" s="647"/>
      <c r="D1160" s="647"/>
      <c r="E1160" s="647"/>
      <c r="F1160" s="647"/>
      <c r="G1160" s="647"/>
    </row>
    <row r="1161" spans="2:7">
      <c r="B1161" s="647"/>
      <c r="C1161" s="647"/>
      <c r="D1161" s="647"/>
      <c r="E1161" s="647"/>
      <c r="F1161" s="647"/>
      <c r="G1161" s="647"/>
    </row>
    <row r="1162" spans="2:7">
      <c r="B1162" s="647"/>
      <c r="C1162" s="647"/>
      <c r="D1162" s="647"/>
      <c r="E1162" s="647"/>
      <c r="F1162" s="647"/>
      <c r="G1162" s="647"/>
    </row>
    <row r="1163" spans="2:7">
      <c r="B1163" s="647"/>
      <c r="C1163" s="647"/>
      <c r="D1163" s="647"/>
      <c r="E1163" s="647"/>
      <c r="F1163" s="647"/>
      <c r="G1163" s="647"/>
    </row>
    <row r="1164" spans="2:7">
      <c r="B1164" s="647"/>
      <c r="C1164" s="647"/>
      <c r="D1164" s="647"/>
      <c r="E1164" s="647"/>
      <c r="F1164" s="647"/>
      <c r="G1164" s="647"/>
    </row>
    <row r="1165" spans="2:7">
      <c r="B1165" s="647"/>
      <c r="C1165" s="647"/>
      <c r="D1165" s="647"/>
      <c r="E1165" s="647"/>
      <c r="F1165" s="647"/>
      <c r="G1165" s="647"/>
    </row>
    <row r="1166" spans="2:7">
      <c r="B1166" s="647"/>
      <c r="C1166" s="647"/>
      <c r="D1166" s="647"/>
      <c r="E1166" s="647"/>
      <c r="F1166" s="647"/>
      <c r="G1166" s="647"/>
    </row>
    <row r="1167" spans="2:7">
      <c r="B1167" s="647"/>
      <c r="C1167" s="647"/>
      <c r="D1167" s="647"/>
      <c r="E1167" s="647"/>
      <c r="F1167" s="647"/>
      <c r="G1167" s="647"/>
    </row>
    <row r="1168" spans="2:7">
      <c r="B1168" s="647"/>
      <c r="C1168" s="647"/>
      <c r="D1168" s="647"/>
      <c r="E1168" s="647"/>
      <c r="F1168" s="647"/>
      <c r="G1168" s="647"/>
    </row>
    <row r="1169" spans="2:7">
      <c r="B1169" s="647"/>
      <c r="C1169" s="647"/>
      <c r="D1169" s="647"/>
      <c r="E1169" s="647"/>
      <c r="F1169" s="647"/>
      <c r="G1169" s="647"/>
    </row>
    <row r="1170" spans="2:7">
      <c r="B1170" s="647"/>
      <c r="C1170" s="647"/>
      <c r="D1170" s="647"/>
      <c r="E1170" s="647"/>
      <c r="F1170" s="647"/>
      <c r="G1170" s="647"/>
    </row>
    <row r="1171" spans="2:7">
      <c r="B1171" s="647"/>
      <c r="C1171" s="647"/>
      <c r="D1171" s="647"/>
      <c r="E1171" s="647"/>
      <c r="F1171" s="647"/>
      <c r="G1171" s="647"/>
    </row>
    <row r="1172" spans="2:7">
      <c r="B1172" s="647"/>
      <c r="C1172" s="647"/>
      <c r="D1172" s="647"/>
      <c r="E1172" s="647"/>
      <c r="F1172" s="647"/>
      <c r="G1172" s="647"/>
    </row>
    <row r="1173" spans="2:7">
      <c r="B1173" s="647"/>
      <c r="C1173" s="647"/>
      <c r="D1173" s="647"/>
      <c r="E1173" s="647"/>
      <c r="F1173" s="647"/>
      <c r="G1173" s="647"/>
    </row>
    <row r="1174" spans="2:7">
      <c r="B1174" s="647"/>
      <c r="C1174" s="647"/>
      <c r="D1174" s="647"/>
      <c r="E1174" s="647"/>
      <c r="F1174" s="647"/>
      <c r="G1174" s="647"/>
    </row>
    <row r="1175" spans="2:7">
      <c r="B1175" s="647"/>
      <c r="C1175" s="647"/>
      <c r="D1175" s="647"/>
      <c r="E1175" s="647"/>
      <c r="F1175" s="647"/>
      <c r="G1175" s="647"/>
    </row>
    <row r="1176" spans="2:7">
      <c r="B1176" s="647"/>
      <c r="C1176" s="647"/>
      <c r="D1176" s="647"/>
      <c r="E1176" s="647"/>
      <c r="F1176" s="647"/>
      <c r="G1176" s="647"/>
    </row>
    <row r="1177" spans="2:7">
      <c r="B1177" s="647"/>
      <c r="C1177" s="647"/>
      <c r="D1177" s="647"/>
      <c r="E1177" s="647"/>
      <c r="F1177" s="647"/>
      <c r="G1177" s="647"/>
    </row>
    <row r="1178" spans="2:7">
      <c r="B1178" s="647"/>
      <c r="C1178" s="647"/>
      <c r="D1178" s="647"/>
      <c r="E1178" s="647"/>
      <c r="F1178" s="647"/>
      <c r="G1178" s="647"/>
    </row>
    <row r="1179" spans="2:7">
      <c r="B1179" s="647"/>
      <c r="C1179" s="647"/>
      <c r="D1179" s="647"/>
      <c r="E1179" s="647"/>
      <c r="F1179" s="647"/>
      <c r="G1179" s="647"/>
    </row>
    <row r="1180" spans="2:7">
      <c r="B1180" s="647"/>
      <c r="C1180" s="647"/>
      <c r="D1180" s="647"/>
      <c r="E1180" s="647"/>
      <c r="F1180" s="647"/>
      <c r="G1180" s="647"/>
    </row>
    <row r="1181" spans="2:7">
      <c r="B1181" s="647"/>
      <c r="C1181" s="647"/>
      <c r="D1181" s="647"/>
      <c r="E1181" s="647"/>
      <c r="F1181" s="647"/>
      <c r="G1181" s="647"/>
    </row>
    <row r="1182" spans="2:7">
      <c r="B1182" s="647"/>
      <c r="C1182" s="647"/>
      <c r="D1182" s="647"/>
      <c r="E1182" s="647"/>
      <c r="F1182" s="647"/>
      <c r="G1182" s="647"/>
    </row>
    <row r="1183" spans="2:7">
      <c r="B1183" s="647"/>
      <c r="C1183" s="647"/>
      <c r="D1183" s="647"/>
      <c r="E1183" s="647"/>
      <c r="F1183" s="647"/>
      <c r="G1183" s="647"/>
    </row>
    <row r="1184" spans="2:7">
      <c r="B1184" s="647"/>
      <c r="C1184" s="647"/>
      <c r="D1184" s="647"/>
      <c r="E1184" s="647"/>
      <c r="F1184" s="647"/>
      <c r="G1184" s="647"/>
    </row>
    <row r="1185" spans="2:7">
      <c r="B1185" s="647"/>
      <c r="C1185" s="647"/>
      <c r="D1185" s="647"/>
      <c r="E1185" s="647"/>
      <c r="F1185" s="647"/>
      <c r="G1185" s="647"/>
    </row>
    <row r="1186" spans="2:7">
      <c r="B1186" s="647"/>
      <c r="C1186" s="647"/>
      <c r="D1186" s="647"/>
      <c r="E1186" s="647"/>
      <c r="F1186" s="647"/>
      <c r="G1186" s="647"/>
    </row>
    <row r="1187" spans="2:7">
      <c r="B1187" s="647"/>
      <c r="C1187" s="647"/>
      <c r="D1187" s="647"/>
      <c r="E1187" s="647"/>
      <c r="F1187" s="647"/>
      <c r="G1187" s="647"/>
    </row>
    <row r="1188" spans="2:7">
      <c r="B1188" s="647"/>
      <c r="C1188" s="647"/>
      <c r="D1188" s="647"/>
      <c r="E1188" s="647"/>
      <c r="F1188" s="647"/>
      <c r="G1188" s="647"/>
    </row>
    <row r="1189" spans="2:7">
      <c r="B1189" s="647"/>
      <c r="C1189" s="647"/>
      <c r="D1189" s="647"/>
      <c r="E1189" s="647"/>
      <c r="F1189" s="647"/>
      <c r="G1189" s="647"/>
    </row>
    <row r="1190" spans="2:7">
      <c r="B1190" s="647"/>
      <c r="C1190" s="647"/>
      <c r="D1190" s="647"/>
      <c r="E1190" s="647"/>
      <c r="F1190" s="647"/>
      <c r="G1190" s="647"/>
    </row>
    <row r="1191" spans="2:7">
      <c r="B1191" s="647"/>
      <c r="C1191" s="647"/>
      <c r="D1191" s="647"/>
      <c r="E1191" s="647"/>
      <c r="F1191" s="647"/>
      <c r="G1191" s="647"/>
    </row>
    <row r="1192" spans="2:7">
      <c r="B1192" s="647"/>
      <c r="C1192" s="647"/>
      <c r="D1192" s="647"/>
      <c r="E1192" s="647"/>
      <c r="F1192" s="647"/>
      <c r="G1192" s="647"/>
    </row>
    <row r="1193" spans="2:7">
      <c r="B1193" s="647"/>
      <c r="C1193" s="647"/>
      <c r="D1193" s="647"/>
      <c r="E1193" s="647"/>
      <c r="F1193" s="647"/>
      <c r="G1193" s="647"/>
    </row>
    <row r="1194" spans="2:7">
      <c r="B1194" s="647"/>
      <c r="C1194" s="647"/>
      <c r="D1194" s="647"/>
      <c r="E1194" s="647"/>
      <c r="F1194" s="647"/>
      <c r="G1194" s="647"/>
    </row>
    <row r="1195" spans="2:7">
      <c r="B1195" s="647"/>
      <c r="C1195" s="647"/>
      <c r="D1195" s="647"/>
      <c r="E1195" s="647"/>
      <c r="F1195" s="647"/>
      <c r="G1195" s="647"/>
    </row>
    <row r="1196" spans="2:7">
      <c r="B1196" s="647"/>
      <c r="C1196" s="647"/>
      <c r="D1196" s="647"/>
      <c r="E1196" s="647"/>
      <c r="F1196" s="647"/>
      <c r="G1196" s="647"/>
    </row>
    <row r="1197" spans="2:7">
      <c r="B1197" s="647"/>
      <c r="C1197" s="647"/>
      <c r="D1197" s="647"/>
      <c r="E1197" s="647"/>
      <c r="F1197" s="647"/>
      <c r="G1197" s="647"/>
    </row>
    <row r="1198" spans="2:7">
      <c r="B1198" s="647"/>
      <c r="C1198" s="647"/>
      <c r="D1198" s="647"/>
      <c r="E1198" s="647"/>
      <c r="F1198" s="647"/>
      <c r="G1198" s="647"/>
    </row>
    <row r="1199" spans="2:7">
      <c r="B1199" s="647"/>
      <c r="C1199" s="647"/>
      <c r="D1199" s="647"/>
      <c r="E1199" s="647"/>
      <c r="F1199" s="647"/>
      <c r="G1199" s="647"/>
    </row>
    <row r="1200" spans="2:7">
      <c r="B1200" s="647"/>
      <c r="C1200" s="647"/>
      <c r="D1200" s="647"/>
      <c r="E1200" s="647"/>
      <c r="F1200" s="647"/>
      <c r="G1200" s="647"/>
    </row>
    <row r="1201" spans="2:7">
      <c r="B1201" s="647"/>
      <c r="C1201" s="647"/>
      <c r="D1201" s="647"/>
      <c r="E1201" s="647"/>
      <c r="F1201" s="647"/>
      <c r="G1201" s="647"/>
    </row>
    <row r="1202" spans="2:7">
      <c r="B1202" s="647"/>
      <c r="C1202" s="647"/>
      <c r="D1202" s="647"/>
      <c r="E1202" s="647"/>
      <c r="F1202" s="647"/>
      <c r="G1202" s="647"/>
    </row>
    <row r="1203" spans="2:7">
      <c r="B1203" s="647"/>
      <c r="C1203" s="647"/>
      <c r="D1203" s="647"/>
      <c r="E1203" s="647"/>
      <c r="F1203" s="647"/>
      <c r="G1203" s="647"/>
    </row>
    <row r="1204" spans="2:7">
      <c r="B1204" s="647"/>
      <c r="C1204" s="647"/>
      <c r="D1204" s="647"/>
      <c r="E1204" s="647"/>
      <c r="F1204" s="647"/>
      <c r="G1204" s="647"/>
    </row>
    <row r="1205" spans="2:7">
      <c r="B1205" s="647"/>
      <c r="C1205" s="647"/>
      <c r="D1205" s="647"/>
      <c r="E1205" s="647"/>
      <c r="F1205" s="647"/>
      <c r="G1205" s="647"/>
    </row>
    <row r="1206" spans="2:7">
      <c r="B1206" s="647"/>
      <c r="C1206" s="647"/>
      <c r="D1206" s="647"/>
      <c r="E1206" s="647"/>
      <c r="F1206" s="647"/>
      <c r="G1206" s="647"/>
    </row>
    <row r="1207" spans="2:7">
      <c r="B1207" s="647"/>
      <c r="C1207" s="647"/>
      <c r="D1207" s="647"/>
      <c r="E1207" s="647"/>
      <c r="F1207" s="647"/>
      <c r="G1207" s="647"/>
    </row>
    <row r="1208" spans="2:7">
      <c r="B1208" s="647"/>
      <c r="C1208" s="647"/>
      <c r="D1208" s="647"/>
      <c r="E1208" s="647"/>
      <c r="F1208" s="647"/>
      <c r="G1208" s="647"/>
    </row>
    <row r="1209" spans="2:7">
      <c r="B1209" s="647"/>
      <c r="C1209" s="647"/>
      <c r="D1209" s="647"/>
      <c r="E1209" s="647"/>
      <c r="F1209" s="647"/>
      <c r="G1209" s="647"/>
    </row>
    <row r="1210" spans="2:7">
      <c r="B1210" s="647"/>
      <c r="C1210" s="647"/>
      <c r="D1210" s="647"/>
      <c r="E1210" s="647"/>
      <c r="F1210" s="647"/>
      <c r="G1210" s="647"/>
    </row>
    <row r="1211" spans="2:7">
      <c r="B1211" s="647"/>
      <c r="C1211" s="647"/>
      <c r="D1211" s="647"/>
      <c r="E1211" s="647"/>
      <c r="F1211" s="647"/>
      <c r="G1211" s="647"/>
    </row>
    <row r="1212" spans="2:7">
      <c r="B1212" s="647"/>
      <c r="C1212" s="647"/>
      <c r="D1212" s="647"/>
      <c r="E1212" s="647"/>
      <c r="F1212" s="647"/>
      <c r="G1212" s="647"/>
    </row>
    <row r="1213" spans="2:7">
      <c r="B1213" s="647"/>
      <c r="C1213" s="647"/>
      <c r="D1213" s="647"/>
      <c r="E1213" s="647"/>
      <c r="F1213" s="647"/>
      <c r="G1213" s="647"/>
    </row>
    <row r="1214" spans="2:7">
      <c r="B1214" s="647"/>
      <c r="C1214" s="647"/>
      <c r="D1214" s="647"/>
      <c r="E1214" s="647"/>
      <c r="F1214" s="647"/>
      <c r="G1214" s="647"/>
    </row>
    <row r="1215" spans="2:7">
      <c r="B1215" s="647"/>
      <c r="C1215" s="647"/>
      <c r="D1215" s="647"/>
      <c r="E1215" s="647"/>
      <c r="F1215" s="647"/>
      <c r="G1215" s="647"/>
    </row>
    <row r="1216" spans="2:7">
      <c r="B1216" s="647"/>
      <c r="C1216" s="647"/>
      <c r="D1216" s="647"/>
      <c r="E1216" s="647"/>
      <c r="F1216" s="647"/>
      <c r="G1216" s="647"/>
    </row>
    <row r="1217" spans="2:7">
      <c r="B1217" s="647"/>
      <c r="C1217" s="647"/>
      <c r="D1217" s="647"/>
      <c r="E1217" s="647"/>
      <c r="F1217" s="647"/>
      <c r="G1217" s="647"/>
    </row>
    <row r="1218" spans="2:7">
      <c r="B1218" s="647"/>
      <c r="C1218" s="647"/>
      <c r="D1218" s="647"/>
      <c r="E1218" s="647"/>
      <c r="F1218" s="647"/>
      <c r="G1218" s="647"/>
    </row>
    <row r="1219" spans="2:7">
      <c r="B1219" s="647"/>
      <c r="C1219" s="647"/>
      <c r="D1219" s="647"/>
      <c r="E1219" s="647"/>
      <c r="F1219" s="647"/>
      <c r="G1219" s="647"/>
    </row>
    <row r="1220" spans="2:7">
      <c r="B1220" s="647"/>
      <c r="C1220" s="647"/>
      <c r="D1220" s="647"/>
      <c r="E1220" s="647"/>
      <c r="F1220" s="647"/>
      <c r="G1220" s="647"/>
    </row>
    <row r="1221" spans="2:7">
      <c r="B1221" s="647"/>
      <c r="C1221" s="647"/>
      <c r="D1221" s="647"/>
      <c r="E1221" s="647"/>
      <c r="F1221" s="647"/>
      <c r="G1221" s="647"/>
    </row>
    <row r="1222" spans="2:7">
      <c r="B1222" s="647"/>
      <c r="C1222" s="647"/>
      <c r="D1222" s="647"/>
      <c r="E1222" s="647"/>
      <c r="F1222" s="647"/>
      <c r="G1222" s="647"/>
    </row>
    <row r="1223" spans="2:7">
      <c r="B1223" s="647"/>
      <c r="C1223" s="647"/>
      <c r="D1223" s="647"/>
      <c r="E1223" s="647"/>
      <c r="F1223" s="647"/>
      <c r="G1223" s="647"/>
    </row>
    <row r="1224" spans="2:7">
      <c r="B1224" s="647"/>
      <c r="C1224" s="647"/>
      <c r="D1224" s="647"/>
      <c r="E1224" s="647"/>
      <c r="F1224" s="647"/>
      <c r="G1224" s="647"/>
    </row>
    <row r="1225" spans="2:7">
      <c r="B1225" s="647"/>
      <c r="C1225" s="647"/>
      <c r="D1225" s="647"/>
      <c r="E1225" s="647"/>
      <c r="F1225" s="647"/>
      <c r="G1225" s="647"/>
    </row>
    <row r="1226" spans="2:7">
      <c r="B1226" s="647"/>
      <c r="C1226" s="647"/>
      <c r="D1226" s="647"/>
      <c r="E1226" s="647"/>
      <c r="F1226" s="647"/>
      <c r="G1226" s="647"/>
    </row>
    <row r="1227" spans="2:7">
      <c r="B1227" s="647"/>
      <c r="C1227" s="647"/>
      <c r="D1227" s="647"/>
      <c r="E1227" s="647"/>
      <c r="F1227" s="647"/>
      <c r="G1227" s="647"/>
    </row>
    <row r="1228" spans="2:7">
      <c r="B1228" s="647"/>
      <c r="C1228" s="647"/>
      <c r="D1228" s="647"/>
      <c r="E1228" s="647"/>
      <c r="F1228" s="647"/>
      <c r="G1228" s="647"/>
    </row>
    <row r="1229" spans="2:7">
      <c r="B1229" s="647"/>
      <c r="C1229" s="647"/>
      <c r="D1229" s="647"/>
      <c r="E1229" s="647"/>
      <c r="F1229" s="647"/>
      <c r="G1229" s="647"/>
    </row>
    <row r="1230" spans="2:7">
      <c r="B1230" s="647"/>
      <c r="C1230" s="647"/>
      <c r="D1230" s="647"/>
      <c r="E1230" s="647"/>
      <c r="F1230" s="647"/>
      <c r="G1230" s="647"/>
    </row>
    <row r="1231" spans="2:7">
      <c r="B1231" s="647"/>
      <c r="C1231" s="647"/>
      <c r="D1231" s="647"/>
      <c r="E1231" s="647"/>
      <c r="F1231" s="647"/>
      <c r="G1231" s="647"/>
    </row>
    <row r="1232" spans="2:7">
      <c r="B1232" s="647"/>
      <c r="C1232" s="647"/>
      <c r="D1232" s="647"/>
      <c r="E1232" s="647"/>
      <c r="F1232" s="647"/>
      <c r="G1232" s="647"/>
    </row>
    <row r="1233" spans="2:7">
      <c r="B1233" s="647"/>
      <c r="C1233" s="647"/>
      <c r="D1233" s="647"/>
      <c r="E1233" s="647"/>
      <c r="F1233" s="647"/>
      <c r="G1233" s="647"/>
    </row>
    <row r="1234" spans="2:7">
      <c r="B1234" s="647"/>
      <c r="C1234" s="647"/>
      <c r="D1234" s="647"/>
      <c r="E1234" s="647"/>
      <c r="F1234" s="647"/>
      <c r="G1234" s="647"/>
    </row>
    <row r="1235" spans="2:7">
      <c r="B1235" s="647"/>
      <c r="C1235" s="647"/>
      <c r="D1235" s="647"/>
      <c r="E1235" s="647"/>
      <c r="F1235" s="647"/>
      <c r="G1235" s="647"/>
    </row>
    <row r="1236" spans="2:7">
      <c r="B1236" s="647"/>
      <c r="C1236" s="647"/>
      <c r="D1236" s="647"/>
      <c r="E1236" s="647"/>
      <c r="F1236" s="647"/>
      <c r="G1236" s="647"/>
    </row>
    <row r="1237" spans="2:7">
      <c r="B1237" s="647"/>
      <c r="C1237" s="647"/>
      <c r="D1237" s="647"/>
      <c r="E1237" s="647"/>
      <c r="F1237" s="647"/>
      <c r="G1237" s="647"/>
    </row>
    <row r="1238" spans="2:7">
      <c r="B1238" s="647"/>
      <c r="C1238" s="647"/>
      <c r="D1238" s="647"/>
      <c r="E1238" s="647"/>
      <c r="F1238" s="647"/>
      <c r="G1238" s="647"/>
    </row>
    <row r="1239" spans="2:7">
      <c r="B1239" s="647"/>
      <c r="C1239" s="647"/>
      <c r="D1239" s="647"/>
      <c r="E1239" s="647"/>
      <c r="F1239" s="647"/>
      <c r="G1239" s="647"/>
    </row>
    <row r="1240" spans="2:7">
      <c r="B1240" s="647"/>
      <c r="C1240" s="647"/>
      <c r="D1240" s="647"/>
      <c r="E1240" s="647"/>
      <c r="F1240" s="647"/>
      <c r="G1240" s="647"/>
    </row>
    <row r="1241" spans="2:7">
      <c r="B1241" s="647"/>
      <c r="C1241" s="647"/>
      <c r="D1241" s="647"/>
      <c r="E1241" s="647"/>
      <c r="F1241" s="647"/>
      <c r="G1241" s="647"/>
    </row>
    <row r="1242" spans="2:7">
      <c r="B1242" s="647"/>
      <c r="C1242" s="647"/>
      <c r="D1242" s="647"/>
      <c r="E1242" s="647"/>
      <c r="F1242" s="647"/>
      <c r="G1242" s="647"/>
    </row>
    <row r="1243" spans="2:7">
      <c r="B1243" s="647"/>
      <c r="C1243" s="647"/>
      <c r="D1243" s="647"/>
      <c r="E1243" s="647"/>
      <c r="F1243" s="647"/>
      <c r="G1243" s="647"/>
    </row>
    <row r="1244" spans="2:7">
      <c r="B1244" s="647"/>
      <c r="C1244" s="647"/>
      <c r="D1244" s="647"/>
      <c r="E1244" s="647"/>
      <c r="F1244" s="647"/>
      <c r="G1244" s="647"/>
    </row>
    <row r="1245" spans="2:7">
      <c r="B1245" s="647"/>
      <c r="C1245" s="647"/>
      <c r="D1245" s="647"/>
      <c r="E1245" s="647"/>
      <c r="F1245" s="647"/>
      <c r="G1245" s="647"/>
    </row>
    <row r="1246" spans="2:7">
      <c r="B1246" s="647"/>
      <c r="C1246" s="647"/>
      <c r="D1246" s="647"/>
      <c r="E1246" s="647"/>
      <c r="F1246" s="647"/>
      <c r="G1246" s="647"/>
    </row>
    <row r="1247" spans="2:7">
      <c r="B1247" s="647"/>
      <c r="C1247" s="647"/>
      <c r="D1247" s="647"/>
      <c r="E1247" s="647"/>
      <c r="F1247" s="647"/>
      <c r="G1247" s="647"/>
    </row>
    <row r="1248" spans="2:7">
      <c r="B1248" s="647"/>
      <c r="C1248" s="647"/>
      <c r="D1248" s="647"/>
      <c r="E1248" s="647"/>
      <c r="F1248" s="647"/>
      <c r="G1248" s="647"/>
    </row>
    <row r="1249" spans="2:7">
      <c r="B1249" s="647"/>
      <c r="C1249" s="647"/>
      <c r="D1249" s="647"/>
      <c r="E1249" s="647"/>
      <c r="F1249" s="647"/>
      <c r="G1249" s="647"/>
    </row>
    <row r="1250" spans="2:7">
      <c r="B1250" s="647"/>
      <c r="C1250" s="647"/>
      <c r="D1250" s="647"/>
      <c r="E1250" s="647"/>
      <c r="F1250" s="647"/>
      <c r="G1250" s="647"/>
    </row>
    <row r="1251" spans="2:7">
      <c r="B1251" s="647"/>
      <c r="C1251" s="647"/>
      <c r="D1251" s="647"/>
      <c r="E1251" s="647"/>
      <c r="F1251" s="647"/>
      <c r="G1251" s="647"/>
    </row>
    <row r="1252" spans="2:7">
      <c r="B1252" s="647"/>
      <c r="C1252" s="647"/>
      <c r="D1252" s="647"/>
      <c r="E1252" s="647"/>
      <c r="F1252" s="647"/>
      <c r="G1252" s="647"/>
    </row>
    <row r="1253" spans="2:7">
      <c r="B1253" s="647"/>
      <c r="C1253" s="647"/>
      <c r="D1253" s="647"/>
      <c r="E1253" s="647"/>
      <c r="F1253" s="647"/>
      <c r="G1253" s="647"/>
    </row>
    <row r="1254" spans="2:7">
      <c r="B1254" s="647"/>
      <c r="C1254" s="647"/>
      <c r="D1254" s="647"/>
      <c r="E1254" s="647"/>
      <c r="F1254" s="647"/>
      <c r="G1254" s="647"/>
    </row>
    <row r="1255" spans="2:7">
      <c r="B1255" s="647"/>
      <c r="C1255" s="647"/>
      <c r="D1255" s="647"/>
      <c r="E1255" s="647"/>
      <c r="F1255" s="647"/>
      <c r="G1255" s="647"/>
    </row>
    <row r="1256" spans="2:7">
      <c r="B1256" s="647"/>
      <c r="C1256" s="647"/>
      <c r="D1256" s="647"/>
      <c r="E1256" s="647"/>
      <c r="F1256" s="647"/>
      <c r="G1256" s="647"/>
    </row>
    <row r="1257" spans="2:7">
      <c r="B1257" s="647"/>
      <c r="C1257" s="647"/>
      <c r="D1257" s="647"/>
      <c r="E1257" s="647"/>
      <c r="F1257" s="647"/>
      <c r="G1257" s="647"/>
    </row>
    <row r="1258" spans="2:7">
      <c r="B1258" s="647"/>
      <c r="C1258" s="647"/>
      <c r="D1258" s="647"/>
      <c r="E1258" s="647"/>
      <c r="F1258" s="647"/>
      <c r="G1258" s="647"/>
    </row>
    <row r="1259" spans="2:7">
      <c r="B1259" s="647"/>
      <c r="C1259" s="647"/>
      <c r="D1259" s="647"/>
      <c r="E1259" s="647"/>
      <c r="F1259" s="647"/>
      <c r="G1259" s="647"/>
    </row>
    <row r="1260" spans="2:7">
      <c r="B1260" s="647"/>
      <c r="C1260" s="647"/>
      <c r="D1260" s="647"/>
      <c r="E1260" s="647"/>
      <c r="F1260" s="647"/>
      <c r="G1260" s="647"/>
    </row>
    <row r="1261" spans="2:7">
      <c r="B1261" s="647"/>
      <c r="C1261" s="647"/>
      <c r="D1261" s="647"/>
      <c r="E1261" s="647"/>
      <c r="F1261" s="647"/>
      <c r="G1261" s="647"/>
    </row>
    <row r="1262" spans="2:7">
      <c r="B1262" s="647"/>
      <c r="C1262" s="647"/>
      <c r="D1262" s="647"/>
      <c r="E1262" s="647"/>
      <c r="F1262" s="647"/>
      <c r="G1262" s="647"/>
    </row>
    <row r="1263" spans="2:7">
      <c r="B1263" s="647"/>
      <c r="C1263" s="647"/>
      <c r="D1263" s="647"/>
      <c r="E1263" s="647"/>
      <c r="F1263" s="647"/>
      <c r="G1263" s="647"/>
    </row>
    <row r="1264" spans="2:7">
      <c r="B1264" s="647"/>
      <c r="C1264" s="647"/>
      <c r="D1264" s="647"/>
      <c r="E1264" s="647"/>
      <c r="F1264" s="647"/>
      <c r="G1264" s="647"/>
    </row>
    <row r="1265" spans="2:7">
      <c r="B1265" s="647"/>
      <c r="C1265" s="647"/>
      <c r="D1265" s="647"/>
      <c r="E1265" s="647"/>
      <c r="F1265" s="647"/>
      <c r="G1265" s="647"/>
    </row>
    <row r="1266" spans="2:7">
      <c r="B1266" s="647"/>
      <c r="C1266" s="647"/>
      <c r="D1266" s="647"/>
      <c r="E1266" s="647"/>
      <c r="F1266" s="647"/>
      <c r="G1266" s="647"/>
    </row>
    <row r="1267" spans="2:7">
      <c r="B1267" s="647"/>
      <c r="C1267" s="647"/>
      <c r="D1267" s="647"/>
      <c r="E1267" s="647"/>
      <c r="F1267" s="647"/>
      <c r="G1267" s="647"/>
    </row>
    <row r="1268" spans="2:7">
      <c r="B1268" s="647"/>
      <c r="C1268" s="647"/>
      <c r="D1268" s="647"/>
      <c r="E1268" s="647"/>
      <c r="F1268" s="647"/>
      <c r="G1268" s="647"/>
    </row>
    <row r="1269" spans="2:7">
      <c r="B1269" s="647"/>
      <c r="C1269" s="647"/>
      <c r="D1269" s="647"/>
      <c r="E1269" s="647"/>
      <c r="F1269" s="647"/>
      <c r="G1269" s="647"/>
    </row>
    <row r="1270" spans="2:7">
      <c r="B1270" s="647"/>
      <c r="C1270" s="647"/>
      <c r="D1270" s="647"/>
      <c r="E1270" s="647"/>
      <c r="F1270" s="647"/>
      <c r="G1270" s="647"/>
    </row>
    <row r="1271" spans="2:7">
      <c r="B1271" s="647"/>
      <c r="C1271" s="647"/>
      <c r="D1271" s="647"/>
      <c r="E1271" s="647"/>
      <c r="F1271" s="647"/>
      <c r="G1271" s="647"/>
    </row>
    <row r="1272" spans="2:7">
      <c r="B1272" s="647"/>
      <c r="C1272" s="647"/>
      <c r="D1272" s="647"/>
      <c r="E1272" s="647"/>
      <c r="F1272" s="647"/>
      <c r="G1272" s="647"/>
    </row>
    <row r="1273" spans="2:7">
      <c r="B1273" s="647"/>
      <c r="C1273" s="647"/>
      <c r="D1273" s="647"/>
      <c r="E1273" s="647"/>
      <c r="F1273" s="647"/>
      <c r="G1273" s="647"/>
    </row>
    <row r="1274" spans="2:7">
      <c r="B1274" s="647"/>
      <c r="C1274" s="647"/>
      <c r="D1274" s="647"/>
      <c r="E1274" s="647"/>
      <c r="F1274" s="647"/>
      <c r="G1274" s="647"/>
    </row>
    <row r="1275" spans="2:7">
      <c r="B1275" s="647"/>
      <c r="C1275" s="647"/>
      <c r="D1275" s="647"/>
      <c r="E1275" s="647"/>
      <c r="F1275" s="647"/>
      <c r="G1275" s="647"/>
    </row>
    <row r="1276" spans="2:7">
      <c r="B1276" s="647"/>
      <c r="C1276" s="647"/>
      <c r="D1276" s="647"/>
      <c r="E1276" s="647"/>
      <c r="F1276" s="647"/>
      <c r="G1276" s="647"/>
    </row>
    <row r="1277" spans="2:7">
      <c r="B1277" s="647"/>
      <c r="C1277" s="647"/>
      <c r="D1277" s="647"/>
      <c r="E1277" s="647"/>
      <c r="F1277" s="647"/>
      <c r="G1277" s="647"/>
    </row>
    <row r="1278" spans="2:7">
      <c r="B1278" s="647"/>
      <c r="C1278" s="647"/>
      <c r="D1278" s="647"/>
      <c r="E1278" s="647"/>
      <c r="F1278" s="647"/>
      <c r="G1278" s="647"/>
    </row>
    <row r="1279" spans="2:7">
      <c r="B1279" s="647"/>
      <c r="C1279" s="647"/>
      <c r="D1279" s="647"/>
      <c r="E1279" s="647"/>
      <c r="F1279" s="647"/>
      <c r="G1279" s="647"/>
    </row>
    <row r="1280" spans="2:7">
      <c r="B1280" s="647"/>
      <c r="C1280" s="647"/>
      <c r="D1280" s="647"/>
      <c r="E1280" s="647"/>
      <c r="F1280" s="647"/>
      <c r="G1280" s="647"/>
    </row>
    <row r="1281" spans="2:7">
      <c r="B1281" s="647"/>
      <c r="C1281" s="647"/>
      <c r="D1281" s="647"/>
      <c r="E1281" s="647"/>
      <c r="F1281" s="647"/>
      <c r="G1281" s="647"/>
    </row>
    <row r="1282" spans="2:7">
      <c r="B1282" s="647"/>
      <c r="C1282" s="647"/>
      <c r="D1282" s="647"/>
      <c r="E1282" s="647"/>
      <c r="F1282" s="647"/>
      <c r="G1282" s="647"/>
    </row>
    <row r="1283" spans="2:7">
      <c r="B1283" s="647"/>
      <c r="C1283" s="647"/>
      <c r="D1283" s="647"/>
      <c r="E1283" s="647"/>
      <c r="F1283" s="647"/>
      <c r="G1283" s="647"/>
    </row>
    <row r="1284" spans="2:7">
      <c r="B1284" s="647"/>
      <c r="C1284" s="647"/>
      <c r="D1284" s="647"/>
      <c r="E1284" s="647"/>
      <c r="F1284" s="647"/>
      <c r="G1284" s="647"/>
    </row>
    <row r="1285" spans="2:7">
      <c r="B1285" s="647"/>
      <c r="C1285" s="647"/>
      <c r="D1285" s="647"/>
      <c r="E1285" s="647"/>
      <c r="F1285" s="647"/>
      <c r="G1285" s="647"/>
    </row>
    <row r="1286" spans="2:7">
      <c r="B1286" s="647"/>
      <c r="C1286" s="647"/>
      <c r="D1286" s="647"/>
      <c r="E1286" s="647"/>
      <c r="F1286" s="647"/>
      <c r="G1286" s="647"/>
    </row>
    <row r="1287" spans="2:7">
      <c r="B1287" s="647"/>
      <c r="C1287" s="647"/>
      <c r="D1287" s="647"/>
      <c r="E1287" s="647"/>
      <c r="F1287" s="647"/>
      <c r="G1287" s="647"/>
    </row>
    <row r="1288" spans="2:7">
      <c r="B1288" s="647"/>
      <c r="C1288" s="647"/>
      <c r="D1288" s="647"/>
      <c r="E1288" s="647"/>
      <c r="F1288" s="647"/>
      <c r="G1288" s="647"/>
    </row>
    <row r="1289" spans="2:7">
      <c r="B1289" s="647"/>
      <c r="C1289" s="647"/>
      <c r="D1289" s="647"/>
      <c r="E1289" s="647"/>
      <c r="F1289" s="647"/>
      <c r="G1289" s="647"/>
    </row>
    <row r="1290" spans="2:7">
      <c r="B1290" s="647"/>
      <c r="C1290" s="647"/>
      <c r="D1290" s="647"/>
      <c r="E1290" s="647"/>
      <c r="F1290" s="647"/>
      <c r="G1290" s="647"/>
    </row>
    <row r="1291" spans="2:7">
      <c r="B1291" s="647"/>
      <c r="C1291" s="647"/>
      <c r="D1291" s="647"/>
      <c r="E1291" s="647"/>
      <c r="F1291" s="647"/>
      <c r="G1291" s="647"/>
    </row>
    <row r="1292" spans="2:7">
      <c r="B1292" s="647"/>
      <c r="C1292" s="647"/>
      <c r="D1292" s="647"/>
      <c r="E1292" s="647"/>
      <c r="F1292" s="647"/>
      <c r="G1292" s="647"/>
    </row>
    <row r="1293" spans="2:7">
      <c r="B1293" s="647"/>
      <c r="C1293" s="647"/>
      <c r="D1293" s="647"/>
      <c r="E1293" s="647"/>
      <c r="F1293" s="647"/>
      <c r="G1293" s="647"/>
    </row>
    <row r="1294" spans="2:7">
      <c r="B1294" s="647"/>
      <c r="C1294" s="647"/>
      <c r="D1294" s="647"/>
      <c r="E1294" s="647"/>
      <c r="F1294" s="647"/>
      <c r="G1294" s="647"/>
    </row>
    <row r="1295" spans="2:7">
      <c r="B1295" s="647"/>
      <c r="C1295" s="647"/>
      <c r="D1295" s="647"/>
      <c r="E1295" s="647"/>
      <c r="F1295" s="647"/>
      <c r="G1295" s="647"/>
    </row>
    <row r="1296" spans="2:7">
      <c r="B1296" s="647"/>
      <c r="C1296" s="647"/>
      <c r="D1296" s="647"/>
      <c r="E1296" s="647"/>
      <c r="F1296" s="647"/>
      <c r="G1296" s="647"/>
    </row>
    <row r="1297" spans="2:7">
      <c r="B1297" s="647"/>
      <c r="C1297" s="647"/>
      <c r="D1297" s="647"/>
      <c r="E1297" s="647"/>
      <c r="F1297" s="647"/>
      <c r="G1297" s="647"/>
    </row>
    <row r="1298" spans="2:7">
      <c r="B1298" s="647"/>
      <c r="C1298" s="647"/>
      <c r="D1298" s="647"/>
      <c r="E1298" s="647"/>
      <c r="F1298" s="647"/>
      <c r="G1298" s="647"/>
    </row>
    <row r="1299" spans="2:7">
      <c r="B1299" s="647"/>
      <c r="C1299" s="647"/>
      <c r="D1299" s="647"/>
      <c r="E1299" s="647"/>
      <c r="F1299" s="647"/>
      <c r="G1299" s="647"/>
    </row>
    <row r="1300" spans="2:7">
      <c r="B1300" s="647"/>
      <c r="C1300" s="647"/>
      <c r="D1300" s="647"/>
      <c r="E1300" s="647"/>
      <c r="F1300" s="647"/>
      <c r="G1300" s="647"/>
    </row>
    <row r="1301" spans="2:7">
      <c r="B1301" s="647"/>
      <c r="C1301" s="647"/>
      <c r="D1301" s="647"/>
      <c r="E1301" s="647"/>
      <c r="F1301" s="647"/>
      <c r="G1301" s="647"/>
    </row>
    <row r="1302" spans="2:7">
      <c r="B1302" s="647"/>
      <c r="C1302" s="647"/>
      <c r="D1302" s="647"/>
      <c r="E1302" s="647"/>
      <c r="F1302" s="647"/>
      <c r="G1302" s="647"/>
    </row>
    <row r="1303" spans="2:7">
      <c r="B1303" s="647"/>
      <c r="C1303" s="647"/>
      <c r="D1303" s="647"/>
      <c r="E1303" s="647"/>
      <c r="F1303" s="647"/>
      <c r="G1303" s="647"/>
    </row>
    <row r="1304" spans="2:7">
      <c r="B1304" s="647"/>
      <c r="C1304" s="647"/>
      <c r="D1304" s="647"/>
      <c r="E1304" s="647"/>
      <c r="F1304" s="647"/>
      <c r="G1304" s="647"/>
    </row>
    <row r="1305" spans="2:7">
      <c r="B1305" s="647"/>
      <c r="C1305" s="647"/>
      <c r="D1305" s="647"/>
      <c r="E1305" s="647"/>
      <c r="F1305" s="647"/>
      <c r="G1305" s="647"/>
    </row>
    <row r="1306" spans="2:7">
      <c r="B1306" s="647"/>
      <c r="C1306" s="647"/>
      <c r="D1306" s="647"/>
      <c r="E1306" s="647"/>
      <c r="F1306" s="647"/>
      <c r="G1306" s="647"/>
    </row>
    <row r="1307" spans="2:7">
      <c r="B1307" s="647"/>
      <c r="C1307" s="647"/>
      <c r="D1307" s="647"/>
      <c r="E1307" s="647"/>
      <c r="F1307" s="647"/>
      <c r="G1307" s="647"/>
    </row>
    <row r="1308" spans="2:7">
      <c r="B1308" s="647"/>
      <c r="C1308" s="647"/>
      <c r="D1308" s="647"/>
      <c r="E1308" s="647"/>
      <c r="F1308" s="647"/>
      <c r="G1308" s="647"/>
    </row>
    <row r="1309" spans="2:7">
      <c r="B1309" s="647"/>
      <c r="C1309" s="647"/>
      <c r="D1309" s="647"/>
      <c r="E1309" s="647"/>
      <c r="F1309" s="647"/>
      <c r="G1309" s="647"/>
    </row>
    <row r="1310" spans="2:7">
      <c r="B1310" s="647"/>
      <c r="C1310" s="647"/>
      <c r="D1310" s="647"/>
      <c r="E1310" s="647"/>
      <c r="F1310" s="647"/>
      <c r="G1310" s="647"/>
    </row>
    <row r="1311" spans="2:7">
      <c r="B1311" s="647"/>
      <c r="C1311" s="647"/>
      <c r="D1311" s="647"/>
      <c r="E1311" s="647"/>
      <c r="F1311" s="647"/>
      <c r="G1311" s="647"/>
    </row>
    <row r="1312" spans="2:7">
      <c r="B1312" s="647"/>
      <c r="C1312" s="647"/>
      <c r="D1312" s="647"/>
      <c r="E1312" s="647"/>
      <c r="F1312" s="647"/>
      <c r="G1312" s="647"/>
    </row>
    <row r="1313" spans="2:7">
      <c r="B1313" s="647"/>
      <c r="C1313" s="647"/>
      <c r="D1313" s="647"/>
      <c r="E1313" s="647"/>
      <c r="F1313" s="647"/>
      <c r="G1313" s="647"/>
    </row>
    <row r="1314" spans="2:7">
      <c r="B1314" s="647"/>
      <c r="C1314" s="647"/>
      <c r="D1314" s="647"/>
      <c r="E1314" s="647"/>
      <c r="F1314" s="647"/>
      <c r="G1314" s="647"/>
    </row>
    <row r="1315" spans="2:7">
      <c r="B1315" s="647"/>
      <c r="C1315" s="647"/>
      <c r="D1315" s="647"/>
      <c r="E1315" s="647"/>
      <c r="F1315" s="647"/>
      <c r="G1315" s="647"/>
    </row>
    <row r="1316" spans="2:7">
      <c r="B1316" s="647"/>
      <c r="C1316" s="647"/>
      <c r="D1316" s="647"/>
      <c r="E1316" s="647"/>
      <c r="F1316" s="647"/>
      <c r="G1316" s="647"/>
    </row>
    <row r="1317" spans="2:7">
      <c r="B1317" s="647"/>
      <c r="C1317" s="647"/>
      <c r="D1317" s="647"/>
      <c r="E1317" s="647"/>
      <c r="F1317" s="647"/>
      <c r="G1317" s="647"/>
    </row>
    <row r="1318" spans="2:7">
      <c r="B1318" s="647"/>
      <c r="C1318" s="647"/>
      <c r="D1318" s="647"/>
      <c r="E1318" s="647"/>
      <c r="F1318" s="647"/>
      <c r="G1318" s="647"/>
    </row>
    <row r="1319" spans="2:7">
      <c r="B1319" s="647"/>
      <c r="C1319" s="647"/>
      <c r="D1319" s="647"/>
      <c r="E1319" s="647"/>
      <c r="F1319" s="647"/>
      <c r="G1319" s="647"/>
    </row>
    <row r="1320" spans="2:7">
      <c r="B1320" s="647"/>
      <c r="C1320" s="647"/>
      <c r="D1320" s="647"/>
      <c r="E1320" s="647"/>
      <c r="F1320" s="647"/>
      <c r="G1320" s="647"/>
    </row>
    <row r="1321" spans="2:7">
      <c r="B1321" s="647"/>
      <c r="C1321" s="647"/>
      <c r="D1321" s="647"/>
      <c r="E1321" s="647"/>
      <c r="F1321" s="647"/>
      <c r="G1321" s="647"/>
    </row>
    <row r="1322" spans="2:7">
      <c r="B1322" s="647"/>
      <c r="C1322" s="647"/>
      <c r="D1322" s="647"/>
      <c r="E1322" s="647"/>
      <c r="F1322" s="647"/>
      <c r="G1322" s="647"/>
    </row>
    <row r="1323" spans="2:7">
      <c r="B1323" s="647"/>
      <c r="C1323" s="647"/>
      <c r="D1323" s="647"/>
      <c r="E1323" s="647"/>
      <c r="F1323" s="647"/>
      <c r="G1323" s="647"/>
    </row>
    <row r="1324" spans="2:7">
      <c r="B1324" s="647"/>
      <c r="C1324" s="647"/>
      <c r="D1324" s="647"/>
      <c r="E1324" s="647"/>
      <c r="F1324" s="647"/>
      <c r="G1324" s="647"/>
    </row>
    <row r="1325" spans="2:7">
      <c r="B1325" s="647"/>
      <c r="C1325" s="647"/>
      <c r="D1325" s="647"/>
      <c r="E1325" s="647"/>
      <c r="F1325" s="647"/>
      <c r="G1325" s="647"/>
    </row>
    <row r="1326" spans="2:7">
      <c r="B1326" s="647"/>
      <c r="C1326" s="647"/>
      <c r="D1326" s="647"/>
      <c r="E1326" s="647"/>
      <c r="F1326" s="647"/>
      <c r="G1326" s="647"/>
    </row>
    <row r="1327" spans="2:7">
      <c r="B1327" s="647"/>
      <c r="C1327" s="647"/>
      <c r="D1327" s="647"/>
      <c r="E1327" s="647"/>
      <c r="F1327" s="647"/>
      <c r="G1327" s="647"/>
    </row>
    <row r="1328" spans="2:7">
      <c r="B1328" s="647"/>
      <c r="C1328" s="647"/>
      <c r="D1328" s="647"/>
      <c r="E1328" s="647"/>
      <c r="F1328" s="647"/>
      <c r="G1328" s="647"/>
    </row>
    <row r="1329" spans="2:7">
      <c r="B1329" s="647"/>
      <c r="C1329" s="647"/>
      <c r="D1329" s="647"/>
      <c r="E1329" s="647"/>
      <c r="F1329" s="647"/>
      <c r="G1329" s="647"/>
    </row>
    <row r="1330" spans="2:7">
      <c r="B1330" s="647"/>
      <c r="C1330" s="647"/>
      <c r="D1330" s="647"/>
      <c r="E1330" s="647"/>
      <c r="F1330" s="647"/>
      <c r="G1330" s="647"/>
    </row>
    <row r="1331" spans="2:7">
      <c r="B1331" s="647"/>
      <c r="C1331" s="647"/>
      <c r="D1331" s="647"/>
      <c r="E1331" s="647"/>
      <c r="F1331" s="647"/>
      <c r="G1331" s="647"/>
    </row>
    <row r="1332" spans="2:7">
      <c r="B1332" s="647"/>
      <c r="C1332" s="647"/>
      <c r="D1332" s="647"/>
      <c r="E1332" s="647"/>
      <c r="F1332" s="647"/>
      <c r="G1332" s="647"/>
    </row>
    <row r="1333" spans="2:7">
      <c r="B1333" s="647"/>
      <c r="C1333" s="647"/>
      <c r="D1333" s="647"/>
      <c r="E1333" s="647"/>
      <c r="F1333" s="647"/>
      <c r="G1333" s="647"/>
    </row>
    <row r="1334" spans="2:7">
      <c r="B1334" s="647"/>
      <c r="C1334" s="647"/>
      <c r="D1334" s="647"/>
      <c r="E1334" s="647"/>
      <c r="F1334" s="647"/>
      <c r="G1334" s="647"/>
    </row>
    <row r="1335" spans="2:7">
      <c r="B1335" s="647"/>
      <c r="C1335" s="647"/>
      <c r="D1335" s="647"/>
      <c r="E1335" s="647"/>
      <c r="F1335" s="647"/>
      <c r="G1335" s="647"/>
    </row>
    <row r="1336" spans="2:7">
      <c r="B1336" s="647"/>
      <c r="C1336" s="647"/>
      <c r="D1336" s="647"/>
      <c r="E1336" s="647"/>
      <c r="F1336" s="647"/>
      <c r="G1336" s="647"/>
    </row>
    <row r="1337" spans="2:7">
      <c r="B1337" s="647"/>
      <c r="C1337" s="647"/>
      <c r="D1337" s="647"/>
      <c r="E1337" s="647"/>
      <c r="F1337" s="647"/>
      <c r="G1337" s="647"/>
    </row>
    <row r="1338" spans="2:7">
      <c r="B1338" s="647"/>
      <c r="C1338" s="647"/>
      <c r="D1338" s="647"/>
      <c r="E1338" s="647"/>
      <c r="F1338" s="647"/>
      <c r="G1338" s="647"/>
    </row>
    <row r="1339" spans="2:7">
      <c r="B1339" s="647"/>
      <c r="C1339" s="647"/>
      <c r="D1339" s="647"/>
      <c r="E1339" s="647"/>
      <c r="F1339" s="647"/>
      <c r="G1339" s="647"/>
    </row>
    <row r="1340" spans="2:7">
      <c r="B1340" s="647"/>
      <c r="C1340" s="647"/>
      <c r="D1340" s="647"/>
      <c r="E1340" s="647"/>
      <c r="F1340" s="647"/>
      <c r="G1340" s="647"/>
    </row>
    <row r="1341" spans="2:7">
      <c r="B1341" s="647"/>
      <c r="C1341" s="647"/>
      <c r="D1341" s="647"/>
      <c r="E1341" s="647"/>
      <c r="F1341" s="647"/>
      <c r="G1341" s="647"/>
    </row>
    <row r="1342" spans="2:7">
      <c r="B1342" s="647"/>
      <c r="C1342" s="647"/>
      <c r="D1342" s="647"/>
      <c r="E1342" s="647"/>
      <c r="F1342" s="647"/>
      <c r="G1342" s="647"/>
    </row>
    <row r="1343" spans="2:7">
      <c r="B1343" s="647"/>
      <c r="C1343" s="647"/>
      <c r="D1343" s="647"/>
      <c r="E1343" s="647"/>
      <c r="F1343" s="647"/>
      <c r="G1343" s="647"/>
    </row>
    <row r="1344" spans="2:7">
      <c r="B1344" s="647"/>
      <c r="C1344" s="647"/>
      <c r="D1344" s="647"/>
      <c r="E1344" s="647"/>
      <c r="F1344" s="647"/>
      <c r="G1344" s="647"/>
    </row>
    <row r="1345" spans="2:7">
      <c r="B1345" s="647"/>
      <c r="C1345" s="647"/>
      <c r="D1345" s="647"/>
      <c r="E1345" s="647"/>
      <c r="F1345" s="647"/>
      <c r="G1345" s="647"/>
    </row>
    <row r="1346" spans="2:7">
      <c r="B1346" s="647"/>
      <c r="C1346" s="647"/>
      <c r="D1346" s="647"/>
      <c r="E1346" s="647"/>
      <c r="F1346" s="647"/>
      <c r="G1346" s="647"/>
    </row>
    <row r="1347" spans="2:7">
      <c r="B1347" s="647"/>
      <c r="C1347" s="647"/>
      <c r="D1347" s="647"/>
      <c r="E1347" s="647"/>
      <c r="F1347" s="647"/>
      <c r="G1347" s="647"/>
    </row>
    <row r="1348" spans="2:7">
      <c r="B1348" s="647"/>
      <c r="C1348" s="647"/>
      <c r="D1348" s="647"/>
      <c r="E1348" s="647"/>
      <c r="F1348" s="647"/>
      <c r="G1348" s="647"/>
    </row>
    <row r="1349" spans="2:7">
      <c r="B1349" s="647"/>
      <c r="C1349" s="647"/>
      <c r="D1349" s="647"/>
      <c r="E1349" s="647"/>
      <c r="F1349" s="647"/>
      <c r="G1349" s="647"/>
    </row>
    <row r="1350" spans="2:7">
      <c r="B1350" s="647"/>
      <c r="C1350" s="647"/>
      <c r="D1350" s="647"/>
      <c r="E1350" s="647"/>
      <c r="F1350" s="647"/>
      <c r="G1350" s="647"/>
    </row>
    <row r="1351" spans="2:7">
      <c r="B1351" s="647"/>
      <c r="C1351" s="647"/>
      <c r="D1351" s="647"/>
      <c r="E1351" s="647"/>
      <c r="F1351" s="647"/>
      <c r="G1351" s="647"/>
    </row>
    <row r="1352" spans="2:7">
      <c r="B1352" s="647"/>
      <c r="C1352" s="647"/>
      <c r="D1352" s="647"/>
      <c r="E1352" s="647"/>
      <c r="F1352" s="647"/>
      <c r="G1352" s="647"/>
    </row>
    <row r="1353" spans="2:7">
      <c r="B1353" s="647"/>
      <c r="C1353" s="647"/>
      <c r="D1353" s="647"/>
      <c r="E1353" s="647"/>
      <c r="F1353" s="647"/>
      <c r="G1353" s="647"/>
    </row>
    <row r="1354" spans="2:7">
      <c r="B1354" s="647"/>
      <c r="C1354" s="647"/>
      <c r="D1354" s="647"/>
      <c r="E1354" s="647"/>
      <c r="F1354" s="647"/>
      <c r="G1354" s="647"/>
    </row>
    <row r="1355" spans="2:7">
      <c r="B1355" s="647"/>
      <c r="C1355" s="647"/>
      <c r="D1355" s="647"/>
      <c r="E1355" s="647"/>
      <c r="F1355" s="647"/>
      <c r="G1355" s="647"/>
    </row>
    <row r="1356" spans="2:7">
      <c r="B1356" s="647"/>
      <c r="C1356" s="647"/>
      <c r="D1356" s="647"/>
      <c r="E1356" s="647"/>
      <c r="F1356" s="647"/>
      <c r="G1356" s="647"/>
    </row>
    <row r="1357" spans="2:7">
      <c r="B1357" s="647"/>
      <c r="C1357" s="647"/>
      <c r="D1357" s="647"/>
      <c r="E1357" s="647"/>
      <c r="F1357" s="647"/>
      <c r="G1357" s="647"/>
    </row>
    <row r="1358" spans="2:7">
      <c r="B1358" s="647"/>
      <c r="C1358" s="647"/>
      <c r="D1358" s="647"/>
      <c r="E1358" s="647"/>
      <c r="F1358" s="647"/>
      <c r="G1358" s="647"/>
    </row>
    <row r="1359" spans="2:7">
      <c r="B1359" s="647"/>
      <c r="C1359" s="647"/>
      <c r="D1359" s="647"/>
      <c r="E1359" s="647"/>
      <c r="F1359" s="647"/>
      <c r="G1359" s="647"/>
    </row>
    <row r="1360" spans="2:7">
      <c r="B1360" s="647"/>
      <c r="C1360" s="647"/>
      <c r="D1360" s="647"/>
      <c r="E1360" s="647"/>
      <c r="F1360" s="647"/>
      <c r="G1360" s="647"/>
    </row>
    <row r="1361" spans="2:7">
      <c r="B1361" s="647"/>
      <c r="C1361" s="647"/>
      <c r="D1361" s="647"/>
      <c r="E1361" s="647"/>
      <c r="F1361" s="647"/>
      <c r="G1361" s="647"/>
    </row>
    <row r="1362" spans="2:7">
      <c r="B1362" s="647"/>
      <c r="C1362" s="647"/>
      <c r="D1362" s="647"/>
      <c r="E1362" s="647"/>
      <c r="F1362" s="647"/>
      <c r="G1362" s="647"/>
    </row>
    <row r="1363" spans="2:7">
      <c r="B1363" s="647"/>
      <c r="C1363" s="647"/>
      <c r="D1363" s="647"/>
      <c r="E1363" s="647"/>
      <c r="F1363" s="647"/>
      <c r="G1363" s="647"/>
    </row>
    <row r="1364" spans="2:7">
      <c r="B1364" s="647"/>
      <c r="C1364" s="647"/>
      <c r="D1364" s="647"/>
      <c r="E1364" s="647"/>
      <c r="F1364" s="647"/>
      <c r="G1364" s="647"/>
    </row>
    <row r="1365" spans="2:7">
      <c r="B1365" s="647"/>
      <c r="C1365" s="647"/>
      <c r="D1365" s="647"/>
      <c r="E1365" s="647"/>
      <c r="F1365" s="647"/>
      <c r="G1365" s="647"/>
    </row>
    <row r="1366" spans="2:7">
      <c r="B1366" s="647"/>
      <c r="C1366" s="647"/>
      <c r="D1366" s="647"/>
      <c r="E1366" s="647"/>
      <c r="F1366" s="647"/>
      <c r="G1366" s="647"/>
    </row>
    <row r="1367" spans="2:7">
      <c r="B1367" s="647"/>
      <c r="C1367" s="647"/>
      <c r="D1367" s="647"/>
      <c r="E1367" s="647"/>
      <c r="F1367" s="647"/>
      <c r="G1367" s="647"/>
    </row>
    <row r="1368" spans="2:7">
      <c r="B1368" s="647"/>
      <c r="C1368" s="647"/>
      <c r="D1368" s="647"/>
      <c r="E1368" s="647"/>
      <c r="F1368" s="647"/>
      <c r="G1368" s="647"/>
    </row>
    <row r="1369" spans="2:7">
      <c r="B1369" s="647"/>
      <c r="C1369" s="647"/>
      <c r="D1369" s="647"/>
      <c r="E1369" s="647"/>
      <c r="F1369" s="647"/>
      <c r="G1369" s="647"/>
    </row>
    <row r="1370" spans="2:7">
      <c r="B1370" s="647"/>
      <c r="C1370" s="647"/>
      <c r="D1370" s="647"/>
      <c r="E1370" s="647"/>
      <c r="F1370" s="647"/>
      <c r="G1370" s="647"/>
    </row>
    <row r="1371" spans="2:7">
      <c r="B1371" s="647"/>
      <c r="C1371" s="647"/>
      <c r="D1371" s="647"/>
      <c r="E1371" s="647"/>
      <c r="F1371" s="647"/>
      <c r="G1371" s="647"/>
    </row>
    <row r="1372" spans="2:7">
      <c r="B1372" s="647"/>
      <c r="C1372" s="647"/>
      <c r="D1372" s="647"/>
      <c r="E1372" s="647"/>
      <c r="F1372" s="647"/>
      <c r="G1372" s="647"/>
    </row>
    <row r="1373" spans="2:7">
      <c r="B1373" s="647"/>
      <c r="C1373" s="647"/>
      <c r="D1373" s="647"/>
      <c r="E1373" s="647"/>
      <c r="F1373" s="647"/>
      <c r="G1373" s="647"/>
    </row>
    <row r="1374" spans="2:7">
      <c r="B1374" s="647"/>
      <c r="C1374" s="647"/>
      <c r="D1374" s="647"/>
      <c r="E1374" s="647"/>
      <c r="F1374" s="647"/>
      <c r="G1374" s="647"/>
    </row>
    <row r="1375" spans="2:7">
      <c r="B1375" s="647"/>
      <c r="C1375" s="647"/>
      <c r="D1375" s="647"/>
      <c r="E1375" s="647"/>
      <c r="F1375" s="647"/>
      <c r="G1375" s="647"/>
    </row>
    <row r="1376" spans="2:7">
      <c r="B1376" s="647"/>
      <c r="C1376" s="647"/>
      <c r="D1376" s="647"/>
      <c r="E1376" s="647"/>
      <c r="F1376" s="647"/>
      <c r="G1376" s="647"/>
    </row>
    <row r="1377" spans="2:7">
      <c r="B1377" s="647"/>
      <c r="C1377" s="647"/>
      <c r="D1377" s="647"/>
      <c r="E1377" s="647"/>
      <c r="F1377" s="647"/>
      <c r="G1377" s="647"/>
    </row>
    <row r="1378" spans="2:7">
      <c r="B1378" s="647"/>
      <c r="C1378" s="647"/>
      <c r="D1378" s="647"/>
      <c r="E1378" s="647"/>
      <c r="F1378" s="647"/>
      <c r="G1378" s="647"/>
    </row>
    <row r="1379" spans="2:7">
      <c r="B1379" s="647"/>
      <c r="C1379" s="647"/>
      <c r="D1379" s="647"/>
      <c r="E1379" s="647"/>
      <c r="F1379" s="647"/>
      <c r="G1379" s="647"/>
    </row>
    <row r="1380" spans="2:7">
      <c r="B1380" s="647"/>
      <c r="C1380" s="647"/>
      <c r="D1380" s="647"/>
      <c r="E1380" s="647"/>
      <c r="F1380" s="647"/>
      <c r="G1380" s="647"/>
    </row>
    <row r="1381" spans="2:7">
      <c r="B1381" s="647"/>
      <c r="C1381" s="647"/>
      <c r="D1381" s="647"/>
      <c r="E1381" s="647"/>
      <c r="F1381" s="647"/>
      <c r="G1381" s="647"/>
    </row>
    <row r="1382" spans="2:7">
      <c r="B1382" s="647"/>
      <c r="C1382" s="647"/>
      <c r="D1382" s="647"/>
      <c r="E1382" s="647"/>
      <c r="F1382" s="647"/>
      <c r="G1382" s="647"/>
    </row>
    <row r="1383" spans="2:7">
      <c r="B1383" s="647"/>
      <c r="C1383" s="647"/>
      <c r="D1383" s="647"/>
      <c r="E1383" s="647"/>
      <c r="F1383" s="647"/>
      <c r="G1383" s="647"/>
    </row>
    <row r="1384" spans="2:7">
      <c r="B1384" s="647"/>
      <c r="C1384" s="647"/>
      <c r="D1384" s="647"/>
      <c r="E1384" s="647"/>
      <c r="F1384" s="647"/>
      <c r="G1384" s="647"/>
    </row>
    <row r="1385" spans="2:7">
      <c r="B1385" s="647"/>
      <c r="C1385" s="647"/>
      <c r="D1385" s="647"/>
      <c r="E1385" s="647"/>
      <c r="F1385" s="647"/>
      <c r="G1385" s="647"/>
    </row>
    <row r="1386" spans="2:7">
      <c r="B1386" s="647"/>
      <c r="C1386" s="647"/>
      <c r="D1386" s="647"/>
      <c r="E1386" s="647"/>
      <c r="F1386" s="647"/>
      <c r="G1386" s="647"/>
    </row>
    <row r="1387" spans="2:7">
      <c r="B1387" s="647"/>
      <c r="C1387" s="647"/>
      <c r="D1387" s="647"/>
      <c r="E1387" s="647"/>
      <c r="F1387" s="647"/>
      <c r="G1387" s="647"/>
    </row>
    <row r="1388" spans="2:7">
      <c r="B1388" s="647"/>
      <c r="C1388" s="647"/>
      <c r="D1388" s="647"/>
      <c r="E1388" s="647"/>
      <c r="F1388" s="647"/>
      <c r="G1388" s="647"/>
    </row>
    <row r="1389" spans="2:7">
      <c r="B1389" s="647"/>
      <c r="C1389" s="647"/>
      <c r="D1389" s="647"/>
      <c r="E1389" s="647"/>
      <c r="F1389" s="647"/>
      <c r="G1389" s="647"/>
    </row>
    <row r="1390" spans="2:7">
      <c r="B1390" s="647"/>
      <c r="C1390" s="647"/>
      <c r="D1390" s="647"/>
      <c r="E1390" s="647"/>
      <c r="F1390" s="647"/>
      <c r="G1390" s="647"/>
    </row>
    <row r="1391" spans="2:7">
      <c r="B1391" s="647"/>
      <c r="C1391" s="647"/>
      <c r="D1391" s="647"/>
      <c r="E1391" s="647"/>
      <c r="F1391" s="647"/>
      <c r="G1391" s="647"/>
    </row>
    <row r="1392" spans="2:7">
      <c r="B1392" s="647"/>
      <c r="C1392" s="647"/>
      <c r="D1392" s="647"/>
      <c r="E1392" s="647"/>
      <c r="F1392" s="647"/>
      <c r="G1392" s="647"/>
    </row>
    <row r="1393" spans="2:7">
      <c r="B1393" s="647"/>
      <c r="C1393" s="647"/>
      <c r="D1393" s="647"/>
      <c r="E1393" s="647"/>
      <c r="F1393" s="647"/>
      <c r="G1393" s="647"/>
    </row>
    <row r="1394" spans="2:7">
      <c r="B1394" s="647"/>
      <c r="C1394" s="647"/>
      <c r="D1394" s="647"/>
      <c r="E1394" s="647"/>
      <c r="F1394" s="647"/>
      <c r="G1394" s="647"/>
    </row>
    <row r="1395" spans="2:7">
      <c r="B1395" s="647"/>
      <c r="C1395" s="647"/>
      <c r="D1395" s="647"/>
      <c r="E1395" s="647"/>
      <c r="F1395" s="647"/>
      <c r="G1395" s="647"/>
    </row>
    <row r="1396" spans="2:7">
      <c r="B1396" s="647"/>
      <c r="C1396" s="647"/>
      <c r="D1396" s="647"/>
      <c r="E1396" s="647"/>
      <c r="F1396" s="647"/>
      <c r="G1396" s="647"/>
    </row>
    <row r="1397" spans="2:7">
      <c r="B1397" s="647"/>
      <c r="C1397" s="647"/>
      <c r="D1397" s="647"/>
      <c r="E1397" s="647"/>
      <c r="F1397" s="647"/>
      <c r="G1397" s="647"/>
    </row>
    <row r="1398" spans="2:7">
      <c r="B1398" s="647"/>
      <c r="C1398" s="647"/>
      <c r="D1398" s="647"/>
      <c r="E1398" s="647"/>
      <c r="F1398" s="647"/>
      <c r="G1398" s="647"/>
    </row>
    <row r="1399" spans="2:7">
      <c r="B1399" s="647"/>
      <c r="C1399" s="647"/>
      <c r="D1399" s="647"/>
      <c r="E1399" s="647"/>
      <c r="F1399" s="647"/>
      <c r="G1399" s="647"/>
    </row>
    <row r="1400" spans="2:7">
      <c r="B1400" s="647"/>
      <c r="C1400" s="647"/>
      <c r="D1400" s="647"/>
      <c r="E1400" s="647"/>
      <c r="F1400" s="647"/>
      <c r="G1400" s="647"/>
    </row>
    <row r="1401" spans="2:7">
      <c r="B1401" s="647"/>
      <c r="C1401" s="647"/>
      <c r="D1401" s="647"/>
      <c r="E1401" s="647"/>
      <c r="F1401" s="647"/>
      <c r="G1401" s="647"/>
    </row>
    <row r="1402" spans="2:7">
      <c r="B1402" s="647"/>
      <c r="C1402" s="647"/>
      <c r="D1402" s="647"/>
      <c r="E1402" s="647"/>
      <c r="F1402" s="647"/>
      <c r="G1402" s="647"/>
    </row>
    <row r="1403" spans="2:7">
      <c r="B1403" s="647"/>
      <c r="C1403" s="647"/>
      <c r="D1403" s="647"/>
      <c r="E1403" s="647"/>
      <c r="F1403" s="647"/>
      <c r="G1403" s="647"/>
    </row>
    <row r="1404" spans="2:7">
      <c r="B1404" s="647"/>
      <c r="C1404" s="647"/>
      <c r="D1404" s="647"/>
      <c r="E1404" s="647"/>
      <c r="F1404" s="647"/>
      <c r="G1404" s="647"/>
    </row>
    <row r="1405" spans="2:7">
      <c r="B1405" s="647"/>
      <c r="C1405" s="647"/>
      <c r="D1405" s="647"/>
      <c r="E1405" s="647"/>
      <c r="F1405" s="647"/>
      <c r="G1405" s="647"/>
    </row>
    <row r="1406" spans="2:7">
      <c r="B1406" s="647"/>
      <c r="C1406" s="647"/>
      <c r="D1406" s="647"/>
      <c r="E1406" s="647"/>
      <c r="F1406" s="647"/>
      <c r="G1406" s="647"/>
    </row>
    <row r="1407" spans="2:7">
      <c r="B1407" s="647"/>
      <c r="C1407" s="647"/>
      <c r="D1407" s="647"/>
      <c r="E1407" s="647"/>
      <c r="F1407" s="647"/>
      <c r="G1407" s="647"/>
    </row>
    <row r="1408" spans="2:7">
      <c r="B1408" s="647"/>
      <c r="C1408" s="647"/>
      <c r="D1408" s="647"/>
      <c r="E1408" s="647"/>
      <c r="F1408" s="647"/>
      <c r="G1408" s="647"/>
    </row>
    <row r="1409" spans="2:7">
      <c r="B1409" s="647"/>
      <c r="C1409" s="647"/>
      <c r="D1409" s="647"/>
      <c r="E1409" s="647"/>
      <c r="F1409" s="647"/>
      <c r="G1409" s="647"/>
    </row>
    <row r="1410" spans="2:7">
      <c r="B1410" s="647"/>
      <c r="C1410" s="647"/>
      <c r="D1410" s="647"/>
      <c r="E1410" s="647"/>
      <c r="F1410" s="647"/>
      <c r="G1410" s="647"/>
    </row>
    <row r="1411" spans="2:7">
      <c r="B1411" s="647"/>
      <c r="C1411" s="647"/>
      <c r="D1411" s="647"/>
      <c r="E1411" s="647"/>
      <c r="F1411" s="647"/>
      <c r="G1411" s="647"/>
    </row>
    <row r="1412" spans="2:7">
      <c r="B1412" s="647"/>
      <c r="C1412" s="647"/>
      <c r="D1412" s="647"/>
      <c r="E1412" s="647"/>
      <c r="F1412" s="647"/>
      <c r="G1412" s="647"/>
    </row>
    <row r="1413" spans="2:7">
      <c r="B1413" s="647"/>
      <c r="C1413" s="647"/>
      <c r="D1413" s="647"/>
      <c r="E1413" s="647"/>
      <c r="F1413" s="647"/>
      <c r="G1413" s="647"/>
    </row>
    <row r="1414" spans="2:7">
      <c r="B1414" s="647"/>
      <c r="C1414" s="647"/>
      <c r="D1414" s="647"/>
      <c r="E1414" s="647"/>
      <c r="F1414" s="647"/>
      <c r="G1414" s="647"/>
    </row>
    <row r="1415" spans="2:7">
      <c r="B1415" s="647"/>
      <c r="C1415" s="647"/>
      <c r="D1415" s="647"/>
      <c r="E1415" s="647"/>
      <c r="F1415" s="647"/>
      <c r="G1415" s="647"/>
    </row>
    <row r="1416" spans="2:7">
      <c r="B1416" s="647"/>
      <c r="C1416" s="647"/>
      <c r="D1416" s="647"/>
      <c r="E1416" s="647"/>
      <c r="F1416" s="647"/>
      <c r="G1416" s="647"/>
    </row>
    <row r="1417" spans="2:7">
      <c r="B1417" s="647"/>
      <c r="C1417" s="647"/>
      <c r="D1417" s="647"/>
      <c r="E1417" s="647"/>
      <c r="F1417" s="647"/>
      <c r="G1417" s="647"/>
    </row>
    <row r="1418" spans="2:7">
      <c r="B1418" s="647"/>
      <c r="C1418" s="647"/>
      <c r="D1418" s="647"/>
      <c r="E1418" s="647"/>
      <c r="F1418" s="647"/>
      <c r="G1418" s="647"/>
    </row>
    <row r="1419" spans="2:7">
      <c r="B1419" s="647"/>
      <c r="C1419" s="647"/>
      <c r="D1419" s="647"/>
      <c r="E1419" s="647"/>
      <c r="F1419" s="647"/>
      <c r="G1419" s="647"/>
    </row>
    <row r="1420" spans="2:7">
      <c r="B1420" s="647"/>
      <c r="C1420" s="647"/>
      <c r="D1420" s="647"/>
      <c r="E1420" s="647"/>
      <c r="F1420" s="647"/>
      <c r="G1420" s="647"/>
    </row>
    <row r="1421" spans="2:7">
      <c r="B1421" s="647"/>
      <c r="C1421" s="647"/>
      <c r="D1421" s="647"/>
      <c r="E1421" s="647"/>
      <c r="F1421" s="647"/>
      <c r="G1421" s="647"/>
    </row>
    <row r="1422" spans="2:7">
      <c r="B1422" s="647"/>
      <c r="C1422" s="647"/>
      <c r="D1422" s="647"/>
      <c r="E1422" s="647"/>
      <c r="F1422" s="647"/>
      <c r="G1422" s="647"/>
    </row>
    <row r="1423" spans="2:7">
      <c r="B1423" s="647"/>
      <c r="C1423" s="647"/>
      <c r="D1423" s="647"/>
      <c r="E1423" s="647"/>
      <c r="F1423" s="647"/>
      <c r="G1423" s="647"/>
    </row>
    <row r="1424" spans="2:7">
      <c r="B1424" s="647"/>
      <c r="C1424" s="647"/>
      <c r="D1424" s="647"/>
      <c r="E1424" s="647"/>
      <c r="F1424" s="647"/>
      <c r="G1424" s="647"/>
    </row>
    <row r="1425" spans="2:7">
      <c r="B1425" s="647"/>
      <c r="C1425" s="647"/>
      <c r="D1425" s="647"/>
      <c r="E1425" s="647"/>
      <c r="F1425" s="647"/>
      <c r="G1425" s="647"/>
    </row>
    <row r="1426" spans="2:7">
      <c r="B1426" s="647"/>
      <c r="C1426" s="647"/>
      <c r="D1426" s="647"/>
      <c r="E1426" s="647"/>
      <c r="F1426" s="647"/>
      <c r="G1426" s="647"/>
    </row>
    <row r="1427" spans="2:7">
      <c r="B1427" s="647"/>
      <c r="C1427" s="647"/>
      <c r="D1427" s="647"/>
      <c r="E1427" s="647"/>
      <c r="F1427" s="647"/>
      <c r="G1427" s="647"/>
    </row>
    <row r="1428" spans="2:7">
      <c r="B1428" s="647"/>
      <c r="C1428" s="647"/>
      <c r="D1428" s="647"/>
      <c r="E1428" s="647"/>
      <c r="F1428" s="647"/>
      <c r="G1428" s="647"/>
    </row>
    <row r="1429" spans="2:7">
      <c r="B1429" s="647"/>
      <c r="C1429" s="647"/>
      <c r="D1429" s="647"/>
      <c r="E1429" s="647"/>
      <c r="F1429" s="647"/>
      <c r="G1429" s="647"/>
    </row>
    <row r="1430" spans="2:7">
      <c r="B1430" s="647"/>
      <c r="C1430" s="647"/>
      <c r="D1430" s="647"/>
      <c r="E1430" s="647"/>
      <c r="F1430" s="647"/>
      <c r="G1430" s="647"/>
    </row>
    <row r="1431" spans="2:7">
      <c r="B1431" s="647"/>
      <c r="C1431" s="647"/>
      <c r="D1431" s="647"/>
      <c r="E1431" s="647"/>
      <c r="F1431" s="647"/>
      <c r="G1431" s="647"/>
    </row>
    <row r="1432" spans="2:7">
      <c r="B1432" s="647"/>
      <c r="C1432" s="647"/>
      <c r="D1432" s="647"/>
      <c r="E1432" s="647"/>
      <c r="F1432" s="647"/>
      <c r="G1432" s="647"/>
    </row>
    <row r="1433" spans="2:7">
      <c r="B1433" s="647"/>
      <c r="C1433" s="647"/>
      <c r="D1433" s="647"/>
      <c r="E1433" s="647"/>
      <c r="F1433" s="647"/>
      <c r="G1433" s="647"/>
    </row>
    <row r="1434" spans="2:7">
      <c r="B1434" s="647"/>
      <c r="C1434" s="647"/>
      <c r="D1434" s="647"/>
      <c r="E1434" s="647"/>
      <c r="F1434" s="647"/>
      <c r="G1434" s="647"/>
    </row>
    <row r="1435" spans="2:7">
      <c r="B1435" s="647"/>
      <c r="C1435" s="647"/>
      <c r="D1435" s="647"/>
      <c r="E1435" s="647"/>
      <c r="F1435" s="647"/>
      <c r="G1435" s="647"/>
    </row>
    <row r="1436" spans="2:7">
      <c r="B1436" s="647"/>
      <c r="C1436" s="647"/>
      <c r="D1436" s="647"/>
      <c r="E1436" s="647"/>
      <c r="F1436" s="647"/>
      <c r="G1436" s="647"/>
    </row>
    <row r="1437" spans="2:7">
      <c r="B1437" s="647"/>
      <c r="C1437" s="647"/>
      <c r="D1437" s="647"/>
      <c r="E1437" s="647"/>
      <c r="F1437" s="647"/>
      <c r="G1437" s="647"/>
    </row>
    <row r="1438" spans="2:7">
      <c r="B1438" s="647"/>
      <c r="C1438" s="647"/>
      <c r="D1438" s="647"/>
      <c r="E1438" s="647"/>
      <c r="F1438" s="647"/>
      <c r="G1438" s="647"/>
    </row>
    <row r="1439" spans="2:7">
      <c r="B1439" s="647"/>
      <c r="C1439" s="647"/>
      <c r="D1439" s="647"/>
      <c r="E1439" s="647"/>
      <c r="F1439" s="647"/>
      <c r="G1439" s="647"/>
    </row>
    <row r="1440" spans="2:7">
      <c r="B1440" s="647"/>
      <c r="C1440" s="647"/>
      <c r="D1440" s="647"/>
      <c r="E1440" s="647"/>
      <c r="F1440" s="647"/>
      <c r="G1440" s="647"/>
    </row>
    <row r="1441" spans="2:7">
      <c r="B1441" s="647"/>
      <c r="C1441" s="647"/>
      <c r="D1441" s="647"/>
      <c r="E1441" s="647"/>
      <c r="F1441" s="647"/>
      <c r="G1441" s="647"/>
    </row>
    <row r="1442" spans="2:7">
      <c r="B1442" s="647"/>
      <c r="C1442" s="647"/>
      <c r="D1442" s="647"/>
      <c r="E1442" s="647"/>
      <c r="F1442" s="647"/>
      <c r="G1442" s="647"/>
    </row>
    <row r="1443" spans="2:7">
      <c r="B1443" s="647"/>
      <c r="C1443" s="647"/>
      <c r="D1443" s="647"/>
      <c r="E1443" s="647"/>
      <c r="F1443" s="647"/>
      <c r="G1443" s="647"/>
    </row>
    <row r="1444" spans="2:7">
      <c r="B1444" s="647"/>
      <c r="C1444" s="647"/>
      <c r="D1444" s="647"/>
      <c r="E1444" s="647"/>
      <c r="F1444" s="647"/>
      <c r="G1444" s="647"/>
    </row>
    <row r="1445" spans="2:7">
      <c r="B1445" s="647"/>
      <c r="C1445" s="647"/>
      <c r="D1445" s="647"/>
      <c r="E1445" s="647"/>
      <c r="F1445" s="647"/>
      <c r="G1445" s="647"/>
    </row>
    <row r="1446" spans="2:7">
      <c r="B1446" s="647"/>
      <c r="C1446" s="647"/>
      <c r="D1446" s="647"/>
      <c r="E1446" s="647"/>
      <c r="F1446" s="647"/>
      <c r="G1446" s="647"/>
    </row>
    <row r="1447" spans="2:7">
      <c r="B1447" s="647"/>
      <c r="C1447" s="647"/>
      <c r="D1447" s="647"/>
      <c r="E1447" s="647"/>
      <c r="F1447" s="647"/>
      <c r="G1447" s="647"/>
    </row>
    <row r="1448" spans="2:7">
      <c r="B1448" s="647"/>
      <c r="C1448" s="647"/>
      <c r="D1448" s="647"/>
      <c r="E1448" s="647"/>
      <c r="F1448" s="647"/>
      <c r="G1448" s="647"/>
    </row>
    <row r="1449" spans="2:7">
      <c r="B1449" s="647"/>
      <c r="C1449" s="647"/>
      <c r="D1449" s="647"/>
      <c r="E1449" s="647"/>
      <c r="F1449" s="647"/>
      <c r="G1449" s="647"/>
    </row>
    <row r="1450" spans="2:7">
      <c r="B1450" s="647"/>
      <c r="C1450" s="647"/>
      <c r="D1450" s="647"/>
      <c r="E1450" s="647"/>
      <c r="F1450" s="647"/>
      <c r="G1450" s="647"/>
    </row>
    <row r="1451" spans="2:7">
      <c r="B1451" s="647"/>
      <c r="C1451" s="647"/>
      <c r="D1451" s="647"/>
      <c r="E1451" s="647"/>
      <c r="F1451" s="647"/>
      <c r="G1451" s="647"/>
    </row>
    <row r="1452" spans="2:7">
      <c r="B1452" s="647"/>
      <c r="C1452" s="647"/>
      <c r="D1452" s="647"/>
      <c r="E1452" s="647"/>
      <c r="F1452" s="647"/>
      <c r="G1452" s="647"/>
    </row>
    <row r="1453" spans="2:7">
      <c r="B1453" s="647"/>
      <c r="C1453" s="647"/>
      <c r="D1453" s="647"/>
      <c r="E1453" s="647"/>
      <c r="F1453" s="647"/>
      <c r="G1453" s="647"/>
    </row>
    <row r="1454" spans="2:7">
      <c r="B1454" s="647"/>
      <c r="C1454" s="647"/>
      <c r="D1454" s="647"/>
      <c r="E1454" s="647"/>
      <c r="F1454" s="647"/>
      <c r="G1454" s="647"/>
    </row>
    <row r="1455" spans="2:7">
      <c r="B1455" s="647"/>
      <c r="C1455" s="647"/>
      <c r="D1455" s="647"/>
      <c r="E1455" s="647"/>
      <c r="F1455" s="647"/>
      <c r="G1455" s="647"/>
    </row>
    <row r="1456" spans="2:7">
      <c r="B1456" s="647"/>
      <c r="C1456" s="647"/>
      <c r="D1456" s="647"/>
      <c r="E1456" s="647"/>
      <c r="F1456" s="647"/>
      <c r="G1456" s="647"/>
    </row>
    <row r="1457" spans="2:7">
      <c r="B1457" s="647"/>
      <c r="C1457" s="647"/>
      <c r="D1457" s="647"/>
      <c r="E1457" s="647"/>
      <c r="F1457" s="647"/>
      <c r="G1457" s="647"/>
    </row>
    <row r="1458" spans="2:7">
      <c r="B1458" s="647"/>
      <c r="C1458" s="647"/>
      <c r="D1458" s="647"/>
      <c r="E1458" s="647"/>
      <c r="F1458" s="647"/>
      <c r="G1458" s="647"/>
    </row>
    <row r="1459" spans="2:7">
      <c r="B1459" s="647"/>
      <c r="C1459" s="647"/>
      <c r="D1459" s="647"/>
      <c r="E1459" s="647"/>
      <c r="F1459" s="647"/>
      <c r="G1459" s="647"/>
    </row>
    <row r="1460" spans="2:7">
      <c r="B1460" s="647"/>
      <c r="C1460" s="647"/>
      <c r="D1460" s="647"/>
      <c r="E1460" s="647"/>
      <c r="F1460" s="647"/>
      <c r="G1460" s="647"/>
    </row>
    <row r="1461" spans="2:7">
      <c r="B1461" s="647"/>
      <c r="C1461" s="647"/>
      <c r="D1461" s="647"/>
      <c r="E1461" s="647"/>
      <c r="F1461" s="647"/>
      <c r="G1461" s="647"/>
    </row>
    <row r="1462" spans="2:7">
      <c r="B1462" s="647"/>
      <c r="C1462" s="647"/>
      <c r="D1462" s="647"/>
      <c r="E1462" s="647"/>
      <c r="F1462" s="647"/>
      <c r="G1462" s="647"/>
    </row>
    <row r="1463" spans="2:7">
      <c r="B1463" s="647"/>
      <c r="C1463" s="647"/>
      <c r="D1463" s="647"/>
      <c r="E1463" s="647"/>
      <c r="F1463" s="647"/>
      <c r="G1463" s="647"/>
    </row>
    <row r="1464" spans="2:7">
      <c r="B1464" s="647"/>
      <c r="C1464" s="647"/>
      <c r="D1464" s="647"/>
      <c r="E1464" s="647"/>
      <c r="F1464" s="647"/>
      <c r="G1464" s="647"/>
    </row>
    <row r="1465" spans="2:7">
      <c r="B1465" s="647"/>
      <c r="C1465" s="647"/>
      <c r="D1465" s="647"/>
      <c r="E1465" s="647"/>
      <c r="F1465" s="647"/>
      <c r="G1465" s="647"/>
    </row>
    <row r="1466" spans="2:7">
      <c r="B1466" s="647"/>
      <c r="C1466" s="647"/>
      <c r="D1466" s="647"/>
      <c r="E1466" s="647"/>
      <c r="F1466" s="647"/>
      <c r="G1466" s="647"/>
    </row>
    <row r="1467" spans="2:7">
      <c r="B1467" s="647"/>
      <c r="C1467" s="647"/>
      <c r="D1467" s="647"/>
      <c r="E1467" s="647"/>
      <c r="F1467" s="647"/>
      <c r="G1467" s="647"/>
    </row>
    <row r="1468" spans="2:7">
      <c r="B1468" s="647"/>
      <c r="C1468" s="647"/>
      <c r="D1468" s="647"/>
      <c r="E1468" s="647"/>
      <c r="F1468" s="647"/>
      <c r="G1468" s="647"/>
    </row>
    <row r="1469" spans="2:7">
      <c r="B1469" s="647"/>
      <c r="C1469" s="647"/>
      <c r="D1469" s="647"/>
      <c r="E1469" s="647"/>
      <c r="F1469" s="647"/>
      <c r="G1469" s="647"/>
    </row>
    <row r="1470" spans="2:7">
      <c r="B1470" s="647"/>
      <c r="C1470" s="647"/>
      <c r="D1470" s="647"/>
      <c r="E1470" s="647"/>
      <c r="F1470" s="647"/>
      <c r="G1470" s="647"/>
    </row>
    <row r="1471" spans="2:7">
      <c r="B1471" s="647"/>
      <c r="C1471" s="647"/>
      <c r="D1471" s="647"/>
      <c r="E1471" s="647"/>
      <c r="F1471" s="647"/>
      <c r="G1471" s="647"/>
    </row>
    <row r="1472" spans="2:7">
      <c r="B1472" s="647"/>
      <c r="C1472" s="647"/>
      <c r="D1472" s="647"/>
      <c r="E1472" s="647"/>
      <c r="F1472" s="647"/>
      <c r="G1472" s="647"/>
    </row>
    <row r="1473" spans="2:7">
      <c r="B1473" s="647"/>
      <c r="C1473" s="647"/>
      <c r="D1473" s="647"/>
      <c r="E1473" s="647"/>
      <c r="F1473" s="647"/>
      <c r="G1473" s="647"/>
    </row>
    <row r="1474" spans="2:7">
      <c r="B1474" s="647"/>
      <c r="C1474" s="647"/>
      <c r="D1474" s="647"/>
      <c r="E1474" s="647"/>
      <c r="F1474" s="647"/>
      <c r="G1474" s="647"/>
    </row>
    <row r="1475" spans="2:7">
      <c r="B1475" s="647"/>
      <c r="C1475" s="647"/>
      <c r="D1475" s="647"/>
      <c r="E1475" s="647"/>
      <c r="F1475" s="647"/>
      <c r="G1475" s="647"/>
    </row>
    <row r="1476" spans="2:7">
      <c r="B1476" s="647"/>
      <c r="C1476" s="647"/>
      <c r="D1476" s="647"/>
      <c r="E1476" s="647"/>
      <c r="F1476" s="647"/>
      <c r="G1476" s="647"/>
    </row>
    <row r="1477" spans="2:7">
      <c r="B1477" s="647"/>
      <c r="C1477" s="647"/>
      <c r="D1477" s="647"/>
      <c r="E1477" s="647"/>
      <c r="F1477" s="647"/>
      <c r="G1477" s="647"/>
    </row>
    <row r="1478" spans="2:7">
      <c r="B1478" s="647"/>
      <c r="C1478" s="647"/>
      <c r="D1478" s="647"/>
      <c r="E1478" s="647"/>
      <c r="F1478" s="647"/>
      <c r="G1478" s="647"/>
    </row>
    <row r="1479" spans="2:7">
      <c r="B1479" s="647"/>
      <c r="C1479" s="647"/>
      <c r="D1479" s="647"/>
      <c r="E1479" s="647"/>
      <c r="F1479" s="647"/>
      <c r="G1479" s="647"/>
    </row>
    <row r="1480" spans="2:7">
      <c r="B1480" s="647"/>
      <c r="C1480" s="647"/>
      <c r="D1480" s="647"/>
      <c r="E1480" s="647"/>
      <c r="F1480" s="647"/>
      <c r="G1480" s="647"/>
    </row>
    <row r="1481" spans="2:7">
      <c r="B1481" s="647"/>
      <c r="C1481" s="647"/>
      <c r="D1481" s="647"/>
      <c r="E1481" s="647"/>
      <c r="F1481" s="647"/>
      <c r="G1481" s="647"/>
    </row>
    <row r="1482" spans="2:7">
      <c r="B1482" s="647"/>
      <c r="C1482" s="647"/>
      <c r="D1482" s="647"/>
      <c r="E1482" s="647"/>
      <c r="F1482" s="647"/>
      <c r="G1482" s="647"/>
    </row>
    <row r="1483" spans="2:7">
      <c r="B1483" s="647"/>
      <c r="C1483" s="647"/>
      <c r="D1483" s="647"/>
      <c r="E1483" s="647"/>
      <c r="F1483" s="647"/>
      <c r="G1483" s="647"/>
    </row>
    <row r="1484" spans="2:7">
      <c r="B1484" s="647"/>
      <c r="C1484" s="647"/>
      <c r="D1484" s="647"/>
      <c r="E1484" s="647"/>
      <c r="F1484" s="647"/>
      <c r="G1484" s="647"/>
    </row>
    <row r="1485" spans="2:7">
      <c r="B1485" s="647"/>
      <c r="C1485" s="647"/>
      <c r="D1485" s="647"/>
      <c r="E1485" s="647"/>
      <c r="F1485" s="647"/>
      <c r="G1485" s="647"/>
    </row>
    <row r="1486" spans="2:7">
      <c r="B1486" s="647"/>
      <c r="C1486" s="647"/>
      <c r="D1486" s="647"/>
      <c r="E1486" s="647"/>
      <c r="F1486" s="647"/>
      <c r="G1486" s="647"/>
    </row>
    <row r="1487" spans="2:7">
      <c r="B1487" s="647"/>
      <c r="C1487" s="647"/>
      <c r="D1487" s="647"/>
      <c r="E1487" s="647"/>
      <c r="F1487" s="647"/>
      <c r="G1487" s="647"/>
    </row>
    <row r="1488" spans="2:7">
      <c r="B1488" s="647"/>
      <c r="C1488" s="647"/>
      <c r="D1488" s="647"/>
      <c r="E1488" s="647"/>
      <c r="F1488" s="647"/>
      <c r="G1488" s="647"/>
    </row>
    <row r="1489" spans="2:7">
      <c r="B1489" s="647"/>
      <c r="C1489" s="647"/>
      <c r="D1489" s="647"/>
      <c r="E1489" s="647"/>
      <c r="F1489" s="647"/>
      <c r="G1489" s="647"/>
    </row>
    <row r="1490" spans="2:7">
      <c r="B1490" s="647"/>
      <c r="C1490" s="647"/>
      <c r="D1490" s="647"/>
      <c r="E1490" s="647"/>
      <c r="F1490" s="647"/>
      <c r="G1490" s="647"/>
    </row>
    <row r="1491" spans="2:7">
      <c r="B1491" s="647"/>
      <c r="C1491" s="647"/>
      <c r="D1491" s="647"/>
      <c r="E1491" s="647"/>
      <c r="F1491" s="647"/>
      <c r="G1491" s="647"/>
    </row>
    <row r="1492" spans="2:7">
      <c r="B1492" s="647"/>
      <c r="C1492" s="647"/>
      <c r="D1492" s="647"/>
      <c r="E1492" s="647"/>
      <c r="F1492" s="647"/>
      <c r="G1492" s="647"/>
    </row>
    <row r="1493" spans="2:7">
      <c r="B1493" s="647"/>
      <c r="C1493" s="647"/>
      <c r="D1493" s="647"/>
      <c r="E1493" s="647"/>
      <c r="F1493" s="647"/>
      <c r="G1493" s="647"/>
    </row>
    <row r="1494" spans="2:7">
      <c r="B1494" s="647"/>
      <c r="C1494" s="647"/>
      <c r="D1494" s="647"/>
      <c r="E1494" s="647"/>
      <c r="F1494" s="647"/>
      <c r="G1494" s="647"/>
    </row>
    <row r="1495" spans="2:7">
      <c r="B1495" s="647"/>
      <c r="C1495" s="647"/>
      <c r="D1495" s="647"/>
      <c r="E1495" s="647"/>
      <c r="F1495" s="647"/>
      <c r="G1495" s="647"/>
    </row>
    <row r="1496" spans="2:7">
      <c r="B1496" s="647"/>
      <c r="C1496" s="647"/>
      <c r="D1496" s="647"/>
      <c r="E1496" s="647"/>
      <c r="F1496" s="647"/>
      <c r="G1496" s="647"/>
    </row>
    <row r="1497" spans="2:7">
      <c r="B1497" s="647"/>
      <c r="C1497" s="647"/>
      <c r="D1497" s="647"/>
      <c r="E1497" s="647"/>
      <c r="F1497" s="647"/>
      <c r="G1497" s="647"/>
    </row>
    <row r="1498" spans="2:7">
      <c r="B1498" s="647"/>
      <c r="C1498" s="647"/>
      <c r="D1498" s="647"/>
      <c r="E1498" s="647"/>
      <c r="F1498" s="647"/>
      <c r="G1498" s="647"/>
    </row>
    <row r="1499" spans="2:7">
      <c r="B1499" s="647"/>
      <c r="C1499" s="647"/>
      <c r="D1499" s="647"/>
      <c r="E1499" s="647"/>
      <c r="F1499" s="647"/>
      <c r="G1499" s="647"/>
    </row>
    <row r="1500" spans="2:7">
      <c r="B1500" s="647"/>
      <c r="C1500" s="647"/>
      <c r="D1500" s="647"/>
      <c r="E1500" s="647"/>
      <c r="F1500" s="647"/>
      <c r="G1500" s="647"/>
    </row>
    <row r="1501" spans="2:7">
      <c r="B1501" s="647"/>
      <c r="C1501" s="647"/>
      <c r="D1501" s="647"/>
      <c r="E1501" s="647"/>
      <c r="F1501" s="647"/>
      <c r="G1501" s="647"/>
    </row>
    <row r="1502" spans="2:7">
      <c r="B1502" s="647"/>
      <c r="C1502" s="647"/>
      <c r="D1502" s="647"/>
      <c r="E1502" s="647"/>
      <c r="F1502" s="647"/>
      <c r="G1502" s="647"/>
    </row>
    <row r="1503" spans="2:7">
      <c r="B1503" s="647"/>
      <c r="C1503" s="647"/>
      <c r="D1503" s="647"/>
      <c r="E1503" s="647"/>
      <c r="F1503" s="647"/>
      <c r="G1503" s="647"/>
    </row>
    <row r="1504" spans="2:7">
      <c r="B1504" s="647"/>
      <c r="C1504" s="647"/>
      <c r="D1504" s="647"/>
      <c r="E1504" s="647"/>
      <c r="F1504" s="647"/>
      <c r="G1504" s="647"/>
    </row>
    <row r="1505" spans="2:7">
      <c r="B1505" s="647"/>
      <c r="C1505" s="647"/>
      <c r="D1505" s="647"/>
      <c r="E1505" s="647"/>
      <c r="F1505" s="647"/>
      <c r="G1505" s="647"/>
    </row>
    <row r="1506" spans="2:7">
      <c r="B1506" s="647"/>
      <c r="C1506" s="647"/>
      <c r="D1506" s="647"/>
      <c r="E1506" s="647"/>
      <c r="F1506" s="647"/>
      <c r="G1506" s="647"/>
    </row>
    <row r="1507" spans="2:7">
      <c r="B1507" s="647"/>
      <c r="C1507" s="647"/>
      <c r="D1507" s="647"/>
      <c r="E1507" s="647"/>
      <c r="F1507" s="647"/>
      <c r="G1507" s="647"/>
    </row>
    <row r="1508" spans="2:7">
      <c r="B1508" s="647"/>
      <c r="C1508" s="647"/>
      <c r="D1508" s="647"/>
      <c r="E1508" s="647"/>
      <c r="F1508" s="647"/>
      <c r="G1508" s="647"/>
    </row>
    <row r="1509" spans="2:7">
      <c r="B1509" s="647"/>
      <c r="C1509" s="647"/>
      <c r="D1509" s="647"/>
      <c r="E1509" s="647"/>
      <c r="F1509" s="647"/>
      <c r="G1509" s="647"/>
    </row>
    <row r="1510" spans="2:7">
      <c r="B1510" s="647"/>
      <c r="C1510" s="647"/>
      <c r="D1510" s="647"/>
      <c r="E1510" s="647"/>
      <c r="F1510" s="647"/>
      <c r="G1510" s="647"/>
    </row>
    <row r="1511" spans="2:7">
      <c r="B1511" s="647"/>
      <c r="C1511" s="647"/>
      <c r="D1511" s="647"/>
      <c r="E1511" s="647"/>
      <c r="F1511" s="647"/>
      <c r="G1511" s="647"/>
    </row>
    <row r="1512" spans="2:7">
      <c r="B1512" s="647"/>
      <c r="C1512" s="647"/>
      <c r="D1512" s="647"/>
      <c r="E1512" s="647"/>
      <c r="F1512" s="647"/>
      <c r="G1512" s="647"/>
    </row>
    <row r="1513" spans="2:7">
      <c r="B1513" s="647"/>
      <c r="C1513" s="647"/>
      <c r="D1513" s="647"/>
      <c r="E1513" s="647"/>
      <c r="F1513" s="647"/>
      <c r="G1513" s="647"/>
    </row>
    <row r="1514" spans="2:7">
      <c r="B1514" s="647"/>
      <c r="C1514" s="647"/>
      <c r="D1514" s="647"/>
      <c r="E1514" s="647"/>
      <c r="F1514" s="647"/>
      <c r="G1514" s="647"/>
    </row>
    <row r="1515" spans="2:7">
      <c r="B1515" s="647"/>
      <c r="C1515" s="647"/>
      <c r="D1515" s="647"/>
      <c r="E1515" s="647"/>
      <c r="F1515" s="647"/>
      <c r="G1515" s="647"/>
    </row>
    <row r="1516" spans="2:7">
      <c r="B1516" s="647"/>
      <c r="C1516" s="647"/>
      <c r="D1516" s="647"/>
      <c r="E1516" s="647"/>
      <c r="F1516" s="647"/>
      <c r="G1516" s="647"/>
    </row>
    <row r="1517" spans="2:7">
      <c r="B1517" s="647"/>
      <c r="C1517" s="647"/>
      <c r="D1517" s="647"/>
      <c r="E1517" s="647"/>
      <c r="F1517" s="647"/>
      <c r="G1517" s="647"/>
    </row>
    <row r="1518" spans="2:7">
      <c r="B1518" s="647"/>
      <c r="C1518" s="647"/>
      <c r="D1518" s="647"/>
      <c r="E1518" s="647"/>
      <c r="F1518" s="647"/>
      <c r="G1518" s="647"/>
    </row>
    <row r="1519" spans="2:7">
      <c r="B1519" s="647"/>
      <c r="C1519" s="647"/>
      <c r="D1519" s="647"/>
      <c r="E1519" s="647"/>
      <c r="F1519" s="647"/>
      <c r="G1519" s="647"/>
    </row>
    <row r="1520" spans="2:7">
      <c r="B1520" s="647"/>
      <c r="C1520" s="647"/>
      <c r="D1520" s="647"/>
      <c r="E1520" s="647"/>
      <c r="F1520" s="647"/>
      <c r="G1520" s="647"/>
    </row>
    <row r="1521" spans="2:7">
      <c r="B1521" s="647"/>
      <c r="C1521" s="647"/>
      <c r="D1521" s="647"/>
      <c r="E1521" s="647"/>
      <c r="F1521" s="647"/>
      <c r="G1521" s="647"/>
    </row>
    <row r="1522" spans="2:7">
      <c r="B1522" s="647"/>
      <c r="C1522" s="647"/>
      <c r="D1522" s="647"/>
      <c r="E1522" s="647"/>
      <c r="F1522" s="647"/>
      <c r="G1522" s="647"/>
    </row>
    <row r="1523" spans="2:7">
      <c r="B1523" s="647"/>
      <c r="C1523" s="647"/>
      <c r="D1523" s="647"/>
      <c r="E1523" s="647"/>
      <c r="F1523" s="647"/>
      <c r="G1523" s="647"/>
    </row>
    <row r="1524" spans="2:7">
      <c r="B1524" s="647"/>
      <c r="C1524" s="647"/>
      <c r="D1524" s="647"/>
      <c r="E1524" s="647"/>
      <c r="F1524" s="647"/>
      <c r="G1524" s="647"/>
    </row>
    <row r="1525" spans="2:7">
      <c r="B1525" s="647"/>
      <c r="C1525" s="647"/>
      <c r="D1525" s="647"/>
      <c r="E1525" s="647"/>
      <c r="F1525" s="647"/>
      <c r="G1525" s="647"/>
    </row>
    <row r="1526" spans="2:7">
      <c r="B1526" s="647"/>
      <c r="C1526" s="647"/>
      <c r="D1526" s="647"/>
      <c r="E1526" s="647"/>
      <c r="F1526" s="647"/>
      <c r="G1526" s="647"/>
    </row>
    <row r="1527" spans="2:7">
      <c r="B1527" s="647"/>
      <c r="C1527" s="647"/>
      <c r="D1527" s="647"/>
      <c r="E1527" s="647"/>
      <c r="F1527" s="647"/>
      <c r="G1527" s="647"/>
    </row>
    <row r="1528" spans="2:7">
      <c r="B1528" s="647"/>
      <c r="C1528" s="647"/>
      <c r="D1528" s="647"/>
      <c r="E1528" s="647"/>
      <c r="F1528" s="647"/>
      <c r="G1528" s="647"/>
    </row>
    <row r="1529" spans="2:7">
      <c r="B1529" s="647"/>
      <c r="C1529" s="647"/>
      <c r="D1529" s="647"/>
      <c r="E1529" s="647"/>
      <c r="F1529" s="647"/>
      <c r="G1529" s="647"/>
    </row>
    <row r="1530" spans="2:7">
      <c r="B1530" s="647"/>
      <c r="C1530" s="647"/>
      <c r="D1530" s="647"/>
      <c r="E1530" s="647"/>
      <c r="F1530" s="647"/>
      <c r="G1530" s="647"/>
    </row>
    <row r="1531" spans="2:7">
      <c r="B1531" s="647"/>
      <c r="C1531" s="647"/>
      <c r="D1531" s="647"/>
      <c r="E1531" s="647"/>
      <c r="F1531" s="647"/>
      <c r="G1531" s="647"/>
    </row>
    <row r="1532" spans="2:7">
      <c r="B1532" s="647"/>
      <c r="C1532" s="647"/>
      <c r="D1532" s="647"/>
      <c r="E1532" s="647"/>
      <c r="F1532" s="647"/>
      <c r="G1532" s="647"/>
    </row>
    <row r="1533" spans="2:7">
      <c r="B1533" s="647"/>
      <c r="C1533" s="647"/>
      <c r="D1533" s="647"/>
      <c r="E1533" s="647"/>
      <c r="F1533" s="647"/>
      <c r="G1533" s="647"/>
    </row>
    <row r="1534" spans="2:7">
      <c r="B1534" s="647"/>
      <c r="C1534" s="647"/>
      <c r="D1534" s="647"/>
      <c r="E1534" s="647"/>
      <c r="F1534" s="647"/>
      <c r="G1534" s="647"/>
    </row>
    <row r="1535" spans="2:7">
      <c r="B1535" s="647"/>
      <c r="C1535" s="647"/>
      <c r="D1535" s="647"/>
      <c r="E1535" s="647"/>
      <c r="F1535" s="647"/>
      <c r="G1535" s="647"/>
    </row>
    <row r="1536" spans="2:7">
      <c r="B1536" s="647"/>
      <c r="C1536" s="647"/>
      <c r="D1536" s="647"/>
      <c r="E1536" s="647"/>
      <c r="F1536" s="647"/>
      <c r="G1536" s="647"/>
    </row>
    <row r="1537" spans="2:7">
      <c r="B1537" s="647"/>
      <c r="C1537" s="647"/>
      <c r="D1537" s="647"/>
      <c r="E1537" s="647"/>
      <c r="F1537" s="647"/>
      <c r="G1537" s="647"/>
    </row>
    <row r="1538" spans="2:7">
      <c r="B1538" s="647"/>
      <c r="C1538" s="647"/>
      <c r="D1538" s="647"/>
      <c r="E1538" s="647"/>
      <c r="F1538" s="647"/>
      <c r="G1538" s="647"/>
    </row>
    <row r="1539" spans="2:7">
      <c r="B1539" s="647"/>
      <c r="C1539" s="647"/>
      <c r="D1539" s="647"/>
      <c r="E1539" s="647"/>
      <c r="F1539" s="647"/>
      <c r="G1539" s="647"/>
    </row>
    <row r="1540" spans="2:7">
      <c r="B1540" s="647"/>
      <c r="C1540" s="647"/>
      <c r="D1540" s="647"/>
      <c r="E1540" s="647"/>
      <c r="F1540" s="647"/>
      <c r="G1540" s="647"/>
    </row>
    <row r="1541" spans="2:7">
      <c r="B1541" s="647"/>
      <c r="C1541" s="647"/>
      <c r="D1541" s="647"/>
      <c r="E1541" s="647"/>
      <c r="F1541" s="647"/>
      <c r="G1541" s="647"/>
    </row>
    <row r="1542" spans="2:7">
      <c r="B1542" s="647"/>
      <c r="C1542" s="647"/>
      <c r="D1542" s="647"/>
      <c r="E1542" s="647"/>
      <c r="F1542" s="647"/>
      <c r="G1542" s="647"/>
    </row>
    <row r="1543" spans="2:7">
      <c r="B1543" s="647"/>
      <c r="C1543" s="647"/>
      <c r="D1543" s="647"/>
      <c r="E1543" s="647"/>
      <c r="F1543" s="647"/>
      <c r="G1543" s="647"/>
    </row>
    <row r="1544" spans="2:7">
      <c r="B1544" s="647"/>
      <c r="C1544" s="647"/>
      <c r="D1544" s="647"/>
      <c r="E1544" s="647"/>
      <c r="F1544" s="647"/>
      <c r="G1544" s="647"/>
    </row>
    <row r="1545" spans="2:7">
      <c r="B1545" s="647"/>
      <c r="C1545" s="647"/>
      <c r="D1545" s="647"/>
      <c r="E1545" s="647"/>
      <c r="F1545" s="647"/>
      <c r="G1545" s="647"/>
    </row>
    <row r="1546" spans="2:7">
      <c r="B1546" s="647"/>
      <c r="C1546" s="647"/>
      <c r="D1546" s="647"/>
      <c r="E1546" s="647"/>
      <c r="F1546" s="647"/>
      <c r="G1546" s="647"/>
    </row>
    <row r="1547" spans="2:7">
      <c r="B1547" s="647"/>
      <c r="C1547" s="647"/>
      <c r="D1547" s="647"/>
      <c r="E1547" s="647"/>
      <c r="F1547" s="647"/>
      <c r="G1547" s="647"/>
    </row>
    <row r="1548" spans="2:7">
      <c r="B1548" s="647"/>
      <c r="C1548" s="647"/>
      <c r="D1548" s="647"/>
      <c r="E1548" s="647"/>
      <c r="F1548" s="647"/>
      <c r="G1548" s="647"/>
    </row>
    <row r="1549" spans="2:7">
      <c r="B1549" s="647"/>
      <c r="C1549" s="647"/>
      <c r="D1549" s="647"/>
      <c r="E1549" s="647"/>
      <c r="F1549" s="647"/>
      <c r="G1549" s="647"/>
    </row>
    <row r="1550" spans="2:7">
      <c r="B1550" s="647"/>
      <c r="C1550" s="647"/>
      <c r="D1550" s="647"/>
      <c r="E1550" s="647"/>
      <c r="F1550" s="647"/>
      <c r="G1550" s="647"/>
    </row>
    <row r="1551" spans="2:7">
      <c r="B1551" s="647"/>
      <c r="C1551" s="647"/>
      <c r="D1551" s="647"/>
      <c r="E1551" s="647"/>
      <c r="F1551" s="647"/>
      <c r="G1551" s="647"/>
    </row>
    <row r="1552" spans="2:7">
      <c r="B1552" s="647"/>
      <c r="C1552" s="647"/>
      <c r="D1552" s="647"/>
      <c r="E1552" s="647"/>
      <c r="F1552" s="647"/>
      <c r="G1552" s="647"/>
    </row>
    <row r="1553" spans="2:7">
      <c r="B1553" s="647"/>
      <c r="C1553" s="647"/>
      <c r="D1553" s="647"/>
      <c r="E1553" s="647"/>
      <c r="F1553" s="647"/>
      <c r="G1553" s="647"/>
    </row>
    <row r="1554" spans="2:7">
      <c r="B1554" s="647"/>
      <c r="C1554" s="647"/>
      <c r="D1554" s="647"/>
      <c r="E1554" s="647"/>
      <c r="F1554" s="647"/>
      <c r="G1554" s="647"/>
    </row>
    <row r="1555" spans="2:7">
      <c r="B1555" s="647"/>
      <c r="C1555" s="647"/>
      <c r="D1555" s="647"/>
      <c r="E1555" s="647"/>
      <c r="F1555" s="647"/>
      <c r="G1555" s="647"/>
    </row>
    <row r="1556" spans="2:7">
      <c r="B1556" s="647"/>
      <c r="C1556" s="647"/>
      <c r="D1556" s="647"/>
      <c r="E1556" s="647"/>
      <c r="F1556" s="647"/>
      <c r="G1556" s="647"/>
    </row>
    <row r="1557" spans="2:7">
      <c r="B1557" s="647"/>
      <c r="C1557" s="647"/>
      <c r="D1557" s="647"/>
      <c r="E1557" s="647"/>
      <c r="F1557" s="647"/>
      <c r="G1557" s="647"/>
    </row>
    <row r="1558" spans="2:7">
      <c r="B1558" s="647"/>
      <c r="C1558" s="647"/>
      <c r="D1558" s="647"/>
      <c r="E1558" s="647"/>
      <c r="F1558" s="647"/>
      <c r="G1558" s="647"/>
    </row>
    <row r="1559" spans="2:7">
      <c r="B1559" s="647"/>
      <c r="C1559" s="647"/>
      <c r="D1559" s="647"/>
      <c r="E1559" s="647"/>
      <c r="F1559" s="647"/>
      <c r="G1559" s="647"/>
    </row>
    <row r="1560" spans="2:7">
      <c r="B1560" s="647"/>
      <c r="C1560" s="647"/>
      <c r="D1560" s="647"/>
      <c r="E1560" s="647"/>
      <c r="F1560" s="647"/>
      <c r="G1560" s="647"/>
    </row>
    <row r="1561" spans="2:7">
      <c r="B1561" s="647"/>
      <c r="C1561" s="647"/>
      <c r="D1561" s="647"/>
      <c r="E1561" s="647"/>
      <c r="F1561" s="647"/>
      <c r="G1561" s="647"/>
    </row>
    <row r="1562" spans="2:7">
      <c r="B1562" s="647"/>
      <c r="C1562" s="647"/>
      <c r="D1562" s="647"/>
      <c r="E1562" s="647"/>
      <c r="F1562" s="647"/>
      <c r="G1562" s="647"/>
    </row>
    <row r="1563" spans="2:7">
      <c r="B1563" s="647"/>
      <c r="C1563" s="647"/>
      <c r="D1563" s="647"/>
      <c r="E1563" s="647"/>
      <c r="F1563" s="647"/>
      <c r="G1563" s="647"/>
    </row>
    <row r="1564" spans="2:7">
      <c r="B1564" s="647"/>
      <c r="C1564" s="647"/>
      <c r="D1564" s="647"/>
      <c r="E1564" s="647"/>
      <c r="F1564" s="647"/>
      <c r="G1564" s="647"/>
    </row>
    <row r="1565" spans="2:7">
      <c r="B1565" s="647"/>
      <c r="C1565" s="647"/>
      <c r="D1565" s="647"/>
      <c r="E1565" s="647"/>
      <c r="F1565" s="647"/>
      <c r="G1565" s="647"/>
    </row>
    <row r="1566" spans="2:7">
      <c r="B1566" s="647"/>
      <c r="C1566" s="647"/>
      <c r="D1566" s="647"/>
      <c r="E1566" s="647"/>
      <c r="F1566" s="647"/>
      <c r="G1566" s="647"/>
    </row>
    <row r="1567" spans="2:7">
      <c r="B1567" s="647"/>
      <c r="C1567" s="647"/>
      <c r="D1567" s="647"/>
      <c r="E1567" s="647"/>
      <c r="F1567" s="647"/>
      <c r="G1567" s="647"/>
    </row>
    <row r="1568" spans="2:7">
      <c r="B1568" s="647"/>
      <c r="C1568" s="647"/>
      <c r="D1568" s="647"/>
      <c r="E1568" s="647"/>
      <c r="F1568" s="647"/>
      <c r="G1568" s="647"/>
    </row>
    <row r="1569" spans="2:7">
      <c r="B1569" s="647"/>
      <c r="C1569" s="647"/>
      <c r="D1569" s="647"/>
      <c r="E1569" s="647"/>
      <c r="F1569" s="647"/>
      <c r="G1569" s="647"/>
    </row>
    <row r="1570" spans="2:7">
      <c r="B1570" s="647"/>
      <c r="C1570" s="647"/>
      <c r="D1570" s="647"/>
      <c r="E1570" s="647"/>
      <c r="F1570" s="647"/>
      <c r="G1570" s="647"/>
    </row>
    <row r="1571" spans="2:7">
      <c r="B1571" s="647"/>
      <c r="C1571" s="647"/>
      <c r="D1571" s="647"/>
      <c r="E1571" s="647"/>
      <c r="F1571" s="647"/>
      <c r="G1571" s="647"/>
    </row>
    <row r="1572" spans="2:7">
      <c r="B1572" s="647"/>
      <c r="C1572" s="647"/>
      <c r="D1572" s="647"/>
      <c r="E1572" s="647"/>
      <c r="F1572" s="647"/>
      <c r="G1572" s="647"/>
    </row>
    <row r="1573" spans="2:7">
      <c r="B1573" s="647"/>
      <c r="C1573" s="647"/>
      <c r="D1573" s="647"/>
      <c r="E1573" s="647"/>
      <c r="F1573" s="647"/>
      <c r="G1573" s="647"/>
    </row>
    <row r="1574" spans="2:7">
      <c r="B1574" s="647"/>
      <c r="C1574" s="647"/>
      <c r="D1574" s="647"/>
      <c r="E1574" s="647"/>
      <c r="F1574" s="647"/>
      <c r="G1574" s="647"/>
    </row>
    <row r="1575" spans="2:7">
      <c r="B1575" s="647"/>
      <c r="C1575" s="647"/>
      <c r="D1575" s="647"/>
      <c r="E1575" s="647"/>
      <c r="F1575" s="647"/>
      <c r="G1575" s="647"/>
    </row>
    <row r="1576" spans="2:7">
      <c r="B1576" s="647"/>
      <c r="C1576" s="647"/>
      <c r="D1576" s="647"/>
      <c r="E1576" s="647"/>
      <c r="F1576" s="647"/>
      <c r="G1576" s="647"/>
    </row>
    <row r="1577" spans="2:7">
      <c r="B1577" s="647"/>
      <c r="C1577" s="647"/>
      <c r="D1577" s="647"/>
      <c r="E1577" s="647"/>
      <c r="F1577" s="647"/>
      <c r="G1577" s="647"/>
    </row>
    <row r="1578" spans="2:7">
      <c r="B1578" s="647"/>
      <c r="C1578" s="647"/>
      <c r="D1578" s="647"/>
      <c r="E1578" s="647"/>
      <c r="F1578" s="647"/>
      <c r="G1578" s="647"/>
    </row>
    <row r="1579" spans="2:7">
      <c r="B1579" s="647"/>
      <c r="C1579" s="647"/>
      <c r="D1579" s="647"/>
      <c r="E1579" s="647"/>
      <c r="F1579" s="647"/>
      <c r="G1579" s="647"/>
    </row>
    <row r="1580" spans="2:7">
      <c r="B1580" s="647"/>
      <c r="C1580" s="647"/>
      <c r="D1580" s="647"/>
      <c r="E1580" s="647"/>
      <c r="F1580" s="647"/>
      <c r="G1580" s="647"/>
    </row>
    <row r="1581" spans="2:7">
      <c r="B1581" s="647"/>
      <c r="C1581" s="647"/>
      <c r="D1581" s="647"/>
      <c r="E1581" s="647"/>
      <c r="F1581" s="647"/>
      <c r="G1581" s="647"/>
    </row>
    <row r="1582" spans="2:7">
      <c r="B1582" s="647"/>
      <c r="C1582" s="647"/>
      <c r="D1582" s="647"/>
      <c r="E1582" s="647"/>
      <c r="F1582" s="647"/>
      <c r="G1582" s="647"/>
    </row>
    <row r="1583" spans="2:7">
      <c r="B1583" s="647"/>
      <c r="C1583" s="647"/>
      <c r="D1583" s="647"/>
      <c r="E1583" s="647"/>
      <c r="F1583" s="647"/>
      <c r="G1583" s="647"/>
    </row>
    <row r="1584" spans="2:7">
      <c r="B1584" s="647"/>
      <c r="C1584" s="647"/>
      <c r="D1584" s="647"/>
      <c r="E1584" s="647"/>
      <c r="F1584" s="647"/>
      <c r="G1584" s="647"/>
    </row>
    <row r="1585" spans="2:7">
      <c r="B1585" s="647"/>
      <c r="C1585" s="647"/>
      <c r="D1585" s="647"/>
      <c r="E1585" s="647"/>
      <c r="F1585" s="647"/>
      <c r="G1585" s="647"/>
    </row>
    <row r="1586" spans="2:7">
      <c r="B1586" s="647"/>
      <c r="C1586" s="647"/>
      <c r="D1586" s="647"/>
      <c r="E1586" s="647"/>
      <c r="F1586" s="647"/>
      <c r="G1586" s="647"/>
    </row>
    <row r="1587" spans="2:7">
      <c r="B1587" s="647"/>
      <c r="C1587" s="647"/>
      <c r="D1587" s="647"/>
      <c r="E1587" s="647"/>
      <c r="F1587" s="647"/>
      <c r="G1587" s="647"/>
    </row>
    <row r="1588" spans="2:7">
      <c r="B1588" s="647"/>
      <c r="C1588" s="647"/>
      <c r="D1588" s="647"/>
      <c r="E1588" s="647"/>
      <c r="F1588" s="647"/>
      <c r="G1588" s="647"/>
    </row>
    <row r="1589" spans="2:7">
      <c r="B1589" s="647"/>
      <c r="C1589" s="647"/>
      <c r="D1589" s="647"/>
      <c r="E1589" s="647"/>
      <c r="F1589" s="647"/>
      <c r="G1589" s="647"/>
    </row>
    <row r="1590" spans="2:7">
      <c r="B1590" s="647"/>
      <c r="C1590" s="647"/>
      <c r="D1590" s="647"/>
      <c r="E1590" s="647"/>
      <c r="F1590" s="647"/>
      <c r="G1590" s="647"/>
    </row>
    <row r="1591" spans="2:7">
      <c r="B1591" s="647"/>
      <c r="C1591" s="647"/>
      <c r="D1591" s="647"/>
      <c r="E1591" s="647"/>
      <c r="F1591" s="647"/>
      <c r="G1591" s="647"/>
    </row>
    <row r="1592" spans="2:7">
      <c r="B1592" s="647"/>
      <c r="C1592" s="647"/>
      <c r="D1592" s="647"/>
      <c r="E1592" s="647"/>
      <c r="F1592" s="647"/>
      <c r="G1592" s="647"/>
    </row>
    <row r="1593" spans="2:7">
      <c r="B1593" s="647"/>
      <c r="C1593" s="647"/>
      <c r="D1593" s="647"/>
      <c r="E1593" s="647"/>
      <c r="F1593" s="647"/>
      <c r="G1593" s="647"/>
    </row>
    <row r="1594" spans="2:7">
      <c r="B1594" s="647"/>
      <c r="C1594" s="647"/>
      <c r="D1594" s="647"/>
      <c r="E1594" s="647"/>
      <c r="F1594" s="647"/>
      <c r="G1594" s="647"/>
    </row>
    <row r="1595" spans="2:7">
      <c r="B1595" s="647"/>
      <c r="C1595" s="647"/>
      <c r="D1595" s="647"/>
      <c r="E1595" s="647"/>
      <c r="F1595" s="647"/>
      <c r="G1595" s="647"/>
    </row>
    <row r="1596" spans="2:7">
      <c r="B1596" s="647"/>
      <c r="C1596" s="647"/>
      <c r="D1596" s="647"/>
      <c r="E1596" s="647"/>
      <c r="F1596" s="647"/>
      <c r="G1596" s="647"/>
    </row>
    <row r="1597" spans="2:7">
      <c r="B1597" s="647"/>
      <c r="C1597" s="647"/>
      <c r="D1597" s="647"/>
      <c r="E1597" s="647"/>
      <c r="F1597" s="647"/>
      <c r="G1597" s="647"/>
    </row>
    <row r="1598" spans="2:7">
      <c r="B1598" s="647"/>
      <c r="C1598" s="647"/>
      <c r="D1598" s="647"/>
      <c r="E1598" s="647"/>
      <c r="F1598" s="647"/>
      <c r="G1598" s="647"/>
    </row>
    <row r="1599" spans="2:7">
      <c r="B1599" s="647"/>
      <c r="C1599" s="647"/>
      <c r="D1599" s="647"/>
      <c r="E1599" s="647"/>
      <c r="F1599" s="647"/>
      <c r="G1599" s="647"/>
    </row>
    <row r="1600" spans="2:7">
      <c r="B1600" s="647"/>
      <c r="C1600" s="647"/>
      <c r="D1600" s="647"/>
      <c r="E1600" s="647"/>
      <c r="F1600" s="647"/>
      <c r="G1600" s="647"/>
    </row>
    <row r="1601" spans="2:7">
      <c r="B1601" s="647"/>
      <c r="C1601" s="647"/>
      <c r="D1601" s="647"/>
      <c r="E1601" s="647"/>
      <c r="F1601" s="647"/>
      <c r="G1601" s="647"/>
    </row>
    <row r="1602" spans="2:7">
      <c r="B1602" s="647"/>
      <c r="C1602" s="647"/>
      <c r="D1602" s="647"/>
      <c r="E1602" s="647"/>
      <c r="F1602" s="647"/>
      <c r="G1602" s="647"/>
    </row>
    <row r="1603" spans="2:7">
      <c r="B1603" s="647"/>
      <c r="C1603" s="647"/>
      <c r="D1603" s="647"/>
      <c r="E1603" s="647"/>
      <c r="F1603" s="647"/>
      <c r="G1603" s="647"/>
    </row>
    <row r="1604" spans="2:7">
      <c r="B1604" s="647"/>
      <c r="C1604" s="647"/>
      <c r="D1604" s="647"/>
      <c r="E1604" s="647"/>
      <c r="F1604" s="647"/>
      <c r="G1604" s="647"/>
    </row>
    <row r="1605" spans="2:7">
      <c r="B1605" s="647"/>
      <c r="C1605" s="647"/>
      <c r="D1605" s="647"/>
      <c r="E1605" s="647"/>
      <c r="F1605" s="647"/>
      <c r="G1605" s="647"/>
    </row>
    <row r="1606" spans="2:7">
      <c r="B1606" s="647"/>
      <c r="C1606" s="647"/>
      <c r="D1606" s="647"/>
      <c r="E1606" s="647"/>
      <c r="F1606" s="647"/>
      <c r="G1606" s="647"/>
    </row>
    <row r="1607" spans="2:7">
      <c r="B1607" s="647"/>
      <c r="C1607" s="647"/>
      <c r="D1607" s="647"/>
      <c r="E1607" s="647"/>
      <c r="F1607" s="647"/>
      <c r="G1607" s="647"/>
    </row>
    <row r="1608" spans="2:7">
      <c r="B1608" s="647"/>
      <c r="C1608" s="647"/>
      <c r="D1608" s="647"/>
      <c r="E1608" s="647"/>
      <c r="F1608" s="647"/>
      <c r="G1608" s="647"/>
    </row>
    <row r="1609" spans="2:7">
      <c r="B1609" s="647"/>
      <c r="C1609" s="647"/>
      <c r="D1609" s="647"/>
      <c r="E1609" s="647"/>
      <c r="F1609" s="647"/>
      <c r="G1609" s="647"/>
    </row>
    <row r="1610" spans="2:7">
      <c r="B1610" s="647"/>
      <c r="C1610" s="647"/>
      <c r="D1610" s="647"/>
      <c r="E1610" s="647"/>
      <c r="F1610" s="647"/>
      <c r="G1610" s="647"/>
    </row>
    <row r="1611" spans="2:7">
      <c r="B1611" s="647"/>
      <c r="C1611" s="647"/>
      <c r="D1611" s="647"/>
      <c r="E1611" s="647"/>
      <c r="F1611" s="647"/>
      <c r="G1611" s="647"/>
    </row>
    <row r="1612" spans="2:7">
      <c r="B1612" s="647"/>
      <c r="C1612" s="647"/>
      <c r="D1612" s="647"/>
      <c r="E1612" s="647"/>
      <c r="F1612" s="647"/>
      <c r="G1612" s="647"/>
    </row>
    <row r="1613" spans="2:7">
      <c r="B1613" s="647"/>
      <c r="C1613" s="647"/>
      <c r="D1613" s="647"/>
      <c r="E1613" s="647"/>
      <c r="F1613" s="647"/>
      <c r="G1613" s="647"/>
    </row>
    <row r="1614" spans="2:7">
      <c r="B1614" s="647"/>
      <c r="C1614" s="647"/>
      <c r="D1614" s="647"/>
      <c r="E1614" s="647"/>
      <c r="F1614" s="647"/>
      <c r="G1614" s="647"/>
    </row>
    <row r="1615" spans="2:7">
      <c r="B1615" s="647"/>
      <c r="C1615" s="647"/>
      <c r="D1615" s="647"/>
      <c r="E1615" s="647"/>
      <c r="F1615" s="647"/>
      <c r="G1615" s="647"/>
    </row>
    <row r="1616" spans="2:7">
      <c r="B1616" s="647"/>
      <c r="C1616" s="647"/>
      <c r="D1616" s="647"/>
      <c r="E1616" s="647"/>
      <c r="F1616" s="647"/>
      <c r="G1616" s="647"/>
    </row>
    <row r="1617" spans="2:7">
      <c r="B1617" s="647"/>
      <c r="C1617" s="647"/>
      <c r="D1617" s="647"/>
      <c r="E1617" s="647"/>
      <c r="F1617" s="647"/>
      <c r="G1617" s="647"/>
    </row>
    <row r="1618" spans="2:7">
      <c r="B1618" s="647"/>
      <c r="C1618" s="647"/>
      <c r="D1618" s="647"/>
      <c r="E1618" s="647"/>
      <c r="F1618" s="647"/>
      <c r="G1618" s="647"/>
    </row>
    <row r="1619" spans="2:7">
      <c r="B1619" s="647"/>
      <c r="C1619" s="647"/>
      <c r="D1619" s="647"/>
      <c r="E1619" s="647"/>
      <c r="F1619" s="647"/>
      <c r="G1619" s="647"/>
    </row>
    <row r="1620" spans="2:7">
      <c r="B1620" s="647"/>
      <c r="C1620" s="647"/>
      <c r="D1620" s="647"/>
      <c r="E1620" s="647"/>
      <c r="F1620" s="647"/>
      <c r="G1620" s="647"/>
    </row>
    <row r="1621" spans="2:7">
      <c r="B1621" s="647"/>
      <c r="C1621" s="647"/>
      <c r="D1621" s="647"/>
      <c r="E1621" s="647"/>
      <c r="F1621" s="647"/>
      <c r="G1621" s="647"/>
    </row>
    <row r="1622" spans="2:7">
      <c r="B1622" s="647"/>
      <c r="C1622" s="647"/>
      <c r="D1622" s="647"/>
      <c r="E1622" s="647"/>
      <c r="F1622" s="647"/>
      <c r="G1622" s="647"/>
    </row>
    <row r="1623" spans="2:7">
      <c r="B1623" s="647"/>
      <c r="C1623" s="647"/>
      <c r="D1623" s="647"/>
      <c r="E1623" s="647"/>
      <c r="F1623" s="647"/>
      <c r="G1623" s="647"/>
    </row>
    <row r="1624" spans="2:7">
      <c r="B1624" s="647"/>
      <c r="C1624" s="647"/>
      <c r="D1624" s="647"/>
      <c r="E1624" s="647"/>
      <c r="F1624" s="647"/>
      <c r="G1624" s="647"/>
    </row>
    <row r="1625" spans="2:7">
      <c r="B1625" s="647"/>
      <c r="C1625" s="647"/>
      <c r="D1625" s="647"/>
      <c r="E1625" s="647"/>
      <c r="F1625" s="647"/>
      <c r="G1625" s="647"/>
    </row>
    <row r="1626" spans="2:7">
      <c r="B1626" s="647"/>
      <c r="C1626" s="647"/>
      <c r="D1626" s="647"/>
      <c r="E1626" s="647"/>
      <c r="F1626" s="647"/>
      <c r="G1626" s="647"/>
    </row>
    <row r="1627" spans="2:7">
      <c r="B1627" s="647"/>
      <c r="C1627" s="647"/>
      <c r="D1627" s="647"/>
      <c r="E1627" s="647"/>
      <c r="F1627" s="647"/>
      <c r="G1627" s="647"/>
    </row>
    <row r="1628" spans="2:7">
      <c r="B1628" s="647"/>
      <c r="C1628" s="647"/>
      <c r="D1628" s="647"/>
      <c r="E1628" s="647"/>
      <c r="F1628" s="647"/>
      <c r="G1628" s="647"/>
    </row>
    <row r="1629" spans="2:7">
      <c r="B1629" s="647"/>
      <c r="C1629" s="647"/>
      <c r="D1629" s="647"/>
      <c r="E1629" s="647"/>
      <c r="F1629" s="647"/>
      <c r="G1629" s="647"/>
    </row>
    <row r="1630" spans="2:7">
      <c r="B1630" s="647"/>
      <c r="C1630" s="647"/>
      <c r="D1630" s="647"/>
      <c r="E1630" s="647"/>
      <c r="F1630" s="647"/>
      <c r="G1630" s="647"/>
    </row>
    <row r="1631" spans="2:7">
      <c r="B1631" s="647"/>
      <c r="C1631" s="647"/>
      <c r="D1631" s="647"/>
      <c r="E1631" s="647"/>
      <c r="F1631" s="647"/>
      <c r="G1631" s="647"/>
    </row>
    <row r="1632" spans="2:7">
      <c r="B1632" s="647"/>
      <c r="C1632" s="647"/>
      <c r="D1632" s="647"/>
      <c r="E1632" s="647"/>
      <c r="F1632" s="647"/>
      <c r="G1632" s="647"/>
    </row>
    <row r="1633" spans="2:7">
      <c r="B1633" s="647"/>
      <c r="C1633" s="647"/>
      <c r="D1633" s="647"/>
      <c r="E1633" s="647"/>
      <c r="F1633" s="647"/>
      <c r="G1633" s="647"/>
    </row>
    <row r="1634" spans="2:7">
      <c r="B1634" s="647"/>
      <c r="C1634" s="647"/>
      <c r="D1634" s="647"/>
      <c r="E1634" s="647"/>
      <c r="F1634" s="647"/>
      <c r="G1634" s="647"/>
    </row>
    <row r="1635" spans="2:7">
      <c r="B1635" s="647"/>
      <c r="C1635" s="647"/>
      <c r="D1635" s="647"/>
      <c r="E1635" s="647"/>
      <c r="F1635" s="647"/>
      <c r="G1635" s="647"/>
    </row>
    <row r="1636" spans="2:7">
      <c r="B1636" s="647"/>
      <c r="C1636" s="647"/>
      <c r="D1636" s="647"/>
      <c r="E1636" s="647"/>
      <c r="F1636" s="647"/>
      <c r="G1636" s="647"/>
    </row>
    <row r="1637" spans="2:7">
      <c r="B1637" s="647"/>
      <c r="C1637" s="647"/>
      <c r="D1637" s="647"/>
      <c r="E1637" s="647"/>
      <c r="F1637" s="647"/>
      <c r="G1637" s="647"/>
    </row>
    <row r="1638" spans="2:7">
      <c r="B1638" s="647"/>
      <c r="C1638" s="647"/>
      <c r="D1638" s="647"/>
      <c r="E1638" s="647"/>
      <c r="F1638" s="647"/>
      <c r="G1638" s="647"/>
    </row>
    <row r="1639" spans="2:7">
      <c r="B1639" s="647"/>
      <c r="C1639" s="647"/>
      <c r="D1639" s="647"/>
      <c r="E1639" s="647"/>
      <c r="F1639" s="647"/>
      <c r="G1639" s="647"/>
    </row>
    <row r="1640" spans="2:7">
      <c r="B1640" s="647"/>
      <c r="C1640" s="647"/>
      <c r="D1640" s="647"/>
      <c r="E1640" s="647"/>
      <c r="F1640" s="647"/>
      <c r="G1640" s="647"/>
    </row>
    <row r="1641" spans="2:7">
      <c r="B1641" s="647"/>
      <c r="C1641" s="647"/>
      <c r="D1641" s="647"/>
      <c r="E1641" s="647"/>
      <c r="F1641" s="647"/>
      <c r="G1641" s="647"/>
    </row>
    <row r="1642" spans="2:7">
      <c r="B1642" s="647"/>
      <c r="C1642" s="647"/>
      <c r="D1642" s="647"/>
      <c r="E1642" s="647"/>
      <c r="F1642" s="647"/>
      <c r="G1642" s="647"/>
    </row>
    <row r="1643" spans="2:7">
      <c r="B1643" s="647"/>
      <c r="C1643" s="647"/>
      <c r="D1643" s="647"/>
      <c r="E1643" s="647"/>
      <c r="F1643" s="647"/>
      <c r="G1643" s="647"/>
    </row>
    <row r="1644" spans="2:7">
      <c r="B1644" s="647"/>
      <c r="C1644" s="647"/>
      <c r="D1644" s="647"/>
      <c r="E1644" s="647"/>
      <c r="F1644" s="647"/>
      <c r="G1644" s="647"/>
    </row>
    <row r="1645" spans="2:7">
      <c r="B1645" s="647"/>
      <c r="C1645" s="647"/>
      <c r="D1645" s="647"/>
      <c r="E1645" s="647"/>
      <c r="F1645" s="647"/>
      <c r="G1645" s="647"/>
    </row>
    <row r="1646" spans="2:7">
      <c r="B1646" s="647"/>
      <c r="C1646" s="647"/>
      <c r="D1646" s="647"/>
      <c r="E1646" s="647"/>
      <c r="F1646" s="647"/>
      <c r="G1646" s="647"/>
    </row>
    <row r="1647" spans="2:7">
      <c r="B1647" s="647"/>
      <c r="C1647" s="647"/>
      <c r="D1647" s="647"/>
      <c r="E1647" s="647"/>
      <c r="F1647" s="647"/>
      <c r="G1647" s="647"/>
    </row>
    <row r="1648" spans="2:7">
      <c r="B1648" s="647"/>
      <c r="C1648" s="647"/>
      <c r="D1648" s="647"/>
      <c r="E1648" s="647"/>
      <c r="F1648" s="647"/>
      <c r="G1648" s="647"/>
    </row>
    <row r="1649" spans="2:7">
      <c r="B1649" s="647"/>
      <c r="C1649" s="647"/>
      <c r="D1649" s="647"/>
      <c r="E1649" s="647"/>
      <c r="F1649" s="647"/>
      <c r="G1649" s="647"/>
    </row>
    <row r="1650" spans="2:7">
      <c r="B1650" s="647"/>
      <c r="C1650" s="647"/>
      <c r="D1650" s="647"/>
      <c r="E1650" s="647"/>
      <c r="F1650" s="647"/>
      <c r="G1650" s="647"/>
    </row>
    <row r="1651" spans="2:7">
      <c r="B1651" s="647"/>
      <c r="C1651" s="647"/>
      <c r="D1651" s="647"/>
      <c r="E1651" s="647"/>
      <c r="F1651" s="647"/>
      <c r="G1651" s="647"/>
    </row>
    <row r="1652" spans="2:7">
      <c r="B1652" s="647"/>
      <c r="C1652" s="647"/>
      <c r="D1652" s="647"/>
      <c r="E1652" s="647"/>
      <c r="F1652" s="647"/>
      <c r="G1652" s="647"/>
    </row>
    <row r="1653" spans="2:7">
      <c r="B1653" s="647"/>
      <c r="C1653" s="647"/>
      <c r="D1653" s="647"/>
      <c r="E1653" s="647"/>
      <c r="F1653" s="647"/>
      <c r="G1653" s="647"/>
    </row>
    <row r="1654" spans="2:7">
      <c r="B1654" s="647"/>
      <c r="C1654" s="647"/>
      <c r="D1654" s="647"/>
      <c r="E1654" s="647"/>
      <c r="F1654" s="647"/>
      <c r="G1654" s="647"/>
    </row>
    <row r="1655" spans="2:7">
      <c r="B1655" s="647"/>
      <c r="C1655" s="647"/>
      <c r="D1655" s="647"/>
      <c r="E1655" s="647"/>
      <c r="F1655" s="647"/>
      <c r="G1655" s="647"/>
    </row>
    <row r="1656" spans="2:7">
      <c r="B1656" s="647"/>
      <c r="C1656" s="647"/>
      <c r="D1656" s="647"/>
      <c r="E1656" s="647"/>
      <c r="F1656" s="647"/>
      <c r="G1656" s="647"/>
    </row>
    <row r="1657" spans="2:7">
      <c r="B1657" s="647"/>
      <c r="C1657" s="647"/>
      <c r="D1657" s="647"/>
      <c r="E1657" s="647"/>
      <c r="F1657" s="647"/>
      <c r="G1657" s="647"/>
    </row>
    <row r="1658" spans="2:7">
      <c r="B1658" s="647"/>
      <c r="C1658" s="647"/>
      <c r="D1658" s="647"/>
      <c r="E1658" s="647"/>
      <c r="F1658" s="647"/>
      <c r="G1658" s="647"/>
    </row>
    <row r="1659" spans="2:7">
      <c r="B1659" s="647"/>
      <c r="C1659" s="647"/>
      <c r="D1659" s="647"/>
      <c r="E1659" s="647"/>
      <c r="F1659" s="647"/>
      <c r="G1659" s="647"/>
    </row>
    <row r="1660" spans="2:7">
      <c r="B1660" s="647"/>
      <c r="C1660" s="647"/>
      <c r="D1660" s="647"/>
      <c r="E1660" s="647"/>
      <c r="F1660" s="647"/>
      <c r="G1660" s="647"/>
    </row>
    <row r="1661" spans="2:7">
      <c r="B1661" s="647"/>
      <c r="C1661" s="647"/>
      <c r="D1661" s="647"/>
      <c r="E1661" s="647"/>
      <c r="F1661" s="647"/>
      <c r="G1661" s="647"/>
    </row>
    <row r="1662" spans="2:7">
      <c r="B1662" s="647"/>
      <c r="C1662" s="647"/>
      <c r="D1662" s="647"/>
      <c r="E1662" s="647"/>
      <c r="F1662" s="647"/>
      <c r="G1662" s="647"/>
    </row>
    <row r="1663" spans="2:7">
      <c r="B1663" s="647"/>
      <c r="C1663" s="647"/>
      <c r="D1663" s="647"/>
      <c r="E1663" s="647"/>
      <c r="F1663" s="647"/>
      <c r="G1663" s="647"/>
    </row>
    <row r="1664" spans="2:7">
      <c r="B1664" s="647"/>
      <c r="C1664" s="647"/>
      <c r="D1664" s="647"/>
      <c r="E1664" s="647"/>
      <c r="F1664" s="647"/>
      <c r="G1664" s="647"/>
    </row>
    <row r="1665" spans="2:7">
      <c r="B1665" s="647"/>
      <c r="C1665" s="647"/>
      <c r="D1665" s="647"/>
      <c r="E1665" s="647"/>
      <c r="F1665" s="647"/>
      <c r="G1665" s="647"/>
    </row>
    <row r="1666" spans="2:7">
      <c r="B1666" s="647"/>
      <c r="C1666" s="647"/>
      <c r="D1666" s="647"/>
      <c r="E1666" s="647"/>
      <c r="F1666" s="647"/>
      <c r="G1666" s="647"/>
    </row>
    <row r="1667" spans="2:7">
      <c r="B1667" s="647"/>
      <c r="C1667" s="647"/>
      <c r="D1667" s="647"/>
      <c r="E1667" s="647"/>
      <c r="F1667" s="647"/>
      <c r="G1667" s="647"/>
    </row>
    <row r="1668" spans="2:7">
      <c r="B1668" s="647"/>
      <c r="C1668" s="647"/>
      <c r="D1668" s="647"/>
      <c r="E1668" s="647"/>
      <c r="F1668" s="647"/>
      <c r="G1668" s="647"/>
    </row>
    <row r="1669" spans="2:7">
      <c r="B1669" s="647"/>
      <c r="C1669" s="647"/>
      <c r="D1669" s="647"/>
      <c r="E1669" s="647"/>
      <c r="F1669" s="647"/>
      <c r="G1669" s="647"/>
    </row>
    <row r="1670" spans="2:7">
      <c r="B1670" s="647"/>
      <c r="C1670" s="647"/>
      <c r="D1670" s="647"/>
      <c r="E1670" s="647"/>
      <c r="F1670" s="647"/>
      <c r="G1670" s="647"/>
    </row>
    <row r="1671" spans="2:7">
      <c r="B1671" s="647"/>
      <c r="C1671" s="647"/>
      <c r="D1671" s="647"/>
      <c r="E1671" s="647"/>
      <c r="F1671" s="647"/>
      <c r="G1671" s="647"/>
    </row>
    <row r="1672" spans="2:7">
      <c r="B1672" s="647"/>
      <c r="C1672" s="647"/>
      <c r="D1672" s="647"/>
      <c r="E1672" s="647"/>
      <c r="F1672" s="647"/>
      <c r="G1672" s="647"/>
    </row>
    <row r="1673" spans="2:7">
      <c r="B1673" s="647"/>
      <c r="C1673" s="647"/>
      <c r="D1673" s="647"/>
      <c r="E1673" s="647"/>
      <c r="F1673" s="647"/>
      <c r="G1673" s="647"/>
    </row>
    <row r="1674" spans="2:7">
      <c r="B1674" s="647"/>
      <c r="C1674" s="647"/>
      <c r="D1674" s="647"/>
      <c r="E1674" s="647"/>
      <c r="F1674" s="647"/>
      <c r="G1674" s="647"/>
    </row>
    <row r="1675" spans="2:7">
      <c r="B1675" s="647"/>
      <c r="C1675" s="647"/>
      <c r="D1675" s="647"/>
      <c r="E1675" s="647"/>
      <c r="F1675" s="647"/>
      <c r="G1675" s="647"/>
    </row>
    <row r="1676" spans="2:7">
      <c r="B1676" s="647"/>
      <c r="C1676" s="647"/>
      <c r="D1676" s="647"/>
      <c r="E1676" s="647"/>
      <c r="F1676" s="647"/>
      <c r="G1676" s="647"/>
    </row>
    <row r="1677" spans="2:7">
      <c r="B1677" s="647"/>
      <c r="C1677" s="647"/>
      <c r="D1677" s="647"/>
      <c r="E1677" s="647"/>
      <c r="F1677" s="647"/>
      <c r="G1677" s="647"/>
    </row>
    <row r="1678" spans="2:7">
      <c r="B1678" s="647"/>
      <c r="C1678" s="647"/>
      <c r="D1678" s="647"/>
      <c r="E1678" s="647"/>
      <c r="F1678" s="647"/>
      <c r="G1678" s="647"/>
    </row>
    <row r="1679" spans="2:7">
      <c r="B1679" s="647"/>
      <c r="C1679" s="647"/>
      <c r="D1679" s="647"/>
      <c r="E1679" s="647"/>
      <c r="F1679" s="647"/>
      <c r="G1679" s="647"/>
    </row>
    <row r="1680" spans="2:7">
      <c r="B1680" s="647"/>
      <c r="C1680" s="647"/>
      <c r="D1680" s="647"/>
      <c r="E1680" s="647"/>
      <c r="F1680" s="647"/>
      <c r="G1680" s="647"/>
    </row>
    <row r="1681" spans="2:7">
      <c r="B1681" s="647"/>
      <c r="C1681" s="647"/>
      <c r="D1681" s="647"/>
      <c r="E1681" s="647"/>
      <c r="F1681" s="647"/>
      <c r="G1681" s="647"/>
    </row>
    <row r="1682" spans="2:7">
      <c r="B1682" s="647"/>
      <c r="C1682" s="647"/>
      <c r="D1682" s="647"/>
      <c r="E1682" s="647"/>
      <c r="F1682" s="647"/>
      <c r="G1682" s="647"/>
    </row>
    <row r="1683" spans="2:7">
      <c r="B1683" s="647"/>
      <c r="C1683" s="647"/>
      <c r="D1683" s="647"/>
      <c r="E1683" s="647"/>
      <c r="F1683" s="647"/>
      <c r="G1683" s="647"/>
    </row>
    <row r="1684" spans="2:7">
      <c r="B1684" s="647"/>
      <c r="C1684" s="647"/>
      <c r="D1684" s="647"/>
      <c r="E1684" s="647"/>
      <c r="F1684" s="647"/>
      <c r="G1684" s="647"/>
    </row>
    <row r="1685" spans="2:7">
      <c r="B1685" s="647"/>
      <c r="C1685" s="647"/>
      <c r="D1685" s="647"/>
      <c r="E1685" s="647"/>
      <c r="F1685" s="647"/>
      <c r="G1685" s="647"/>
    </row>
    <row r="1686" spans="2:7">
      <c r="B1686" s="647"/>
      <c r="C1686" s="647"/>
      <c r="D1686" s="647"/>
      <c r="E1686" s="647"/>
      <c r="F1686" s="647"/>
      <c r="G1686" s="647"/>
    </row>
    <row r="1687" spans="2:7">
      <c r="B1687" s="647"/>
      <c r="C1687" s="647"/>
      <c r="D1687" s="647"/>
      <c r="E1687" s="647"/>
      <c r="F1687" s="647"/>
      <c r="G1687" s="647"/>
    </row>
    <row r="1688" spans="2:7">
      <c r="B1688" s="647"/>
      <c r="C1688" s="647"/>
      <c r="D1688" s="647"/>
      <c r="E1688" s="647"/>
      <c r="F1688" s="647"/>
      <c r="G1688" s="647"/>
    </row>
    <row r="1689" spans="2:7">
      <c r="B1689" s="647"/>
      <c r="C1689" s="647"/>
      <c r="D1689" s="647"/>
      <c r="E1689" s="647"/>
      <c r="F1689" s="647"/>
      <c r="G1689" s="647"/>
    </row>
    <row r="1690" spans="2:7">
      <c r="B1690" s="647"/>
      <c r="C1690" s="647"/>
      <c r="D1690" s="647"/>
      <c r="E1690" s="647"/>
      <c r="F1690" s="647"/>
      <c r="G1690" s="647"/>
    </row>
    <row r="1691" spans="2:7">
      <c r="B1691" s="647"/>
      <c r="C1691" s="647"/>
      <c r="D1691" s="647"/>
      <c r="E1691" s="647"/>
      <c r="F1691" s="647"/>
      <c r="G1691" s="647"/>
    </row>
    <row r="1692" spans="2:7">
      <c r="B1692" s="647"/>
      <c r="C1692" s="647"/>
      <c r="D1692" s="647"/>
      <c r="E1692" s="647"/>
      <c r="F1692" s="647"/>
      <c r="G1692" s="647"/>
    </row>
    <row r="1693" spans="2:7">
      <c r="B1693" s="647"/>
      <c r="C1693" s="647"/>
      <c r="D1693" s="647"/>
      <c r="E1693" s="647"/>
      <c r="F1693" s="647"/>
      <c r="G1693" s="647"/>
    </row>
    <row r="1694" spans="2:7">
      <c r="B1694" s="647"/>
      <c r="C1694" s="647"/>
      <c r="D1694" s="647"/>
      <c r="E1694" s="647"/>
      <c r="F1694" s="647"/>
      <c r="G1694" s="647"/>
    </row>
    <row r="1695" spans="2:7">
      <c r="B1695" s="647"/>
      <c r="C1695" s="647"/>
      <c r="D1695" s="647"/>
      <c r="E1695" s="647"/>
      <c r="F1695" s="647"/>
      <c r="G1695" s="647"/>
    </row>
    <row r="1696" spans="2:7">
      <c r="B1696" s="647"/>
      <c r="C1696" s="647"/>
      <c r="D1696" s="647"/>
      <c r="E1696" s="647"/>
      <c r="F1696" s="647"/>
      <c r="G1696" s="647"/>
    </row>
    <row r="1697" spans="2:7">
      <c r="B1697" s="647"/>
      <c r="C1697" s="647"/>
      <c r="D1697" s="647"/>
      <c r="E1697" s="647"/>
      <c r="F1697" s="647"/>
      <c r="G1697" s="647"/>
    </row>
    <row r="1698" spans="2:7">
      <c r="B1698" s="647"/>
      <c r="C1698" s="647"/>
      <c r="D1698" s="647"/>
      <c r="E1698" s="647"/>
      <c r="F1698" s="647"/>
      <c r="G1698" s="647"/>
    </row>
    <row r="1699" spans="2:7">
      <c r="B1699" s="647"/>
      <c r="C1699" s="647"/>
      <c r="D1699" s="647"/>
      <c r="E1699" s="647"/>
      <c r="F1699" s="647"/>
      <c r="G1699" s="647"/>
    </row>
    <row r="1700" spans="2:7">
      <c r="B1700" s="647"/>
      <c r="C1700" s="647"/>
      <c r="D1700" s="647"/>
      <c r="E1700" s="647"/>
      <c r="F1700" s="647"/>
      <c r="G1700" s="647"/>
    </row>
    <row r="1701" spans="2:7">
      <c r="B1701" s="647"/>
      <c r="C1701" s="647"/>
      <c r="D1701" s="647"/>
      <c r="E1701" s="647"/>
      <c r="F1701" s="647"/>
      <c r="G1701" s="647"/>
    </row>
    <row r="1702" spans="2:7">
      <c r="B1702" s="647"/>
      <c r="C1702" s="647"/>
      <c r="D1702" s="647"/>
      <c r="E1702" s="647"/>
      <c r="F1702" s="647"/>
      <c r="G1702" s="647"/>
    </row>
    <row r="1703" spans="2:7">
      <c r="B1703" s="647"/>
      <c r="C1703" s="647"/>
      <c r="D1703" s="647"/>
      <c r="E1703" s="647"/>
      <c r="F1703" s="647"/>
      <c r="G1703" s="647"/>
    </row>
    <row r="1704" spans="2:7">
      <c r="B1704" s="647"/>
      <c r="C1704" s="647"/>
      <c r="D1704" s="647"/>
      <c r="E1704" s="647"/>
      <c r="F1704" s="647"/>
      <c r="G1704" s="647"/>
    </row>
    <row r="1705" spans="2:7">
      <c r="B1705" s="647"/>
      <c r="C1705" s="647"/>
      <c r="D1705" s="647"/>
      <c r="E1705" s="647"/>
      <c r="F1705" s="647"/>
      <c r="G1705" s="647"/>
    </row>
    <row r="1706" spans="2:7">
      <c r="B1706" s="647"/>
      <c r="C1706" s="647"/>
      <c r="D1706" s="647"/>
      <c r="E1706" s="647"/>
      <c r="F1706" s="647"/>
      <c r="G1706" s="647"/>
    </row>
    <row r="1707" spans="2:7">
      <c r="B1707" s="647"/>
      <c r="C1707" s="647"/>
      <c r="D1707" s="647"/>
      <c r="E1707" s="647"/>
      <c r="F1707" s="647"/>
      <c r="G1707" s="647"/>
    </row>
    <row r="1708" spans="2:7">
      <c r="B1708" s="647"/>
      <c r="C1708" s="647"/>
      <c r="D1708" s="647"/>
      <c r="E1708" s="647"/>
      <c r="F1708" s="647"/>
      <c r="G1708" s="647"/>
    </row>
    <row r="1709" spans="2:7">
      <c r="B1709" s="647"/>
      <c r="C1709" s="647"/>
      <c r="D1709" s="647"/>
      <c r="E1709" s="647"/>
      <c r="F1709" s="647"/>
      <c r="G1709" s="647"/>
    </row>
    <row r="1710" spans="2:7">
      <c r="B1710" s="647"/>
      <c r="C1710" s="647"/>
      <c r="D1710" s="647"/>
      <c r="E1710" s="647"/>
      <c r="F1710" s="647"/>
      <c r="G1710" s="647"/>
    </row>
    <row r="1711" spans="2:7">
      <c r="B1711" s="647"/>
      <c r="C1711" s="647"/>
      <c r="D1711" s="647"/>
      <c r="E1711" s="647"/>
      <c r="F1711" s="647"/>
      <c r="G1711" s="647"/>
    </row>
    <row r="1712" spans="2:7">
      <c r="B1712" s="647"/>
      <c r="C1712" s="647"/>
      <c r="D1712" s="647"/>
      <c r="E1712" s="647"/>
      <c r="F1712" s="647"/>
      <c r="G1712" s="647"/>
    </row>
    <row r="1713" spans="2:7">
      <c r="B1713" s="647"/>
      <c r="C1713" s="647"/>
      <c r="D1713" s="647"/>
      <c r="E1713" s="647"/>
      <c r="F1713" s="647"/>
      <c r="G1713" s="647"/>
    </row>
    <row r="1714" spans="2:7">
      <c r="B1714" s="647"/>
      <c r="C1714" s="647"/>
      <c r="D1714" s="647"/>
      <c r="E1714" s="647"/>
      <c r="F1714" s="647"/>
      <c r="G1714" s="647"/>
    </row>
    <row r="1715" spans="2:7">
      <c r="B1715" s="647"/>
      <c r="C1715" s="647"/>
      <c r="D1715" s="647"/>
      <c r="E1715" s="647"/>
      <c r="F1715" s="647"/>
      <c r="G1715" s="647"/>
    </row>
    <row r="1716" spans="2:7">
      <c r="B1716" s="647"/>
      <c r="C1716" s="647"/>
      <c r="D1716" s="647"/>
      <c r="E1716" s="647"/>
      <c r="F1716" s="647"/>
      <c r="G1716" s="647"/>
    </row>
    <row r="1717" spans="2:7">
      <c r="B1717" s="647"/>
      <c r="C1717" s="647"/>
      <c r="D1717" s="647"/>
      <c r="E1717" s="647"/>
      <c r="F1717" s="647"/>
      <c r="G1717" s="647"/>
    </row>
    <row r="1718" spans="2:7">
      <c r="B1718" s="647"/>
      <c r="C1718" s="647"/>
      <c r="D1718" s="647"/>
      <c r="E1718" s="647"/>
      <c r="F1718" s="647"/>
      <c r="G1718" s="647"/>
    </row>
    <row r="1719" spans="2:7">
      <c r="B1719" s="647"/>
      <c r="C1719" s="647"/>
      <c r="D1719" s="647"/>
      <c r="E1719" s="647"/>
      <c r="F1719" s="647"/>
      <c r="G1719" s="647"/>
    </row>
    <row r="1720" spans="2:7">
      <c r="B1720" s="647"/>
      <c r="C1720" s="647"/>
      <c r="D1720" s="647"/>
      <c r="E1720" s="647"/>
      <c r="F1720" s="647"/>
      <c r="G1720" s="647"/>
    </row>
    <row r="1721" spans="2:7">
      <c r="B1721" s="647"/>
      <c r="C1721" s="647"/>
      <c r="D1721" s="647"/>
      <c r="E1721" s="647"/>
      <c r="F1721" s="647"/>
      <c r="G1721" s="647"/>
    </row>
    <row r="1722" spans="2:7">
      <c r="B1722" s="647"/>
      <c r="C1722" s="647"/>
      <c r="D1722" s="647"/>
      <c r="E1722" s="647"/>
      <c r="F1722" s="647"/>
      <c r="G1722" s="647"/>
    </row>
    <row r="1723" spans="2:7">
      <c r="B1723" s="647"/>
      <c r="C1723" s="647"/>
      <c r="D1723" s="647"/>
      <c r="E1723" s="647"/>
      <c r="F1723" s="647"/>
      <c r="G1723" s="647"/>
    </row>
    <row r="1724" spans="2:7">
      <c r="B1724" s="647"/>
      <c r="C1724" s="647"/>
      <c r="D1724" s="647"/>
      <c r="E1724" s="647"/>
      <c r="F1724" s="647"/>
      <c r="G1724" s="647"/>
    </row>
    <row r="1725" spans="2:7">
      <c r="B1725" s="647"/>
      <c r="C1725" s="647"/>
      <c r="D1725" s="647"/>
      <c r="E1725" s="647"/>
      <c r="F1725" s="647"/>
      <c r="G1725" s="647"/>
    </row>
    <row r="1726" spans="2:7">
      <c r="B1726" s="647"/>
      <c r="C1726" s="647"/>
      <c r="D1726" s="647"/>
      <c r="E1726" s="647"/>
      <c r="F1726" s="647"/>
      <c r="G1726" s="647"/>
    </row>
    <row r="1727" spans="2:7">
      <c r="B1727" s="647"/>
      <c r="C1727" s="647"/>
      <c r="D1727" s="647"/>
      <c r="E1727" s="647"/>
      <c r="F1727" s="647"/>
      <c r="G1727" s="647"/>
    </row>
    <row r="1728" spans="2:7">
      <c r="B1728" s="647"/>
      <c r="C1728" s="647"/>
      <c r="D1728" s="647"/>
      <c r="E1728" s="647"/>
      <c r="F1728" s="647"/>
      <c r="G1728" s="647"/>
    </row>
    <row r="1729" spans="2:7">
      <c r="B1729" s="647"/>
      <c r="C1729" s="647"/>
      <c r="D1729" s="647"/>
      <c r="E1729" s="647"/>
      <c r="F1729" s="647"/>
      <c r="G1729" s="647"/>
    </row>
    <row r="1730" spans="2:7">
      <c r="B1730" s="647"/>
      <c r="C1730" s="647"/>
      <c r="D1730" s="647"/>
      <c r="E1730" s="647"/>
      <c r="F1730" s="647"/>
      <c r="G1730" s="647"/>
    </row>
    <row r="1731" spans="2:7">
      <c r="B1731" s="647"/>
      <c r="C1731" s="647"/>
      <c r="D1731" s="647"/>
      <c r="E1731" s="647"/>
      <c r="F1731" s="647"/>
      <c r="G1731" s="647"/>
    </row>
    <row r="1732" spans="2:7">
      <c r="B1732" s="647"/>
      <c r="C1732" s="647"/>
      <c r="D1732" s="647"/>
      <c r="E1732" s="647"/>
      <c r="F1732" s="647"/>
      <c r="G1732" s="647"/>
    </row>
    <row r="1733" spans="2:7">
      <c r="B1733" s="647"/>
      <c r="C1733" s="647"/>
      <c r="D1733" s="647"/>
      <c r="E1733" s="647"/>
      <c r="F1733" s="647"/>
      <c r="G1733" s="647"/>
    </row>
    <row r="1734" spans="2:7">
      <c r="B1734" s="647"/>
      <c r="C1734" s="647"/>
      <c r="D1734" s="647"/>
      <c r="E1734" s="647"/>
      <c r="F1734" s="647"/>
      <c r="G1734" s="647"/>
    </row>
    <row r="1735" spans="2:7">
      <c r="B1735" s="647"/>
      <c r="C1735" s="647"/>
      <c r="D1735" s="647"/>
      <c r="E1735" s="647"/>
      <c r="F1735" s="647"/>
      <c r="G1735" s="647"/>
    </row>
    <row r="1736" spans="2:7">
      <c r="B1736" s="647"/>
      <c r="C1736" s="647"/>
      <c r="D1736" s="647"/>
      <c r="E1736" s="647"/>
      <c r="F1736" s="647"/>
      <c r="G1736" s="647"/>
    </row>
    <row r="1737" spans="2:7">
      <c r="B1737" s="647"/>
      <c r="C1737" s="647"/>
      <c r="D1737" s="647"/>
      <c r="E1737" s="647"/>
      <c r="F1737" s="647"/>
      <c r="G1737" s="647"/>
    </row>
    <row r="1738" spans="2:7">
      <c r="B1738" s="647"/>
      <c r="C1738" s="647"/>
      <c r="D1738" s="647"/>
      <c r="E1738" s="647"/>
      <c r="F1738" s="647"/>
      <c r="G1738" s="647"/>
    </row>
    <row r="1739" spans="2:7">
      <c r="B1739" s="647"/>
      <c r="C1739" s="647"/>
      <c r="D1739" s="647"/>
      <c r="E1739" s="647"/>
      <c r="F1739" s="647"/>
      <c r="G1739" s="647"/>
    </row>
    <row r="1740" spans="2:7">
      <c r="B1740" s="647"/>
      <c r="C1740" s="647"/>
      <c r="D1740" s="647"/>
      <c r="E1740" s="647"/>
      <c r="F1740" s="647"/>
      <c r="G1740" s="647"/>
    </row>
    <row r="1741" spans="2:7">
      <c r="B1741" s="647"/>
      <c r="C1741" s="647"/>
      <c r="D1741" s="647"/>
      <c r="E1741" s="647"/>
      <c r="F1741" s="647"/>
      <c r="G1741" s="647"/>
    </row>
    <row r="1742" spans="2:7">
      <c r="B1742" s="647"/>
      <c r="C1742" s="647"/>
      <c r="D1742" s="647"/>
      <c r="E1742" s="647"/>
      <c r="F1742" s="647"/>
      <c r="G1742" s="647"/>
    </row>
    <row r="1743" spans="2:7">
      <c r="B1743" s="647"/>
      <c r="C1743" s="647"/>
      <c r="D1743" s="647"/>
      <c r="E1743" s="647"/>
      <c r="F1743" s="647"/>
      <c r="G1743" s="647"/>
    </row>
    <row r="1744" spans="2:7">
      <c r="B1744" s="647"/>
      <c r="C1744" s="647"/>
      <c r="D1744" s="647"/>
      <c r="E1744" s="647"/>
      <c r="F1744" s="647"/>
      <c r="G1744" s="647"/>
    </row>
    <row r="1745" spans="2:7">
      <c r="B1745" s="647"/>
      <c r="C1745" s="647"/>
      <c r="D1745" s="647"/>
      <c r="E1745" s="647"/>
      <c r="F1745" s="647"/>
      <c r="G1745" s="647"/>
    </row>
    <row r="1746" spans="2:7">
      <c r="B1746" s="647"/>
      <c r="C1746" s="647"/>
      <c r="D1746" s="647"/>
      <c r="E1746" s="647"/>
      <c r="F1746" s="647"/>
      <c r="G1746" s="647"/>
    </row>
    <row r="1747" spans="2:7">
      <c r="B1747" s="647"/>
      <c r="C1747" s="647"/>
      <c r="D1747" s="647"/>
      <c r="E1747" s="647"/>
      <c r="F1747" s="647"/>
      <c r="G1747" s="647"/>
    </row>
    <row r="1748" spans="2:7">
      <c r="B1748" s="647"/>
      <c r="C1748" s="647"/>
      <c r="D1748" s="647"/>
      <c r="E1748" s="647"/>
      <c r="F1748" s="647"/>
      <c r="G1748" s="647"/>
    </row>
    <row r="1749" spans="2:7">
      <c r="B1749" s="647"/>
      <c r="C1749" s="647"/>
      <c r="D1749" s="647"/>
      <c r="E1749" s="647"/>
      <c r="F1749" s="647"/>
      <c r="G1749" s="647"/>
    </row>
    <row r="1750" spans="2:7">
      <c r="B1750" s="647"/>
      <c r="C1750" s="647"/>
      <c r="D1750" s="647"/>
      <c r="E1750" s="647"/>
      <c r="F1750" s="647"/>
      <c r="G1750" s="647"/>
    </row>
    <row r="1751" spans="2:7">
      <c r="B1751" s="647"/>
      <c r="C1751" s="647"/>
      <c r="D1751" s="647"/>
      <c r="E1751" s="647"/>
      <c r="F1751" s="647"/>
      <c r="G1751" s="647"/>
    </row>
    <row r="1752" spans="2:7">
      <c r="B1752" s="647"/>
      <c r="C1752" s="647"/>
      <c r="D1752" s="647"/>
      <c r="E1752" s="647"/>
      <c r="F1752" s="647"/>
      <c r="G1752" s="647"/>
    </row>
    <row r="1753" spans="2:7">
      <c r="B1753" s="647"/>
      <c r="C1753" s="647"/>
      <c r="D1753" s="647"/>
      <c r="E1753" s="647"/>
      <c r="F1753" s="647"/>
      <c r="G1753" s="647"/>
    </row>
    <row r="1754" spans="2:7">
      <c r="B1754" s="647"/>
      <c r="C1754" s="647"/>
      <c r="D1754" s="647"/>
      <c r="E1754" s="647"/>
      <c r="F1754" s="647"/>
      <c r="G1754" s="647"/>
    </row>
    <row r="1755" spans="2:7">
      <c r="B1755" s="647"/>
      <c r="C1755" s="647"/>
      <c r="D1755" s="647"/>
      <c r="E1755" s="647"/>
      <c r="F1755" s="647"/>
      <c r="G1755" s="647"/>
    </row>
    <row r="1756" spans="2:7">
      <c r="B1756" s="647"/>
      <c r="C1756" s="647"/>
      <c r="D1756" s="647"/>
      <c r="E1756" s="647"/>
      <c r="F1756" s="647"/>
      <c r="G1756" s="647"/>
    </row>
    <row r="1757" spans="2:7">
      <c r="B1757" s="647"/>
      <c r="C1757" s="647"/>
      <c r="D1757" s="647"/>
      <c r="E1757" s="647"/>
      <c r="F1757" s="647"/>
      <c r="G1757" s="647"/>
    </row>
    <row r="1758" spans="2:7">
      <c r="B1758" s="647"/>
      <c r="C1758" s="647"/>
      <c r="D1758" s="647"/>
      <c r="E1758" s="647"/>
      <c r="F1758" s="647"/>
      <c r="G1758" s="647"/>
    </row>
    <row r="1759" spans="2:7">
      <c r="B1759" s="647"/>
      <c r="C1759" s="647"/>
      <c r="D1759" s="647"/>
      <c r="E1759" s="647"/>
      <c r="F1759" s="647"/>
      <c r="G1759" s="647"/>
    </row>
    <row r="1760" spans="2:7">
      <c r="B1760" s="647"/>
      <c r="C1760" s="647"/>
      <c r="D1760" s="647"/>
      <c r="E1760" s="647"/>
      <c r="F1760" s="647"/>
      <c r="G1760" s="647"/>
    </row>
    <row r="1761" spans="2:7">
      <c r="B1761" s="647"/>
      <c r="C1761" s="647"/>
      <c r="D1761" s="647"/>
      <c r="E1761" s="647"/>
      <c r="F1761" s="647"/>
      <c r="G1761" s="647"/>
    </row>
    <row r="1762" spans="2:7">
      <c r="B1762" s="647"/>
      <c r="C1762" s="647"/>
      <c r="D1762" s="647"/>
      <c r="E1762" s="647"/>
      <c r="F1762" s="647"/>
      <c r="G1762" s="647"/>
    </row>
    <row r="1763" spans="2:7">
      <c r="B1763" s="647"/>
      <c r="C1763" s="647"/>
      <c r="D1763" s="647"/>
      <c r="E1763" s="647"/>
      <c r="F1763" s="647"/>
      <c r="G1763" s="647"/>
    </row>
    <row r="1764" spans="2:7">
      <c r="B1764" s="647"/>
      <c r="C1764" s="647"/>
      <c r="D1764" s="647"/>
      <c r="E1764" s="647"/>
      <c r="F1764" s="647"/>
      <c r="G1764" s="647"/>
    </row>
    <row r="1765" spans="2:7">
      <c r="B1765" s="647"/>
      <c r="C1765" s="647"/>
      <c r="D1765" s="647"/>
      <c r="E1765" s="647"/>
      <c r="F1765" s="647"/>
      <c r="G1765" s="647"/>
    </row>
    <row r="1766" spans="2:7">
      <c r="B1766" s="647"/>
      <c r="C1766" s="647"/>
      <c r="D1766" s="647"/>
      <c r="E1766" s="647"/>
      <c r="F1766" s="647"/>
      <c r="G1766" s="647"/>
    </row>
    <row r="1767" spans="2:7">
      <c r="B1767" s="647"/>
      <c r="C1767" s="647"/>
      <c r="D1767" s="647"/>
      <c r="E1767" s="647"/>
      <c r="F1767" s="647"/>
      <c r="G1767" s="647"/>
    </row>
    <row r="1768" spans="2:7">
      <c r="B1768" s="647"/>
      <c r="C1768" s="647"/>
      <c r="D1768" s="647"/>
      <c r="E1768" s="647"/>
      <c r="F1768" s="647"/>
      <c r="G1768" s="647"/>
    </row>
    <row r="1769" spans="2:7">
      <c r="B1769" s="647"/>
      <c r="C1769" s="647"/>
      <c r="D1769" s="647"/>
      <c r="E1769" s="647"/>
      <c r="F1769" s="647"/>
      <c r="G1769" s="647"/>
    </row>
    <row r="1770" spans="2:7">
      <c r="B1770" s="647"/>
      <c r="C1770" s="647"/>
      <c r="D1770" s="647"/>
      <c r="E1770" s="647"/>
      <c r="F1770" s="647"/>
      <c r="G1770" s="647"/>
    </row>
    <row r="1771" spans="2:7">
      <c r="B1771" s="647"/>
      <c r="C1771" s="647"/>
      <c r="D1771" s="647"/>
      <c r="E1771" s="647"/>
      <c r="F1771" s="647"/>
      <c r="G1771" s="647"/>
    </row>
    <row r="1772" spans="2:7">
      <c r="B1772" s="647"/>
      <c r="C1772" s="647"/>
      <c r="D1772" s="647"/>
      <c r="E1772" s="647"/>
      <c r="F1772" s="647"/>
      <c r="G1772" s="647"/>
    </row>
    <row r="1773" spans="2:7">
      <c r="B1773" s="647"/>
      <c r="C1773" s="647"/>
      <c r="D1773" s="647"/>
      <c r="E1773" s="647"/>
      <c r="F1773" s="647"/>
      <c r="G1773" s="647"/>
    </row>
    <row r="1774" spans="2:7">
      <c r="B1774" s="647"/>
      <c r="C1774" s="647"/>
      <c r="D1774" s="647"/>
      <c r="E1774" s="647"/>
      <c r="F1774" s="647"/>
      <c r="G1774" s="647"/>
    </row>
    <row r="1775" spans="2:7">
      <c r="B1775" s="647"/>
      <c r="C1775" s="647"/>
      <c r="D1775" s="647"/>
      <c r="E1775" s="647"/>
      <c r="F1775" s="647"/>
      <c r="G1775" s="647"/>
    </row>
    <row r="1776" spans="2:7">
      <c r="B1776" s="647"/>
      <c r="C1776" s="647"/>
      <c r="D1776" s="647"/>
      <c r="E1776" s="647"/>
      <c r="F1776" s="647"/>
      <c r="G1776" s="647"/>
    </row>
    <row r="1777" spans="2:7">
      <c r="B1777" s="647"/>
      <c r="C1777" s="647"/>
      <c r="D1777" s="647"/>
      <c r="E1777" s="647"/>
      <c r="F1777" s="647"/>
      <c r="G1777" s="647"/>
    </row>
    <row r="1778" spans="2:7">
      <c r="B1778" s="647"/>
      <c r="C1778" s="647"/>
      <c r="D1778" s="647"/>
      <c r="E1778" s="647"/>
      <c r="F1778" s="647"/>
      <c r="G1778" s="647"/>
    </row>
    <row r="1779" spans="2:7">
      <c r="B1779" s="647"/>
      <c r="C1779" s="647"/>
      <c r="D1779" s="647"/>
      <c r="E1779" s="647"/>
      <c r="F1779" s="647"/>
      <c r="G1779" s="647"/>
    </row>
    <row r="1780" spans="2:7">
      <c r="B1780" s="647"/>
      <c r="C1780" s="647"/>
      <c r="D1780" s="647"/>
      <c r="E1780" s="647"/>
      <c r="F1780" s="647"/>
      <c r="G1780" s="647"/>
    </row>
    <row r="1781" spans="2:7">
      <c r="B1781" s="647"/>
      <c r="C1781" s="647"/>
      <c r="D1781" s="647"/>
      <c r="E1781" s="647"/>
      <c r="F1781" s="647"/>
      <c r="G1781" s="647"/>
    </row>
    <row r="1782" spans="2:7">
      <c r="B1782" s="647"/>
      <c r="C1782" s="647"/>
      <c r="D1782" s="647"/>
      <c r="E1782" s="647"/>
      <c r="F1782" s="647"/>
      <c r="G1782" s="647"/>
    </row>
    <row r="1783" spans="2:7">
      <c r="B1783" s="647"/>
      <c r="C1783" s="647"/>
      <c r="D1783" s="647"/>
      <c r="E1783" s="647"/>
      <c r="F1783" s="647"/>
      <c r="G1783" s="647"/>
    </row>
    <row r="1784" spans="2:7">
      <c r="B1784" s="647"/>
      <c r="C1784" s="647"/>
      <c r="D1784" s="647"/>
      <c r="E1784" s="647"/>
      <c r="F1784" s="647"/>
      <c r="G1784" s="647"/>
    </row>
    <row r="1785" spans="2:7">
      <c r="B1785" s="647"/>
      <c r="C1785" s="647"/>
      <c r="D1785" s="647"/>
      <c r="E1785" s="647"/>
      <c r="F1785" s="647"/>
      <c r="G1785" s="647"/>
    </row>
    <row r="1786" spans="2:7">
      <c r="B1786" s="647"/>
      <c r="C1786" s="647"/>
      <c r="D1786" s="647"/>
      <c r="E1786" s="647"/>
      <c r="F1786" s="647"/>
      <c r="G1786" s="647"/>
    </row>
    <row r="1787" spans="2:7">
      <c r="B1787" s="647"/>
      <c r="C1787" s="647"/>
      <c r="D1787" s="647"/>
      <c r="E1787" s="647"/>
      <c r="F1787" s="647"/>
      <c r="G1787" s="647"/>
    </row>
    <row r="1788" spans="2:7">
      <c r="B1788" s="647"/>
      <c r="C1788" s="647"/>
      <c r="D1788" s="647"/>
      <c r="E1788" s="647"/>
      <c r="F1788" s="647"/>
      <c r="G1788" s="647"/>
    </row>
    <row r="1789" spans="2:7">
      <c r="B1789" s="647"/>
      <c r="C1789" s="647"/>
      <c r="D1789" s="647"/>
      <c r="E1789" s="647"/>
      <c r="F1789" s="647"/>
      <c r="G1789" s="647"/>
    </row>
    <row r="1790" spans="2:7">
      <c r="B1790" s="647"/>
      <c r="C1790" s="647"/>
      <c r="D1790" s="647"/>
      <c r="E1790" s="647"/>
      <c r="F1790" s="647"/>
      <c r="G1790" s="647"/>
    </row>
    <row r="1791" spans="2:7">
      <c r="B1791" s="647"/>
      <c r="C1791" s="647"/>
      <c r="D1791" s="647"/>
      <c r="E1791" s="647"/>
      <c r="F1791" s="647"/>
      <c r="G1791" s="647"/>
    </row>
    <row r="1792" spans="2:7">
      <c r="B1792" s="647"/>
      <c r="C1792" s="647"/>
      <c r="D1792" s="647"/>
      <c r="E1792" s="647"/>
      <c r="F1792" s="647"/>
      <c r="G1792" s="647"/>
    </row>
    <row r="1793" spans="2:7">
      <c r="B1793" s="647"/>
      <c r="C1793" s="647"/>
      <c r="D1793" s="647"/>
      <c r="E1793" s="647"/>
      <c r="F1793" s="647"/>
      <c r="G1793" s="647"/>
    </row>
    <row r="1794" spans="2:7">
      <c r="B1794" s="647"/>
      <c r="C1794" s="647"/>
      <c r="D1794" s="647"/>
      <c r="E1794" s="647"/>
      <c r="F1794" s="647"/>
      <c r="G1794" s="647"/>
    </row>
    <row r="1795" spans="2:7">
      <c r="B1795" s="647"/>
      <c r="C1795" s="647"/>
      <c r="D1795" s="647"/>
      <c r="E1795" s="647"/>
      <c r="F1795" s="647"/>
      <c r="G1795" s="647"/>
    </row>
    <row r="1796" spans="2:7">
      <c r="B1796" s="647"/>
      <c r="C1796" s="647"/>
      <c r="D1796" s="647"/>
      <c r="E1796" s="647"/>
      <c r="F1796" s="647"/>
      <c r="G1796" s="647"/>
    </row>
    <row r="1797" spans="2:7">
      <c r="B1797" s="647"/>
      <c r="C1797" s="647"/>
      <c r="D1797" s="647"/>
      <c r="E1797" s="647"/>
      <c r="F1797" s="647"/>
      <c r="G1797" s="647"/>
    </row>
    <row r="1798" spans="2:7">
      <c r="B1798" s="647"/>
      <c r="C1798" s="647"/>
      <c r="D1798" s="647"/>
      <c r="E1798" s="647"/>
      <c r="F1798" s="647"/>
      <c r="G1798" s="647"/>
    </row>
    <row r="1799" spans="2:7">
      <c r="B1799" s="647"/>
      <c r="C1799" s="647"/>
      <c r="D1799" s="647"/>
      <c r="E1799" s="647"/>
      <c r="F1799" s="647"/>
      <c r="G1799" s="647"/>
    </row>
    <row r="1800" spans="2:7">
      <c r="B1800" s="647"/>
      <c r="C1800" s="647"/>
      <c r="D1800" s="647"/>
      <c r="E1800" s="647"/>
      <c r="F1800" s="647"/>
      <c r="G1800" s="647"/>
    </row>
    <row r="1801" spans="2:7">
      <c r="B1801" s="647"/>
      <c r="C1801" s="647"/>
      <c r="D1801" s="647"/>
      <c r="E1801" s="647"/>
      <c r="F1801" s="647"/>
      <c r="G1801" s="647"/>
    </row>
    <row r="1802" spans="2:7">
      <c r="B1802" s="647"/>
      <c r="C1802" s="647"/>
      <c r="D1802" s="647"/>
      <c r="E1802" s="647"/>
      <c r="F1802" s="647"/>
      <c r="G1802" s="647"/>
    </row>
    <row r="1803" spans="2:7">
      <c r="B1803" s="647"/>
      <c r="C1803" s="647"/>
      <c r="D1803" s="647"/>
      <c r="E1803" s="647"/>
      <c r="F1803" s="647"/>
      <c r="G1803" s="647"/>
    </row>
    <row r="1804" spans="2:7">
      <c r="B1804" s="647"/>
      <c r="C1804" s="647"/>
      <c r="D1804" s="647"/>
      <c r="E1804" s="647"/>
      <c r="F1804" s="647"/>
      <c r="G1804" s="647"/>
    </row>
    <row r="1805" spans="2:7">
      <c r="B1805" s="647"/>
      <c r="C1805" s="647"/>
      <c r="D1805" s="647"/>
      <c r="E1805" s="647"/>
      <c r="F1805" s="647"/>
      <c r="G1805" s="647"/>
    </row>
    <row r="1806" spans="2:7">
      <c r="B1806" s="647"/>
      <c r="C1806" s="647"/>
      <c r="D1806" s="647"/>
      <c r="E1806" s="647"/>
      <c r="F1806" s="647"/>
      <c r="G1806" s="647"/>
    </row>
    <row r="1807" spans="2:7">
      <c r="B1807" s="647"/>
      <c r="C1807" s="647"/>
      <c r="D1807" s="647"/>
      <c r="E1807" s="647"/>
      <c r="F1807" s="647"/>
      <c r="G1807" s="647"/>
    </row>
    <row r="1808" spans="2:7">
      <c r="B1808" s="647"/>
      <c r="C1808" s="647"/>
      <c r="D1808" s="647"/>
      <c r="E1808" s="647"/>
      <c r="F1808" s="647"/>
      <c r="G1808" s="647"/>
    </row>
    <row r="1809" spans="2:7">
      <c r="B1809" s="647"/>
      <c r="C1809" s="647"/>
      <c r="D1809" s="647"/>
      <c r="E1809" s="647"/>
      <c r="F1809" s="647"/>
      <c r="G1809" s="647"/>
    </row>
    <row r="1810" spans="2:7">
      <c r="B1810" s="647"/>
      <c r="C1810" s="647"/>
      <c r="D1810" s="647"/>
      <c r="E1810" s="647"/>
      <c r="F1810" s="647"/>
      <c r="G1810" s="647"/>
    </row>
    <row r="1811" spans="2:7">
      <c r="B1811" s="647"/>
      <c r="C1811" s="647"/>
      <c r="D1811" s="647"/>
      <c r="E1811" s="647"/>
      <c r="F1811" s="647"/>
      <c r="G1811" s="647"/>
    </row>
    <row r="1812" spans="2:7">
      <c r="B1812" s="647"/>
      <c r="C1812" s="647"/>
      <c r="D1812" s="647"/>
      <c r="E1812" s="647"/>
      <c r="F1812" s="647"/>
      <c r="G1812" s="647"/>
    </row>
    <row r="1813" spans="2:7">
      <c r="B1813" s="647"/>
      <c r="C1813" s="647"/>
      <c r="D1813" s="647"/>
      <c r="E1813" s="647"/>
      <c r="F1813" s="647"/>
      <c r="G1813" s="647"/>
    </row>
    <row r="1814" spans="2:7">
      <c r="B1814" s="647"/>
      <c r="C1814" s="647"/>
      <c r="D1814" s="647"/>
      <c r="E1814" s="647"/>
      <c r="F1814" s="647"/>
      <c r="G1814" s="647"/>
    </row>
    <row r="1815" spans="2:7">
      <c r="B1815" s="647"/>
      <c r="C1815" s="647"/>
      <c r="D1815" s="647"/>
      <c r="E1815" s="647"/>
      <c r="F1815" s="647"/>
      <c r="G1815" s="647"/>
    </row>
    <row r="1816" spans="2:7">
      <c r="B1816" s="647"/>
      <c r="C1816" s="647"/>
      <c r="D1816" s="647"/>
      <c r="E1816" s="647"/>
      <c r="F1816" s="647"/>
      <c r="G1816" s="647"/>
    </row>
    <row r="1817" spans="2:7">
      <c r="B1817" s="647"/>
      <c r="C1817" s="647"/>
      <c r="D1817" s="647"/>
      <c r="E1817" s="647"/>
      <c r="F1817" s="647"/>
      <c r="G1817" s="647"/>
    </row>
    <row r="1818" spans="2:7">
      <c r="B1818" s="647"/>
      <c r="C1818" s="647"/>
      <c r="D1818" s="647"/>
      <c r="E1818" s="647"/>
      <c r="F1818" s="647"/>
      <c r="G1818" s="647"/>
    </row>
    <row r="1819" spans="2:7">
      <c r="B1819" s="647"/>
      <c r="C1819" s="647"/>
      <c r="D1819" s="647"/>
      <c r="E1819" s="647"/>
      <c r="F1819" s="647"/>
      <c r="G1819" s="647"/>
    </row>
    <row r="1820" spans="2:7">
      <c r="B1820" s="647"/>
      <c r="C1820" s="647"/>
      <c r="D1820" s="647"/>
      <c r="E1820" s="647"/>
      <c r="F1820" s="647"/>
      <c r="G1820" s="647"/>
    </row>
    <row r="1821" spans="2:7">
      <c r="B1821" s="647"/>
      <c r="C1821" s="647"/>
      <c r="D1821" s="647"/>
      <c r="E1821" s="647"/>
      <c r="F1821" s="647"/>
      <c r="G1821" s="647"/>
    </row>
    <row r="1822" spans="2:7">
      <c r="B1822" s="647"/>
      <c r="C1822" s="647"/>
      <c r="D1822" s="647"/>
      <c r="E1822" s="647"/>
      <c r="F1822" s="647"/>
      <c r="G1822" s="647"/>
    </row>
    <row r="1823" spans="2:7">
      <c r="B1823" s="647"/>
      <c r="C1823" s="647"/>
      <c r="D1823" s="647"/>
      <c r="E1823" s="647"/>
      <c r="F1823" s="647"/>
      <c r="G1823" s="647"/>
    </row>
    <row r="1824" spans="2:7">
      <c r="B1824" s="647"/>
      <c r="C1824" s="647"/>
      <c r="D1824" s="647"/>
      <c r="E1824" s="647"/>
      <c r="F1824" s="647"/>
      <c r="G1824" s="647"/>
    </row>
    <row r="1825" spans="2:7">
      <c r="B1825" s="647"/>
      <c r="C1825" s="647"/>
      <c r="D1825" s="647"/>
      <c r="E1825" s="647"/>
      <c r="F1825" s="647"/>
      <c r="G1825" s="647"/>
    </row>
    <row r="1826" spans="2:7">
      <c r="B1826" s="647"/>
      <c r="C1826" s="647"/>
      <c r="D1826" s="647"/>
      <c r="E1826" s="647"/>
      <c r="F1826" s="647"/>
      <c r="G1826" s="647"/>
    </row>
    <row r="1827" spans="2:7">
      <c r="B1827" s="647"/>
      <c r="C1827" s="647"/>
      <c r="D1827" s="647"/>
      <c r="E1827" s="647"/>
      <c r="F1827" s="647"/>
      <c r="G1827" s="647"/>
    </row>
    <row r="1828" spans="2:7">
      <c r="B1828" s="647"/>
      <c r="C1828" s="647"/>
      <c r="D1828" s="647"/>
      <c r="E1828" s="647"/>
      <c r="F1828" s="647"/>
      <c r="G1828" s="647"/>
    </row>
    <row r="1829" spans="2:7">
      <c r="B1829" s="647"/>
      <c r="C1829" s="647"/>
      <c r="D1829" s="647"/>
      <c r="E1829" s="647"/>
      <c r="F1829" s="647"/>
      <c r="G1829" s="647"/>
    </row>
    <row r="1830" spans="2:7">
      <c r="B1830" s="647"/>
      <c r="C1830" s="647"/>
      <c r="D1830" s="647"/>
      <c r="E1830" s="647"/>
      <c r="F1830" s="647"/>
      <c r="G1830" s="647"/>
    </row>
    <row r="1831" spans="2:7">
      <c r="B1831" s="647"/>
      <c r="C1831" s="647"/>
      <c r="D1831" s="647"/>
      <c r="E1831" s="647"/>
      <c r="F1831" s="647"/>
      <c r="G1831" s="647"/>
    </row>
    <row r="1832" spans="2:7">
      <c r="B1832" s="647"/>
      <c r="C1832" s="647"/>
      <c r="D1832" s="647"/>
      <c r="E1832" s="647"/>
      <c r="F1832" s="647"/>
      <c r="G1832" s="647"/>
    </row>
    <row r="1833" spans="2:7">
      <c r="B1833" s="647"/>
      <c r="C1833" s="647"/>
      <c r="D1833" s="647"/>
      <c r="E1833" s="647"/>
      <c r="F1833" s="647"/>
      <c r="G1833" s="647"/>
    </row>
    <row r="1834" spans="2:7">
      <c r="B1834" s="647"/>
      <c r="C1834" s="647"/>
      <c r="D1834" s="647"/>
      <c r="E1834" s="647"/>
      <c r="F1834" s="647"/>
      <c r="G1834" s="647"/>
    </row>
    <row r="1835" spans="2:7">
      <c r="B1835" s="647"/>
      <c r="C1835" s="647"/>
      <c r="D1835" s="647"/>
      <c r="E1835" s="647"/>
      <c r="F1835" s="647"/>
      <c r="G1835" s="647"/>
    </row>
    <row r="1836" spans="2:7">
      <c r="B1836" s="647"/>
      <c r="C1836" s="647"/>
      <c r="D1836" s="647"/>
      <c r="E1836" s="647"/>
      <c r="F1836" s="647"/>
      <c r="G1836" s="647"/>
    </row>
    <row r="1837" spans="2:7">
      <c r="B1837" s="647"/>
      <c r="C1837" s="647"/>
      <c r="D1837" s="647"/>
      <c r="E1837" s="647"/>
      <c r="F1837" s="647"/>
      <c r="G1837" s="647"/>
    </row>
    <row r="1838" spans="2:7">
      <c r="B1838" s="647"/>
      <c r="C1838" s="647"/>
      <c r="D1838" s="647"/>
      <c r="E1838" s="647"/>
      <c r="F1838" s="647"/>
      <c r="G1838" s="647"/>
    </row>
    <row r="1839" spans="2:7">
      <c r="B1839" s="647"/>
      <c r="C1839" s="647"/>
      <c r="D1839" s="647"/>
      <c r="E1839" s="647"/>
      <c r="F1839" s="647"/>
      <c r="G1839" s="647"/>
    </row>
    <row r="1840" spans="2:7">
      <c r="B1840" s="647"/>
      <c r="C1840" s="647"/>
      <c r="D1840" s="647"/>
      <c r="E1840" s="647"/>
      <c r="F1840" s="647"/>
      <c r="G1840" s="647"/>
    </row>
    <row r="1841" spans="2:7">
      <c r="B1841" s="647"/>
      <c r="C1841" s="647"/>
      <c r="D1841" s="647"/>
      <c r="E1841" s="647"/>
      <c r="F1841" s="647"/>
      <c r="G1841" s="647"/>
    </row>
    <row r="1842" spans="2:7">
      <c r="B1842" s="647"/>
      <c r="C1842" s="647"/>
      <c r="D1842" s="647"/>
      <c r="E1842" s="647"/>
      <c r="F1842" s="647"/>
      <c r="G1842" s="647"/>
    </row>
    <row r="1843" spans="2:7">
      <c r="B1843" s="647"/>
      <c r="C1843" s="647"/>
      <c r="D1843" s="647"/>
      <c r="E1843" s="647"/>
      <c r="F1843" s="647"/>
      <c r="G1843" s="647"/>
    </row>
    <row r="1844" spans="2:7">
      <c r="B1844" s="647"/>
      <c r="C1844" s="647"/>
      <c r="D1844" s="647"/>
      <c r="E1844" s="647"/>
      <c r="F1844" s="647"/>
      <c r="G1844" s="647"/>
    </row>
    <row r="1845" spans="2:7">
      <c r="B1845" s="647"/>
      <c r="C1845" s="647"/>
      <c r="D1845" s="647"/>
      <c r="E1845" s="647"/>
      <c r="F1845" s="647"/>
      <c r="G1845" s="647"/>
    </row>
    <row r="1846" spans="2:7">
      <c r="B1846" s="647"/>
      <c r="C1846" s="647"/>
      <c r="D1846" s="647"/>
      <c r="E1846" s="647"/>
      <c r="F1846" s="647"/>
      <c r="G1846" s="647"/>
    </row>
    <row r="1847" spans="2:7">
      <c r="B1847" s="647"/>
      <c r="C1847" s="647"/>
      <c r="D1847" s="647"/>
      <c r="E1847" s="647"/>
      <c r="F1847" s="647"/>
      <c r="G1847" s="647"/>
    </row>
    <row r="1848" spans="2:7">
      <c r="B1848" s="647"/>
      <c r="C1848" s="647"/>
      <c r="D1848" s="647"/>
      <c r="E1848" s="647"/>
      <c r="F1848" s="647"/>
      <c r="G1848" s="647"/>
    </row>
    <row r="1849" spans="2:7">
      <c r="B1849" s="647"/>
      <c r="C1849" s="647"/>
      <c r="D1849" s="647"/>
      <c r="E1849" s="647"/>
      <c r="F1849" s="647"/>
      <c r="G1849" s="647"/>
    </row>
    <row r="1850" spans="2:7">
      <c r="B1850" s="647"/>
      <c r="C1850" s="647"/>
      <c r="D1850" s="647"/>
      <c r="E1850" s="647"/>
      <c r="F1850" s="647"/>
      <c r="G1850" s="647"/>
    </row>
    <row r="1851" spans="2:7">
      <c r="B1851" s="647"/>
      <c r="C1851" s="647"/>
      <c r="D1851" s="647"/>
      <c r="E1851" s="647"/>
      <c r="F1851" s="647"/>
      <c r="G1851" s="647"/>
    </row>
    <row r="1852" spans="2:7">
      <c r="B1852" s="647"/>
      <c r="C1852" s="647"/>
      <c r="D1852" s="647"/>
      <c r="E1852" s="647"/>
      <c r="F1852" s="647"/>
      <c r="G1852" s="647"/>
    </row>
    <row r="1853" spans="2:7">
      <c r="B1853" s="647"/>
      <c r="C1853" s="647"/>
      <c r="D1853" s="647"/>
      <c r="E1853" s="647"/>
      <c r="F1853" s="647"/>
      <c r="G1853" s="647"/>
    </row>
    <row r="1854" spans="2:7">
      <c r="B1854" s="647"/>
      <c r="C1854" s="647"/>
      <c r="D1854" s="647"/>
      <c r="E1854" s="647"/>
      <c r="F1854" s="647"/>
      <c r="G1854" s="647"/>
    </row>
    <row r="1855" spans="2:7">
      <c r="B1855" s="647"/>
      <c r="C1855" s="647"/>
      <c r="D1855" s="647"/>
      <c r="E1855" s="647"/>
      <c r="F1855" s="647"/>
      <c r="G1855" s="647"/>
    </row>
    <row r="1856" spans="2:7">
      <c r="B1856" s="647"/>
      <c r="C1856" s="647"/>
      <c r="D1856" s="647"/>
      <c r="E1856" s="647"/>
      <c r="F1856" s="647"/>
      <c r="G1856" s="647"/>
    </row>
    <row r="1857" spans="2:7">
      <c r="B1857" s="647"/>
      <c r="C1857" s="647"/>
      <c r="D1857" s="647"/>
      <c r="E1857" s="647"/>
      <c r="F1857" s="647"/>
      <c r="G1857" s="647"/>
    </row>
    <row r="1858" spans="2:7">
      <c r="B1858" s="647"/>
      <c r="C1858" s="647"/>
      <c r="D1858" s="647"/>
      <c r="E1858" s="647"/>
      <c r="F1858" s="647"/>
      <c r="G1858" s="647"/>
    </row>
    <row r="1859" spans="2:7">
      <c r="B1859" s="647"/>
      <c r="C1859" s="647"/>
      <c r="D1859" s="647"/>
      <c r="E1859" s="647"/>
      <c r="F1859" s="647"/>
      <c r="G1859" s="647"/>
    </row>
    <row r="1860" spans="2:7">
      <c r="B1860" s="647"/>
      <c r="C1860" s="647"/>
      <c r="D1860" s="647"/>
      <c r="E1860" s="647"/>
      <c r="F1860" s="647"/>
      <c r="G1860" s="647"/>
    </row>
    <row r="1861" spans="2:7">
      <c r="B1861" s="647"/>
      <c r="C1861" s="647"/>
      <c r="D1861" s="647"/>
      <c r="E1861" s="647"/>
      <c r="F1861" s="647"/>
      <c r="G1861" s="647"/>
    </row>
    <row r="1862" spans="2:7">
      <c r="B1862" s="647"/>
      <c r="C1862" s="647"/>
      <c r="D1862" s="647"/>
      <c r="E1862" s="647"/>
      <c r="F1862" s="647"/>
      <c r="G1862" s="647"/>
    </row>
    <row r="1863" spans="2:7">
      <c r="B1863" s="647"/>
      <c r="C1863" s="647"/>
      <c r="D1863" s="647"/>
      <c r="E1863" s="647"/>
      <c r="F1863" s="647"/>
      <c r="G1863" s="647"/>
    </row>
    <row r="1864" spans="2:7">
      <c r="B1864" s="647"/>
      <c r="C1864" s="647"/>
      <c r="D1864" s="647"/>
      <c r="E1864" s="647"/>
      <c r="F1864" s="647"/>
      <c r="G1864" s="647"/>
    </row>
    <row r="1865" spans="2:7">
      <c r="B1865" s="647"/>
      <c r="C1865" s="647"/>
      <c r="D1865" s="647"/>
      <c r="E1865" s="647"/>
      <c r="F1865" s="647"/>
      <c r="G1865" s="647"/>
    </row>
    <row r="1866" spans="2:7">
      <c r="B1866" s="647"/>
      <c r="C1866" s="647"/>
      <c r="D1866" s="647"/>
      <c r="E1866" s="647"/>
      <c r="F1866" s="647"/>
      <c r="G1866" s="647"/>
    </row>
    <row r="1867" spans="2:7">
      <c r="B1867" s="647"/>
      <c r="C1867" s="647"/>
      <c r="D1867" s="647"/>
      <c r="E1867" s="647"/>
      <c r="F1867" s="647"/>
      <c r="G1867" s="647"/>
    </row>
    <row r="1868" spans="2:7">
      <c r="B1868" s="647"/>
      <c r="C1868" s="647"/>
      <c r="D1868" s="647"/>
      <c r="E1868" s="647"/>
      <c r="F1868" s="647"/>
      <c r="G1868" s="647"/>
    </row>
    <row r="1869" spans="2:7">
      <c r="B1869" s="647"/>
      <c r="C1869" s="647"/>
      <c r="D1869" s="647"/>
      <c r="E1869" s="647"/>
      <c r="F1869" s="647"/>
      <c r="G1869" s="647"/>
    </row>
    <row r="1870" spans="2:7">
      <c r="B1870" s="647"/>
      <c r="C1870" s="647"/>
      <c r="D1870" s="647"/>
      <c r="E1870" s="647"/>
      <c r="F1870" s="647"/>
      <c r="G1870" s="647"/>
    </row>
    <row r="1871" spans="2:7">
      <c r="B1871" s="647"/>
      <c r="C1871" s="647"/>
      <c r="D1871" s="647"/>
      <c r="E1871" s="647"/>
      <c r="F1871" s="647"/>
      <c r="G1871" s="647"/>
    </row>
    <row r="1872" spans="2:7">
      <c r="B1872" s="647"/>
      <c r="C1872" s="647"/>
      <c r="D1872" s="647"/>
      <c r="E1872" s="647"/>
      <c r="F1872" s="647"/>
      <c r="G1872" s="647"/>
    </row>
    <row r="1873" spans="2:7">
      <c r="B1873" s="647"/>
      <c r="C1873" s="647"/>
      <c r="D1873" s="647"/>
      <c r="E1873" s="647"/>
      <c r="F1873" s="647"/>
      <c r="G1873" s="647"/>
    </row>
    <row r="1874" spans="2:7">
      <c r="B1874" s="647"/>
      <c r="C1874" s="647"/>
      <c r="D1874" s="647"/>
      <c r="E1874" s="647"/>
      <c r="F1874" s="647"/>
      <c r="G1874" s="647"/>
    </row>
    <row r="1875" spans="2:7">
      <c r="B1875" s="647"/>
      <c r="C1875" s="647"/>
      <c r="D1875" s="647"/>
      <c r="E1875" s="647"/>
      <c r="F1875" s="647"/>
      <c r="G1875" s="647"/>
    </row>
    <row r="1876" spans="2:7">
      <c r="B1876" s="647"/>
      <c r="C1876" s="647"/>
      <c r="D1876" s="647"/>
      <c r="E1876" s="647"/>
      <c r="F1876" s="647"/>
      <c r="G1876" s="647"/>
    </row>
    <row r="1877" spans="2:7">
      <c r="B1877" s="647"/>
      <c r="C1877" s="647"/>
      <c r="D1877" s="647"/>
      <c r="E1877" s="647"/>
      <c r="F1877" s="647"/>
      <c r="G1877" s="647"/>
    </row>
    <row r="1878" spans="2:7">
      <c r="B1878" s="647"/>
      <c r="C1878" s="647"/>
      <c r="D1878" s="647"/>
      <c r="E1878" s="647"/>
      <c r="F1878" s="647"/>
      <c r="G1878" s="647"/>
    </row>
    <row r="1879" spans="2:7">
      <c r="B1879" s="647"/>
      <c r="C1879" s="647"/>
      <c r="D1879" s="647"/>
      <c r="E1879" s="647"/>
      <c r="F1879" s="647"/>
      <c r="G1879" s="647"/>
    </row>
    <row r="1880" spans="2:7">
      <c r="B1880" s="647"/>
      <c r="C1880" s="647"/>
      <c r="D1880" s="647"/>
      <c r="E1880" s="647"/>
      <c r="F1880" s="647"/>
      <c r="G1880" s="647"/>
    </row>
    <row r="1881" spans="2:7">
      <c r="B1881" s="647"/>
      <c r="C1881" s="647"/>
      <c r="D1881" s="647"/>
      <c r="E1881" s="647"/>
      <c r="F1881" s="647"/>
      <c r="G1881" s="647"/>
    </row>
    <row r="1882" spans="2:7">
      <c r="B1882" s="647"/>
      <c r="C1882" s="647"/>
      <c r="D1882" s="647"/>
      <c r="E1882" s="647"/>
      <c r="F1882" s="647"/>
      <c r="G1882" s="647"/>
    </row>
    <row r="1883" spans="2:7">
      <c r="B1883" s="647"/>
      <c r="C1883" s="647"/>
      <c r="D1883" s="647"/>
      <c r="E1883" s="647"/>
      <c r="F1883" s="647"/>
      <c r="G1883" s="647"/>
    </row>
    <row r="1884" spans="2:7">
      <c r="B1884" s="647"/>
      <c r="C1884" s="647"/>
      <c r="D1884" s="647"/>
      <c r="E1884" s="647"/>
      <c r="F1884" s="647"/>
      <c r="G1884" s="647"/>
    </row>
    <row r="1885" spans="2:7">
      <c r="B1885" s="647"/>
      <c r="C1885" s="647"/>
      <c r="D1885" s="647"/>
      <c r="E1885" s="647"/>
      <c r="F1885" s="647"/>
      <c r="G1885" s="647"/>
    </row>
    <row r="1886" spans="2:7">
      <c r="B1886" s="647"/>
      <c r="C1886" s="647"/>
      <c r="D1886" s="647"/>
      <c r="E1886" s="647"/>
      <c r="F1886" s="647"/>
      <c r="G1886" s="647"/>
    </row>
    <row r="1887" spans="2:7">
      <c r="B1887" s="647"/>
      <c r="C1887" s="647"/>
      <c r="D1887" s="647"/>
      <c r="E1887" s="647"/>
      <c r="F1887" s="647"/>
      <c r="G1887" s="647"/>
    </row>
    <row r="1888" spans="2:7">
      <c r="B1888" s="647"/>
      <c r="C1888" s="647"/>
      <c r="D1888" s="647"/>
      <c r="E1888" s="647"/>
      <c r="F1888" s="647"/>
      <c r="G1888" s="647"/>
    </row>
    <row r="1889" spans="2:7">
      <c r="B1889" s="647"/>
      <c r="C1889" s="647"/>
      <c r="D1889" s="647"/>
      <c r="E1889" s="647"/>
      <c r="F1889" s="647"/>
      <c r="G1889" s="647"/>
    </row>
    <row r="1890" spans="2:7">
      <c r="B1890" s="647"/>
      <c r="C1890" s="647"/>
      <c r="D1890" s="647"/>
      <c r="E1890" s="647"/>
      <c r="F1890" s="647"/>
      <c r="G1890" s="647"/>
    </row>
    <row r="1891" spans="2:7">
      <c r="B1891" s="647"/>
      <c r="C1891" s="647"/>
      <c r="D1891" s="647"/>
      <c r="E1891" s="647"/>
      <c r="F1891" s="647"/>
      <c r="G1891" s="647"/>
    </row>
    <row r="1892" spans="2:7">
      <c r="B1892" s="647"/>
      <c r="C1892" s="647"/>
      <c r="D1892" s="647"/>
      <c r="E1892" s="647"/>
      <c r="F1892" s="647"/>
      <c r="G1892" s="647"/>
    </row>
    <row r="1893" spans="2:7">
      <c r="B1893" s="647"/>
      <c r="C1893" s="647"/>
      <c r="D1893" s="647"/>
      <c r="E1893" s="647"/>
      <c r="F1893" s="647"/>
      <c r="G1893" s="647"/>
    </row>
    <row r="1894" spans="2:7">
      <c r="B1894" s="647"/>
      <c r="C1894" s="647"/>
      <c r="D1894" s="647"/>
      <c r="E1894" s="647"/>
      <c r="F1894" s="647"/>
      <c r="G1894" s="647"/>
    </row>
    <row r="1895" spans="2:7">
      <c r="B1895" s="647"/>
      <c r="C1895" s="647"/>
      <c r="D1895" s="647"/>
      <c r="E1895" s="647"/>
      <c r="F1895" s="647"/>
      <c r="G1895" s="647"/>
    </row>
    <row r="1896" spans="2:7">
      <c r="B1896" s="647"/>
      <c r="C1896" s="647"/>
      <c r="D1896" s="647"/>
      <c r="E1896" s="647"/>
      <c r="F1896" s="647"/>
      <c r="G1896" s="647"/>
    </row>
    <row r="1897" spans="2:7">
      <c r="B1897" s="647"/>
      <c r="C1897" s="647"/>
      <c r="D1897" s="647"/>
      <c r="E1897" s="647"/>
      <c r="F1897" s="647"/>
      <c r="G1897" s="647"/>
    </row>
    <row r="1898" spans="2:7">
      <c r="B1898" s="647"/>
      <c r="C1898" s="647"/>
      <c r="D1898" s="647"/>
      <c r="E1898" s="647"/>
      <c r="F1898" s="647"/>
      <c r="G1898" s="647"/>
    </row>
    <row r="1899" spans="2:7">
      <c r="B1899" s="647"/>
      <c r="C1899" s="647"/>
      <c r="D1899" s="647"/>
      <c r="E1899" s="647"/>
      <c r="F1899" s="647"/>
      <c r="G1899" s="647"/>
    </row>
    <row r="1900" spans="2:7">
      <c r="B1900" s="647"/>
      <c r="C1900" s="647"/>
      <c r="D1900" s="647"/>
      <c r="E1900" s="647"/>
      <c r="F1900" s="647"/>
      <c r="G1900" s="647"/>
    </row>
    <row r="1901" spans="2:7">
      <c r="B1901" s="647"/>
      <c r="C1901" s="647"/>
      <c r="D1901" s="647"/>
      <c r="E1901" s="647"/>
      <c r="F1901" s="647"/>
      <c r="G1901" s="647"/>
    </row>
    <row r="1902" spans="2:7">
      <c r="B1902" s="647"/>
      <c r="C1902" s="647"/>
      <c r="D1902" s="647"/>
      <c r="E1902" s="647"/>
      <c r="F1902" s="647"/>
      <c r="G1902" s="647"/>
    </row>
    <row r="1903" spans="2:7">
      <c r="B1903" s="647"/>
      <c r="C1903" s="647"/>
      <c r="D1903" s="647"/>
      <c r="E1903" s="647"/>
      <c r="F1903" s="647"/>
      <c r="G1903" s="647"/>
    </row>
    <row r="1904" spans="2:7">
      <c r="B1904" s="647"/>
      <c r="C1904" s="647"/>
      <c r="D1904" s="647"/>
      <c r="E1904" s="647"/>
      <c r="F1904" s="647"/>
      <c r="G1904" s="647"/>
    </row>
    <row r="1905" spans="2:7">
      <c r="B1905" s="647"/>
      <c r="C1905" s="647"/>
      <c r="D1905" s="647"/>
      <c r="E1905" s="647"/>
      <c r="F1905" s="647"/>
      <c r="G1905" s="647"/>
    </row>
    <row r="1906" spans="2:7">
      <c r="B1906" s="647"/>
      <c r="C1906" s="647"/>
      <c r="D1906" s="647"/>
      <c r="E1906" s="647"/>
      <c r="F1906" s="647"/>
      <c r="G1906" s="647"/>
    </row>
    <row r="1907" spans="2:7">
      <c r="B1907" s="647"/>
      <c r="C1907" s="647"/>
      <c r="D1907" s="647"/>
      <c r="E1907" s="647"/>
      <c r="F1907" s="647"/>
      <c r="G1907" s="647"/>
    </row>
    <row r="1908" spans="2:7">
      <c r="B1908" s="647"/>
      <c r="C1908" s="647"/>
      <c r="D1908" s="647"/>
      <c r="E1908" s="647"/>
      <c r="F1908" s="647"/>
      <c r="G1908" s="647"/>
    </row>
    <row r="1909" spans="2:7">
      <c r="B1909" s="647"/>
      <c r="C1909" s="647"/>
      <c r="D1909" s="647"/>
      <c r="E1909" s="647"/>
      <c r="F1909" s="647"/>
      <c r="G1909" s="647"/>
    </row>
    <row r="1910" spans="2:7">
      <c r="B1910" s="647"/>
      <c r="C1910" s="647"/>
      <c r="D1910" s="647"/>
      <c r="E1910" s="647"/>
      <c r="F1910" s="647"/>
      <c r="G1910" s="647"/>
    </row>
    <row r="1911" spans="2:7">
      <c r="B1911" s="647"/>
      <c r="C1911" s="647"/>
      <c r="D1911" s="647"/>
      <c r="E1911" s="647"/>
      <c r="F1911" s="647"/>
      <c r="G1911" s="647"/>
    </row>
    <row r="1912" spans="2:7">
      <c r="B1912" s="647"/>
      <c r="C1912" s="647"/>
      <c r="D1912" s="647"/>
      <c r="E1912" s="647"/>
      <c r="F1912" s="647"/>
      <c r="G1912" s="647"/>
    </row>
    <row r="1913" spans="2:7">
      <c r="B1913" s="647"/>
      <c r="C1913" s="647"/>
      <c r="D1913" s="647"/>
      <c r="E1913" s="647"/>
      <c r="F1913" s="647"/>
      <c r="G1913" s="647"/>
    </row>
    <row r="1914" spans="2:7">
      <c r="B1914" s="647"/>
      <c r="C1914" s="647"/>
      <c r="D1914" s="647"/>
      <c r="E1914" s="647"/>
      <c r="F1914" s="647"/>
      <c r="G1914" s="647"/>
    </row>
    <row r="1915" spans="2:7">
      <c r="B1915" s="647"/>
      <c r="C1915" s="647"/>
      <c r="D1915" s="647"/>
      <c r="E1915" s="647"/>
      <c r="F1915" s="647"/>
      <c r="G1915" s="647"/>
    </row>
    <row r="1916" spans="2:7">
      <c r="B1916" s="647"/>
      <c r="C1916" s="647"/>
      <c r="D1916" s="647"/>
      <c r="E1916" s="647"/>
      <c r="F1916" s="647"/>
      <c r="G1916" s="647"/>
    </row>
    <row r="1917" spans="2:7">
      <c r="B1917" s="647"/>
      <c r="C1917" s="647"/>
      <c r="D1917" s="647"/>
      <c r="E1917" s="647"/>
      <c r="F1917" s="647"/>
      <c r="G1917" s="647"/>
    </row>
    <row r="1918" spans="2:7">
      <c r="B1918" s="647"/>
      <c r="C1918" s="647"/>
      <c r="D1918" s="647"/>
      <c r="E1918" s="647"/>
      <c r="F1918" s="647"/>
      <c r="G1918" s="647"/>
    </row>
    <row r="1919" spans="2:7">
      <c r="B1919" s="647"/>
      <c r="C1919" s="647"/>
      <c r="D1919" s="647"/>
      <c r="E1919" s="647"/>
      <c r="F1919" s="647"/>
      <c r="G1919" s="647"/>
    </row>
    <row r="1920" spans="2:7">
      <c r="B1920" s="647"/>
      <c r="C1920" s="647"/>
      <c r="D1920" s="647"/>
      <c r="E1920" s="647"/>
      <c r="F1920" s="647"/>
      <c r="G1920" s="647"/>
    </row>
    <row r="1921" spans="2:7">
      <c r="B1921" s="647"/>
      <c r="C1921" s="647"/>
      <c r="D1921" s="647"/>
      <c r="E1921" s="647"/>
      <c r="F1921" s="647"/>
      <c r="G1921" s="647"/>
    </row>
    <row r="1922" spans="2:7">
      <c r="B1922" s="647"/>
      <c r="C1922" s="647"/>
      <c r="D1922" s="647"/>
      <c r="E1922" s="647"/>
      <c r="F1922" s="647"/>
      <c r="G1922" s="647"/>
    </row>
    <row r="1923" spans="2:7">
      <c r="B1923" s="647"/>
      <c r="C1923" s="647"/>
      <c r="D1923" s="647"/>
      <c r="E1923" s="647"/>
      <c r="F1923" s="647"/>
      <c r="G1923" s="647"/>
    </row>
    <row r="1924" spans="2:7">
      <c r="B1924" s="647"/>
      <c r="C1924" s="647"/>
      <c r="D1924" s="647"/>
      <c r="E1924" s="647"/>
      <c r="F1924" s="647"/>
      <c r="G1924" s="647"/>
    </row>
    <row r="1925" spans="2:7">
      <c r="B1925" s="647"/>
      <c r="C1925" s="647"/>
      <c r="D1925" s="647"/>
      <c r="E1925" s="647"/>
      <c r="F1925" s="647"/>
      <c r="G1925" s="647"/>
    </row>
    <row r="1926" spans="2:7">
      <c r="B1926" s="647"/>
      <c r="C1926" s="647"/>
      <c r="D1926" s="647"/>
      <c r="E1926" s="647"/>
      <c r="F1926" s="647"/>
      <c r="G1926" s="647"/>
    </row>
    <row r="1927" spans="2:7">
      <c r="B1927" s="647"/>
      <c r="C1927" s="647"/>
      <c r="D1927" s="647"/>
      <c r="E1927" s="647"/>
      <c r="F1927" s="647"/>
      <c r="G1927" s="647"/>
    </row>
    <row r="1928" spans="2:7">
      <c r="B1928" s="647"/>
      <c r="C1928" s="647"/>
      <c r="D1928" s="647"/>
      <c r="E1928" s="647"/>
      <c r="F1928" s="647"/>
      <c r="G1928" s="647"/>
    </row>
    <row r="1929" spans="2:7">
      <c r="B1929" s="647"/>
      <c r="C1929" s="647"/>
      <c r="D1929" s="647"/>
      <c r="E1929" s="647"/>
      <c r="F1929" s="647"/>
      <c r="G1929" s="647"/>
    </row>
    <row r="1930" spans="2:7">
      <c r="B1930" s="647"/>
      <c r="C1930" s="647"/>
      <c r="D1930" s="647"/>
      <c r="E1930" s="647"/>
      <c r="F1930" s="647"/>
      <c r="G1930" s="647"/>
    </row>
    <row r="1931" spans="2:7">
      <c r="B1931" s="647"/>
      <c r="C1931" s="647"/>
      <c r="D1931" s="647"/>
      <c r="E1931" s="647"/>
      <c r="F1931" s="647"/>
      <c r="G1931" s="647"/>
    </row>
    <row r="1932" spans="2:7">
      <c r="B1932" s="647"/>
      <c r="C1932" s="647"/>
      <c r="D1932" s="647"/>
      <c r="E1932" s="647"/>
      <c r="F1932" s="647"/>
      <c r="G1932" s="647"/>
    </row>
    <row r="1933" spans="2:7">
      <c r="B1933" s="647"/>
      <c r="C1933" s="647"/>
      <c r="D1933" s="647"/>
      <c r="E1933" s="647"/>
      <c r="F1933" s="647"/>
      <c r="G1933" s="647"/>
    </row>
    <row r="1934" spans="2:7">
      <c r="B1934" s="647"/>
      <c r="C1934" s="647"/>
      <c r="D1934" s="647"/>
      <c r="E1934" s="647"/>
      <c r="F1934" s="647"/>
      <c r="G1934" s="647"/>
    </row>
    <row r="1935" spans="2:7">
      <c r="B1935" s="647"/>
      <c r="C1935" s="647"/>
      <c r="D1935" s="647"/>
      <c r="E1935" s="647"/>
      <c r="F1935" s="647"/>
      <c r="G1935" s="647"/>
    </row>
    <row r="1936" spans="2:7">
      <c r="B1936" s="647"/>
      <c r="C1936" s="647"/>
      <c r="D1936" s="647"/>
      <c r="E1936" s="647"/>
      <c r="F1936" s="647"/>
      <c r="G1936" s="647"/>
    </row>
    <row r="1937" spans="2:7">
      <c r="B1937" s="647"/>
      <c r="C1937" s="647"/>
      <c r="D1937" s="647"/>
      <c r="E1937" s="647"/>
      <c r="F1937" s="647"/>
      <c r="G1937" s="647"/>
    </row>
    <row r="1938" spans="2:7">
      <c r="B1938" s="647"/>
      <c r="C1938" s="647"/>
      <c r="D1938" s="647"/>
      <c r="E1938" s="647"/>
      <c r="F1938" s="647"/>
      <c r="G1938" s="647"/>
    </row>
    <row r="1939" spans="2:7">
      <c r="B1939" s="647"/>
      <c r="C1939" s="647"/>
      <c r="D1939" s="647"/>
      <c r="E1939" s="647"/>
      <c r="F1939" s="647"/>
      <c r="G1939" s="647"/>
    </row>
    <row r="1940" spans="2:7">
      <c r="B1940" s="647"/>
      <c r="C1940" s="647"/>
      <c r="D1940" s="647"/>
      <c r="E1940" s="647"/>
      <c r="F1940" s="647"/>
      <c r="G1940" s="647"/>
    </row>
    <row r="1941" spans="2:7">
      <c r="B1941" s="647"/>
      <c r="C1941" s="647"/>
      <c r="D1941" s="647"/>
      <c r="E1941" s="647"/>
      <c r="F1941" s="647"/>
      <c r="G1941" s="647"/>
    </row>
    <row r="1942" spans="2:7">
      <c r="B1942" s="647"/>
      <c r="C1942" s="647"/>
      <c r="D1942" s="647"/>
      <c r="E1942" s="647"/>
      <c r="F1942" s="647"/>
      <c r="G1942" s="647"/>
    </row>
    <row r="1943" spans="2:7">
      <c r="B1943" s="647"/>
      <c r="C1943" s="647"/>
      <c r="D1943" s="647"/>
      <c r="E1943" s="647"/>
      <c r="F1943" s="647"/>
      <c r="G1943" s="647"/>
    </row>
    <row r="1944" spans="2:7">
      <c r="B1944" s="647"/>
      <c r="C1944" s="647"/>
      <c r="D1944" s="647"/>
      <c r="E1944" s="647"/>
      <c r="F1944" s="647"/>
      <c r="G1944" s="647"/>
    </row>
    <row r="1945" spans="2:7">
      <c r="B1945" s="647"/>
      <c r="C1945" s="647"/>
      <c r="D1945" s="647"/>
      <c r="E1945" s="647"/>
      <c r="F1945" s="647"/>
      <c r="G1945" s="647"/>
    </row>
    <row r="1946" spans="2:7">
      <c r="B1946" s="647"/>
      <c r="C1946" s="647"/>
      <c r="D1946" s="647"/>
      <c r="E1946" s="647"/>
      <c r="F1946" s="647"/>
      <c r="G1946" s="647"/>
    </row>
    <row r="1947" spans="2:7">
      <c r="B1947" s="647"/>
      <c r="C1947" s="647"/>
      <c r="D1947" s="647"/>
      <c r="E1947" s="647"/>
      <c r="F1947" s="647"/>
      <c r="G1947" s="647"/>
    </row>
    <row r="1948" spans="2:7">
      <c r="B1948" s="647"/>
      <c r="C1948" s="647"/>
      <c r="D1948" s="647"/>
      <c r="E1948" s="647"/>
      <c r="F1948" s="647"/>
      <c r="G1948" s="647"/>
    </row>
    <row r="1949" spans="2:7">
      <c r="B1949" s="647"/>
      <c r="C1949" s="647"/>
      <c r="D1949" s="647"/>
      <c r="E1949" s="647"/>
      <c r="F1949" s="647"/>
      <c r="G1949" s="647"/>
    </row>
    <row r="1950" spans="2:7">
      <c r="B1950" s="647"/>
      <c r="C1950" s="647"/>
      <c r="D1950" s="647"/>
      <c r="E1950" s="647"/>
      <c r="F1950" s="647"/>
      <c r="G1950" s="647"/>
    </row>
    <row r="1951" spans="2:7">
      <c r="B1951" s="647"/>
      <c r="C1951" s="647"/>
      <c r="D1951" s="647"/>
      <c r="E1951" s="647"/>
      <c r="F1951" s="647"/>
      <c r="G1951" s="647"/>
    </row>
    <row r="1952" spans="2:7">
      <c r="B1952" s="647"/>
      <c r="C1952" s="647"/>
      <c r="D1952" s="647"/>
      <c r="E1952" s="647"/>
      <c r="F1952" s="647"/>
      <c r="G1952" s="647"/>
    </row>
    <row r="1953" spans="2:7">
      <c r="B1953" s="647"/>
      <c r="C1953" s="647"/>
      <c r="D1953" s="647"/>
      <c r="E1953" s="647"/>
      <c r="F1953" s="647"/>
      <c r="G1953" s="647"/>
    </row>
    <row r="1954" spans="2:7">
      <c r="B1954" s="647"/>
      <c r="C1954" s="647"/>
      <c r="D1954" s="647"/>
      <c r="E1954" s="647"/>
      <c r="F1954" s="647"/>
      <c r="G1954" s="647"/>
    </row>
    <row r="1955" spans="2:7">
      <c r="B1955" s="647"/>
      <c r="C1955" s="647"/>
      <c r="D1955" s="647"/>
      <c r="E1955" s="647"/>
      <c r="F1955" s="647"/>
      <c r="G1955" s="647"/>
    </row>
    <row r="1956" spans="2:7">
      <c r="B1956" s="647"/>
      <c r="C1956" s="647"/>
      <c r="D1956" s="647"/>
      <c r="E1956" s="647"/>
      <c r="F1956" s="647"/>
      <c r="G1956" s="647"/>
    </row>
    <row r="1957" spans="2:7">
      <c r="B1957" s="647"/>
      <c r="C1957" s="647"/>
      <c r="D1957" s="647"/>
      <c r="E1957" s="647"/>
      <c r="F1957" s="647"/>
      <c r="G1957" s="647"/>
    </row>
    <row r="1958" spans="2:7">
      <c r="B1958" s="647"/>
      <c r="C1958" s="647"/>
      <c r="D1958" s="647"/>
      <c r="E1958" s="647"/>
      <c r="F1958" s="647"/>
      <c r="G1958" s="647"/>
    </row>
    <row r="1959" spans="2:7">
      <c r="B1959" s="647"/>
      <c r="C1959" s="647"/>
      <c r="D1959" s="647"/>
      <c r="E1959" s="647"/>
      <c r="F1959" s="647"/>
      <c r="G1959" s="647"/>
    </row>
    <row r="1960" spans="2:7">
      <c r="B1960" s="647"/>
      <c r="C1960" s="647"/>
      <c r="D1960" s="647"/>
      <c r="E1960" s="647"/>
      <c r="F1960" s="647"/>
      <c r="G1960" s="647"/>
    </row>
    <row r="1961" spans="2:7">
      <c r="B1961" s="647"/>
      <c r="C1961" s="647"/>
      <c r="D1961" s="647"/>
      <c r="E1961" s="647"/>
      <c r="F1961" s="647"/>
      <c r="G1961" s="647"/>
    </row>
    <row r="1962" spans="2:7">
      <c r="B1962" s="647"/>
      <c r="C1962" s="647"/>
      <c r="D1962" s="647"/>
      <c r="E1962" s="647"/>
      <c r="F1962" s="647"/>
      <c r="G1962" s="647"/>
    </row>
    <row r="1963" spans="2:7">
      <c r="B1963" s="647"/>
      <c r="C1963" s="647"/>
      <c r="D1963" s="647"/>
      <c r="E1963" s="647"/>
      <c r="F1963" s="647"/>
      <c r="G1963" s="647"/>
    </row>
    <row r="1964" spans="2:7">
      <c r="B1964" s="647"/>
      <c r="C1964" s="647"/>
      <c r="D1964" s="647"/>
      <c r="E1964" s="647"/>
      <c r="F1964" s="647"/>
      <c r="G1964" s="647"/>
    </row>
    <row r="1965" spans="2:7">
      <c r="B1965" s="647"/>
      <c r="C1965" s="647"/>
      <c r="D1965" s="647"/>
      <c r="E1965" s="647"/>
      <c r="F1965" s="647"/>
      <c r="G1965" s="647"/>
    </row>
    <row r="1966" spans="2:7">
      <c r="B1966" s="647"/>
      <c r="C1966" s="647"/>
      <c r="D1966" s="647"/>
      <c r="E1966" s="647"/>
      <c r="F1966" s="647"/>
      <c r="G1966" s="647"/>
    </row>
    <row r="1967" spans="2:7">
      <c r="B1967" s="647"/>
      <c r="C1967" s="647"/>
      <c r="D1967" s="647"/>
      <c r="E1967" s="647"/>
      <c r="F1967" s="647"/>
      <c r="G1967" s="647"/>
    </row>
    <row r="1968" spans="2:7">
      <c r="B1968" s="647"/>
      <c r="C1968" s="647"/>
      <c r="D1968" s="647"/>
      <c r="E1968" s="647"/>
      <c r="F1968" s="647"/>
      <c r="G1968" s="647"/>
    </row>
    <row r="1969" spans="2:7">
      <c r="B1969" s="647"/>
      <c r="C1969" s="647"/>
      <c r="D1969" s="647"/>
      <c r="E1969" s="647"/>
      <c r="F1969" s="647"/>
      <c r="G1969" s="647"/>
    </row>
    <row r="1970" spans="2:7">
      <c r="B1970" s="647"/>
      <c r="C1970" s="647"/>
      <c r="D1970" s="647"/>
      <c r="E1970" s="647"/>
      <c r="F1970" s="647"/>
      <c r="G1970" s="647"/>
    </row>
    <row r="1971" spans="2:7">
      <c r="B1971" s="647"/>
      <c r="C1971" s="647"/>
      <c r="D1971" s="647"/>
      <c r="E1971" s="647"/>
      <c r="F1971" s="647"/>
      <c r="G1971" s="647"/>
    </row>
    <row r="1972" spans="2:7">
      <c r="B1972" s="647"/>
      <c r="C1972" s="647"/>
      <c r="D1972" s="647"/>
      <c r="E1972" s="647"/>
      <c r="F1972" s="647"/>
      <c r="G1972" s="647"/>
    </row>
    <row r="1973" spans="2:7">
      <c r="B1973" s="647"/>
      <c r="C1973" s="647"/>
      <c r="D1973" s="647"/>
      <c r="E1973" s="647"/>
      <c r="F1973" s="647"/>
      <c r="G1973" s="647"/>
    </row>
    <row r="1974" spans="2:7">
      <c r="B1974" s="647"/>
      <c r="C1974" s="647"/>
      <c r="D1974" s="647"/>
      <c r="E1974" s="647"/>
      <c r="F1974" s="647"/>
      <c r="G1974" s="647"/>
    </row>
    <row r="1975" spans="2:7">
      <c r="B1975" s="647"/>
      <c r="C1975" s="647"/>
      <c r="D1975" s="647"/>
      <c r="E1975" s="647"/>
      <c r="F1975" s="647"/>
      <c r="G1975" s="647"/>
    </row>
    <row r="1976" spans="2:7">
      <c r="B1976" s="647"/>
      <c r="C1976" s="647"/>
      <c r="D1976" s="647"/>
      <c r="E1976" s="647"/>
      <c r="F1976" s="647"/>
      <c r="G1976" s="647"/>
    </row>
    <row r="1977" spans="2:7">
      <c r="B1977" s="647"/>
      <c r="C1977" s="647"/>
      <c r="D1977" s="647"/>
      <c r="E1977" s="647"/>
      <c r="F1977" s="647"/>
      <c r="G1977" s="647"/>
    </row>
    <row r="1978" spans="2:7">
      <c r="B1978" s="647"/>
      <c r="C1978" s="647"/>
      <c r="D1978" s="647"/>
      <c r="E1978" s="647"/>
      <c r="F1978" s="647"/>
      <c r="G1978" s="647"/>
    </row>
    <row r="1979" spans="2:7">
      <c r="B1979" s="647"/>
      <c r="C1979" s="647"/>
      <c r="D1979" s="647"/>
      <c r="E1979" s="647"/>
      <c r="F1979" s="647"/>
      <c r="G1979" s="647"/>
    </row>
    <row r="1980" spans="2:7">
      <c r="B1980" s="647"/>
      <c r="C1980" s="647"/>
      <c r="D1980" s="647"/>
      <c r="E1980" s="647"/>
      <c r="F1980" s="647"/>
      <c r="G1980" s="647"/>
    </row>
    <row r="1981" spans="2:7">
      <c r="B1981" s="647"/>
      <c r="C1981" s="647"/>
      <c r="D1981" s="647"/>
      <c r="E1981" s="647"/>
      <c r="F1981" s="647"/>
      <c r="G1981" s="647"/>
    </row>
    <row r="1982" spans="2:7">
      <c r="B1982" s="647"/>
      <c r="C1982" s="647"/>
      <c r="D1982" s="647"/>
      <c r="E1982" s="647"/>
      <c r="F1982" s="647"/>
      <c r="G1982" s="647"/>
    </row>
    <row r="1983" spans="2:7">
      <c r="B1983" s="647"/>
      <c r="C1983" s="647"/>
      <c r="D1983" s="647"/>
      <c r="E1983" s="647"/>
      <c r="F1983" s="647"/>
      <c r="G1983" s="647"/>
    </row>
    <row r="1984" spans="2:7">
      <c r="B1984" s="647"/>
      <c r="C1984" s="647"/>
      <c r="D1984" s="647"/>
      <c r="E1984" s="647"/>
      <c r="F1984" s="647"/>
      <c r="G1984" s="647"/>
    </row>
    <row r="1985" spans="2:7">
      <c r="B1985" s="647"/>
      <c r="C1985" s="647"/>
      <c r="D1985" s="647"/>
      <c r="E1985" s="647"/>
      <c r="F1985" s="647"/>
      <c r="G1985" s="647"/>
    </row>
    <row r="1986" spans="2:7">
      <c r="B1986" s="647"/>
      <c r="C1986" s="647"/>
      <c r="D1986" s="647"/>
      <c r="E1986" s="647"/>
      <c r="F1986" s="647"/>
      <c r="G1986" s="647"/>
    </row>
    <row r="1987" spans="2:7">
      <c r="B1987" s="647"/>
      <c r="C1987" s="647"/>
      <c r="D1987" s="647"/>
      <c r="E1987" s="647"/>
      <c r="F1987" s="647"/>
      <c r="G1987" s="647"/>
    </row>
    <row r="1988" spans="2:7">
      <c r="B1988" s="647"/>
      <c r="C1988" s="647"/>
      <c r="D1988" s="647"/>
      <c r="E1988" s="647"/>
      <c r="F1988" s="647"/>
      <c r="G1988" s="647"/>
    </row>
    <row r="1989" spans="2:7">
      <c r="B1989" s="647"/>
      <c r="C1989" s="647"/>
      <c r="D1989" s="647"/>
      <c r="E1989" s="647"/>
      <c r="F1989" s="647"/>
      <c r="G1989" s="647"/>
    </row>
    <row r="1990" spans="2:7">
      <c r="B1990" s="647"/>
      <c r="C1990" s="647"/>
      <c r="D1990" s="647"/>
      <c r="E1990" s="647"/>
      <c r="F1990" s="647"/>
      <c r="G1990" s="647"/>
    </row>
    <row r="1991" spans="2:7">
      <c r="B1991" s="647"/>
      <c r="C1991" s="647"/>
      <c r="D1991" s="647"/>
      <c r="E1991" s="647"/>
      <c r="F1991" s="647"/>
      <c r="G1991" s="647"/>
    </row>
    <row r="1992" spans="2:7">
      <c r="B1992" s="647"/>
      <c r="C1992" s="647"/>
      <c r="D1992" s="647"/>
      <c r="E1992" s="647"/>
      <c r="F1992" s="647"/>
      <c r="G1992" s="647"/>
    </row>
    <row r="1993" spans="2:7">
      <c r="B1993" s="647"/>
      <c r="C1993" s="647"/>
      <c r="D1993" s="647"/>
      <c r="E1993" s="647"/>
      <c r="F1993" s="647"/>
      <c r="G1993" s="647"/>
    </row>
    <row r="1994" spans="2:7">
      <c r="B1994" s="647"/>
      <c r="C1994" s="647"/>
      <c r="D1994" s="647"/>
      <c r="E1994" s="647"/>
      <c r="F1994" s="647"/>
      <c r="G1994" s="647"/>
    </row>
    <row r="1995" spans="2:7">
      <c r="B1995" s="647"/>
      <c r="C1995" s="647"/>
      <c r="D1995" s="647"/>
      <c r="E1995" s="647"/>
      <c r="F1995" s="647"/>
      <c r="G1995" s="647"/>
    </row>
    <row r="1996" spans="2:7">
      <c r="B1996" s="647"/>
      <c r="C1996" s="647"/>
      <c r="D1996" s="647"/>
      <c r="E1996" s="647"/>
      <c r="F1996" s="647"/>
      <c r="G1996" s="647"/>
    </row>
    <row r="1997" spans="2:7">
      <c r="B1997" s="647"/>
      <c r="C1997" s="647"/>
      <c r="D1997" s="647"/>
      <c r="E1997" s="647"/>
      <c r="F1997" s="647"/>
      <c r="G1997" s="647"/>
    </row>
    <row r="1998" spans="2:7">
      <c r="B1998" s="647"/>
      <c r="C1998" s="647"/>
      <c r="D1998" s="647"/>
      <c r="E1998" s="647"/>
      <c r="F1998" s="647"/>
      <c r="G1998" s="647"/>
    </row>
    <row r="1999" spans="2:7">
      <c r="B1999" s="647"/>
      <c r="C1999" s="647"/>
      <c r="D1999" s="647"/>
      <c r="E1999" s="647"/>
      <c r="F1999" s="647"/>
      <c r="G1999" s="647"/>
    </row>
    <row r="2000" spans="2:7">
      <c r="B2000" s="647"/>
      <c r="C2000" s="647"/>
      <c r="D2000" s="647"/>
      <c r="E2000" s="647"/>
      <c r="F2000" s="647"/>
      <c r="G2000" s="647"/>
    </row>
    <row r="2001" spans="2:7">
      <c r="B2001" s="647"/>
      <c r="C2001" s="647"/>
      <c r="D2001" s="647"/>
      <c r="E2001" s="647"/>
      <c r="F2001" s="647"/>
      <c r="G2001" s="647"/>
    </row>
    <row r="2002" spans="2:7">
      <c r="B2002" s="647"/>
      <c r="C2002" s="647"/>
      <c r="D2002" s="647"/>
      <c r="E2002" s="647"/>
      <c r="F2002" s="647"/>
      <c r="G2002" s="647"/>
    </row>
    <row r="2003" spans="2:7">
      <c r="B2003" s="647"/>
      <c r="C2003" s="647"/>
      <c r="D2003" s="647"/>
      <c r="E2003" s="647"/>
      <c r="F2003" s="647"/>
      <c r="G2003" s="647"/>
    </row>
    <row r="2004" spans="2:7">
      <c r="B2004" s="647"/>
      <c r="C2004" s="647"/>
      <c r="D2004" s="647"/>
      <c r="E2004" s="647"/>
      <c r="F2004" s="647"/>
      <c r="G2004" s="647"/>
    </row>
    <row r="2005" spans="2:7">
      <c r="B2005" s="647"/>
      <c r="C2005" s="647"/>
      <c r="D2005" s="647"/>
      <c r="E2005" s="647"/>
      <c r="F2005" s="647"/>
      <c r="G2005" s="647"/>
    </row>
    <row r="2006" spans="2:7">
      <c r="B2006" s="647"/>
      <c r="C2006" s="647"/>
      <c r="D2006" s="647"/>
      <c r="E2006" s="647"/>
      <c r="F2006" s="647"/>
      <c r="G2006" s="647"/>
    </row>
    <row r="2007" spans="2:7">
      <c r="B2007" s="647"/>
      <c r="C2007" s="647"/>
      <c r="D2007" s="647"/>
      <c r="E2007" s="647"/>
      <c r="F2007" s="647"/>
      <c r="G2007" s="647"/>
    </row>
    <row r="2008" spans="2:7">
      <c r="B2008" s="647"/>
      <c r="C2008" s="647"/>
      <c r="D2008" s="647"/>
      <c r="E2008" s="647"/>
      <c r="F2008" s="647"/>
      <c r="G2008" s="647"/>
    </row>
    <row r="2009" spans="2:7">
      <c r="B2009" s="647"/>
      <c r="C2009" s="647"/>
      <c r="D2009" s="647"/>
      <c r="E2009" s="647"/>
      <c r="F2009" s="647"/>
      <c r="G2009" s="647"/>
    </row>
    <row r="2010" spans="2:7">
      <c r="B2010" s="647"/>
      <c r="C2010" s="647"/>
      <c r="D2010" s="647"/>
      <c r="E2010" s="647"/>
      <c r="F2010" s="647"/>
      <c r="G2010" s="647"/>
    </row>
    <row r="2011" spans="2:7">
      <c r="B2011" s="647"/>
      <c r="C2011" s="647"/>
      <c r="D2011" s="647"/>
      <c r="E2011" s="647"/>
      <c r="F2011" s="647"/>
      <c r="G2011" s="647"/>
    </row>
    <row r="2012" spans="2:7">
      <c r="B2012" s="647"/>
      <c r="C2012" s="647"/>
      <c r="D2012" s="647"/>
      <c r="E2012" s="647"/>
      <c r="F2012" s="647"/>
      <c r="G2012" s="647"/>
    </row>
    <row r="2013" spans="2:7">
      <c r="B2013" s="647"/>
      <c r="C2013" s="647"/>
      <c r="D2013" s="647"/>
      <c r="E2013" s="647"/>
      <c r="F2013" s="647"/>
      <c r="G2013" s="647"/>
    </row>
    <row r="2014" spans="2:7">
      <c r="B2014" s="647"/>
      <c r="C2014" s="647"/>
      <c r="D2014" s="647"/>
      <c r="E2014" s="647"/>
      <c r="F2014" s="647"/>
      <c r="G2014" s="647"/>
    </row>
    <row r="2015" spans="2:7">
      <c r="B2015" s="647"/>
      <c r="C2015" s="647"/>
      <c r="D2015" s="647"/>
      <c r="E2015" s="647"/>
      <c r="F2015" s="647"/>
      <c r="G2015" s="647"/>
    </row>
    <row r="2016" spans="2:7">
      <c r="B2016" s="647"/>
      <c r="C2016" s="647"/>
      <c r="D2016" s="647"/>
      <c r="E2016" s="647"/>
      <c r="F2016" s="647"/>
      <c r="G2016" s="647"/>
    </row>
    <row r="2017" spans="2:7">
      <c r="B2017" s="647"/>
      <c r="C2017" s="647"/>
      <c r="D2017" s="647"/>
      <c r="E2017" s="647"/>
      <c r="F2017" s="647"/>
      <c r="G2017" s="647"/>
    </row>
    <row r="2018" spans="2:7">
      <c r="B2018" s="647"/>
      <c r="C2018" s="647"/>
      <c r="D2018" s="647"/>
      <c r="E2018" s="647"/>
      <c r="F2018" s="647"/>
      <c r="G2018" s="647"/>
    </row>
    <row r="2019" spans="2:7">
      <c r="B2019" s="647"/>
      <c r="C2019" s="647"/>
      <c r="D2019" s="647"/>
      <c r="E2019" s="647"/>
      <c r="F2019" s="647"/>
      <c r="G2019" s="647"/>
    </row>
    <row r="2020" spans="2:7">
      <c r="B2020" s="647"/>
      <c r="C2020" s="647"/>
      <c r="D2020" s="647"/>
      <c r="E2020" s="647"/>
      <c r="F2020" s="647"/>
      <c r="G2020" s="647"/>
    </row>
    <row r="2021" spans="2:7">
      <c r="B2021" s="647"/>
      <c r="C2021" s="647"/>
      <c r="D2021" s="647"/>
      <c r="E2021" s="647"/>
      <c r="F2021" s="647"/>
      <c r="G2021" s="647"/>
    </row>
    <row r="2022" spans="2:7">
      <c r="B2022" s="647"/>
      <c r="C2022" s="647"/>
      <c r="D2022" s="647"/>
      <c r="E2022" s="647"/>
      <c r="F2022" s="647"/>
      <c r="G2022" s="647"/>
    </row>
    <row r="2023" spans="2:7">
      <c r="B2023" s="647"/>
      <c r="C2023" s="647"/>
      <c r="D2023" s="647"/>
      <c r="E2023" s="647"/>
      <c r="F2023" s="647"/>
      <c r="G2023" s="647"/>
    </row>
    <row r="2024" spans="2:7">
      <c r="B2024" s="647"/>
      <c r="C2024" s="647"/>
      <c r="D2024" s="647"/>
      <c r="E2024" s="647"/>
      <c r="F2024" s="647"/>
      <c r="G2024" s="647"/>
    </row>
    <row r="2025" spans="2:7">
      <c r="B2025" s="647"/>
      <c r="C2025" s="647"/>
      <c r="D2025" s="647"/>
      <c r="E2025" s="647"/>
      <c r="F2025" s="647"/>
      <c r="G2025" s="647"/>
    </row>
    <row r="2026" spans="2:7">
      <c r="B2026" s="647"/>
      <c r="C2026" s="647"/>
      <c r="D2026" s="647"/>
      <c r="E2026" s="647"/>
      <c r="F2026" s="647"/>
      <c r="G2026" s="647"/>
    </row>
    <row r="2027" spans="2:7">
      <c r="B2027" s="647"/>
      <c r="C2027" s="647"/>
      <c r="D2027" s="647"/>
      <c r="E2027" s="647"/>
      <c r="F2027" s="647"/>
      <c r="G2027" s="647"/>
    </row>
    <row r="2028" spans="2:7">
      <c r="B2028" s="647"/>
      <c r="C2028" s="647"/>
      <c r="D2028" s="647"/>
      <c r="E2028" s="647"/>
      <c r="F2028" s="647"/>
      <c r="G2028" s="647"/>
    </row>
    <row r="2029" spans="2:7">
      <c r="B2029" s="647"/>
      <c r="C2029" s="647"/>
      <c r="D2029" s="647"/>
      <c r="E2029" s="647"/>
      <c r="F2029" s="647"/>
      <c r="G2029" s="647"/>
    </row>
    <row r="2030" spans="2:7">
      <c r="B2030" s="647"/>
      <c r="C2030" s="647"/>
      <c r="D2030" s="647"/>
      <c r="E2030" s="647"/>
      <c r="F2030" s="647"/>
      <c r="G2030" s="647"/>
    </row>
    <row r="2031" spans="2:7">
      <c r="B2031" s="647"/>
      <c r="C2031" s="647"/>
      <c r="D2031" s="647"/>
      <c r="E2031" s="647"/>
      <c r="F2031" s="647"/>
      <c r="G2031" s="647"/>
    </row>
    <row r="2032" spans="2:7">
      <c r="B2032" s="647"/>
      <c r="C2032" s="647"/>
      <c r="D2032" s="647"/>
      <c r="E2032" s="647"/>
      <c r="F2032" s="647"/>
      <c r="G2032" s="647"/>
    </row>
    <row r="2033" spans="2:7">
      <c r="B2033" s="647"/>
      <c r="C2033" s="647"/>
      <c r="D2033" s="647"/>
      <c r="E2033" s="647"/>
      <c r="F2033" s="647"/>
      <c r="G2033" s="647"/>
    </row>
    <row r="2034" spans="2:7">
      <c r="B2034" s="647"/>
      <c r="C2034" s="647"/>
      <c r="D2034" s="647"/>
      <c r="E2034" s="647"/>
      <c r="F2034" s="647"/>
      <c r="G2034" s="647"/>
    </row>
    <row r="2035" spans="2:7">
      <c r="B2035" s="647"/>
      <c r="C2035" s="647"/>
      <c r="D2035" s="647"/>
      <c r="E2035" s="647"/>
      <c r="F2035" s="647"/>
      <c r="G2035" s="647"/>
    </row>
    <row r="2036" spans="2:7">
      <c r="B2036" s="647"/>
      <c r="C2036" s="647"/>
      <c r="D2036" s="647"/>
      <c r="E2036" s="647"/>
      <c r="F2036" s="647"/>
      <c r="G2036" s="647"/>
    </row>
    <row r="2037" spans="2:7">
      <c r="B2037" s="647"/>
      <c r="C2037" s="647"/>
      <c r="D2037" s="647"/>
      <c r="E2037" s="647"/>
      <c r="F2037" s="647"/>
      <c r="G2037" s="647"/>
    </row>
    <row r="2038" spans="2:7">
      <c r="B2038" s="647"/>
      <c r="C2038" s="647"/>
      <c r="D2038" s="647"/>
      <c r="E2038" s="647"/>
      <c r="F2038" s="647"/>
      <c r="G2038" s="647"/>
    </row>
    <row r="2039" spans="2:7">
      <c r="B2039" s="647"/>
      <c r="C2039" s="647"/>
      <c r="D2039" s="647"/>
      <c r="E2039" s="647"/>
      <c r="F2039" s="647"/>
      <c r="G2039" s="647"/>
    </row>
    <row r="2040" spans="2:7">
      <c r="B2040" s="647"/>
      <c r="C2040" s="647"/>
      <c r="D2040" s="647"/>
      <c r="E2040" s="647"/>
      <c r="F2040" s="647"/>
      <c r="G2040" s="647"/>
    </row>
    <row r="2041" spans="2:7">
      <c r="B2041" s="647"/>
      <c r="C2041" s="647"/>
      <c r="D2041" s="647"/>
      <c r="E2041" s="647"/>
      <c r="F2041" s="647"/>
      <c r="G2041" s="647"/>
    </row>
    <row r="2042" spans="2:7">
      <c r="B2042" s="647"/>
      <c r="C2042" s="647"/>
      <c r="D2042" s="647"/>
      <c r="E2042" s="647"/>
      <c r="F2042" s="647"/>
      <c r="G2042" s="647"/>
    </row>
    <row r="2043" spans="2:7">
      <c r="B2043" s="647"/>
      <c r="C2043" s="647"/>
      <c r="D2043" s="647"/>
      <c r="E2043" s="647"/>
      <c r="F2043" s="647"/>
      <c r="G2043" s="647"/>
    </row>
    <row r="2044" spans="2:7">
      <c r="B2044" s="647"/>
      <c r="C2044" s="647"/>
      <c r="D2044" s="647"/>
      <c r="E2044" s="647"/>
      <c r="F2044" s="647"/>
      <c r="G2044" s="647"/>
    </row>
    <row r="2045" spans="2:7">
      <c r="B2045" s="647"/>
      <c r="C2045" s="647"/>
      <c r="D2045" s="647"/>
      <c r="E2045" s="647"/>
      <c r="F2045" s="647"/>
      <c r="G2045" s="647"/>
    </row>
    <row r="2046" spans="2:7">
      <c r="B2046" s="647"/>
      <c r="C2046" s="647"/>
      <c r="D2046" s="647"/>
      <c r="E2046" s="647"/>
      <c r="F2046" s="647"/>
      <c r="G2046" s="647"/>
    </row>
    <row r="2047" spans="2:7">
      <c r="B2047" s="647"/>
      <c r="C2047" s="647"/>
      <c r="D2047" s="647"/>
      <c r="E2047" s="647"/>
      <c r="F2047" s="647"/>
      <c r="G2047" s="647"/>
    </row>
    <row r="2048" spans="2:7">
      <c r="B2048" s="647"/>
      <c r="C2048" s="647"/>
      <c r="D2048" s="647"/>
      <c r="E2048" s="647"/>
      <c r="F2048" s="647"/>
      <c r="G2048" s="647"/>
    </row>
    <row r="2049" spans="2:7">
      <c r="B2049" s="647"/>
      <c r="C2049" s="647"/>
      <c r="D2049" s="647"/>
      <c r="E2049" s="647"/>
      <c r="F2049" s="647"/>
      <c r="G2049" s="647"/>
    </row>
    <row r="2050" spans="2:7">
      <c r="B2050" s="647"/>
      <c r="C2050" s="647"/>
      <c r="D2050" s="647"/>
      <c r="E2050" s="647"/>
      <c r="F2050" s="647"/>
      <c r="G2050" s="647"/>
    </row>
    <row r="2051" spans="2:7">
      <c r="B2051" s="647"/>
      <c r="C2051" s="647"/>
      <c r="D2051" s="647"/>
      <c r="E2051" s="647"/>
      <c r="F2051" s="647"/>
      <c r="G2051" s="647"/>
    </row>
    <row r="2052" spans="2:7">
      <c r="B2052" s="647"/>
      <c r="C2052" s="647"/>
      <c r="D2052" s="647"/>
      <c r="E2052" s="647"/>
      <c r="F2052" s="647"/>
      <c r="G2052" s="647"/>
    </row>
    <row r="2053" spans="2:7">
      <c r="B2053" s="647"/>
      <c r="C2053" s="647"/>
      <c r="D2053" s="647"/>
      <c r="E2053" s="647"/>
      <c r="F2053" s="647"/>
      <c r="G2053" s="647"/>
    </row>
    <row r="2054" spans="2:7">
      <c r="B2054" s="647"/>
      <c r="C2054" s="647"/>
      <c r="D2054" s="647"/>
      <c r="E2054" s="647"/>
      <c r="F2054" s="647"/>
      <c r="G2054" s="647"/>
    </row>
    <row r="2055" spans="2:7">
      <c r="B2055" s="647"/>
      <c r="C2055" s="647"/>
      <c r="D2055" s="647"/>
      <c r="E2055" s="647"/>
      <c r="F2055" s="647"/>
      <c r="G2055" s="647"/>
    </row>
    <row r="2056" spans="2:7">
      <c r="B2056" s="647"/>
      <c r="C2056" s="647"/>
      <c r="D2056" s="647"/>
      <c r="E2056" s="647"/>
      <c r="F2056" s="647"/>
      <c r="G2056" s="647"/>
    </row>
    <row r="2057" spans="2:7">
      <c r="B2057" s="647"/>
      <c r="C2057" s="647"/>
      <c r="D2057" s="647"/>
      <c r="E2057" s="647"/>
      <c r="F2057" s="647"/>
      <c r="G2057" s="647"/>
    </row>
    <row r="2058" spans="2:7">
      <c r="B2058" s="647"/>
      <c r="C2058" s="647"/>
      <c r="D2058" s="647"/>
      <c r="E2058" s="647"/>
      <c r="F2058" s="647"/>
      <c r="G2058" s="647"/>
    </row>
    <row r="2059" spans="2:7">
      <c r="B2059" s="647"/>
      <c r="C2059" s="647"/>
      <c r="D2059" s="647"/>
      <c r="E2059" s="647"/>
      <c r="F2059" s="647"/>
      <c r="G2059" s="647"/>
    </row>
    <row r="2060" spans="2:7">
      <c r="B2060" s="647"/>
      <c r="C2060" s="647"/>
      <c r="D2060" s="647"/>
      <c r="E2060" s="647"/>
      <c r="F2060" s="647"/>
      <c r="G2060" s="647"/>
    </row>
    <row r="2061" spans="2:7">
      <c r="B2061" s="647"/>
      <c r="C2061" s="647"/>
      <c r="D2061" s="647"/>
      <c r="E2061" s="647"/>
      <c r="F2061" s="647"/>
      <c r="G2061" s="647"/>
    </row>
    <row r="2062" spans="2:7">
      <c r="B2062" s="647"/>
      <c r="C2062" s="647"/>
      <c r="D2062" s="647"/>
      <c r="E2062" s="647"/>
      <c r="F2062" s="647"/>
      <c r="G2062" s="647"/>
    </row>
    <row r="2063" spans="2:7">
      <c r="B2063" s="647"/>
      <c r="C2063" s="647"/>
      <c r="D2063" s="647"/>
      <c r="E2063" s="647"/>
      <c r="F2063" s="647"/>
      <c r="G2063" s="647"/>
    </row>
    <row r="2064" spans="2:7">
      <c r="B2064" s="647"/>
      <c r="C2064" s="647"/>
      <c r="D2064" s="647"/>
      <c r="E2064" s="647"/>
      <c r="F2064" s="647"/>
      <c r="G2064" s="647"/>
    </row>
    <row r="2065" spans="2:7">
      <c r="B2065" s="647"/>
      <c r="C2065" s="647"/>
      <c r="D2065" s="647"/>
      <c r="E2065" s="647"/>
      <c r="F2065" s="647"/>
      <c r="G2065" s="647"/>
    </row>
    <row r="2066" spans="2:7">
      <c r="B2066" s="647"/>
      <c r="C2066" s="647"/>
      <c r="D2066" s="647"/>
      <c r="E2066" s="647"/>
      <c r="F2066" s="647"/>
      <c r="G2066" s="647"/>
    </row>
    <row r="2067" spans="2:7">
      <c r="B2067" s="647"/>
      <c r="C2067" s="647"/>
      <c r="D2067" s="647"/>
      <c r="E2067" s="647"/>
      <c r="F2067" s="647"/>
      <c r="G2067" s="647"/>
    </row>
    <row r="2068" spans="2:7">
      <c r="B2068" s="647"/>
      <c r="C2068" s="647"/>
      <c r="D2068" s="647"/>
      <c r="E2068" s="647"/>
      <c r="F2068" s="647"/>
      <c r="G2068" s="647"/>
    </row>
    <row r="2069" spans="2:7">
      <c r="B2069" s="647"/>
      <c r="C2069" s="647"/>
      <c r="D2069" s="647"/>
      <c r="E2069" s="647"/>
      <c r="F2069" s="647"/>
      <c r="G2069" s="647"/>
    </row>
    <row r="2070" spans="2:7">
      <c r="B2070" s="647"/>
      <c r="C2070" s="647"/>
      <c r="D2070" s="647"/>
      <c r="E2070" s="647"/>
      <c r="F2070" s="647"/>
      <c r="G2070" s="647"/>
    </row>
    <row r="2071" spans="2:7">
      <c r="B2071" s="647"/>
      <c r="C2071" s="647"/>
      <c r="D2071" s="647"/>
      <c r="E2071" s="647"/>
      <c r="F2071" s="647"/>
      <c r="G2071" s="647"/>
    </row>
    <row r="2072" spans="2:7">
      <c r="B2072" s="647"/>
      <c r="C2072" s="647"/>
      <c r="D2072" s="647"/>
      <c r="E2072" s="647"/>
      <c r="F2072" s="647"/>
      <c r="G2072" s="647"/>
    </row>
    <row r="2073" spans="2:7">
      <c r="B2073" s="647"/>
      <c r="C2073" s="647"/>
      <c r="D2073" s="647"/>
      <c r="E2073" s="647"/>
      <c r="F2073" s="647"/>
      <c r="G2073" s="647"/>
    </row>
    <row r="2074" spans="2:7">
      <c r="B2074" s="647"/>
      <c r="C2074" s="647"/>
      <c r="D2074" s="647"/>
      <c r="E2074" s="647"/>
      <c r="F2074" s="647"/>
      <c r="G2074" s="647"/>
    </row>
    <row r="2075" spans="2:7">
      <c r="B2075" s="647"/>
      <c r="C2075" s="647"/>
      <c r="D2075" s="647"/>
      <c r="E2075" s="647"/>
      <c r="F2075" s="647"/>
      <c r="G2075" s="647"/>
    </row>
    <row r="2076" spans="2:7">
      <c r="B2076" s="647"/>
      <c r="C2076" s="647"/>
      <c r="D2076" s="647"/>
      <c r="E2076" s="647"/>
      <c r="F2076" s="647"/>
      <c r="G2076" s="647"/>
    </row>
    <row r="2077" spans="2:7">
      <c r="B2077" s="647"/>
      <c r="C2077" s="647"/>
      <c r="D2077" s="647"/>
      <c r="E2077" s="647"/>
      <c r="F2077" s="647"/>
      <c r="G2077" s="647"/>
    </row>
    <row r="2078" spans="2:7">
      <c r="B2078" s="647"/>
      <c r="C2078" s="647"/>
      <c r="D2078" s="647"/>
      <c r="E2078" s="647"/>
      <c r="F2078" s="647"/>
      <c r="G2078" s="647"/>
    </row>
    <row r="2079" spans="2:7">
      <c r="B2079" s="647"/>
      <c r="C2079" s="647"/>
      <c r="D2079" s="647"/>
      <c r="E2079" s="647"/>
      <c r="F2079" s="647"/>
      <c r="G2079" s="647"/>
    </row>
    <row r="2080" spans="2:7">
      <c r="B2080" s="647"/>
      <c r="C2080" s="647"/>
      <c r="D2080" s="647"/>
      <c r="E2080" s="647"/>
      <c r="F2080" s="647"/>
      <c r="G2080" s="647"/>
    </row>
    <row r="2081" spans="2:7">
      <c r="B2081" s="647"/>
      <c r="C2081" s="647"/>
      <c r="D2081" s="647"/>
      <c r="E2081" s="647"/>
      <c r="F2081" s="647"/>
      <c r="G2081" s="647"/>
    </row>
    <row r="2082" spans="2:7">
      <c r="B2082" s="647"/>
      <c r="C2082" s="647"/>
      <c r="D2082" s="647"/>
      <c r="E2082" s="647"/>
      <c r="F2082" s="647"/>
      <c r="G2082" s="647"/>
    </row>
    <row r="2083" spans="2:7">
      <c r="B2083" s="647"/>
      <c r="C2083" s="647"/>
      <c r="D2083" s="647"/>
      <c r="E2083" s="647"/>
      <c r="F2083" s="647"/>
      <c r="G2083" s="647"/>
    </row>
    <row r="2084" spans="2:7">
      <c r="B2084" s="647"/>
      <c r="C2084" s="647"/>
      <c r="D2084" s="647"/>
      <c r="E2084" s="647"/>
      <c r="F2084" s="647"/>
      <c r="G2084" s="647"/>
    </row>
    <row r="2085" spans="2:7">
      <c r="B2085" s="647"/>
      <c r="C2085" s="647"/>
      <c r="D2085" s="647"/>
      <c r="E2085" s="647"/>
      <c r="F2085" s="647"/>
      <c r="G2085" s="647"/>
    </row>
    <row r="2086" spans="2:7">
      <c r="B2086" s="647"/>
      <c r="C2086" s="647"/>
      <c r="D2086" s="647"/>
      <c r="E2086" s="647"/>
      <c r="F2086" s="647"/>
      <c r="G2086" s="647"/>
    </row>
    <row r="2087" spans="2:7">
      <c r="B2087" s="647"/>
      <c r="C2087" s="647"/>
      <c r="D2087" s="647"/>
      <c r="E2087" s="647"/>
      <c r="F2087" s="647"/>
      <c r="G2087" s="647"/>
    </row>
    <row r="2088" spans="2:7">
      <c r="B2088" s="647"/>
      <c r="C2088" s="647"/>
      <c r="D2088" s="647"/>
      <c r="E2088" s="647"/>
      <c r="F2088" s="647"/>
      <c r="G2088" s="647"/>
    </row>
    <row r="2089" spans="2:7">
      <c r="B2089" s="647"/>
      <c r="C2089" s="647"/>
      <c r="D2089" s="647"/>
      <c r="E2089" s="647"/>
      <c r="F2089" s="647"/>
      <c r="G2089" s="647"/>
    </row>
    <row r="2090" spans="2:7">
      <c r="B2090" s="647"/>
      <c r="C2090" s="647"/>
      <c r="D2090" s="647"/>
      <c r="E2090" s="647"/>
      <c r="F2090" s="647"/>
      <c r="G2090" s="647"/>
    </row>
    <row r="2091" spans="2:7">
      <c r="B2091" s="647"/>
      <c r="C2091" s="647"/>
      <c r="D2091" s="647"/>
      <c r="E2091" s="647"/>
      <c r="F2091" s="647"/>
      <c r="G2091" s="647"/>
    </row>
    <row r="2092" spans="2:7">
      <c r="B2092" s="647"/>
      <c r="C2092" s="647"/>
      <c r="D2092" s="647"/>
      <c r="E2092" s="647"/>
      <c r="F2092" s="647"/>
      <c r="G2092" s="647"/>
    </row>
    <row r="2093" spans="2:7">
      <c r="B2093" s="647"/>
      <c r="C2093" s="647"/>
      <c r="D2093" s="647"/>
      <c r="E2093" s="647"/>
      <c r="F2093" s="647"/>
      <c r="G2093" s="647"/>
    </row>
    <row r="2094" spans="2:7">
      <c r="B2094" s="647"/>
      <c r="C2094" s="647"/>
      <c r="D2094" s="647"/>
      <c r="E2094" s="647"/>
      <c r="F2094" s="647"/>
      <c r="G2094" s="647"/>
    </row>
    <row r="2095" spans="2:7">
      <c r="B2095" s="647"/>
      <c r="C2095" s="647"/>
      <c r="D2095" s="647"/>
      <c r="E2095" s="647"/>
      <c r="F2095" s="647"/>
      <c r="G2095" s="647"/>
    </row>
    <row r="2096" spans="2:7">
      <c r="B2096" s="647"/>
      <c r="C2096" s="647"/>
      <c r="D2096" s="647"/>
      <c r="E2096" s="647"/>
      <c r="F2096" s="647"/>
      <c r="G2096" s="647"/>
    </row>
    <row r="2097" spans="2:7">
      <c r="B2097" s="647"/>
      <c r="C2097" s="647"/>
      <c r="D2097" s="647"/>
      <c r="E2097" s="647"/>
      <c r="F2097" s="647"/>
      <c r="G2097" s="647"/>
    </row>
    <row r="2098" spans="2:7">
      <c r="B2098" s="647"/>
      <c r="C2098" s="647"/>
      <c r="D2098" s="647"/>
      <c r="E2098" s="647"/>
      <c r="F2098" s="647"/>
      <c r="G2098" s="647"/>
    </row>
    <row r="2099" spans="2:7">
      <c r="B2099" s="647"/>
      <c r="C2099" s="647"/>
      <c r="D2099" s="647"/>
      <c r="E2099" s="647"/>
      <c r="F2099" s="647"/>
      <c r="G2099" s="647"/>
    </row>
    <row r="2100" spans="2:7">
      <c r="B2100" s="647"/>
      <c r="C2100" s="647"/>
      <c r="D2100" s="647"/>
      <c r="E2100" s="647"/>
      <c r="F2100" s="647"/>
      <c r="G2100" s="647"/>
    </row>
    <row r="2101" spans="2:7">
      <c r="B2101" s="647"/>
      <c r="C2101" s="647"/>
      <c r="D2101" s="647"/>
      <c r="E2101" s="647"/>
      <c r="F2101" s="647"/>
      <c r="G2101" s="647"/>
    </row>
    <row r="2102" spans="2:7">
      <c r="B2102" s="647"/>
      <c r="C2102" s="647"/>
      <c r="D2102" s="647"/>
      <c r="E2102" s="647"/>
      <c r="F2102" s="647"/>
      <c r="G2102" s="647"/>
    </row>
    <row r="2103" spans="2:7">
      <c r="B2103" s="647"/>
      <c r="C2103" s="647"/>
      <c r="D2103" s="647"/>
      <c r="E2103" s="647"/>
      <c r="F2103" s="647"/>
      <c r="G2103" s="647"/>
    </row>
    <row r="2104" spans="2:7">
      <c r="B2104" s="647"/>
      <c r="C2104" s="647"/>
      <c r="D2104" s="647"/>
      <c r="E2104" s="647"/>
      <c r="F2104" s="647"/>
      <c r="G2104" s="647"/>
    </row>
    <row r="2105" spans="2:7">
      <c r="B2105" s="647"/>
      <c r="C2105" s="647"/>
      <c r="D2105" s="647"/>
      <c r="E2105" s="647"/>
      <c r="F2105" s="647"/>
      <c r="G2105" s="647"/>
    </row>
    <row r="2106" spans="2:7">
      <c r="B2106" s="647"/>
      <c r="C2106" s="647"/>
      <c r="D2106" s="647"/>
      <c r="E2106" s="647"/>
      <c r="F2106" s="647"/>
      <c r="G2106" s="647"/>
    </row>
    <row r="2107" spans="2:7">
      <c r="B2107" s="647"/>
      <c r="C2107" s="647"/>
      <c r="D2107" s="647"/>
      <c r="E2107" s="647"/>
      <c r="F2107" s="647"/>
      <c r="G2107" s="647"/>
    </row>
    <row r="2108" spans="2:7">
      <c r="B2108" s="647"/>
      <c r="C2108" s="647"/>
      <c r="D2108" s="647"/>
      <c r="E2108" s="647"/>
      <c r="F2108" s="647"/>
      <c r="G2108" s="647"/>
    </row>
    <row r="2109" spans="2:7">
      <c r="B2109" s="647"/>
      <c r="C2109" s="647"/>
      <c r="D2109" s="647"/>
      <c r="E2109" s="647"/>
      <c r="F2109" s="647"/>
      <c r="G2109" s="647"/>
    </row>
    <row r="2110" spans="2:7">
      <c r="B2110" s="647"/>
      <c r="C2110" s="647"/>
      <c r="D2110" s="647"/>
      <c r="E2110" s="647"/>
      <c r="F2110" s="647"/>
      <c r="G2110" s="647"/>
    </row>
    <row r="2111" spans="2:7">
      <c r="B2111" s="647"/>
      <c r="C2111" s="647"/>
      <c r="D2111" s="647"/>
      <c r="E2111" s="647"/>
      <c r="F2111" s="647"/>
      <c r="G2111" s="647"/>
    </row>
    <row r="2112" spans="2:7">
      <c r="B2112" s="647"/>
      <c r="C2112" s="647"/>
      <c r="D2112" s="647"/>
      <c r="E2112" s="647"/>
      <c r="F2112" s="647"/>
      <c r="G2112" s="647"/>
    </row>
    <row r="2113" spans="2:7">
      <c r="B2113" s="647"/>
      <c r="C2113" s="647"/>
      <c r="D2113" s="647"/>
      <c r="E2113" s="647"/>
      <c r="F2113" s="647"/>
      <c r="G2113" s="647"/>
    </row>
    <row r="2114" spans="2:7">
      <c r="B2114" s="647"/>
      <c r="C2114" s="647"/>
      <c r="D2114" s="647"/>
      <c r="E2114" s="647"/>
      <c r="F2114" s="647"/>
      <c r="G2114" s="647"/>
    </row>
    <row r="2115" spans="2:7">
      <c r="B2115" s="647"/>
      <c r="C2115" s="647"/>
      <c r="D2115" s="647"/>
      <c r="E2115" s="647"/>
      <c r="F2115" s="647"/>
      <c r="G2115" s="647"/>
    </row>
    <row r="2116" spans="2:7">
      <c r="B2116" s="647"/>
      <c r="C2116" s="647"/>
      <c r="D2116" s="647"/>
      <c r="E2116" s="647"/>
      <c r="F2116" s="647"/>
      <c r="G2116" s="647"/>
    </row>
    <row r="2117" spans="2:7">
      <c r="B2117" s="647"/>
      <c r="C2117" s="647"/>
      <c r="D2117" s="647"/>
      <c r="E2117" s="647"/>
      <c r="F2117" s="647"/>
      <c r="G2117" s="647"/>
    </row>
    <row r="2118" spans="2:7">
      <c r="B2118" s="647"/>
      <c r="C2118" s="647"/>
      <c r="D2118" s="647"/>
      <c r="E2118" s="647"/>
      <c r="F2118" s="647"/>
      <c r="G2118" s="647"/>
    </row>
    <row r="2119" spans="2:7">
      <c r="B2119" s="647"/>
      <c r="C2119" s="647"/>
      <c r="D2119" s="647"/>
      <c r="E2119" s="647"/>
      <c r="F2119" s="647"/>
      <c r="G2119" s="647"/>
    </row>
    <row r="2120" spans="2:7">
      <c r="B2120" s="647"/>
      <c r="C2120" s="647"/>
      <c r="D2120" s="647"/>
      <c r="E2120" s="647"/>
      <c r="F2120" s="647"/>
      <c r="G2120" s="647"/>
    </row>
    <row r="2121" spans="2:7">
      <c r="B2121" s="647"/>
      <c r="C2121" s="647"/>
      <c r="D2121" s="647"/>
      <c r="E2121" s="647"/>
      <c r="F2121" s="647"/>
      <c r="G2121" s="647"/>
    </row>
    <row r="2122" spans="2:7">
      <c r="B2122" s="647"/>
      <c r="C2122" s="647"/>
      <c r="D2122" s="647"/>
      <c r="E2122" s="647"/>
      <c r="F2122" s="647"/>
      <c r="G2122" s="647"/>
    </row>
    <row r="2123" spans="2:7">
      <c r="B2123" s="647"/>
      <c r="C2123" s="647"/>
      <c r="D2123" s="647"/>
      <c r="E2123" s="647"/>
      <c r="F2123" s="647"/>
      <c r="G2123" s="647"/>
    </row>
    <row r="2124" spans="2:7">
      <c r="B2124" s="647"/>
      <c r="C2124" s="647"/>
      <c r="D2124" s="647"/>
      <c r="E2124" s="647"/>
      <c r="F2124" s="647"/>
      <c r="G2124" s="647"/>
    </row>
    <row r="2125" spans="2:7">
      <c r="B2125" s="647"/>
      <c r="C2125" s="647"/>
      <c r="D2125" s="647"/>
      <c r="E2125" s="647"/>
      <c r="F2125" s="647"/>
      <c r="G2125" s="647"/>
    </row>
    <row r="2126" spans="2:7">
      <c r="B2126" s="647"/>
      <c r="C2126" s="647"/>
      <c r="D2126" s="647"/>
      <c r="E2126" s="647"/>
      <c r="F2126" s="647"/>
      <c r="G2126" s="647"/>
    </row>
    <row r="2127" spans="2:7">
      <c r="B2127" s="647"/>
      <c r="C2127" s="647"/>
      <c r="D2127" s="647"/>
      <c r="E2127" s="647"/>
      <c r="F2127" s="647"/>
      <c r="G2127" s="647"/>
    </row>
    <row r="2128" spans="2:7">
      <c r="B2128" s="647"/>
      <c r="C2128" s="647"/>
      <c r="D2128" s="647"/>
      <c r="E2128" s="647"/>
      <c r="F2128" s="647"/>
      <c r="G2128" s="647"/>
    </row>
    <row r="2129" spans="2:7">
      <c r="B2129" s="647"/>
      <c r="C2129" s="647"/>
      <c r="D2129" s="647"/>
      <c r="E2129" s="647"/>
      <c r="F2129" s="647"/>
      <c r="G2129" s="647"/>
    </row>
    <row r="2130" spans="2:7">
      <c r="B2130" s="647"/>
      <c r="C2130" s="647"/>
      <c r="D2130" s="647"/>
      <c r="E2130" s="647"/>
      <c r="F2130" s="647"/>
      <c r="G2130" s="647"/>
    </row>
    <row r="2131" spans="2:7">
      <c r="B2131" s="647"/>
      <c r="C2131" s="647"/>
      <c r="D2131" s="647"/>
      <c r="E2131" s="647"/>
      <c r="F2131" s="647"/>
      <c r="G2131" s="647"/>
    </row>
    <row r="2132" spans="2:7">
      <c r="B2132" s="647"/>
      <c r="C2132" s="647"/>
      <c r="D2132" s="647"/>
      <c r="E2132" s="647"/>
      <c r="F2132" s="647"/>
      <c r="G2132" s="647"/>
    </row>
    <row r="2133" spans="2:7">
      <c r="B2133" s="647"/>
      <c r="C2133" s="647"/>
      <c r="D2133" s="647"/>
      <c r="E2133" s="647"/>
      <c r="F2133" s="647"/>
      <c r="G2133" s="647"/>
    </row>
    <row r="2134" spans="2:7">
      <c r="B2134" s="647"/>
      <c r="C2134" s="647"/>
      <c r="D2134" s="647"/>
      <c r="E2134" s="647"/>
      <c r="F2134" s="647"/>
      <c r="G2134" s="647"/>
    </row>
    <row r="2135" spans="2:7">
      <c r="B2135" s="647"/>
      <c r="C2135" s="647"/>
      <c r="D2135" s="647"/>
      <c r="E2135" s="647"/>
      <c r="F2135" s="647"/>
      <c r="G2135" s="647"/>
    </row>
    <row r="2136" spans="2:7">
      <c r="B2136" s="647"/>
      <c r="C2136" s="647"/>
      <c r="D2136" s="647"/>
      <c r="E2136" s="647"/>
      <c r="F2136" s="647"/>
      <c r="G2136" s="647"/>
    </row>
    <row r="2137" spans="2:7">
      <c r="B2137" s="647"/>
      <c r="C2137" s="647"/>
      <c r="D2137" s="647"/>
      <c r="E2137" s="647"/>
      <c r="F2137" s="647"/>
      <c r="G2137" s="647"/>
    </row>
    <row r="2138" spans="2:7">
      <c r="B2138" s="647"/>
      <c r="C2138" s="647"/>
      <c r="D2138" s="647"/>
      <c r="E2138" s="647"/>
      <c r="F2138" s="647"/>
      <c r="G2138" s="647"/>
    </row>
    <row r="2139" spans="2:7">
      <c r="B2139" s="647"/>
      <c r="C2139" s="647"/>
      <c r="D2139" s="647"/>
      <c r="E2139" s="647"/>
      <c r="F2139" s="647"/>
      <c r="G2139" s="647"/>
    </row>
    <row r="2140" spans="2:7">
      <c r="B2140" s="647"/>
      <c r="C2140" s="647"/>
      <c r="D2140" s="647"/>
      <c r="E2140" s="647"/>
      <c r="F2140" s="647"/>
      <c r="G2140" s="647"/>
    </row>
    <row r="2141" spans="2:7">
      <c r="B2141" s="647"/>
      <c r="C2141" s="647"/>
      <c r="D2141" s="647"/>
      <c r="E2141" s="647"/>
      <c r="F2141" s="647"/>
      <c r="G2141" s="647"/>
    </row>
    <row r="2142" spans="2:7">
      <c r="B2142" s="647"/>
      <c r="C2142" s="647"/>
      <c r="D2142" s="647"/>
      <c r="E2142" s="647"/>
      <c r="F2142" s="647"/>
      <c r="G2142" s="647"/>
    </row>
    <row r="2143" spans="2:7">
      <c r="B2143" s="647"/>
      <c r="C2143" s="647"/>
      <c r="D2143" s="647"/>
      <c r="E2143" s="647"/>
      <c r="F2143" s="647"/>
      <c r="G2143" s="647"/>
    </row>
    <row r="2144" spans="2:7">
      <c r="B2144" s="647"/>
      <c r="C2144" s="647"/>
      <c r="D2144" s="647"/>
      <c r="E2144" s="647"/>
      <c r="F2144" s="647"/>
      <c r="G2144" s="647"/>
    </row>
    <row r="2145" spans="2:7">
      <c r="B2145" s="647"/>
      <c r="C2145" s="647"/>
      <c r="D2145" s="647"/>
      <c r="E2145" s="647"/>
      <c r="F2145" s="647"/>
      <c r="G2145" s="647"/>
    </row>
    <row r="2146" spans="2:7">
      <c r="B2146" s="647"/>
      <c r="C2146" s="647"/>
      <c r="D2146" s="647"/>
      <c r="E2146" s="647"/>
      <c r="F2146" s="647"/>
      <c r="G2146" s="647"/>
    </row>
    <row r="2147" spans="2:7">
      <c r="B2147" s="647"/>
      <c r="C2147" s="647"/>
      <c r="D2147" s="647"/>
      <c r="E2147" s="647"/>
      <c r="F2147" s="647"/>
      <c r="G2147" s="647"/>
    </row>
    <row r="2148" spans="2:7">
      <c r="B2148" s="647"/>
      <c r="C2148" s="647"/>
      <c r="D2148" s="647"/>
      <c r="E2148" s="647"/>
      <c r="F2148" s="647"/>
      <c r="G2148" s="647"/>
    </row>
    <row r="2149" spans="2:7">
      <c r="B2149" s="647"/>
      <c r="C2149" s="647"/>
      <c r="D2149" s="647"/>
      <c r="E2149" s="647"/>
      <c r="F2149" s="647"/>
      <c r="G2149" s="647"/>
    </row>
    <row r="2150" spans="2:7">
      <c r="B2150" s="647"/>
      <c r="C2150" s="647"/>
      <c r="D2150" s="647"/>
      <c r="E2150" s="647"/>
      <c r="F2150" s="647"/>
      <c r="G2150" s="647"/>
    </row>
    <row r="2151" spans="2:7">
      <c r="B2151" s="647"/>
      <c r="C2151" s="647"/>
      <c r="D2151" s="647"/>
      <c r="E2151" s="647"/>
      <c r="F2151" s="647"/>
      <c r="G2151" s="647"/>
    </row>
    <row r="2152" spans="2:7">
      <c r="B2152" s="647"/>
      <c r="C2152" s="647"/>
      <c r="D2152" s="647"/>
      <c r="E2152" s="647"/>
      <c r="F2152" s="647"/>
      <c r="G2152" s="647"/>
    </row>
    <row r="2153" spans="2:7">
      <c r="B2153" s="647"/>
      <c r="C2153" s="647"/>
      <c r="D2153" s="647"/>
      <c r="E2153" s="647"/>
      <c r="F2153" s="647"/>
      <c r="G2153" s="647"/>
    </row>
    <row r="2154" spans="2:7">
      <c r="B2154" s="647"/>
      <c r="C2154" s="647"/>
      <c r="D2154" s="647"/>
      <c r="E2154" s="647"/>
      <c r="F2154" s="647"/>
      <c r="G2154" s="647"/>
    </row>
    <row r="2155" spans="2:7">
      <c r="B2155" s="647"/>
      <c r="C2155" s="647"/>
      <c r="D2155" s="647"/>
      <c r="E2155" s="647"/>
      <c r="F2155" s="647"/>
      <c r="G2155" s="647"/>
    </row>
    <row r="2156" spans="2:7">
      <c r="B2156" s="647"/>
      <c r="C2156" s="647"/>
      <c r="D2156" s="647"/>
      <c r="E2156" s="647"/>
      <c r="F2156" s="647"/>
      <c r="G2156" s="647"/>
    </row>
    <row r="2157" spans="2:7">
      <c r="B2157" s="647"/>
      <c r="C2157" s="647"/>
      <c r="D2157" s="647"/>
      <c r="E2157" s="647"/>
      <c r="F2157" s="647"/>
      <c r="G2157" s="647"/>
    </row>
    <row r="2158" spans="2:7">
      <c r="B2158" s="647"/>
      <c r="C2158" s="647"/>
      <c r="D2158" s="647"/>
      <c r="E2158" s="647"/>
      <c r="F2158" s="647"/>
      <c r="G2158" s="647"/>
    </row>
    <row r="2159" spans="2:7">
      <c r="B2159" s="647"/>
      <c r="C2159" s="647"/>
      <c r="D2159" s="647"/>
      <c r="E2159" s="647"/>
      <c r="F2159" s="647"/>
      <c r="G2159" s="647"/>
    </row>
    <row r="2160" spans="2:7">
      <c r="B2160" s="647"/>
      <c r="C2160" s="647"/>
      <c r="D2160" s="647"/>
      <c r="E2160" s="647"/>
      <c r="F2160" s="647"/>
      <c r="G2160" s="647"/>
    </row>
    <row r="2161" spans="2:7">
      <c r="B2161" s="647"/>
      <c r="C2161" s="647"/>
      <c r="D2161" s="647"/>
      <c r="E2161" s="647"/>
      <c r="F2161" s="647"/>
      <c r="G2161" s="647"/>
    </row>
    <row r="2162" spans="2:7">
      <c r="B2162" s="647"/>
      <c r="C2162" s="647"/>
      <c r="D2162" s="647"/>
      <c r="E2162" s="647"/>
      <c r="F2162" s="647"/>
      <c r="G2162" s="647"/>
    </row>
    <row r="2163" spans="2:7">
      <c r="B2163" s="647"/>
      <c r="C2163" s="647"/>
      <c r="D2163" s="647"/>
      <c r="E2163" s="647"/>
      <c r="F2163" s="647"/>
      <c r="G2163" s="647"/>
    </row>
    <row r="2164" spans="2:7">
      <c r="B2164" s="647"/>
      <c r="C2164" s="647"/>
      <c r="D2164" s="647"/>
      <c r="E2164" s="647"/>
      <c r="F2164" s="647"/>
      <c r="G2164" s="647"/>
    </row>
    <row r="2165" spans="2:7">
      <c r="B2165" s="647"/>
      <c r="C2165" s="647"/>
      <c r="D2165" s="647"/>
      <c r="E2165" s="647"/>
      <c r="F2165" s="647"/>
      <c r="G2165" s="647"/>
    </row>
    <row r="2166" spans="2:7">
      <c r="B2166" s="647"/>
      <c r="C2166" s="647"/>
      <c r="D2166" s="647"/>
      <c r="E2166" s="647"/>
      <c r="F2166" s="647"/>
      <c r="G2166" s="647"/>
    </row>
    <row r="2167" spans="2:7">
      <c r="B2167" s="647"/>
      <c r="C2167" s="647"/>
      <c r="D2167" s="647"/>
      <c r="E2167" s="647"/>
      <c r="F2167" s="647"/>
      <c r="G2167" s="647"/>
    </row>
    <row r="2168" spans="2:7">
      <c r="B2168" s="647"/>
      <c r="C2168" s="647"/>
      <c r="D2168" s="647"/>
      <c r="E2168" s="647"/>
      <c r="F2168" s="647"/>
      <c r="G2168" s="647"/>
    </row>
    <row r="2169" spans="2:7">
      <c r="B2169" s="647"/>
      <c r="C2169" s="647"/>
      <c r="D2169" s="647"/>
      <c r="E2169" s="647"/>
      <c r="F2169" s="647"/>
      <c r="G2169" s="647"/>
    </row>
    <row r="2170" spans="2:7">
      <c r="B2170" s="647"/>
      <c r="C2170" s="647"/>
      <c r="D2170" s="647"/>
      <c r="E2170" s="647"/>
      <c r="F2170" s="647"/>
      <c r="G2170" s="647"/>
    </row>
    <row r="2171" spans="2:7">
      <c r="B2171" s="647"/>
      <c r="C2171" s="647"/>
      <c r="D2171" s="647"/>
      <c r="E2171" s="647"/>
      <c r="F2171" s="647"/>
      <c r="G2171" s="647"/>
    </row>
    <row r="2172" spans="2:7">
      <c r="B2172" s="647"/>
      <c r="C2172" s="647"/>
      <c r="D2172" s="647"/>
      <c r="E2172" s="647"/>
      <c r="F2172" s="647"/>
      <c r="G2172" s="647"/>
    </row>
    <row r="2173" spans="2:7">
      <c r="B2173" s="647"/>
      <c r="C2173" s="647"/>
      <c r="D2173" s="647"/>
      <c r="E2173" s="647"/>
      <c r="F2173" s="647"/>
      <c r="G2173" s="647"/>
    </row>
    <row r="2174" spans="2:7">
      <c r="B2174" s="647"/>
      <c r="C2174" s="647"/>
      <c r="D2174" s="647"/>
      <c r="E2174" s="647"/>
      <c r="F2174" s="647"/>
      <c r="G2174" s="647"/>
    </row>
    <row r="2175" spans="2:7">
      <c r="B2175" s="647"/>
      <c r="C2175" s="647"/>
      <c r="D2175" s="647"/>
      <c r="E2175" s="647"/>
      <c r="F2175" s="647"/>
      <c r="G2175" s="647"/>
    </row>
    <row r="2176" spans="2:7">
      <c r="B2176" s="647"/>
      <c r="C2176" s="647"/>
      <c r="D2176" s="647"/>
      <c r="E2176" s="647"/>
      <c r="F2176" s="647"/>
      <c r="G2176" s="647"/>
    </row>
    <row r="2177" spans="2:7">
      <c r="B2177" s="647"/>
      <c r="C2177" s="647"/>
      <c r="D2177" s="647"/>
      <c r="E2177" s="647"/>
      <c r="F2177" s="647"/>
      <c r="G2177" s="647"/>
    </row>
    <row r="2178" spans="2:7">
      <c r="B2178" s="647"/>
      <c r="C2178" s="647"/>
      <c r="D2178" s="647"/>
      <c r="E2178" s="647"/>
      <c r="F2178" s="647"/>
      <c r="G2178" s="647"/>
    </row>
    <row r="2179" spans="2:7">
      <c r="B2179" s="647"/>
      <c r="C2179" s="647"/>
      <c r="D2179" s="647"/>
      <c r="E2179" s="647"/>
      <c r="F2179" s="647"/>
      <c r="G2179" s="647"/>
    </row>
    <row r="2180" spans="2:7">
      <c r="B2180" s="647"/>
      <c r="C2180" s="647"/>
      <c r="D2180" s="647"/>
      <c r="E2180" s="647"/>
      <c r="F2180" s="647"/>
      <c r="G2180" s="647"/>
    </row>
    <row r="2181" spans="2:7">
      <c r="B2181" s="647"/>
      <c r="C2181" s="647"/>
      <c r="D2181" s="647"/>
      <c r="E2181" s="647"/>
      <c r="F2181" s="647"/>
      <c r="G2181" s="647"/>
    </row>
    <row r="2182" spans="2:7">
      <c r="B2182" s="647"/>
      <c r="C2182" s="647"/>
      <c r="D2182" s="647"/>
      <c r="E2182" s="647"/>
      <c r="F2182" s="647"/>
      <c r="G2182" s="647"/>
    </row>
    <row r="2183" spans="2:7">
      <c r="B2183" s="647"/>
      <c r="C2183" s="647"/>
      <c r="D2183" s="647"/>
      <c r="E2183" s="647"/>
      <c r="F2183" s="647"/>
      <c r="G2183" s="647"/>
    </row>
    <row r="2184" spans="2:7">
      <c r="B2184" s="647"/>
      <c r="C2184" s="647"/>
      <c r="D2184" s="647"/>
      <c r="E2184" s="647"/>
      <c r="F2184" s="647"/>
      <c r="G2184" s="647"/>
    </row>
    <row r="2185" spans="2:7">
      <c r="B2185" s="647"/>
      <c r="C2185" s="647"/>
      <c r="D2185" s="647"/>
      <c r="E2185" s="647"/>
      <c r="F2185" s="647"/>
      <c r="G2185" s="647"/>
    </row>
    <row r="2186" spans="2:7">
      <c r="B2186" s="647"/>
      <c r="C2186" s="647"/>
      <c r="D2186" s="647"/>
      <c r="E2186" s="647"/>
      <c r="F2186" s="647"/>
      <c r="G2186" s="647"/>
    </row>
    <row r="2187" spans="2:7">
      <c r="B2187" s="647"/>
      <c r="C2187" s="647"/>
      <c r="D2187" s="647"/>
      <c r="E2187" s="647"/>
      <c r="F2187" s="647"/>
      <c r="G2187" s="647"/>
    </row>
    <row r="2188" spans="2:7">
      <c r="B2188" s="647"/>
      <c r="C2188" s="647"/>
      <c r="D2188" s="647"/>
      <c r="E2188" s="647"/>
      <c r="F2188" s="647"/>
      <c r="G2188" s="647"/>
    </row>
    <row r="2189" spans="2:7">
      <c r="B2189" s="647"/>
      <c r="C2189" s="647"/>
      <c r="D2189" s="647"/>
      <c r="E2189" s="647"/>
      <c r="F2189" s="647"/>
      <c r="G2189" s="647"/>
    </row>
    <row r="2190" spans="2:7">
      <c r="B2190" s="647"/>
      <c r="C2190" s="647"/>
      <c r="D2190" s="647"/>
      <c r="E2190" s="647"/>
      <c r="F2190" s="647"/>
      <c r="G2190" s="647"/>
    </row>
    <row r="2191" spans="2:7">
      <c r="B2191" s="647"/>
      <c r="C2191" s="647"/>
      <c r="D2191" s="647"/>
      <c r="E2191" s="647"/>
      <c r="F2191" s="647"/>
      <c r="G2191" s="647"/>
    </row>
    <row r="2192" spans="2:7">
      <c r="B2192" s="647"/>
      <c r="C2192" s="647"/>
      <c r="D2192" s="647"/>
      <c r="E2192" s="647"/>
      <c r="F2192" s="647"/>
      <c r="G2192" s="647"/>
    </row>
    <row r="2193" spans="2:7">
      <c r="B2193" s="647"/>
      <c r="C2193" s="647"/>
      <c r="D2193" s="647"/>
      <c r="E2193" s="647"/>
      <c r="F2193" s="647"/>
      <c r="G2193" s="647"/>
    </row>
    <row r="2194" spans="2:7">
      <c r="B2194" s="647"/>
      <c r="C2194" s="647"/>
      <c r="D2194" s="647"/>
      <c r="E2194" s="647"/>
      <c r="F2194" s="647"/>
      <c r="G2194" s="647"/>
    </row>
    <row r="2195" spans="2:7">
      <c r="B2195" s="647"/>
      <c r="C2195" s="647"/>
      <c r="D2195" s="647"/>
      <c r="E2195" s="647"/>
      <c r="F2195" s="647"/>
      <c r="G2195" s="647"/>
    </row>
    <row r="2196" spans="2:7">
      <c r="B2196" s="647"/>
      <c r="C2196" s="647"/>
      <c r="D2196" s="647"/>
      <c r="E2196" s="647"/>
      <c r="F2196" s="647"/>
      <c r="G2196" s="647"/>
    </row>
    <row r="2197" spans="2:7">
      <c r="B2197" s="647"/>
      <c r="C2197" s="647"/>
      <c r="D2197" s="647"/>
      <c r="E2197" s="647"/>
      <c r="F2197" s="647"/>
      <c r="G2197" s="647"/>
    </row>
    <row r="2198" spans="2:7">
      <c r="B2198" s="647"/>
      <c r="C2198" s="647"/>
      <c r="D2198" s="647"/>
      <c r="E2198" s="647"/>
      <c r="F2198" s="647"/>
      <c r="G2198" s="647"/>
    </row>
    <row r="2199" spans="2:7">
      <c r="B2199" s="647"/>
      <c r="C2199" s="647"/>
      <c r="D2199" s="647"/>
      <c r="E2199" s="647"/>
      <c r="F2199" s="647"/>
      <c r="G2199" s="647"/>
    </row>
    <row r="2200" spans="2:7">
      <c r="B2200" s="647"/>
      <c r="C2200" s="647"/>
      <c r="D2200" s="647"/>
      <c r="E2200" s="647"/>
      <c r="F2200" s="647"/>
      <c r="G2200" s="647"/>
    </row>
    <row r="2201" spans="2:7">
      <c r="B2201" s="647"/>
      <c r="C2201" s="647"/>
      <c r="D2201" s="647"/>
      <c r="E2201" s="647"/>
      <c r="F2201" s="647"/>
      <c r="G2201" s="647"/>
    </row>
    <row r="2202" spans="2:7">
      <c r="B2202" s="647"/>
      <c r="C2202" s="647"/>
      <c r="D2202" s="647"/>
      <c r="E2202" s="647"/>
      <c r="F2202" s="647"/>
      <c r="G2202" s="647"/>
    </row>
    <row r="2203" spans="2:7">
      <c r="B2203" s="647"/>
      <c r="C2203" s="647"/>
      <c r="D2203" s="647"/>
      <c r="E2203" s="647"/>
      <c r="F2203" s="647"/>
      <c r="G2203" s="647"/>
    </row>
    <row r="2204" spans="2:7">
      <c r="B2204" s="647"/>
      <c r="C2204" s="647"/>
      <c r="D2204" s="647"/>
      <c r="E2204" s="647"/>
      <c r="F2204" s="647"/>
      <c r="G2204" s="647"/>
    </row>
    <row r="2205" spans="2:7">
      <c r="B2205" s="647"/>
      <c r="C2205" s="647"/>
      <c r="D2205" s="647"/>
      <c r="E2205" s="647"/>
      <c r="F2205" s="647"/>
      <c r="G2205" s="647"/>
    </row>
    <row r="2206" spans="2:7">
      <c r="B2206" s="647"/>
      <c r="C2206" s="647"/>
      <c r="D2206" s="647"/>
      <c r="E2206" s="647"/>
      <c r="F2206" s="647"/>
      <c r="G2206" s="647"/>
    </row>
    <row r="2207" spans="2:7">
      <c r="B2207" s="647"/>
      <c r="C2207" s="647"/>
      <c r="D2207" s="647"/>
      <c r="E2207" s="647"/>
      <c r="F2207" s="647"/>
      <c r="G2207" s="647"/>
    </row>
    <row r="2208" spans="2:7">
      <c r="B2208" s="647"/>
      <c r="C2208" s="647"/>
      <c r="D2208" s="647"/>
      <c r="E2208" s="647"/>
      <c r="F2208" s="647"/>
      <c r="G2208" s="647"/>
    </row>
    <row r="2209" spans="2:7">
      <c r="B2209" s="647"/>
      <c r="C2209" s="647"/>
      <c r="D2209" s="647"/>
      <c r="E2209" s="647"/>
      <c r="F2209" s="647"/>
      <c r="G2209" s="647"/>
    </row>
    <row r="2210" spans="2:7">
      <c r="B2210" s="647"/>
      <c r="C2210" s="647"/>
      <c r="D2210" s="647"/>
      <c r="E2210" s="647"/>
      <c r="F2210" s="647"/>
      <c r="G2210" s="647"/>
    </row>
    <row r="2211" spans="2:7">
      <c r="B2211" s="647"/>
      <c r="C2211" s="647"/>
      <c r="D2211" s="647"/>
      <c r="E2211" s="647"/>
      <c r="F2211" s="647"/>
      <c r="G2211" s="647"/>
    </row>
    <row r="2212" spans="2:7">
      <c r="B2212" s="647"/>
      <c r="C2212" s="647"/>
      <c r="D2212" s="647"/>
      <c r="E2212" s="647"/>
      <c r="F2212" s="647"/>
      <c r="G2212" s="647"/>
    </row>
    <row r="2213" spans="2:7">
      <c r="B2213" s="647"/>
      <c r="C2213" s="647"/>
      <c r="D2213" s="647"/>
      <c r="E2213" s="647"/>
      <c r="F2213" s="647"/>
      <c r="G2213" s="647"/>
    </row>
    <row r="2214" spans="2:7">
      <c r="B2214" s="647"/>
      <c r="C2214" s="647"/>
      <c r="D2214" s="647"/>
      <c r="E2214" s="647"/>
      <c r="F2214" s="647"/>
      <c r="G2214" s="647"/>
    </row>
    <row r="2215" spans="2:7">
      <c r="B2215" s="647"/>
      <c r="C2215" s="647"/>
      <c r="D2215" s="647"/>
      <c r="E2215" s="647"/>
      <c r="F2215" s="647"/>
      <c r="G2215" s="647"/>
    </row>
    <row r="2216" spans="2:7">
      <c r="B2216" s="647"/>
      <c r="C2216" s="647"/>
      <c r="D2216" s="647"/>
      <c r="E2216" s="647"/>
      <c r="F2216" s="647"/>
      <c r="G2216" s="647"/>
    </row>
    <row r="2217" spans="2:7">
      <c r="B2217" s="647"/>
      <c r="C2217" s="647"/>
      <c r="D2217" s="647"/>
      <c r="E2217" s="647"/>
      <c r="F2217" s="647"/>
      <c r="G2217" s="647"/>
    </row>
    <row r="2218" spans="2:7">
      <c r="B2218" s="647"/>
      <c r="C2218" s="647"/>
      <c r="D2218" s="647"/>
      <c r="E2218" s="647"/>
      <c r="F2218" s="647"/>
      <c r="G2218" s="647"/>
    </row>
    <row r="2219" spans="2:7">
      <c r="B2219" s="647"/>
      <c r="C2219" s="647"/>
      <c r="D2219" s="647"/>
      <c r="E2219" s="647"/>
      <c r="F2219" s="647"/>
      <c r="G2219" s="647"/>
    </row>
    <row r="2220" spans="2:7">
      <c r="B2220" s="647"/>
      <c r="C2220" s="647"/>
      <c r="D2220" s="647"/>
      <c r="E2220" s="647"/>
      <c r="F2220" s="647"/>
      <c r="G2220" s="647"/>
    </row>
    <row r="2221" spans="2:7">
      <c r="B2221" s="647"/>
      <c r="C2221" s="647"/>
      <c r="D2221" s="647"/>
      <c r="E2221" s="647"/>
      <c r="F2221" s="647"/>
      <c r="G2221" s="647"/>
    </row>
    <row r="2222" spans="2:7">
      <c r="B2222" s="647"/>
      <c r="C2222" s="647"/>
      <c r="D2222" s="647"/>
      <c r="E2222" s="647"/>
      <c r="F2222" s="647"/>
      <c r="G2222" s="647"/>
    </row>
    <row r="2223" spans="2:7">
      <c r="B2223" s="647"/>
      <c r="C2223" s="647"/>
      <c r="D2223" s="647"/>
      <c r="E2223" s="647"/>
      <c r="F2223" s="647"/>
      <c r="G2223" s="647"/>
    </row>
    <row r="2224" spans="2:7">
      <c r="B2224" s="647"/>
      <c r="C2224" s="647"/>
      <c r="D2224" s="647"/>
      <c r="E2224" s="647"/>
      <c r="F2224" s="647"/>
      <c r="G2224" s="647"/>
    </row>
    <row r="2225" spans="2:7">
      <c r="B2225" s="647"/>
      <c r="C2225" s="647"/>
      <c r="D2225" s="647"/>
      <c r="E2225" s="647"/>
      <c r="F2225" s="647"/>
      <c r="G2225" s="647"/>
    </row>
    <row r="2226" spans="2:7">
      <c r="B2226" s="647"/>
      <c r="C2226" s="647"/>
      <c r="D2226" s="647"/>
      <c r="E2226" s="647"/>
      <c r="F2226" s="647"/>
      <c r="G2226" s="647"/>
    </row>
    <row r="2227" spans="2:7">
      <c r="B2227" s="647"/>
      <c r="C2227" s="647"/>
      <c r="D2227" s="647"/>
      <c r="E2227" s="647"/>
      <c r="F2227" s="647"/>
      <c r="G2227" s="647"/>
    </row>
    <row r="2228" spans="2:7">
      <c r="B2228" s="647"/>
      <c r="C2228" s="647"/>
      <c r="D2228" s="647"/>
      <c r="E2228" s="647"/>
      <c r="F2228" s="647"/>
      <c r="G2228" s="647"/>
    </row>
    <row r="2229" spans="2:7">
      <c r="B2229" s="647"/>
      <c r="C2229" s="647"/>
      <c r="D2229" s="647"/>
      <c r="E2229" s="647"/>
      <c r="F2229" s="647"/>
      <c r="G2229" s="647"/>
    </row>
    <row r="2230" spans="2:7">
      <c r="B2230" s="647"/>
      <c r="C2230" s="647"/>
      <c r="D2230" s="647"/>
      <c r="E2230" s="647"/>
      <c r="F2230" s="647"/>
      <c r="G2230" s="647"/>
    </row>
    <row r="2231" spans="2:7">
      <c r="B2231" s="647"/>
      <c r="C2231" s="647"/>
      <c r="D2231" s="647"/>
      <c r="E2231" s="647"/>
      <c r="F2231" s="647"/>
      <c r="G2231" s="647"/>
    </row>
    <row r="2232" spans="2:7">
      <c r="B2232" s="647"/>
      <c r="C2232" s="647"/>
      <c r="D2232" s="647"/>
      <c r="E2232" s="647"/>
      <c r="F2232" s="647"/>
      <c r="G2232" s="647"/>
    </row>
    <row r="2233" spans="2:7">
      <c r="B2233" s="647"/>
      <c r="C2233" s="647"/>
      <c r="D2233" s="647"/>
      <c r="E2233" s="647"/>
      <c r="F2233" s="647"/>
      <c r="G2233" s="647"/>
    </row>
    <row r="2234" spans="2:7">
      <c r="B2234" s="647"/>
      <c r="C2234" s="647"/>
      <c r="D2234" s="647"/>
      <c r="E2234" s="647"/>
      <c r="F2234" s="647"/>
      <c r="G2234" s="647"/>
    </row>
    <row r="2235" spans="2:7">
      <c r="B2235" s="647"/>
      <c r="C2235" s="647"/>
      <c r="D2235" s="647"/>
      <c r="E2235" s="647"/>
      <c r="F2235" s="647"/>
      <c r="G2235" s="647"/>
    </row>
    <row r="2236" spans="2:7">
      <c r="B2236" s="647"/>
      <c r="C2236" s="647"/>
      <c r="D2236" s="647"/>
      <c r="E2236" s="647"/>
      <c r="F2236" s="647"/>
      <c r="G2236" s="647"/>
    </row>
    <row r="2237" spans="2:7">
      <c r="B2237" s="647"/>
      <c r="C2237" s="647"/>
      <c r="D2237" s="647"/>
      <c r="E2237" s="647"/>
      <c r="F2237" s="647"/>
      <c r="G2237" s="647"/>
    </row>
    <row r="2238" spans="2:7">
      <c r="B2238" s="647"/>
      <c r="C2238" s="647"/>
      <c r="D2238" s="647"/>
      <c r="E2238" s="647"/>
      <c r="F2238" s="647"/>
      <c r="G2238" s="647"/>
    </row>
    <row r="2239" spans="2:7">
      <c r="B2239" s="647"/>
      <c r="C2239" s="647"/>
      <c r="D2239" s="647"/>
      <c r="E2239" s="647"/>
      <c r="F2239" s="647"/>
      <c r="G2239" s="647"/>
    </row>
    <row r="2240" spans="2:7">
      <c r="B2240" s="647"/>
      <c r="C2240" s="647"/>
      <c r="D2240" s="647"/>
      <c r="E2240" s="647"/>
      <c r="F2240" s="647"/>
      <c r="G2240" s="647"/>
    </row>
    <row r="2241" spans="2:7">
      <c r="B2241" s="647"/>
      <c r="C2241" s="647"/>
      <c r="D2241" s="647"/>
      <c r="E2241" s="647"/>
      <c r="F2241" s="647"/>
      <c r="G2241" s="647"/>
    </row>
    <row r="2242" spans="2:7">
      <c r="B2242" s="647"/>
      <c r="C2242" s="647"/>
      <c r="D2242" s="647"/>
      <c r="E2242" s="647"/>
      <c r="F2242" s="647"/>
      <c r="G2242" s="647"/>
    </row>
    <row r="2243" spans="2:7">
      <c r="B2243" s="647"/>
      <c r="C2243" s="647"/>
      <c r="D2243" s="647"/>
      <c r="E2243" s="647"/>
      <c r="F2243" s="647"/>
      <c r="G2243" s="647"/>
    </row>
    <row r="2244" spans="2:7">
      <c r="B2244" s="647"/>
      <c r="C2244" s="647"/>
      <c r="D2244" s="647"/>
      <c r="E2244" s="647"/>
      <c r="F2244" s="647"/>
      <c r="G2244" s="647"/>
    </row>
    <row r="2245" spans="2:7">
      <c r="B2245" s="647"/>
      <c r="C2245" s="647"/>
      <c r="D2245" s="647"/>
      <c r="E2245" s="647"/>
      <c r="F2245" s="647"/>
      <c r="G2245" s="647"/>
    </row>
    <row r="2246" spans="2:7">
      <c r="B2246" s="647"/>
      <c r="C2246" s="647"/>
      <c r="D2246" s="647"/>
      <c r="E2246" s="647"/>
      <c r="F2246" s="647"/>
      <c r="G2246" s="647"/>
    </row>
    <row r="2247" spans="2:7">
      <c r="B2247" s="647"/>
      <c r="C2247" s="647"/>
      <c r="D2247" s="647"/>
      <c r="E2247" s="647"/>
      <c r="F2247" s="647"/>
      <c r="G2247" s="647"/>
    </row>
    <row r="2248" spans="2:7">
      <c r="B2248" s="647"/>
      <c r="C2248" s="647"/>
      <c r="D2248" s="647"/>
      <c r="E2248" s="647"/>
      <c r="F2248" s="647"/>
      <c r="G2248" s="647"/>
    </row>
    <row r="2249" spans="2:7">
      <c r="B2249" s="647"/>
      <c r="C2249" s="647"/>
      <c r="D2249" s="647"/>
      <c r="E2249" s="647"/>
      <c r="F2249" s="647"/>
      <c r="G2249" s="647"/>
    </row>
    <row r="2250" spans="2:7">
      <c r="B2250" s="647"/>
      <c r="C2250" s="647"/>
      <c r="D2250" s="647"/>
      <c r="E2250" s="647"/>
      <c r="F2250" s="647"/>
      <c r="G2250" s="647"/>
    </row>
    <row r="2251" spans="2:7">
      <c r="B2251" s="647"/>
      <c r="C2251" s="647"/>
      <c r="D2251" s="647"/>
      <c r="E2251" s="647"/>
      <c r="F2251" s="647"/>
      <c r="G2251" s="647"/>
    </row>
    <row r="2252" spans="2:7">
      <c r="B2252" s="647"/>
      <c r="C2252" s="647"/>
      <c r="D2252" s="647"/>
      <c r="E2252" s="647"/>
      <c r="F2252" s="647"/>
      <c r="G2252" s="647"/>
    </row>
    <row r="2253" spans="2:7">
      <c r="B2253" s="647"/>
      <c r="C2253" s="647"/>
      <c r="D2253" s="647"/>
      <c r="E2253" s="647"/>
      <c r="F2253" s="647"/>
      <c r="G2253" s="647"/>
    </row>
    <row r="2254" spans="2:7">
      <c r="B2254" s="647"/>
      <c r="C2254" s="647"/>
      <c r="D2254" s="647"/>
      <c r="E2254" s="647"/>
      <c r="F2254" s="647"/>
      <c r="G2254" s="647"/>
    </row>
    <row r="2255" spans="2:7">
      <c r="B2255" s="647"/>
      <c r="C2255" s="647"/>
      <c r="D2255" s="647"/>
      <c r="E2255" s="647"/>
      <c r="F2255" s="647"/>
      <c r="G2255" s="647"/>
    </row>
    <row r="2256" spans="2:7">
      <c r="B2256" s="647"/>
      <c r="C2256" s="647"/>
      <c r="D2256" s="647"/>
      <c r="E2256" s="647"/>
      <c r="F2256" s="647"/>
      <c r="G2256" s="647"/>
    </row>
    <row r="2257" spans="2:7">
      <c r="B2257" s="647"/>
      <c r="C2257" s="647"/>
      <c r="D2257" s="647"/>
      <c r="E2257" s="647"/>
      <c r="F2257" s="647"/>
      <c r="G2257" s="647"/>
    </row>
    <row r="2258" spans="2:7">
      <c r="B2258" s="647"/>
      <c r="C2258" s="647"/>
      <c r="D2258" s="647"/>
      <c r="E2258" s="647"/>
      <c r="F2258" s="647"/>
      <c r="G2258" s="647"/>
    </row>
    <row r="2259" spans="2:7">
      <c r="B2259" s="647"/>
      <c r="C2259" s="647"/>
      <c r="D2259" s="647"/>
      <c r="E2259" s="647"/>
      <c r="F2259" s="647"/>
      <c r="G2259" s="647"/>
    </row>
    <row r="2260" spans="2:7">
      <c r="B2260" s="647"/>
      <c r="C2260" s="647"/>
      <c r="D2260" s="647"/>
      <c r="E2260" s="647"/>
      <c r="F2260" s="647"/>
      <c r="G2260" s="647"/>
    </row>
    <row r="2261" spans="2:7">
      <c r="B2261" s="647"/>
      <c r="C2261" s="647"/>
      <c r="D2261" s="647"/>
      <c r="E2261" s="647"/>
      <c r="F2261" s="647"/>
      <c r="G2261" s="647"/>
    </row>
    <row r="2262" spans="2:7">
      <c r="B2262" s="647"/>
      <c r="C2262" s="647"/>
      <c r="D2262" s="647"/>
      <c r="E2262" s="647"/>
      <c r="F2262" s="647"/>
      <c r="G2262" s="647"/>
    </row>
    <row r="2263" spans="2:7">
      <c r="B2263" s="647"/>
      <c r="C2263" s="647"/>
      <c r="D2263" s="647"/>
      <c r="E2263" s="647"/>
      <c r="F2263" s="647"/>
      <c r="G2263" s="647"/>
    </row>
    <row r="2264" spans="2:7">
      <c r="B2264" s="647"/>
      <c r="C2264" s="647"/>
      <c r="D2264" s="647"/>
      <c r="E2264" s="647"/>
      <c r="F2264" s="647"/>
      <c r="G2264" s="647"/>
    </row>
    <row r="2265" spans="2:7">
      <c r="B2265" s="647"/>
      <c r="C2265" s="647"/>
      <c r="D2265" s="647"/>
      <c r="E2265" s="647"/>
      <c r="F2265" s="647"/>
      <c r="G2265" s="647"/>
    </row>
    <row r="2266" spans="2:7">
      <c r="B2266" s="647"/>
      <c r="C2266" s="647"/>
      <c r="D2266" s="647"/>
      <c r="E2266" s="647"/>
      <c r="F2266" s="647"/>
      <c r="G2266" s="647"/>
    </row>
    <row r="2267" spans="2:7">
      <c r="B2267" s="647"/>
      <c r="C2267" s="647"/>
      <c r="D2267" s="647"/>
      <c r="E2267" s="647"/>
      <c r="F2267" s="647"/>
      <c r="G2267" s="647"/>
    </row>
    <row r="2268" spans="2:7">
      <c r="B2268" s="647"/>
      <c r="C2268" s="647"/>
      <c r="D2268" s="647"/>
      <c r="E2268" s="647"/>
      <c r="F2268" s="647"/>
      <c r="G2268" s="647"/>
    </row>
    <row r="2269" spans="2:7">
      <c r="B2269" s="647"/>
      <c r="C2269" s="647"/>
      <c r="D2269" s="647"/>
      <c r="E2269" s="647"/>
      <c r="F2269" s="647"/>
      <c r="G2269" s="647"/>
    </row>
    <row r="2270" spans="2:7">
      <c r="B2270" s="647"/>
      <c r="C2270" s="647"/>
      <c r="D2270" s="647"/>
      <c r="E2270" s="647"/>
      <c r="F2270" s="647"/>
      <c r="G2270" s="647"/>
    </row>
    <row r="2271" spans="2:7">
      <c r="B2271" s="647"/>
      <c r="C2271" s="647"/>
      <c r="D2271" s="647"/>
      <c r="E2271" s="647"/>
      <c r="F2271" s="647"/>
      <c r="G2271" s="647"/>
    </row>
    <row r="2272" spans="2:7">
      <c r="B2272" s="647"/>
      <c r="C2272" s="647"/>
      <c r="D2272" s="647"/>
      <c r="E2272" s="647"/>
      <c r="F2272" s="647"/>
      <c r="G2272" s="647"/>
    </row>
    <row r="2273" spans="2:7">
      <c r="B2273" s="647"/>
      <c r="C2273" s="647"/>
      <c r="D2273" s="647"/>
      <c r="E2273" s="647"/>
      <c r="F2273" s="647"/>
      <c r="G2273" s="647"/>
    </row>
    <row r="2274" spans="2:7">
      <c r="B2274" s="647"/>
      <c r="C2274" s="647"/>
      <c r="D2274" s="647"/>
      <c r="E2274" s="647"/>
      <c r="F2274" s="647"/>
      <c r="G2274" s="647"/>
    </row>
    <row r="2275" spans="2:7">
      <c r="B2275" s="647"/>
      <c r="C2275" s="647"/>
      <c r="D2275" s="647"/>
      <c r="E2275" s="647"/>
      <c r="F2275" s="647"/>
      <c r="G2275" s="647"/>
    </row>
    <row r="2276" spans="2:7">
      <c r="B2276" s="647"/>
      <c r="C2276" s="647"/>
      <c r="D2276" s="647"/>
      <c r="E2276" s="647"/>
      <c r="F2276" s="647"/>
      <c r="G2276" s="647"/>
    </row>
    <row r="2277" spans="2:7">
      <c r="B2277" s="647"/>
      <c r="C2277" s="647"/>
      <c r="D2277" s="647"/>
      <c r="E2277" s="647"/>
      <c r="F2277" s="647"/>
      <c r="G2277" s="647"/>
    </row>
    <row r="2278" spans="2:7">
      <c r="B2278" s="647"/>
      <c r="C2278" s="647"/>
      <c r="D2278" s="647"/>
      <c r="E2278" s="647"/>
      <c r="F2278" s="647"/>
      <c r="G2278" s="647"/>
    </row>
    <row r="2279" spans="2:7">
      <c r="B2279" s="647"/>
      <c r="C2279" s="647"/>
      <c r="D2279" s="647"/>
      <c r="E2279" s="647"/>
      <c r="F2279" s="647"/>
      <c r="G2279" s="647"/>
    </row>
    <row r="2280" spans="2:7">
      <c r="B2280" s="647"/>
      <c r="C2280" s="647"/>
      <c r="D2280" s="647"/>
      <c r="E2280" s="647"/>
      <c r="F2280" s="647"/>
      <c r="G2280" s="647"/>
    </row>
    <row r="2281" spans="2:7">
      <c r="B2281" s="647"/>
      <c r="C2281" s="647"/>
      <c r="D2281" s="647"/>
      <c r="E2281" s="647"/>
      <c r="F2281" s="647"/>
      <c r="G2281" s="647"/>
    </row>
    <row r="2282" spans="2:7">
      <c r="B2282" s="647"/>
      <c r="C2282" s="647"/>
      <c r="D2282" s="647"/>
      <c r="E2282" s="647"/>
      <c r="F2282" s="647"/>
      <c r="G2282" s="647"/>
    </row>
    <row r="2283" spans="2:7">
      <c r="B2283" s="647"/>
      <c r="C2283" s="647"/>
      <c r="D2283" s="647"/>
      <c r="E2283" s="647"/>
      <c r="F2283" s="647"/>
      <c r="G2283" s="647"/>
    </row>
    <row r="2284" spans="2:7">
      <c r="B2284" s="647"/>
      <c r="C2284" s="647"/>
      <c r="D2284" s="647"/>
      <c r="E2284" s="647"/>
      <c r="F2284" s="647"/>
      <c r="G2284" s="647"/>
    </row>
    <row r="2285" spans="2:7">
      <c r="B2285" s="647"/>
      <c r="C2285" s="647"/>
      <c r="D2285" s="647"/>
      <c r="E2285" s="647"/>
      <c r="F2285" s="647"/>
      <c r="G2285" s="647"/>
    </row>
    <row r="2286" spans="2:7">
      <c r="B2286" s="647"/>
      <c r="C2286" s="647"/>
      <c r="D2286" s="647"/>
      <c r="E2286" s="647"/>
      <c r="F2286" s="647"/>
      <c r="G2286" s="647"/>
    </row>
    <row r="2287" spans="2:7">
      <c r="B2287" s="647"/>
      <c r="C2287" s="647"/>
      <c r="D2287" s="647"/>
      <c r="E2287" s="647"/>
      <c r="F2287" s="647"/>
      <c r="G2287" s="647"/>
    </row>
    <row r="2288" spans="2:7">
      <c r="B2288" s="647"/>
      <c r="C2288" s="647"/>
      <c r="D2288" s="647"/>
      <c r="E2288" s="647"/>
      <c r="F2288" s="647"/>
      <c r="G2288" s="647"/>
    </row>
    <row r="2289" spans="2:7">
      <c r="B2289" s="647"/>
      <c r="C2289" s="647"/>
      <c r="D2289" s="647"/>
      <c r="E2289" s="647"/>
      <c r="F2289" s="647"/>
      <c r="G2289" s="647"/>
    </row>
    <row r="2290" spans="2:7">
      <c r="B2290" s="647"/>
      <c r="C2290" s="647"/>
      <c r="D2290" s="647"/>
      <c r="E2290" s="647"/>
      <c r="F2290" s="647"/>
      <c r="G2290" s="647"/>
    </row>
    <row r="2291" spans="2:7">
      <c r="B2291" s="647"/>
      <c r="C2291" s="647"/>
      <c r="D2291" s="647"/>
      <c r="E2291" s="647"/>
      <c r="F2291" s="647"/>
      <c r="G2291" s="647"/>
    </row>
    <row r="2292" spans="2:7">
      <c r="B2292" s="647"/>
      <c r="C2292" s="647"/>
      <c r="D2292" s="647"/>
      <c r="E2292" s="647"/>
      <c r="F2292" s="647"/>
      <c r="G2292" s="647"/>
    </row>
    <row r="2293" spans="2:7">
      <c r="B2293" s="647"/>
      <c r="C2293" s="647"/>
      <c r="D2293" s="647"/>
      <c r="E2293" s="647"/>
      <c r="F2293" s="647"/>
      <c r="G2293" s="647"/>
    </row>
    <row r="2294" spans="2:7">
      <c r="B2294" s="647"/>
      <c r="C2294" s="647"/>
      <c r="D2294" s="647"/>
      <c r="E2294" s="647"/>
      <c r="F2294" s="647"/>
      <c r="G2294" s="647"/>
    </row>
    <row r="2295" spans="2:7">
      <c r="B2295" s="647"/>
      <c r="C2295" s="647"/>
      <c r="D2295" s="647"/>
      <c r="E2295" s="647"/>
      <c r="F2295" s="647"/>
      <c r="G2295" s="647"/>
    </row>
    <row r="2296" spans="2:7">
      <c r="B2296" s="647"/>
      <c r="C2296" s="647"/>
      <c r="D2296" s="647"/>
      <c r="E2296" s="647"/>
      <c r="F2296" s="647"/>
      <c r="G2296" s="647"/>
    </row>
    <row r="2297" spans="2:7">
      <c r="B2297" s="647"/>
      <c r="C2297" s="647"/>
      <c r="D2297" s="647"/>
      <c r="E2297" s="647"/>
      <c r="F2297" s="647"/>
      <c r="G2297" s="647"/>
    </row>
    <row r="2298" spans="2:7">
      <c r="B2298" s="647"/>
      <c r="C2298" s="647"/>
      <c r="D2298" s="647"/>
      <c r="E2298" s="647"/>
      <c r="F2298" s="647"/>
      <c r="G2298" s="647"/>
    </row>
    <row r="2299" spans="2:7">
      <c r="B2299" s="647"/>
      <c r="C2299" s="647"/>
      <c r="D2299" s="647"/>
      <c r="E2299" s="647"/>
      <c r="F2299" s="647"/>
      <c r="G2299" s="647"/>
    </row>
    <row r="2300" spans="2:7">
      <c r="B2300" s="647"/>
      <c r="C2300" s="647"/>
      <c r="D2300" s="647"/>
      <c r="E2300" s="647"/>
      <c r="F2300" s="647"/>
      <c r="G2300" s="647"/>
    </row>
    <row r="2301" spans="2:7">
      <c r="B2301" s="647"/>
      <c r="C2301" s="647"/>
      <c r="D2301" s="647"/>
      <c r="E2301" s="647"/>
      <c r="F2301" s="647"/>
      <c r="G2301" s="647"/>
    </row>
    <row r="2302" spans="2:7">
      <c r="B2302" s="647"/>
      <c r="C2302" s="647"/>
      <c r="D2302" s="647"/>
      <c r="E2302" s="647"/>
      <c r="F2302" s="647"/>
      <c r="G2302" s="647"/>
    </row>
    <row r="2303" spans="2:7">
      <c r="B2303" s="647"/>
      <c r="C2303" s="647"/>
      <c r="D2303" s="647"/>
      <c r="E2303" s="647"/>
      <c r="F2303" s="647"/>
      <c r="G2303" s="647"/>
    </row>
    <row r="2304" spans="2:7">
      <c r="B2304" s="647"/>
      <c r="C2304" s="647"/>
      <c r="D2304" s="647"/>
      <c r="E2304" s="647"/>
      <c r="F2304" s="647"/>
      <c r="G2304" s="647"/>
    </row>
    <row r="2305" spans="2:7">
      <c r="B2305" s="647"/>
      <c r="C2305" s="647"/>
      <c r="D2305" s="647"/>
      <c r="E2305" s="647"/>
      <c r="F2305" s="647"/>
      <c r="G2305" s="647"/>
    </row>
    <row r="2306" spans="2:7">
      <c r="B2306" s="647"/>
      <c r="C2306" s="647"/>
      <c r="D2306" s="647"/>
      <c r="E2306" s="647"/>
      <c r="F2306" s="647"/>
      <c r="G2306" s="647"/>
    </row>
    <row r="2307" spans="2:7">
      <c r="B2307" s="647"/>
      <c r="C2307" s="647"/>
      <c r="D2307" s="647"/>
      <c r="E2307" s="647"/>
      <c r="F2307" s="647"/>
      <c r="G2307" s="647"/>
    </row>
    <row r="2308" spans="2:7">
      <c r="B2308" s="647"/>
      <c r="C2308" s="647"/>
      <c r="D2308" s="647"/>
      <c r="E2308" s="647"/>
      <c r="F2308" s="647"/>
      <c r="G2308" s="647"/>
    </row>
    <row r="2309" spans="2:7">
      <c r="B2309" s="647"/>
      <c r="C2309" s="647"/>
      <c r="D2309" s="647"/>
      <c r="E2309" s="647"/>
      <c r="F2309" s="647"/>
      <c r="G2309" s="647"/>
    </row>
    <row r="2310" spans="2:7">
      <c r="B2310" s="647"/>
      <c r="C2310" s="647"/>
      <c r="D2310" s="647"/>
      <c r="E2310" s="647"/>
      <c r="F2310" s="647"/>
      <c r="G2310" s="647"/>
    </row>
    <row r="2311" spans="2:7">
      <c r="B2311" s="647"/>
      <c r="C2311" s="647"/>
      <c r="D2311" s="647"/>
      <c r="E2311" s="647"/>
      <c r="F2311" s="647"/>
      <c r="G2311" s="647"/>
    </row>
    <row r="2312" spans="2:7">
      <c r="B2312" s="647"/>
      <c r="C2312" s="647"/>
      <c r="D2312" s="647"/>
      <c r="E2312" s="647"/>
      <c r="F2312" s="647"/>
      <c r="G2312" s="647"/>
    </row>
    <row r="2313" spans="2:7">
      <c r="B2313" s="647"/>
      <c r="C2313" s="647"/>
      <c r="D2313" s="647"/>
      <c r="E2313" s="647"/>
      <c r="F2313" s="647"/>
      <c r="G2313" s="647"/>
    </row>
    <row r="2314" spans="2:7">
      <c r="B2314" s="647"/>
      <c r="C2314" s="647"/>
      <c r="D2314" s="647"/>
      <c r="E2314" s="647"/>
      <c r="F2314" s="647"/>
      <c r="G2314" s="647"/>
    </row>
    <row r="2315" spans="2:7">
      <c r="B2315" s="647"/>
      <c r="C2315" s="647"/>
      <c r="D2315" s="647"/>
      <c r="E2315" s="647"/>
      <c r="F2315" s="647"/>
      <c r="G2315" s="647"/>
    </row>
    <row r="2316" spans="2:7">
      <c r="B2316" s="647"/>
      <c r="C2316" s="647"/>
      <c r="D2316" s="647"/>
      <c r="E2316" s="647"/>
      <c r="F2316" s="647"/>
      <c r="G2316" s="647"/>
    </row>
    <row r="2317" spans="2:7">
      <c r="B2317" s="647"/>
      <c r="C2317" s="647"/>
      <c r="D2317" s="647"/>
      <c r="E2317" s="647"/>
      <c r="F2317" s="647"/>
      <c r="G2317" s="647"/>
    </row>
    <row r="2318" spans="2:7">
      <c r="B2318" s="647"/>
      <c r="C2318" s="647"/>
      <c r="D2318" s="647"/>
      <c r="E2318" s="647"/>
      <c r="F2318" s="647"/>
      <c r="G2318" s="647"/>
    </row>
    <row r="2319" spans="2:7">
      <c r="B2319" s="647"/>
      <c r="C2319" s="647"/>
      <c r="D2319" s="647"/>
      <c r="E2319" s="647"/>
      <c r="F2319" s="647"/>
      <c r="G2319" s="647"/>
    </row>
    <row r="2320" spans="2:7">
      <c r="B2320" s="647"/>
      <c r="C2320" s="647"/>
      <c r="D2320" s="647"/>
      <c r="E2320" s="647"/>
      <c r="F2320" s="647"/>
      <c r="G2320" s="647"/>
    </row>
    <row r="2321" spans="2:7">
      <c r="B2321" s="647"/>
      <c r="C2321" s="647"/>
      <c r="D2321" s="647"/>
      <c r="E2321" s="647"/>
      <c r="F2321" s="647"/>
      <c r="G2321" s="647"/>
    </row>
    <row r="2322" spans="2:7">
      <c r="B2322" s="647"/>
      <c r="C2322" s="647"/>
      <c r="D2322" s="647"/>
      <c r="E2322" s="647"/>
      <c r="F2322" s="647"/>
      <c r="G2322" s="647"/>
    </row>
    <row r="2323" spans="2:7">
      <c r="B2323" s="647"/>
      <c r="C2323" s="647"/>
      <c r="D2323" s="647"/>
      <c r="E2323" s="647"/>
      <c r="F2323" s="647"/>
      <c r="G2323" s="647"/>
    </row>
    <row r="2324" spans="2:7">
      <c r="B2324" s="647"/>
      <c r="C2324" s="647"/>
      <c r="D2324" s="647"/>
      <c r="E2324" s="647"/>
      <c r="F2324" s="647"/>
      <c r="G2324" s="647"/>
    </row>
    <row r="2325" spans="2:7">
      <c r="B2325" s="647"/>
      <c r="C2325" s="647"/>
      <c r="D2325" s="647"/>
      <c r="E2325" s="647"/>
      <c r="F2325" s="647"/>
      <c r="G2325" s="647"/>
    </row>
    <row r="2326" spans="2:7">
      <c r="B2326" s="647"/>
      <c r="C2326" s="647"/>
      <c r="D2326" s="647"/>
      <c r="E2326" s="647"/>
      <c r="F2326" s="647"/>
      <c r="G2326" s="647"/>
    </row>
    <row r="2327" spans="2:7">
      <c r="B2327" s="647"/>
      <c r="C2327" s="647"/>
      <c r="D2327" s="647"/>
      <c r="E2327" s="647"/>
      <c r="F2327" s="647"/>
      <c r="G2327" s="647"/>
    </row>
    <row r="2328" spans="2:7">
      <c r="B2328" s="647"/>
      <c r="C2328" s="647"/>
      <c r="D2328" s="647"/>
      <c r="E2328" s="647"/>
      <c r="F2328" s="647"/>
      <c r="G2328" s="647"/>
    </row>
    <row r="2329" spans="2:7">
      <c r="B2329" s="647"/>
      <c r="C2329" s="647"/>
      <c r="D2329" s="647"/>
      <c r="E2329" s="647"/>
      <c r="F2329" s="647"/>
      <c r="G2329" s="647"/>
    </row>
    <row r="2330" spans="2:7">
      <c r="B2330" s="647"/>
      <c r="C2330" s="647"/>
      <c r="D2330" s="647"/>
      <c r="E2330" s="647"/>
      <c r="F2330" s="647"/>
      <c r="G2330" s="647"/>
    </row>
    <row r="2331" spans="2:7">
      <c r="B2331" s="647"/>
      <c r="C2331" s="647"/>
      <c r="D2331" s="647"/>
      <c r="E2331" s="647"/>
      <c r="F2331" s="647"/>
      <c r="G2331" s="647"/>
    </row>
    <row r="2332" spans="2:7">
      <c r="B2332" s="647"/>
      <c r="C2332" s="647"/>
      <c r="D2332" s="647"/>
      <c r="E2332" s="647"/>
      <c r="F2332" s="647"/>
      <c r="G2332" s="647"/>
    </row>
    <row r="2333" spans="2:7">
      <c r="B2333" s="647"/>
      <c r="C2333" s="647"/>
      <c r="D2333" s="647"/>
      <c r="E2333" s="647"/>
      <c r="F2333" s="647"/>
      <c r="G2333" s="647"/>
    </row>
    <row r="2334" spans="2:7">
      <c r="B2334" s="647"/>
      <c r="C2334" s="647"/>
      <c r="D2334" s="647"/>
      <c r="E2334" s="647"/>
      <c r="F2334" s="647"/>
      <c r="G2334" s="647"/>
    </row>
    <row r="2335" spans="2:7">
      <c r="B2335" s="647"/>
      <c r="C2335" s="647"/>
      <c r="D2335" s="647"/>
      <c r="E2335" s="647"/>
      <c r="F2335" s="647"/>
      <c r="G2335" s="647"/>
    </row>
    <row r="2336" spans="2:7">
      <c r="B2336" s="647"/>
      <c r="C2336" s="647"/>
      <c r="D2336" s="647"/>
      <c r="E2336" s="647"/>
      <c r="F2336" s="647"/>
      <c r="G2336" s="647"/>
    </row>
    <row r="2337" spans="2:7">
      <c r="B2337" s="647"/>
      <c r="C2337" s="647"/>
      <c r="D2337" s="647"/>
      <c r="E2337" s="647"/>
      <c r="F2337" s="647"/>
      <c r="G2337" s="647"/>
    </row>
    <row r="2338" spans="2:7">
      <c r="B2338" s="647"/>
      <c r="C2338" s="647"/>
      <c r="D2338" s="647"/>
      <c r="E2338" s="647"/>
      <c r="F2338" s="647"/>
      <c r="G2338" s="647"/>
    </row>
    <row r="2339" spans="2:7">
      <c r="B2339" s="647"/>
      <c r="C2339" s="647"/>
      <c r="D2339" s="647"/>
      <c r="E2339" s="647"/>
      <c r="F2339" s="647"/>
      <c r="G2339" s="647"/>
    </row>
    <row r="2340" spans="2:7">
      <c r="B2340" s="647"/>
      <c r="C2340" s="647"/>
      <c r="D2340" s="647"/>
      <c r="E2340" s="647"/>
      <c r="F2340" s="647"/>
      <c r="G2340" s="647"/>
    </row>
    <row r="2341" spans="2:7">
      <c r="B2341" s="647"/>
      <c r="C2341" s="647"/>
      <c r="D2341" s="647"/>
      <c r="E2341" s="647"/>
      <c r="F2341" s="647"/>
      <c r="G2341" s="647"/>
    </row>
    <row r="2342" spans="2:7">
      <c r="B2342" s="647"/>
      <c r="C2342" s="647"/>
      <c r="D2342" s="647"/>
      <c r="E2342" s="647"/>
      <c r="F2342" s="647"/>
      <c r="G2342" s="647"/>
    </row>
    <row r="2343" spans="2:7">
      <c r="B2343" s="647"/>
      <c r="C2343" s="647"/>
      <c r="D2343" s="647"/>
      <c r="E2343" s="647"/>
      <c r="F2343" s="647"/>
      <c r="G2343" s="647"/>
    </row>
    <row r="2344" spans="2:7">
      <c r="B2344" s="647"/>
      <c r="C2344" s="647"/>
      <c r="D2344" s="647"/>
      <c r="E2344" s="647"/>
      <c r="F2344" s="647"/>
      <c r="G2344" s="647"/>
    </row>
    <row r="2345" spans="2:7">
      <c r="B2345" s="647"/>
      <c r="C2345" s="647"/>
      <c r="D2345" s="647"/>
      <c r="E2345" s="647"/>
      <c r="F2345" s="647"/>
      <c r="G2345" s="647"/>
    </row>
    <row r="2346" spans="2:7">
      <c r="B2346" s="647"/>
      <c r="C2346" s="647"/>
      <c r="D2346" s="647"/>
      <c r="E2346" s="647"/>
      <c r="F2346" s="647"/>
      <c r="G2346" s="647"/>
    </row>
    <row r="2347" spans="2:7">
      <c r="B2347" s="647"/>
      <c r="C2347" s="647"/>
      <c r="D2347" s="647"/>
      <c r="E2347" s="647"/>
      <c r="F2347" s="647"/>
      <c r="G2347" s="647"/>
    </row>
    <row r="2348" spans="2:7">
      <c r="B2348" s="647"/>
      <c r="C2348" s="647"/>
      <c r="D2348" s="647"/>
      <c r="E2348" s="647"/>
      <c r="F2348" s="647"/>
      <c r="G2348" s="647"/>
    </row>
    <row r="2349" spans="2:7">
      <c r="B2349" s="647"/>
      <c r="C2349" s="647"/>
      <c r="D2349" s="647"/>
      <c r="E2349" s="647"/>
      <c r="F2349" s="647"/>
      <c r="G2349" s="647"/>
    </row>
    <row r="2350" spans="2:7">
      <c r="B2350" s="647"/>
      <c r="C2350" s="647"/>
      <c r="D2350" s="647"/>
      <c r="E2350" s="647"/>
      <c r="F2350" s="647"/>
      <c r="G2350" s="647"/>
    </row>
    <row r="2351" spans="2:7">
      <c r="B2351" s="647"/>
      <c r="C2351" s="647"/>
      <c r="D2351" s="647"/>
      <c r="E2351" s="647"/>
      <c r="F2351" s="647"/>
      <c r="G2351" s="647"/>
    </row>
    <row r="2352" spans="2:7">
      <c r="B2352" s="647"/>
      <c r="C2352" s="647"/>
      <c r="D2352" s="647"/>
      <c r="E2352" s="647"/>
      <c r="F2352" s="647"/>
      <c r="G2352" s="647"/>
    </row>
    <row r="2353" spans="2:7">
      <c r="B2353" s="647"/>
      <c r="C2353" s="647"/>
      <c r="D2353" s="647"/>
      <c r="E2353" s="647"/>
      <c r="F2353" s="647"/>
      <c r="G2353" s="647"/>
    </row>
    <row r="2354" spans="2:7">
      <c r="B2354" s="647"/>
      <c r="C2354" s="647"/>
      <c r="D2354" s="647"/>
      <c r="E2354" s="647"/>
      <c r="F2354" s="647"/>
      <c r="G2354" s="647"/>
    </row>
    <row r="2355" spans="2:7">
      <c r="B2355" s="647"/>
      <c r="C2355" s="647"/>
      <c r="D2355" s="647"/>
      <c r="E2355" s="647"/>
      <c r="F2355" s="647"/>
      <c r="G2355" s="647"/>
    </row>
    <row r="2356" spans="2:7">
      <c r="B2356" s="647"/>
      <c r="C2356" s="647"/>
      <c r="D2356" s="647"/>
      <c r="E2356" s="647"/>
      <c r="F2356" s="647"/>
      <c r="G2356" s="647"/>
    </row>
    <row r="2357" spans="2:7">
      <c r="B2357" s="647"/>
      <c r="C2357" s="647"/>
      <c r="D2357" s="647"/>
      <c r="E2357" s="647"/>
      <c r="F2357" s="647"/>
      <c r="G2357" s="647"/>
    </row>
    <row r="2358" spans="2:7">
      <c r="B2358" s="647"/>
      <c r="C2358" s="647"/>
      <c r="D2358" s="647"/>
      <c r="E2358" s="647"/>
      <c r="F2358" s="647"/>
      <c r="G2358" s="647"/>
    </row>
    <row r="2359" spans="2:7">
      <c r="B2359" s="647"/>
      <c r="C2359" s="647"/>
      <c r="D2359" s="647"/>
      <c r="E2359" s="647"/>
      <c r="F2359" s="647"/>
      <c r="G2359" s="647"/>
    </row>
    <row r="2360" spans="2:7">
      <c r="B2360" s="647"/>
      <c r="C2360" s="647"/>
      <c r="D2360" s="647"/>
      <c r="E2360" s="647"/>
      <c r="F2360" s="647"/>
      <c r="G2360" s="647"/>
    </row>
    <row r="2361" spans="2:7">
      <c r="B2361" s="647"/>
      <c r="C2361" s="647"/>
      <c r="D2361" s="647"/>
      <c r="E2361" s="647"/>
      <c r="F2361" s="647"/>
      <c r="G2361" s="647"/>
    </row>
    <row r="2362" spans="2:7">
      <c r="B2362" s="647"/>
      <c r="C2362" s="647"/>
      <c r="D2362" s="647"/>
      <c r="E2362" s="647"/>
      <c r="F2362" s="647"/>
      <c r="G2362" s="647"/>
    </row>
    <row r="2363" spans="2:7">
      <c r="B2363" s="647"/>
      <c r="C2363" s="647"/>
      <c r="D2363" s="647"/>
      <c r="E2363" s="647"/>
      <c r="F2363" s="647"/>
      <c r="G2363" s="647"/>
    </row>
    <row r="2364" spans="2:7">
      <c r="B2364" s="647"/>
      <c r="C2364" s="647"/>
      <c r="D2364" s="647"/>
      <c r="E2364" s="647"/>
      <c r="F2364" s="647"/>
      <c r="G2364" s="647"/>
    </row>
    <row r="2365" spans="2:7">
      <c r="B2365" s="647"/>
      <c r="C2365" s="647"/>
      <c r="D2365" s="647"/>
      <c r="E2365" s="647"/>
      <c r="F2365" s="647"/>
      <c r="G2365" s="647"/>
    </row>
    <row r="2366" spans="2:7">
      <c r="B2366" s="647"/>
      <c r="C2366" s="647"/>
      <c r="D2366" s="647"/>
      <c r="E2366" s="647"/>
      <c r="F2366" s="647"/>
      <c r="G2366" s="647"/>
    </row>
    <row r="2367" spans="2:7">
      <c r="B2367" s="647"/>
      <c r="C2367" s="647"/>
      <c r="D2367" s="647"/>
      <c r="E2367" s="647"/>
      <c r="F2367" s="647"/>
      <c r="G2367" s="647"/>
    </row>
    <row r="2368" spans="2:7">
      <c r="B2368" s="647"/>
      <c r="C2368" s="647"/>
      <c r="D2368" s="647"/>
      <c r="E2368" s="647"/>
      <c r="F2368" s="647"/>
      <c r="G2368" s="647"/>
    </row>
    <row r="2369" spans="2:7">
      <c r="B2369" s="647"/>
      <c r="C2369" s="647"/>
      <c r="D2369" s="647"/>
      <c r="E2369" s="647"/>
      <c r="F2369" s="647"/>
      <c r="G2369" s="647"/>
    </row>
    <row r="2370" spans="2:7">
      <c r="B2370" s="647"/>
      <c r="C2370" s="647"/>
      <c r="D2370" s="647"/>
      <c r="E2370" s="647"/>
      <c r="F2370" s="647"/>
      <c r="G2370" s="647"/>
    </row>
    <row r="2371" spans="2:7">
      <c r="B2371" s="647"/>
      <c r="C2371" s="647"/>
      <c r="D2371" s="647"/>
      <c r="E2371" s="647"/>
      <c r="F2371" s="647"/>
      <c r="G2371" s="647"/>
    </row>
    <row r="2372" spans="2:7">
      <c r="B2372" s="647"/>
      <c r="C2372" s="647"/>
      <c r="D2372" s="647"/>
      <c r="E2372" s="647"/>
      <c r="F2372" s="647"/>
      <c r="G2372" s="647"/>
    </row>
    <row r="2373" spans="2:7">
      <c r="B2373" s="647"/>
      <c r="C2373" s="647"/>
      <c r="D2373" s="647"/>
      <c r="E2373" s="647"/>
      <c r="F2373" s="647"/>
      <c r="G2373" s="647"/>
    </row>
    <row r="2374" spans="2:7">
      <c r="B2374" s="647"/>
      <c r="C2374" s="647"/>
      <c r="D2374" s="647"/>
      <c r="E2374" s="647"/>
      <c r="F2374" s="647"/>
      <c r="G2374" s="647"/>
    </row>
    <row r="2375" spans="2:7">
      <c r="B2375" s="647"/>
      <c r="C2375" s="647"/>
      <c r="D2375" s="647"/>
      <c r="E2375" s="647"/>
      <c r="F2375" s="647"/>
      <c r="G2375" s="647"/>
    </row>
    <row r="2376" spans="2:7">
      <c r="B2376" s="647"/>
      <c r="C2376" s="647"/>
      <c r="D2376" s="647"/>
      <c r="E2376" s="647"/>
      <c r="F2376" s="647"/>
      <c r="G2376" s="647"/>
    </row>
    <row r="2377" spans="2:7">
      <c r="B2377" s="647"/>
      <c r="C2377" s="647"/>
      <c r="D2377" s="647"/>
      <c r="E2377" s="647"/>
      <c r="F2377" s="647"/>
      <c r="G2377" s="647"/>
    </row>
    <row r="2378" spans="2:7">
      <c r="B2378" s="647"/>
      <c r="C2378" s="647"/>
      <c r="D2378" s="647"/>
      <c r="E2378" s="647"/>
      <c r="F2378" s="647"/>
      <c r="G2378" s="647"/>
    </row>
    <row r="2379" spans="2:7">
      <c r="B2379" s="647"/>
      <c r="C2379" s="647"/>
      <c r="D2379" s="647"/>
      <c r="E2379" s="647"/>
      <c r="F2379" s="647"/>
      <c r="G2379" s="647"/>
    </row>
    <row r="2380" spans="2:7">
      <c r="B2380" s="647"/>
      <c r="C2380" s="647"/>
      <c r="D2380" s="647"/>
      <c r="E2380" s="647"/>
      <c r="F2380" s="647"/>
      <c r="G2380" s="647"/>
    </row>
    <row r="2381" spans="2:7">
      <c r="B2381" s="647"/>
      <c r="C2381" s="647"/>
      <c r="D2381" s="647"/>
      <c r="E2381" s="647"/>
      <c r="F2381" s="647"/>
      <c r="G2381" s="647"/>
    </row>
    <row r="2382" spans="2:7">
      <c r="B2382" s="647"/>
      <c r="C2382" s="647"/>
      <c r="D2382" s="647"/>
      <c r="E2382" s="647"/>
      <c r="F2382" s="647"/>
      <c r="G2382" s="647"/>
    </row>
    <row r="2383" spans="2:7">
      <c r="B2383" s="647"/>
      <c r="C2383" s="647"/>
      <c r="D2383" s="647"/>
      <c r="E2383" s="647"/>
      <c r="F2383" s="647"/>
      <c r="G2383" s="647"/>
    </row>
    <row r="2384" spans="2:7">
      <c r="B2384" s="647"/>
      <c r="C2384" s="647"/>
      <c r="D2384" s="647"/>
      <c r="E2384" s="647"/>
      <c r="F2384" s="647"/>
      <c r="G2384" s="647"/>
    </row>
    <row r="2385" spans="2:7">
      <c r="B2385" s="647"/>
      <c r="C2385" s="647"/>
      <c r="D2385" s="647"/>
      <c r="E2385" s="647"/>
      <c r="F2385" s="647"/>
      <c r="G2385" s="647"/>
    </row>
    <row r="2386" spans="2:7">
      <c r="B2386" s="647"/>
      <c r="C2386" s="647"/>
      <c r="D2386" s="647"/>
      <c r="E2386" s="647"/>
      <c r="F2386" s="647"/>
      <c r="G2386" s="647"/>
    </row>
    <row r="2387" spans="2:7">
      <c r="B2387" s="647"/>
      <c r="C2387" s="647"/>
      <c r="D2387" s="647"/>
      <c r="E2387" s="647"/>
      <c r="F2387" s="647"/>
      <c r="G2387" s="647"/>
    </row>
    <row r="2388" spans="2:7">
      <c r="B2388" s="647"/>
      <c r="C2388" s="647"/>
      <c r="D2388" s="647"/>
      <c r="E2388" s="647"/>
      <c r="F2388" s="647"/>
      <c r="G2388" s="647"/>
    </row>
    <row r="2389" spans="2:7">
      <c r="B2389" s="647"/>
      <c r="C2389" s="647"/>
      <c r="D2389" s="647"/>
      <c r="E2389" s="647"/>
      <c r="F2389" s="647"/>
      <c r="G2389" s="647"/>
    </row>
    <row r="2390" spans="2:7">
      <c r="B2390" s="647"/>
      <c r="C2390" s="647"/>
      <c r="D2390" s="647"/>
      <c r="E2390" s="647"/>
      <c r="F2390" s="647"/>
      <c r="G2390" s="647"/>
    </row>
    <row r="2391" spans="2:7">
      <c r="B2391" s="647"/>
      <c r="C2391" s="647"/>
      <c r="D2391" s="647"/>
      <c r="E2391" s="647"/>
      <c r="F2391" s="647"/>
      <c r="G2391" s="647"/>
    </row>
    <row r="2392" spans="2:7">
      <c r="B2392" s="647"/>
      <c r="C2392" s="647"/>
      <c r="D2392" s="647"/>
      <c r="E2392" s="647"/>
      <c r="F2392" s="647"/>
      <c r="G2392" s="647"/>
    </row>
    <row r="2393" spans="2:7">
      <c r="B2393" s="647"/>
      <c r="C2393" s="647"/>
      <c r="D2393" s="647"/>
      <c r="E2393" s="647"/>
      <c r="F2393" s="647"/>
      <c r="G2393" s="647"/>
    </row>
    <row r="2394" spans="2:7">
      <c r="B2394" s="647"/>
      <c r="C2394" s="647"/>
      <c r="D2394" s="647"/>
      <c r="E2394" s="647"/>
      <c r="F2394" s="647"/>
      <c r="G2394" s="647"/>
    </row>
    <row r="2395" spans="2:7">
      <c r="B2395" s="647"/>
      <c r="C2395" s="647"/>
      <c r="D2395" s="647"/>
      <c r="E2395" s="647"/>
      <c r="F2395" s="647"/>
      <c r="G2395" s="647"/>
    </row>
    <row r="2396" spans="2:7">
      <c r="B2396" s="647"/>
      <c r="C2396" s="647"/>
      <c r="D2396" s="647"/>
      <c r="E2396" s="647"/>
      <c r="F2396" s="647"/>
      <c r="G2396" s="647"/>
    </row>
    <row r="2397" spans="2:7">
      <c r="B2397" s="647"/>
      <c r="C2397" s="647"/>
      <c r="D2397" s="647"/>
      <c r="E2397" s="647"/>
      <c r="F2397" s="647"/>
      <c r="G2397" s="647"/>
    </row>
    <row r="2398" spans="2:7">
      <c r="B2398" s="647"/>
      <c r="C2398" s="647"/>
      <c r="D2398" s="647"/>
      <c r="E2398" s="647"/>
      <c r="F2398" s="647"/>
      <c r="G2398" s="647"/>
    </row>
    <row r="2399" spans="2:7">
      <c r="B2399" s="647"/>
      <c r="C2399" s="647"/>
      <c r="D2399" s="647"/>
      <c r="E2399" s="647"/>
      <c r="F2399" s="647"/>
      <c r="G2399" s="647"/>
    </row>
    <row r="2400" spans="2:7">
      <c r="B2400" s="647"/>
      <c r="C2400" s="647"/>
      <c r="D2400" s="647"/>
      <c r="E2400" s="647"/>
      <c r="F2400" s="647"/>
      <c r="G2400" s="647"/>
    </row>
    <row r="2401" spans="2:7">
      <c r="B2401" s="647"/>
      <c r="C2401" s="647"/>
      <c r="D2401" s="647"/>
      <c r="E2401" s="647"/>
      <c r="F2401" s="647"/>
      <c r="G2401" s="647"/>
    </row>
    <row r="2402" spans="2:7">
      <c r="B2402" s="647"/>
      <c r="C2402" s="647"/>
      <c r="D2402" s="647"/>
      <c r="E2402" s="647"/>
      <c r="F2402" s="647"/>
      <c r="G2402" s="647"/>
    </row>
    <row r="2403" spans="2:7">
      <c r="B2403" s="647"/>
      <c r="C2403" s="647"/>
      <c r="D2403" s="647"/>
      <c r="E2403" s="647"/>
      <c r="F2403" s="647"/>
      <c r="G2403" s="647"/>
    </row>
    <row r="2404" spans="2:7">
      <c r="B2404" s="647"/>
      <c r="C2404" s="647"/>
      <c r="D2404" s="647"/>
      <c r="E2404" s="647"/>
      <c r="F2404" s="647"/>
      <c r="G2404" s="647"/>
    </row>
    <row r="2405" spans="2:7">
      <c r="B2405" s="647"/>
      <c r="C2405" s="647"/>
      <c r="D2405" s="647"/>
      <c r="E2405" s="647"/>
      <c r="F2405" s="647"/>
      <c r="G2405" s="647"/>
    </row>
    <row r="2406" spans="2:7">
      <c r="B2406" s="647"/>
      <c r="C2406" s="647"/>
      <c r="D2406" s="647"/>
      <c r="E2406" s="647"/>
      <c r="F2406" s="647"/>
      <c r="G2406" s="647"/>
    </row>
    <row r="2407" spans="2:7">
      <c r="B2407" s="647"/>
      <c r="C2407" s="647"/>
      <c r="D2407" s="647"/>
      <c r="E2407" s="647"/>
      <c r="F2407" s="647"/>
      <c r="G2407" s="647"/>
    </row>
    <row r="2408" spans="2:7">
      <c r="B2408" s="647"/>
      <c r="C2408" s="647"/>
      <c r="D2408" s="647"/>
      <c r="E2408" s="647"/>
      <c r="F2408" s="647"/>
      <c r="G2408" s="647"/>
    </row>
    <row r="2409" spans="2:7">
      <c r="B2409" s="647"/>
      <c r="C2409" s="647"/>
      <c r="D2409" s="647"/>
      <c r="E2409" s="647"/>
      <c r="F2409" s="647"/>
      <c r="G2409" s="647"/>
    </row>
    <row r="2410" spans="2:7">
      <c r="B2410" s="647"/>
      <c r="C2410" s="647"/>
      <c r="D2410" s="647"/>
      <c r="E2410" s="647"/>
      <c r="F2410" s="647"/>
      <c r="G2410" s="647"/>
    </row>
    <row r="2411" spans="2:7">
      <c r="B2411" s="647"/>
      <c r="C2411" s="647"/>
      <c r="D2411" s="647"/>
      <c r="E2411" s="647"/>
      <c r="F2411" s="647"/>
      <c r="G2411" s="647"/>
    </row>
    <row r="2412" spans="2:7">
      <c r="B2412" s="647"/>
      <c r="C2412" s="647"/>
      <c r="D2412" s="647"/>
      <c r="E2412" s="647"/>
      <c r="F2412" s="647"/>
      <c r="G2412" s="647"/>
    </row>
    <row r="2413" spans="2:7">
      <c r="B2413" s="647"/>
      <c r="C2413" s="647"/>
      <c r="D2413" s="647"/>
      <c r="E2413" s="647"/>
      <c r="F2413" s="647"/>
      <c r="G2413" s="647"/>
    </row>
    <row r="2414" spans="2:7">
      <c r="B2414" s="647"/>
      <c r="C2414" s="647"/>
      <c r="D2414" s="647"/>
      <c r="E2414" s="647"/>
      <c r="F2414" s="647"/>
      <c r="G2414" s="647"/>
    </row>
    <row r="2415" spans="2:7">
      <c r="B2415" s="647"/>
      <c r="C2415" s="647"/>
      <c r="D2415" s="647"/>
      <c r="E2415" s="647"/>
      <c r="F2415" s="647"/>
      <c r="G2415" s="647"/>
    </row>
    <row r="2416" spans="2:7">
      <c r="B2416" s="647"/>
      <c r="C2416" s="647"/>
      <c r="D2416" s="647"/>
      <c r="E2416" s="647"/>
      <c r="F2416" s="647"/>
      <c r="G2416" s="647"/>
    </row>
    <row r="2417" spans="2:7">
      <c r="B2417" s="647"/>
      <c r="C2417" s="647"/>
      <c r="D2417" s="647"/>
      <c r="E2417" s="647"/>
      <c r="F2417" s="647"/>
      <c r="G2417" s="647"/>
    </row>
    <row r="2418" spans="2:7">
      <c r="B2418" s="647"/>
      <c r="C2418" s="647"/>
      <c r="D2418" s="647"/>
      <c r="E2418" s="647"/>
      <c r="F2418" s="647"/>
      <c r="G2418" s="647"/>
    </row>
    <row r="2419" spans="2:7">
      <c r="B2419" s="647"/>
      <c r="C2419" s="647"/>
      <c r="D2419" s="647"/>
      <c r="E2419" s="647"/>
      <c r="F2419" s="647"/>
      <c r="G2419" s="647"/>
    </row>
    <row r="2420" spans="2:7">
      <c r="B2420" s="647"/>
      <c r="C2420" s="647"/>
      <c r="D2420" s="647"/>
      <c r="E2420" s="647"/>
      <c r="F2420" s="647"/>
      <c r="G2420" s="647"/>
    </row>
    <row r="2421" spans="2:7">
      <c r="B2421" s="647"/>
      <c r="C2421" s="647"/>
      <c r="D2421" s="647"/>
      <c r="E2421" s="647"/>
      <c r="F2421" s="647"/>
      <c r="G2421" s="647"/>
    </row>
    <row r="2422" spans="2:7">
      <c r="B2422" s="647"/>
      <c r="C2422" s="647"/>
      <c r="D2422" s="647"/>
      <c r="E2422" s="647"/>
      <c r="F2422" s="647"/>
      <c r="G2422" s="647"/>
    </row>
    <row r="2423" spans="2:7">
      <c r="B2423" s="647"/>
      <c r="C2423" s="647"/>
      <c r="D2423" s="647"/>
      <c r="E2423" s="647"/>
      <c r="F2423" s="647"/>
      <c r="G2423" s="647"/>
    </row>
    <row r="2424" spans="2:7">
      <c r="B2424" s="647"/>
      <c r="C2424" s="647"/>
      <c r="D2424" s="647"/>
      <c r="E2424" s="647"/>
      <c r="F2424" s="647"/>
      <c r="G2424" s="647"/>
    </row>
    <row r="2425" spans="2:7">
      <c r="B2425" s="647"/>
      <c r="C2425" s="647"/>
      <c r="D2425" s="647"/>
      <c r="E2425" s="647"/>
      <c r="F2425" s="647"/>
      <c r="G2425" s="647"/>
    </row>
    <row r="2426" spans="2:7">
      <c r="B2426" s="647"/>
      <c r="C2426" s="647"/>
      <c r="D2426" s="647"/>
      <c r="E2426" s="647"/>
      <c r="F2426" s="647"/>
      <c r="G2426" s="647"/>
    </row>
    <row r="2427" spans="2:7">
      <c r="B2427" s="647"/>
      <c r="C2427" s="647"/>
      <c r="D2427" s="647"/>
      <c r="E2427" s="647"/>
      <c r="F2427" s="647"/>
      <c r="G2427" s="647"/>
    </row>
    <row r="2428" spans="2:7">
      <c r="B2428" s="647"/>
      <c r="C2428" s="647"/>
      <c r="D2428" s="647"/>
      <c r="E2428" s="647"/>
      <c r="F2428" s="647"/>
      <c r="G2428" s="647"/>
    </row>
    <row r="2429" spans="2:7">
      <c r="B2429" s="647"/>
      <c r="C2429" s="647"/>
      <c r="D2429" s="647"/>
      <c r="E2429" s="647"/>
      <c r="F2429" s="647"/>
      <c r="G2429" s="647"/>
    </row>
    <row r="2430" spans="2:7">
      <c r="B2430" s="647"/>
      <c r="C2430" s="647"/>
      <c r="D2430" s="647"/>
      <c r="E2430" s="647"/>
      <c r="F2430" s="647"/>
      <c r="G2430" s="647"/>
    </row>
    <row r="2431" spans="2:7">
      <c r="B2431" s="647"/>
      <c r="C2431" s="647"/>
      <c r="D2431" s="647"/>
      <c r="E2431" s="647"/>
      <c r="F2431" s="647"/>
      <c r="G2431" s="647"/>
    </row>
    <row r="2432" spans="2:7">
      <c r="B2432" s="647"/>
      <c r="C2432" s="647"/>
      <c r="D2432" s="647"/>
      <c r="E2432" s="647"/>
      <c r="F2432" s="647"/>
      <c r="G2432" s="647"/>
    </row>
    <row r="2433" spans="2:7">
      <c r="B2433" s="647"/>
      <c r="C2433" s="647"/>
      <c r="D2433" s="647"/>
      <c r="E2433" s="647"/>
      <c r="F2433" s="647"/>
      <c r="G2433" s="647"/>
    </row>
    <row r="2434" spans="2:7">
      <c r="B2434" s="647"/>
      <c r="C2434" s="647"/>
      <c r="D2434" s="647"/>
      <c r="E2434" s="647"/>
      <c r="F2434" s="647"/>
      <c r="G2434" s="647"/>
    </row>
    <row r="2435" spans="2:7">
      <c r="B2435" s="647"/>
      <c r="C2435" s="647"/>
      <c r="D2435" s="647"/>
      <c r="E2435" s="647"/>
      <c r="F2435" s="647"/>
      <c r="G2435" s="647"/>
    </row>
    <row r="2436" spans="2:7">
      <c r="B2436" s="647"/>
      <c r="C2436" s="647"/>
      <c r="D2436" s="647"/>
      <c r="E2436" s="647"/>
      <c r="F2436" s="647"/>
      <c r="G2436" s="647"/>
    </row>
    <row r="2437" spans="2:7">
      <c r="B2437" s="647"/>
      <c r="C2437" s="647"/>
      <c r="D2437" s="647"/>
      <c r="E2437" s="647"/>
      <c r="F2437" s="647"/>
      <c r="G2437" s="647"/>
    </row>
    <row r="2438" spans="2:7">
      <c r="B2438" s="647"/>
      <c r="C2438" s="647"/>
      <c r="D2438" s="647"/>
      <c r="E2438" s="647"/>
      <c r="F2438" s="647"/>
      <c r="G2438" s="647"/>
    </row>
    <row r="2439" spans="2:7">
      <c r="B2439" s="647"/>
      <c r="C2439" s="647"/>
      <c r="D2439" s="647"/>
      <c r="E2439" s="647"/>
      <c r="F2439" s="647"/>
      <c r="G2439" s="647"/>
    </row>
    <row r="2440" spans="2:7">
      <c r="B2440" s="647"/>
      <c r="C2440" s="647"/>
      <c r="D2440" s="647"/>
      <c r="E2440" s="647"/>
      <c r="F2440" s="647"/>
      <c r="G2440" s="647"/>
    </row>
    <row r="2441" spans="2:7">
      <c r="B2441" s="647"/>
      <c r="C2441" s="647"/>
      <c r="D2441" s="647"/>
      <c r="E2441" s="647"/>
      <c r="F2441" s="647"/>
      <c r="G2441" s="647"/>
    </row>
    <row r="2442" spans="2:7">
      <c r="B2442" s="647"/>
      <c r="C2442" s="647"/>
      <c r="D2442" s="647"/>
      <c r="E2442" s="647"/>
      <c r="F2442" s="647"/>
      <c r="G2442" s="647"/>
    </row>
    <row r="2443" spans="2:7">
      <c r="B2443" s="647"/>
      <c r="C2443" s="647"/>
      <c r="D2443" s="647"/>
      <c r="E2443" s="647"/>
      <c r="F2443" s="647"/>
      <c r="G2443" s="647"/>
    </row>
    <row r="2444" spans="2:7">
      <c r="B2444" s="647"/>
      <c r="C2444" s="647"/>
      <c r="D2444" s="647"/>
      <c r="E2444" s="647"/>
      <c r="F2444" s="647"/>
      <c r="G2444" s="647"/>
    </row>
    <row r="2445" spans="2:7">
      <c r="B2445" s="647"/>
      <c r="C2445" s="647"/>
      <c r="D2445" s="647"/>
      <c r="E2445" s="647"/>
      <c r="F2445" s="647"/>
      <c r="G2445" s="647"/>
    </row>
    <row r="2446" spans="2:7">
      <c r="B2446" s="647"/>
      <c r="C2446" s="647"/>
      <c r="D2446" s="647"/>
      <c r="E2446" s="647"/>
      <c r="F2446" s="647"/>
      <c r="G2446" s="647"/>
    </row>
    <row r="2447" spans="2:7">
      <c r="B2447" s="647"/>
      <c r="C2447" s="647"/>
      <c r="D2447" s="647"/>
      <c r="E2447" s="647"/>
      <c r="F2447" s="647"/>
      <c r="G2447" s="647"/>
    </row>
    <row r="2448" spans="2:7">
      <c r="B2448" s="647"/>
      <c r="C2448" s="647"/>
      <c r="D2448" s="647"/>
      <c r="E2448" s="647"/>
      <c r="F2448" s="647"/>
      <c r="G2448" s="647"/>
    </row>
    <row r="2449" spans="2:7">
      <c r="B2449" s="647"/>
      <c r="C2449" s="647"/>
      <c r="D2449" s="647"/>
      <c r="E2449" s="647"/>
      <c r="F2449" s="647"/>
      <c r="G2449" s="647"/>
    </row>
    <row r="2450" spans="2:7">
      <c r="B2450" s="647"/>
      <c r="C2450" s="647"/>
      <c r="D2450" s="647"/>
      <c r="E2450" s="647"/>
      <c r="F2450" s="647"/>
      <c r="G2450" s="647"/>
    </row>
    <row r="2451" spans="2:7">
      <c r="B2451" s="647"/>
      <c r="C2451" s="647"/>
      <c r="D2451" s="647"/>
      <c r="E2451" s="647"/>
      <c r="F2451" s="647"/>
      <c r="G2451" s="647"/>
    </row>
    <row r="2452" spans="2:7">
      <c r="B2452" s="647"/>
      <c r="C2452" s="647"/>
      <c r="D2452" s="647"/>
      <c r="E2452" s="647"/>
      <c r="F2452" s="647"/>
      <c r="G2452" s="647"/>
    </row>
    <row r="2453" spans="2:7">
      <c r="B2453" s="647"/>
      <c r="C2453" s="647"/>
      <c r="D2453" s="647"/>
      <c r="E2453" s="647"/>
      <c r="F2453" s="647"/>
      <c r="G2453" s="647"/>
    </row>
    <row r="2454" spans="2:7">
      <c r="B2454" s="647"/>
      <c r="C2454" s="647"/>
      <c r="D2454" s="647"/>
      <c r="E2454" s="647"/>
      <c r="F2454" s="647"/>
      <c r="G2454" s="647"/>
    </row>
    <row r="2455" spans="2:7">
      <c r="B2455" s="647"/>
      <c r="C2455" s="647"/>
      <c r="D2455" s="647"/>
      <c r="E2455" s="647"/>
      <c r="F2455" s="647"/>
      <c r="G2455" s="647"/>
    </row>
    <row r="2456" spans="2:7">
      <c r="B2456" s="647"/>
      <c r="C2456" s="647"/>
      <c r="D2456" s="647"/>
      <c r="E2456" s="647"/>
      <c r="F2456" s="647"/>
      <c r="G2456" s="647"/>
    </row>
    <row r="2457" spans="2:7">
      <c r="B2457" s="647"/>
      <c r="C2457" s="647"/>
      <c r="D2457" s="647"/>
      <c r="E2457" s="647"/>
      <c r="F2457" s="647"/>
      <c r="G2457" s="647"/>
    </row>
    <row r="2458" spans="2:7">
      <c r="B2458" s="647"/>
      <c r="C2458" s="647"/>
      <c r="D2458" s="647"/>
      <c r="E2458" s="647"/>
      <c r="F2458" s="647"/>
      <c r="G2458" s="647"/>
    </row>
    <row r="2459" spans="2:7">
      <c r="B2459" s="647"/>
      <c r="C2459" s="647"/>
      <c r="D2459" s="647"/>
      <c r="E2459" s="647"/>
      <c r="F2459" s="647"/>
      <c r="G2459" s="647"/>
    </row>
    <row r="2460" spans="2:7">
      <c r="B2460" s="647"/>
      <c r="C2460" s="647"/>
      <c r="D2460" s="647"/>
      <c r="E2460" s="647"/>
      <c r="F2460" s="647"/>
      <c r="G2460" s="647"/>
    </row>
    <row r="2461" spans="2:7">
      <c r="B2461" s="647"/>
      <c r="C2461" s="647"/>
      <c r="D2461" s="647"/>
      <c r="E2461" s="647"/>
      <c r="F2461" s="647"/>
      <c r="G2461" s="647"/>
    </row>
    <row r="2462" spans="2:7">
      <c r="B2462" s="647"/>
      <c r="C2462" s="647"/>
      <c r="D2462" s="647"/>
      <c r="E2462" s="647"/>
      <c r="F2462" s="647"/>
      <c r="G2462" s="647"/>
    </row>
    <row r="2463" spans="2:7">
      <c r="B2463" s="647"/>
      <c r="C2463" s="647"/>
      <c r="D2463" s="647"/>
      <c r="E2463" s="647"/>
      <c r="F2463" s="647"/>
      <c r="G2463" s="647"/>
    </row>
    <row r="2464" spans="2:7">
      <c r="B2464" s="647"/>
      <c r="C2464" s="647"/>
      <c r="D2464" s="647"/>
      <c r="E2464" s="647"/>
      <c r="F2464" s="647"/>
      <c r="G2464" s="647"/>
    </row>
    <row r="2465" spans="2:7">
      <c r="B2465" s="647"/>
      <c r="C2465" s="647"/>
      <c r="D2465" s="647"/>
      <c r="E2465" s="647"/>
      <c r="F2465" s="647"/>
      <c r="G2465" s="647"/>
    </row>
    <row r="2466" spans="2:7">
      <c r="B2466" s="647"/>
      <c r="C2466" s="647"/>
      <c r="D2466" s="647"/>
      <c r="E2466" s="647"/>
      <c r="F2466" s="647"/>
      <c r="G2466" s="647"/>
    </row>
    <row r="2467" spans="2:7">
      <c r="B2467" s="647"/>
      <c r="C2467" s="647"/>
      <c r="D2467" s="647"/>
      <c r="E2467" s="647"/>
      <c r="F2467" s="647"/>
      <c r="G2467" s="647"/>
    </row>
    <row r="2468" spans="2:7">
      <c r="B2468" s="647"/>
      <c r="C2468" s="647"/>
      <c r="D2468" s="647"/>
      <c r="E2468" s="647"/>
      <c r="F2468" s="647"/>
      <c r="G2468" s="647"/>
    </row>
    <row r="2469" spans="2:7">
      <c r="B2469" s="647"/>
      <c r="C2469" s="647"/>
      <c r="D2469" s="647"/>
      <c r="E2469" s="647"/>
      <c r="F2469" s="647"/>
      <c r="G2469" s="647"/>
    </row>
    <row r="2470" spans="2:7">
      <c r="B2470" s="647"/>
      <c r="C2470" s="647"/>
      <c r="D2470" s="647"/>
      <c r="E2470" s="647"/>
      <c r="F2470" s="647"/>
      <c r="G2470" s="647"/>
    </row>
    <row r="2471" spans="2:7">
      <c r="B2471" s="647"/>
      <c r="C2471" s="647"/>
      <c r="D2471" s="647"/>
      <c r="E2471" s="647"/>
      <c r="F2471" s="647"/>
      <c r="G2471" s="647"/>
    </row>
    <row r="2472" spans="2:7">
      <c r="B2472" s="647"/>
      <c r="C2472" s="647"/>
      <c r="D2472" s="647"/>
      <c r="E2472" s="647"/>
      <c r="F2472" s="647"/>
      <c r="G2472" s="647"/>
    </row>
    <row r="2473" spans="2:7">
      <c r="B2473" s="647"/>
      <c r="C2473" s="647"/>
      <c r="D2473" s="647"/>
      <c r="E2473" s="647"/>
      <c r="F2473" s="647"/>
      <c r="G2473" s="647"/>
    </row>
    <row r="2474" spans="2:7">
      <c r="B2474" s="647"/>
      <c r="C2474" s="647"/>
      <c r="D2474" s="647"/>
      <c r="E2474" s="647"/>
      <c r="F2474" s="647"/>
      <c r="G2474" s="647"/>
    </row>
    <row r="2475" spans="2:7">
      <c r="B2475" s="647"/>
      <c r="C2475" s="647"/>
      <c r="D2475" s="647"/>
      <c r="E2475" s="647"/>
      <c r="F2475" s="647"/>
      <c r="G2475" s="647"/>
    </row>
    <row r="2476" spans="2:7">
      <c r="B2476" s="647"/>
      <c r="C2476" s="647"/>
      <c r="D2476" s="647"/>
      <c r="E2476" s="647"/>
      <c r="F2476" s="647"/>
      <c r="G2476" s="647"/>
    </row>
    <row r="2477" spans="2:7">
      <c r="B2477" s="647"/>
      <c r="C2477" s="647"/>
      <c r="D2477" s="647"/>
      <c r="E2477" s="647"/>
      <c r="F2477" s="647"/>
      <c r="G2477" s="647"/>
    </row>
    <row r="2478" spans="2:7">
      <c r="B2478" s="647"/>
      <c r="C2478" s="647"/>
      <c r="D2478" s="647"/>
      <c r="E2478" s="647"/>
      <c r="F2478" s="647"/>
      <c r="G2478" s="647"/>
    </row>
    <row r="2479" spans="2:7">
      <c r="B2479" s="647"/>
      <c r="C2479" s="647"/>
      <c r="D2479" s="647"/>
      <c r="E2479" s="647"/>
      <c r="F2479" s="647"/>
      <c r="G2479" s="647"/>
    </row>
    <row r="2480" spans="2:7">
      <c r="B2480" s="647"/>
      <c r="C2480" s="647"/>
      <c r="D2480" s="647"/>
      <c r="E2480" s="647"/>
      <c r="F2480" s="647"/>
      <c r="G2480" s="647"/>
    </row>
    <row r="2481" spans="2:7">
      <c r="B2481" s="647"/>
      <c r="C2481" s="647"/>
      <c r="D2481" s="647"/>
      <c r="E2481" s="647"/>
      <c r="F2481" s="647"/>
      <c r="G2481" s="647"/>
    </row>
    <row r="2482" spans="2:7">
      <c r="B2482" s="647"/>
      <c r="C2482" s="647"/>
      <c r="D2482" s="647"/>
      <c r="E2482" s="647"/>
      <c r="F2482" s="647"/>
      <c r="G2482" s="647"/>
    </row>
    <row r="2483" spans="2:7">
      <c r="B2483" s="647"/>
      <c r="C2483" s="647"/>
      <c r="D2483" s="647"/>
      <c r="E2483" s="647"/>
      <c r="F2483" s="647"/>
      <c r="G2483" s="647"/>
    </row>
    <row r="2484" spans="2:7">
      <c r="B2484" s="647"/>
      <c r="C2484" s="647"/>
      <c r="D2484" s="647"/>
      <c r="E2484" s="647"/>
      <c r="F2484" s="647"/>
      <c r="G2484" s="647"/>
    </row>
    <row r="2485" spans="2:7">
      <c r="B2485" s="647"/>
      <c r="C2485" s="647"/>
      <c r="D2485" s="647"/>
      <c r="E2485" s="647"/>
      <c r="F2485" s="647"/>
      <c r="G2485" s="647"/>
    </row>
    <row r="2486" spans="2:7">
      <c r="B2486" s="647"/>
      <c r="C2486" s="647"/>
      <c r="D2486" s="647"/>
      <c r="E2486" s="647"/>
      <c r="F2486" s="647"/>
      <c r="G2486" s="647"/>
    </row>
    <row r="2487" spans="2:7">
      <c r="B2487" s="647"/>
      <c r="C2487" s="647"/>
      <c r="D2487" s="647"/>
      <c r="E2487" s="647"/>
      <c r="F2487" s="647"/>
      <c r="G2487" s="647"/>
    </row>
    <row r="2488" spans="2:7">
      <c r="B2488" s="647"/>
      <c r="C2488" s="647"/>
      <c r="D2488" s="647"/>
      <c r="E2488" s="647"/>
      <c r="F2488" s="647"/>
      <c r="G2488" s="647"/>
    </row>
    <row r="2489" spans="2:7">
      <c r="B2489" s="647"/>
      <c r="C2489" s="647"/>
      <c r="D2489" s="647"/>
      <c r="E2489" s="647"/>
      <c r="F2489" s="647"/>
      <c r="G2489" s="647"/>
    </row>
    <row r="2490" spans="2:7">
      <c r="B2490" s="647"/>
      <c r="C2490" s="647"/>
      <c r="D2490" s="647"/>
      <c r="E2490" s="647"/>
      <c r="F2490" s="647"/>
      <c r="G2490" s="647"/>
    </row>
    <row r="2491" spans="2:7">
      <c r="B2491" s="647"/>
      <c r="C2491" s="647"/>
      <c r="D2491" s="647"/>
      <c r="E2491" s="647"/>
      <c r="F2491" s="647"/>
      <c r="G2491" s="647"/>
    </row>
    <row r="2492" spans="2:7">
      <c r="B2492" s="647"/>
      <c r="C2492" s="647"/>
      <c r="D2492" s="647"/>
      <c r="E2492" s="647"/>
      <c r="F2492" s="647"/>
      <c r="G2492" s="647"/>
    </row>
    <row r="2493" spans="2:7">
      <c r="B2493" s="647"/>
      <c r="C2493" s="647"/>
      <c r="D2493" s="647"/>
      <c r="E2493" s="647"/>
      <c r="F2493" s="647"/>
      <c r="G2493" s="647"/>
    </row>
    <row r="2494" spans="2:7">
      <c r="B2494" s="647"/>
      <c r="C2494" s="647"/>
      <c r="D2494" s="647"/>
      <c r="E2494" s="647"/>
      <c r="F2494" s="647"/>
      <c r="G2494" s="647"/>
    </row>
    <row r="2495" spans="2:7">
      <c r="B2495" s="647"/>
      <c r="C2495" s="647"/>
      <c r="D2495" s="647"/>
      <c r="E2495" s="647"/>
      <c r="F2495" s="647"/>
      <c r="G2495" s="647"/>
    </row>
    <row r="2496" spans="2:7">
      <c r="B2496" s="647"/>
      <c r="C2496" s="647"/>
      <c r="D2496" s="647"/>
      <c r="E2496" s="647"/>
      <c r="F2496" s="647"/>
      <c r="G2496" s="647"/>
    </row>
    <row r="2497" spans="2:7">
      <c r="B2497" s="647"/>
      <c r="C2497" s="647"/>
      <c r="D2497" s="647"/>
      <c r="E2497" s="647"/>
      <c r="F2497" s="647"/>
      <c r="G2497" s="647"/>
    </row>
    <row r="2498" spans="2:7">
      <c r="B2498" s="647"/>
      <c r="C2498" s="647"/>
      <c r="D2498" s="647"/>
      <c r="E2498" s="647"/>
      <c r="F2498" s="647"/>
      <c r="G2498" s="647"/>
    </row>
    <row r="2499" spans="2:7">
      <c r="B2499" s="647"/>
      <c r="C2499" s="647"/>
      <c r="D2499" s="647"/>
      <c r="E2499" s="647"/>
      <c r="F2499" s="647"/>
      <c r="G2499" s="647"/>
    </row>
    <row r="2500" spans="2:7">
      <c r="B2500" s="647"/>
      <c r="C2500" s="647"/>
      <c r="D2500" s="647"/>
      <c r="E2500" s="647"/>
      <c r="F2500" s="647"/>
      <c r="G2500" s="647"/>
    </row>
    <row r="2501" spans="2:7">
      <c r="B2501" s="647"/>
      <c r="C2501" s="647"/>
      <c r="D2501" s="647"/>
      <c r="E2501" s="647"/>
      <c r="F2501" s="647"/>
      <c r="G2501" s="647"/>
    </row>
    <row r="2502" spans="2:7">
      <c r="B2502" s="647"/>
      <c r="C2502" s="647"/>
      <c r="D2502" s="647"/>
      <c r="E2502" s="647"/>
      <c r="F2502" s="647"/>
      <c r="G2502" s="647"/>
    </row>
    <row r="2503" spans="2:7">
      <c r="B2503" s="647"/>
      <c r="C2503" s="647"/>
      <c r="D2503" s="647"/>
      <c r="E2503" s="647"/>
      <c r="F2503" s="647"/>
      <c r="G2503" s="647"/>
    </row>
    <row r="2504" spans="2:7">
      <c r="B2504" s="647"/>
      <c r="C2504" s="647"/>
      <c r="D2504" s="647"/>
      <c r="E2504" s="647"/>
      <c r="F2504" s="647"/>
      <c r="G2504" s="647"/>
    </row>
    <row r="2505" spans="2:7">
      <c r="B2505" s="647"/>
      <c r="C2505" s="647"/>
      <c r="D2505" s="647"/>
      <c r="E2505" s="647"/>
      <c r="F2505" s="647"/>
      <c r="G2505" s="647"/>
    </row>
    <row r="2506" spans="2:7">
      <c r="B2506" s="647"/>
      <c r="C2506" s="647"/>
      <c r="D2506" s="647"/>
      <c r="E2506" s="647"/>
      <c r="F2506" s="647"/>
      <c r="G2506" s="647"/>
    </row>
    <row r="2507" spans="2:7">
      <c r="B2507" s="647"/>
      <c r="C2507" s="647"/>
      <c r="D2507" s="647"/>
      <c r="E2507" s="647"/>
      <c r="F2507" s="647"/>
      <c r="G2507" s="647"/>
    </row>
    <row r="2508" spans="2:7">
      <c r="B2508" s="647"/>
      <c r="C2508" s="647"/>
      <c r="D2508" s="647"/>
      <c r="E2508" s="647"/>
      <c r="F2508" s="647"/>
      <c r="G2508" s="647"/>
    </row>
    <row r="2509" spans="2:7">
      <c r="B2509" s="647"/>
      <c r="C2509" s="647"/>
      <c r="D2509" s="647"/>
      <c r="E2509" s="647"/>
      <c r="F2509" s="647"/>
      <c r="G2509" s="647"/>
    </row>
    <row r="2510" spans="2:7">
      <c r="B2510" s="647"/>
      <c r="C2510" s="647"/>
      <c r="D2510" s="647"/>
      <c r="E2510" s="647"/>
      <c r="F2510" s="647"/>
      <c r="G2510" s="647"/>
    </row>
    <row r="2511" spans="2:7">
      <c r="B2511" s="647"/>
      <c r="C2511" s="647"/>
      <c r="D2511" s="647"/>
      <c r="E2511" s="647"/>
      <c r="F2511" s="647"/>
      <c r="G2511" s="647"/>
    </row>
    <row r="2512" spans="2:7">
      <c r="B2512" s="647"/>
      <c r="C2512" s="647"/>
      <c r="D2512" s="647"/>
      <c r="E2512" s="647"/>
      <c r="F2512" s="647"/>
      <c r="G2512" s="647"/>
    </row>
    <row r="2513" spans="2:7">
      <c r="B2513" s="647"/>
      <c r="C2513" s="647"/>
      <c r="D2513" s="647"/>
      <c r="E2513" s="647"/>
      <c r="F2513" s="647"/>
      <c r="G2513" s="647"/>
    </row>
    <row r="2514" spans="2:7">
      <c r="B2514" s="647"/>
      <c r="C2514" s="647"/>
      <c r="D2514" s="647"/>
      <c r="E2514" s="647"/>
      <c r="F2514" s="647"/>
      <c r="G2514" s="647"/>
    </row>
    <row r="2515" spans="2:7">
      <c r="B2515" s="647"/>
      <c r="C2515" s="647"/>
      <c r="D2515" s="647"/>
      <c r="E2515" s="647"/>
      <c r="F2515" s="647"/>
      <c r="G2515" s="647"/>
    </row>
    <row r="2516" spans="2:7">
      <c r="B2516" s="647"/>
      <c r="C2516" s="647"/>
      <c r="D2516" s="647"/>
      <c r="E2516" s="647"/>
      <c r="F2516" s="647"/>
      <c r="G2516" s="647"/>
    </row>
    <row r="2517" spans="2:7">
      <c r="B2517" s="647"/>
      <c r="C2517" s="647"/>
      <c r="D2517" s="647"/>
      <c r="E2517" s="647"/>
      <c r="F2517" s="647"/>
      <c r="G2517" s="647"/>
    </row>
    <row r="2518" spans="2:7">
      <c r="B2518" s="647"/>
      <c r="C2518" s="647"/>
      <c r="D2518" s="647"/>
      <c r="E2518" s="647"/>
      <c r="F2518" s="647"/>
      <c r="G2518" s="647"/>
    </row>
    <row r="2519" spans="2:7">
      <c r="B2519" s="647"/>
      <c r="C2519" s="647"/>
      <c r="D2519" s="647"/>
      <c r="E2519" s="647"/>
      <c r="F2519" s="647"/>
      <c r="G2519" s="647"/>
    </row>
    <row r="2520" spans="2:7">
      <c r="B2520" s="647"/>
      <c r="C2520" s="647"/>
      <c r="D2520" s="647"/>
      <c r="E2520" s="647"/>
      <c r="F2520" s="647"/>
      <c r="G2520" s="647"/>
    </row>
    <row r="2521" spans="2:7">
      <c r="B2521" s="647"/>
      <c r="C2521" s="647"/>
      <c r="D2521" s="647"/>
      <c r="E2521" s="647"/>
      <c r="F2521" s="647"/>
      <c r="G2521" s="647"/>
    </row>
    <row r="2522" spans="2:7">
      <c r="B2522" s="647"/>
      <c r="C2522" s="647"/>
      <c r="D2522" s="647"/>
      <c r="E2522" s="647"/>
      <c r="F2522" s="647"/>
      <c r="G2522" s="647"/>
    </row>
    <row r="2523" spans="2:7">
      <c r="B2523" s="647"/>
      <c r="C2523" s="647"/>
      <c r="D2523" s="647"/>
      <c r="E2523" s="647"/>
      <c r="F2523" s="647"/>
      <c r="G2523" s="647"/>
    </row>
    <row r="2524" spans="2:7">
      <c r="B2524" s="647"/>
      <c r="C2524" s="647"/>
      <c r="D2524" s="647"/>
      <c r="E2524" s="647"/>
      <c r="F2524" s="647"/>
      <c r="G2524" s="647"/>
    </row>
    <row r="2525" spans="2:7">
      <c r="B2525" s="647"/>
      <c r="C2525" s="647"/>
      <c r="D2525" s="647"/>
      <c r="E2525" s="647"/>
      <c r="F2525" s="647"/>
      <c r="G2525" s="647"/>
    </row>
    <row r="2526" spans="2:7">
      <c r="B2526" s="647"/>
      <c r="C2526" s="647"/>
      <c r="D2526" s="647"/>
      <c r="E2526" s="647"/>
      <c r="F2526" s="647"/>
      <c r="G2526" s="647"/>
    </row>
    <row r="2527" spans="2:7">
      <c r="B2527" s="647"/>
      <c r="C2527" s="647"/>
      <c r="D2527" s="647"/>
      <c r="E2527" s="647"/>
      <c r="F2527" s="647"/>
      <c r="G2527" s="647"/>
    </row>
    <row r="2528" spans="2:7">
      <c r="B2528" s="647"/>
      <c r="C2528" s="647"/>
      <c r="D2528" s="647"/>
      <c r="E2528" s="647"/>
      <c r="F2528" s="647"/>
      <c r="G2528" s="647"/>
    </row>
    <row r="2529" spans="2:7">
      <c r="B2529" s="647"/>
      <c r="C2529" s="647"/>
      <c r="D2529" s="647"/>
      <c r="E2529" s="647"/>
      <c r="F2529" s="647"/>
      <c r="G2529" s="647"/>
    </row>
    <row r="2530" spans="2:7">
      <c r="B2530" s="647"/>
      <c r="C2530" s="647"/>
      <c r="D2530" s="647"/>
      <c r="E2530" s="647"/>
      <c r="F2530" s="647"/>
      <c r="G2530" s="647"/>
    </row>
    <row r="2531" spans="2:7">
      <c r="B2531" s="647"/>
      <c r="C2531" s="647"/>
      <c r="D2531" s="647"/>
      <c r="E2531" s="647"/>
      <c r="F2531" s="647"/>
      <c r="G2531" s="647"/>
    </row>
    <row r="2532" spans="2:7">
      <c r="B2532" s="647"/>
      <c r="C2532" s="647"/>
      <c r="D2532" s="647"/>
      <c r="E2532" s="647"/>
      <c r="F2532" s="647"/>
      <c r="G2532" s="647"/>
    </row>
    <row r="2533" spans="2:7">
      <c r="B2533" s="647"/>
      <c r="C2533" s="647"/>
      <c r="D2533" s="647"/>
      <c r="E2533" s="647"/>
      <c r="F2533" s="647"/>
      <c r="G2533" s="647"/>
    </row>
    <row r="2534" spans="2:7">
      <c r="B2534" s="647"/>
      <c r="C2534" s="647"/>
      <c r="D2534" s="647"/>
      <c r="E2534" s="647"/>
      <c r="F2534" s="647"/>
      <c r="G2534" s="647"/>
    </row>
    <row r="2535" spans="2:7">
      <c r="B2535" s="647"/>
      <c r="C2535" s="647"/>
      <c r="D2535" s="647"/>
      <c r="E2535" s="647"/>
      <c r="F2535" s="647"/>
      <c r="G2535" s="647"/>
    </row>
    <row r="2536" spans="2:7">
      <c r="B2536" s="647"/>
      <c r="C2536" s="647"/>
      <c r="D2536" s="647"/>
      <c r="E2536" s="647"/>
      <c r="F2536" s="647"/>
      <c r="G2536" s="647"/>
    </row>
    <row r="2537" spans="2:7">
      <c r="B2537" s="647"/>
      <c r="C2537" s="647"/>
      <c r="D2537" s="647"/>
      <c r="E2537" s="647"/>
      <c r="F2537" s="647"/>
      <c r="G2537" s="647"/>
    </row>
    <row r="2538" spans="2:7">
      <c r="B2538" s="647"/>
      <c r="C2538" s="647"/>
      <c r="D2538" s="647"/>
      <c r="E2538" s="647"/>
      <c r="F2538" s="647"/>
      <c r="G2538" s="647"/>
    </row>
    <row r="2539" spans="2:7">
      <c r="B2539" s="647"/>
      <c r="C2539" s="647"/>
      <c r="D2539" s="647"/>
      <c r="E2539" s="647"/>
      <c r="F2539" s="647"/>
      <c r="G2539" s="647"/>
    </row>
    <row r="2540" spans="2:7">
      <c r="B2540" s="647"/>
      <c r="C2540" s="647"/>
      <c r="D2540" s="647"/>
      <c r="E2540" s="647"/>
      <c r="F2540" s="647"/>
      <c r="G2540" s="647"/>
    </row>
    <row r="2541" spans="2:7">
      <c r="B2541" s="647"/>
      <c r="C2541" s="647"/>
      <c r="D2541" s="647"/>
      <c r="E2541" s="647"/>
      <c r="F2541" s="647"/>
      <c r="G2541" s="647"/>
    </row>
    <row r="2542" spans="2:7">
      <c r="B2542" s="647"/>
      <c r="C2542" s="647"/>
      <c r="D2542" s="647"/>
      <c r="E2542" s="647"/>
      <c r="F2542" s="647"/>
      <c r="G2542" s="647"/>
    </row>
    <row r="2543" spans="2:7">
      <c r="B2543" s="647"/>
      <c r="C2543" s="647"/>
      <c r="D2543" s="647"/>
      <c r="E2543" s="647"/>
      <c r="F2543" s="647"/>
      <c r="G2543" s="647"/>
    </row>
    <row r="2544" spans="2:7">
      <c r="B2544" s="647"/>
      <c r="C2544" s="647"/>
      <c r="D2544" s="647"/>
      <c r="E2544" s="647"/>
      <c r="F2544" s="647"/>
      <c r="G2544" s="647"/>
    </row>
    <row r="2545" spans="2:7">
      <c r="B2545" s="647"/>
      <c r="C2545" s="647"/>
      <c r="D2545" s="647"/>
      <c r="E2545" s="647"/>
      <c r="F2545" s="647"/>
      <c r="G2545" s="647"/>
    </row>
    <row r="2546" spans="2:7">
      <c r="B2546" s="647"/>
      <c r="C2546" s="647"/>
      <c r="D2546" s="647"/>
      <c r="E2546" s="647"/>
      <c r="F2546" s="647"/>
      <c r="G2546" s="647"/>
    </row>
    <row r="2547" spans="2:7">
      <c r="B2547" s="647"/>
      <c r="C2547" s="647"/>
      <c r="D2547" s="647"/>
      <c r="E2547" s="647"/>
      <c r="F2547" s="647"/>
      <c r="G2547" s="647"/>
    </row>
    <row r="2548" spans="2:7">
      <c r="B2548" s="647"/>
      <c r="C2548" s="647"/>
      <c r="D2548" s="647"/>
      <c r="E2548" s="647"/>
      <c r="F2548" s="647"/>
      <c r="G2548" s="647"/>
    </row>
    <row r="2549" spans="2:7">
      <c r="B2549" s="647"/>
      <c r="C2549" s="647"/>
      <c r="D2549" s="647"/>
      <c r="E2549" s="647"/>
      <c r="F2549" s="647"/>
      <c r="G2549" s="647"/>
    </row>
    <row r="2550" spans="2:7">
      <c r="B2550" s="647"/>
      <c r="C2550" s="647"/>
      <c r="D2550" s="647"/>
      <c r="E2550" s="647"/>
      <c r="F2550" s="647"/>
      <c r="G2550" s="647"/>
    </row>
    <row r="2551" spans="2:7">
      <c r="B2551" s="647"/>
      <c r="C2551" s="647"/>
      <c r="D2551" s="647"/>
      <c r="E2551" s="647"/>
      <c r="F2551" s="647"/>
      <c r="G2551" s="647"/>
    </row>
    <row r="2552" spans="2:7">
      <c r="B2552" s="647"/>
      <c r="C2552" s="647"/>
      <c r="D2552" s="647"/>
      <c r="E2552" s="647"/>
      <c r="F2552" s="647"/>
      <c r="G2552" s="647"/>
    </row>
    <row r="2553" spans="2:7">
      <c r="B2553" s="647"/>
      <c r="C2553" s="647"/>
      <c r="D2553" s="647"/>
      <c r="E2553" s="647"/>
      <c r="F2553" s="647"/>
      <c r="G2553" s="647"/>
    </row>
    <row r="2554" spans="2:7">
      <c r="B2554" s="647"/>
      <c r="C2554" s="647"/>
      <c r="D2554" s="647"/>
      <c r="E2554" s="647"/>
      <c r="F2554" s="647"/>
      <c r="G2554" s="647"/>
    </row>
    <row r="2555" spans="2:7">
      <c r="B2555" s="647"/>
      <c r="C2555" s="647"/>
      <c r="D2555" s="647"/>
      <c r="E2555" s="647"/>
      <c r="F2555" s="647"/>
      <c r="G2555" s="647"/>
    </row>
    <row r="2556" spans="2:7">
      <c r="B2556" s="647"/>
      <c r="C2556" s="647"/>
      <c r="D2556" s="647"/>
      <c r="E2556" s="647"/>
      <c r="F2556" s="647"/>
      <c r="G2556" s="647"/>
    </row>
    <row r="2557" spans="2:7">
      <c r="B2557" s="647"/>
      <c r="C2557" s="647"/>
      <c r="D2557" s="647"/>
      <c r="E2557" s="647"/>
      <c r="F2557" s="647"/>
      <c r="G2557" s="647"/>
    </row>
    <row r="2558" spans="2:7">
      <c r="B2558" s="647"/>
      <c r="C2558" s="647"/>
      <c r="D2558" s="647"/>
      <c r="E2558" s="647"/>
      <c r="F2558" s="647"/>
      <c r="G2558" s="647"/>
    </row>
    <row r="2559" spans="2:7">
      <c r="B2559" s="647"/>
      <c r="C2559" s="647"/>
      <c r="D2559" s="647"/>
      <c r="E2559" s="647"/>
      <c r="F2559" s="647"/>
      <c r="G2559" s="647"/>
    </row>
    <row r="2560" spans="2:7">
      <c r="B2560" s="647"/>
      <c r="C2560" s="647"/>
      <c r="D2560" s="647"/>
      <c r="E2560" s="647"/>
      <c r="F2560" s="647"/>
      <c r="G2560" s="647"/>
    </row>
    <row r="2561" spans="2:7">
      <c r="B2561" s="647"/>
      <c r="C2561" s="647"/>
      <c r="D2561" s="647"/>
      <c r="E2561" s="647"/>
      <c r="F2561" s="647"/>
      <c r="G2561" s="647"/>
    </row>
    <row r="2562" spans="2:7">
      <c r="B2562" s="647"/>
      <c r="C2562" s="647"/>
      <c r="D2562" s="647"/>
      <c r="E2562" s="647"/>
      <c r="F2562" s="647"/>
      <c r="G2562" s="647"/>
    </row>
    <row r="2563" spans="2:7">
      <c r="B2563" s="647"/>
      <c r="C2563" s="647"/>
      <c r="D2563" s="647"/>
      <c r="E2563" s="647"/>
      <c r="F2563" s="647"/>
      <c r="G2563" s="647"/>
    </row>
    <row r="2564" spans="2:7">
      <c r="B2564" s="647"/>
      <c r="C2564" s="647"/>
      <c r="D2564" s="647"/>
      <c r="E2564" s="647"/>
      <c r="F2564" s="647"/>
      <c r="G2564" s="647"/>
    </row>
    <row r="2565" spans="2:7">
      <c r="B2565" s="647"/>
      <c r="C2565" s="647"/>
      <c r="D2565" s="647"/>
      <c r="E2565" s="647"/>
      <c r="F2565" s="647"/>
      <c r="G2565" s="647"/>
    </row>
    <row r="2566" spans="2:7">
      <c r="B2566" s="647"/>
      <c r="C2566" s="647"/>
      <c r="D2566" s="647"/>
      <c r="E2566" s="647"/>
      <c r="F2566" s="647"/>
      <c r="G2566" s="647"/>
    </row>
    <row r="2567" spans="2:7">
      <c r="B2567" s="647"/>
      <c r="C2567" s="647"/>
      <c r="D2567" s="647"/>
      <c r="E2567" s="647"/>
      <c r="F2567" s="647"/>
      <c r="G2567" s="647"/>
    </row>
    <row r="2568" spans="2:7">
      <c r="B2568" s="647"/>
      <c r="C2568" s="647"/>
      <c r="D2568" s="647"/>
      <c r="E2568" s="647"/>
      <c r="F2568" s="647"/>
      <c r="G2568" s="647"/>
    </row>
    <row r="2569" spans="2:7">
      <c r="B2569" s="647"/>
      <c r="C2569" s="647"/>
      <c r="D2569" s="647"/>
      <c r="E2569" s="647"/>
      <c r="F2569" s="647"/>
      <c r="G2569" s="647"/>
    </row>
    <row r="2570" spans="2:7">
      <c r="B2570" s="647"/>
      <c r="C2570" s="647"/>
      <c r="D2570" s="647"/>
      <c r="E2570" s="647"/>
      <c r="F2570" s="647"/>
      <c r="G2570" s="647"/>
    </row>
    <row r="2571" spans="2:7">
      <c r="B2571" s="647"/>
      <c r="C2571" s="647"/>
      <c r="D2571" s="647"/>
      <c r="E2571" s="647"/>
      <c r="F2571" s="647"/>
      <c r="G2571" s="647"/>
    </row>
    <row r="2572" spans="2:7">
      <c r="B2572" s="647"/>
      <c r="C2572" s="647"/>
      <c r="D2572" s="647"/>
      <c r="E2572" s="647"/>
      <c r="F2572" s="647"/>
      <c r="G2572" s="647"/>
    </row>
    <row r="2573" spans="2:7">
      <c r="B2573" s="647"/>
      <c r="C2573" s="647"/>
      <c r="D2573" s="647"/>
      <c r="E2573" s="647"/>
      <c r="F2573" s="647"/>
      <c r="G2573" s="647"/>
    </row>
    <row r="2574" spans="2:7">
      <c r="B2574" s="647"/>
      <c r="C2574" s="647"/>
      <c r="D2574" s="647"/>
      <c r="E2574" s="647"/>
      <c r="F2574" s="647"/>
      <c r="G2574" s="647"/>
    </row>
    <row r="2575" spans="2:7">
      <c r="B2575" s="647"/>
      <c r="C2575" s="647"/>
      <c r="D2575" s="647"/>
      <c r="E2575" s="647"/>
      <c r="F2575" s="647"/>
      <c r="G2575" s="647"/>
    </row>
    <row r="2576" spans="2:7">
      <c r="B2576" s="647"/>
      <c r="C2576" s="647"/>
      <c r="D2576" s="647"/>
      <c r="E2576" s="647"/>
      <c r="F2576" s="647"/>
      <c r="G2576" s="647"/>
    </row>
    <row r="2577" spans="2:7">
      <c r="B2577" s="647"/>
      <c r="C2577" s="647"/>
      <c r="D2577" s="647"/>
      <c r="E2577" s="647"/>
      <c r="F2577" s="647"/>
      <c r="G2577" s="647"/>
    </row>
    <row r="2578" spans="2:7">
      <c r="B2578" s="647"/>
      <c r="C2578" s="647"/>
      <c r="D2578" s="647"/>
      <c r="E2578" s="647"/>
      <c r="F2578" s="647"/>
      <c r="G2578" s="647"/>
    </row>
    <row r="2579" spans="2:7">
      <c r="B2579" s="647"/>
      <c r="C2579" s="647"/>
      <c r="D2579" s="647"/>
      <c r="E2579" s="647"/>
      <c r="F2579" s="647"/>
      <c r="G2579" s="647"/>
    </row>
    <row r="2580" spans="2:7">
      <c r="B2580" s="647"/>
      <c r="C2580" s="647"/>
      <c r="D2580" s="647"/>
      <c r="E2580" s="647"/>
      <c r="F2580" s="647"/>
      <c r="G2580" s="647"/>
    </row>
    <row r="2581" spans="2:7">
      <c r="B2581" s="647"/>
      <c r="C2581" s="647"/>
      <c r="D2581" s="647"/>
      <c r="E2581" s="647"/>
      <c r="F2581" s="647"/>
      <c r="G2581" s="647"/>
    </row>
    <row r="2582" spans="2:7">
      <c r="B2582" s="647"/>
      <c r="C2582" s="647"/>
      <c r="D2582" s="647"/>
      <c r="E2582" s="647"/>
      <c r="F2582" s="647"/>
      <c r="G2582" s="647"/>
    </row>
    <row r="2583" spans="2:7">
      <c r="B2583" s="647"/>
      <c r="C2583" s="647"/>
      <c r="D2583" s="647"/>
      <c r="E2583" s="647"/>
      <c r="F2583" s="647"/>
      <c r="G2583" s="647"/>
    </row>
    <row r="2584" spans="2:7">
      <c r="B2584" s="647"/>
      <c r="C2584" s="647"/>
      <c r="D2584" s="647"/>
      <c r="E2584" s="647"/>
      <c r="F2584" s="647"/>
      <c r="G2584" s="647"/>
    </row>
    <row r="2585" spans="2:7">
      <c r="B2585" s="647"/>
      <c r="C2585" s="647"/>
      <c r="D2585" s="647"/>
      <c r="E2585" s="647"/>
      <c r="F2585" s="647"/>
      <c r="G2585" s="647"/>
    </row>
    <row r="2586" spans="2:7">
      <c r="B2586" s="647"/>
      <c r="C2586" s="647"/>
      <c r="D2586" s="647"/>
      <c r="E2586" s="647"/>
      <c r="F2586" s="647"/>
      <c r="G2586" s="647"/>
    </row>
    <row r="2587" spans="2:7">
      <c r="B2587" s="647"/>
      <c r="C2587" s="647"/>
      <c r="D2587" s="647"/>
      <c r="E2587" s="647"/>
      <c r="F2587" s="647"/>
      <c r="G2587" s="647"/>
    </row>
    <row r="2588" spans="2:7">
      <c r="B2588" s="647"/>
      <c r="C2588" s="647"/>
      <c r="D2588" s="647"/>
      <c r="E2588" s="647"/>
      <c r="F2588" s="647"/>
      <c r="G2588" s="647"/>
    </row>
    <row r="2589" spans="2:7">
      <c r="B2589" s="647"/>
      <c r="C2589" s="647"/>
      <c r="D2589" s="647"/>
      <c r="E2589" s="647"/>
      <c r="F2589" s="647"/>
      <c r="G2589" s="647"/>
    </row>
    <row r="2590" spans="2:7">
      <c r="B2590" s="647"/>
      <c r="C2590" s="647"/>
      <c r="D2590" s="647"/>
      <c r="E2590" s="647"/>
      <c r="F2590" s="647"/>
      <c r="G2590" s="647"/>
    </row>
    <row r="2591" spans="2:7">
      <c r="B2591" s="647"/>
      <c r="C2591" s="647"/>
      <c r="D2591" s="647"/>
      <c r="E2591" s="647"/>
      <c r="F2591" s="647"/>
      <c r="G2591" s="647"/>
    </row>
    <row r="2592" spans="2:7">
      <c r="B2592" s="647"/>
      <c r="C2592" s="647"/>
      <c r="D2592" s="647"/>
      <c r="E2592" s="647"/>
      <c r="F2592" s="647"/>
      <c r="G2592" s="647"/>
    </row>
    <row r="2593" spans="2:7">
      <c r="B2593" s="647"/>
      <c r="C2593" s="647"/>
      <c r="D2593" s="647"/>
      <c r="E2593" s="647"/>
      <c r="F2593" s="647"/>
      <c r="G2593" s="647"/>
    </row>
    <row r="2594" spans="2:7">
      <c r="B2594" s="647"/>
      <c r="C2594" s="647"/>
      <c r="D2594" s="647"/>
      <c r="E2594" s="647"/>
      <c r="F2594" s="647"/>
      <c r="G2594" s="647"/>
    </row>
    <row r="2595" spans="2:7">
      <c r="B2595" s="647"/>
      <c r="C2595" s="647"/>
      <c r="D2595" s="647"/>
      <c r="E2595" s="647"/>
      <c r="F2595" s="647"/>
      <c r="G2595" s="647"/>
    </row>
    <row r="2596" spans="2:7">
      <c r="B2596" s="647"/>
      <c r="C2596" s="647"/>
      <c r="D2596" s="647"/>
      <c r="E2596" s="647"/>
      <c r="F2596" s="647"/>
      <c r="G2596" s="647"/>
    </row>
    <row r="2597" spans="2:7">
      <c r="B2597" s="647"/>
      <c r="C2597" s="647"/>
      <c r="D2597" s="647"/>
      <c r="E2597" s="647"/>
      <c r="F2597" s="647"/>
      <c r="G2597" s="647"/>
    </row>
    <row r="2598" spans="2:7">
      <c r="B2598" s="647"/>
      <c r="C2598" s="647"/>
      <c r="D2598" s="647"/>
      <c r="E2598" s="647"/>
      <c r="F2598" s="647"/>
      <c r="G2598" s="647"/>
    </row>
    <row r="2599" spans="2:7">
      <c r="B2599" s="647"/>
      <c r="C2599" s="647"/>
      <c r="D2599" s="647"/>
      <c r="E2599" s="647"/>
      <c r="F2599" s="647"/>
      <c r="G2599" s="647"/>
    </row>
    <row r="2600" spans="2:7">
      <c r="B2600" s="647"/>
      <c r="C2600" s="647"/>
      <c r="D2600" s="647"/>
      <c r="E2600" s="647"/>
      <c r="F2600" s="647"/>
      <c r="G2600" s="647"/>
    </row>
    <row r="2601" spans="2:7">
      <c r="B2601" s="647"/>
      <c r="C2601" s="647"/>
      <c r="D2601" s="647"/>
      <c r="E2601" s="647"/>
      <c r="F2601" s="647"/>
      <c r="G2601" s="647"/>
    </row>
    <row r="2602" spans="2:7">
      <c r="B2602" s="647"/>
      <c r="C2602" s="647"/>
      <c r="D2602" s="647"/>
      <c r="E2602" s="647"/>
      <c r="F2602" s="647"/>
      <c r="G2602" s="647"/>
    </row>
    <row r="2603" spans="2:7">
      <c r="B2603" s="647"/>
      <c r="C2603" s="647"/>
      <c r="D2603" s="647"/>
      <c r="E2603" s="647"/>
      <c r="F2603" s="647"/>
      <c r="G2603" s="647"/>
    </row>
    <row r="2604" spans="2:7">
      <c r="B2604" s="647"/>
      <c r="C2604" s="647"/>
      <c r="D2604" s="647"/>
      <c r="E2604" s="647"/>
      <c r="F2604" s="647"/>
      <c r="G2604" s="647"/>
    </row>
    <row r="2605" spans="2:7">
      <c r="B2605" s="647"/>
      <c r="C2605" s="647"/>
      <c r="D2605" s="647"/>
      <c r="E2605" s="647"/>
      <c r="F2605" s="647"/>
      <c r="G2605" s="647"/>
    </row>
    <row r="2606" spans="2:7">
      <c r="B2606" s="647"/>
      <c r="C2606" s="647"/>
      <c r="D2606" s="647"/>
      <c r="E2606" s="647"/>
      <c r="F2606" s="647"/>
      <c r="G2606" s="647"/>
    </row>
    <row r="2607" spans="2:7">
      <c r="B2607" s="647"/>
      <c r="C2607" s="647"/>
      <c r="D2607" s="647"/>
      <c r="E2607" s="647"/>
      <c r="F2607" s="647"/>
      <c r="G2607" s="647"/>
    </row>
    <row r="2608" spans="2:7">
      <c r="B2608" s="647"/>
      <c r="C2608" s="647"/>
      <c r="D2608" s="647"/>
      <c r="E2608" s="647"/>
      <c r="F2608" s="647"/>
      <c r="G2608" s="647"/>
    </row>
    <row r="2609" spans="2:7">
      <c r="B2609" s="647"/>
      <c r="C2609" s="647"/>
      <c r="D2609" s="647"/>
      <c r="E2609" s="647"/>
      <c r="F2609" s="647"/>
      <c r="G2609" s="647"/>
    </row>
    <row r="2610" spans="2:7">
      <c r="B2610" s="647"/>
      <c r="C2610" s="647"/>
      <c r="D2610" s="647"/>
      <c r="E2610" s="647"/>
      <c r="F2610" s="647"/>
      <c r="G2610" s="647"/>
    </row>
    <row r="2611" spans="2:7">
      <c r="B2611" s="647"/>
      <c r="C2611" s="647"/>
      <c r="D2611" s="647"/>
      <c r="E2611" s="647"/>
      <c r="F2611" s="647"/>
      <c r="G2611" s="647"/>
    </row>
    <row r="2612" spans="2:7">
      <c r="B2612" s="647"/>
      <c r="C2612" s="647"/>
      <c r="D2612" s="647"/>
      <c r="E2612" s="647"/>
      <c r="F2612" s="647"/>
      <c r="G2612" s="647"/>
    </row>
    <row r="2613" spans="2:7">
      <c r="B2613" s="647"/>
      <c r="C2613" s="647"/>
      <c r="D2613" s="647"/>
      <c r="E2613" s="647"/>
      <c r="F2613" s="647"/>
      <c r="G2613" s="647"/>
    </row>
    <row r="2614" spans="2:7">
      <c r="B2614" s="647"/>
      <c r="C2614" s="647"/>
      <c r="D2614" s="647"/>
      <c r="E2614" s="647"/>
      <c r="F2614" s="647"/>
      <c r="G2614" s="647"/>
    </row>
    <row r="2615" spans="2:7">
      <c r="B2615" s="647"/>
      <c r="C2615" s="647"/>
      <c r="D2615" s="647"/>
      <c r="E2615" s="647"/>
      <c r="F2615" s="647"/>
      <c r="G2615" s="647"/>
    </row>
    <row r="2616" spans="2:7">
      <c r="B2616" s="647"/>
      <c r="C2616" s="647"/>
      <c r="D2616" s="647"/>
      <c r="E2616" s="647"/>
      <c r="F2616" s="647"/>
      <c r="G2616" s="647"/>
    </row>
    <row r="2617" spans="2:7">
      <c r="B2617" s="647"/>
      <c r="C2617" s="647"/>
      <c r="D2617" s="647"/>
      <c r="E2617" s="647"/>
      <c r="F2617" s="647"/>
      <c r="G2617" s="647"/>
    </row>
    <row r="2618" spans="2:7">
      <c r="B2618" s="647"/>
      <c r="C2618" s="647"/>
      <c r="D2618" s="647"/>
      <c r="E2618" s="647"/>
      <c r="F2618" s="647"/>
      <c r="G2618" s="647"/>
    </row>
    <row r="2619" spans="2:7">
      <c r="B2619" s="647"/>
      <c r="C2619" s="647"/>
      <c r="D2619" s="647"/>
      <c r="E2619" s="647"/>
      <c r="F2619" s="647"/>
      <c r="G2619" s="647"/>
    </row>
    <row r="2620" spans="2:7">
      <c r="B2620" s="647"/>
      <c r="C2620" s="647"/>
      <c r="D2620" s="647"/>
      <c r="E2620" s="647"/>
      <c r="F2620" s="647"/>
      <c r="G2620" s="647"/>
    </row>
    <row r="2621" spans="2:7">
      <c r="B2621" s="647"/>
      <c r="C2621" s="647"/>
      <c r="D2621" s="647"/>
      <c r="E2621" s="647"/>
      <c r="F2621" s="647"/>
      <c r="G2621" s="647"/>
    </row>
    <row r="2622" spans="2:7">
      <c r="B2622" s="647"/>
      <c r="C2622" s="647"/>
      <c r="D2622" s="647"/>
      <c r="E2622" s="647"/>
      <c r="F2622" s="647"/>
      <c r="G2622" s="647"/>
    </row>
    <row r="2623" spans="2:7">
      <c r="B2623" s="647"/>
      <c r="C2623" s="647"/>
      <c r="D2623" s="647"/>
      <c r="E2623" s="647"/>
      <c r="F2623" s="647"/>
      <c r="G2623" s="647"/>
    </row>
    <row r="2624" spans="2:7">
      <c r="B2624" s="647"/>
      <c r="C2624" s="647"/>
      <c r="D2624" s="647"/>
      <c r="E2624" s="647"/>
      <c r="F2624" s="647"/>
      <c r="G2624" s="647"/>
    </row>
    <row r="2625" spans="2:7">
      <c r="B2625" s="647"/>
      <c r="C2625" s="647"/>
      <c r="D2625" s="647"/>
      <c r="E2625" s="647"/>
      <c r="F2625" s="647"/>
      <c r="G2625" s="647"/>
    </row>
    <row r="2626" spans="2:7">
      <c r="B2626" s="647"/>
      <c r="C2626" s="647"/>
      <c r="D2626" s="647"/>
      <c r="E2626" s="647"/>
      <c r="F2626" s="647"/>
      <c r="G2626" s="647"/>
    </row>
    <row r="2627" spans="2:7">
      <c r="B2627" s="647"/>
      <c r="C2627" s="647"/>
      <c r="D2627" s="647"/>
      <c r="E2627" s="647"/>
      <c r="F2627" s="647"/>
      <c r="G2627" s="647"/>
    </row>
    <row r="2628" spans="2:7">
      <c r="B2628" s="647"/>
      <c r="C2628" s="647"/>
      <c r="D2628" s="647"/>
      <c r="E2628" s="647"/>
      <c r="F2628" s="647"/>
      <c r="G2628" s="647"/>
    </row>
    <row r="2629" spans="2:7">
      <c r="B2629" s="647"/>
      <c r="C2629" s="647"/>
      <c r="D2629" s="647"/>
      <c r="E2629" s="647"/>
      <c r="F2629" s="647"/>
      <c r="G2629" s="647"/>
    </row>
    <row r="2630" spans="2:7">
      <c r="B2630" s="647"/>
      <c r="C2630" s="647"/>
      <c r="D2630" s="647"/>
      <c r="E2630" s="647"/>
      <c r="F2630" s="647"/>
      <c r="G2630" s="647"/>
    </row>
    <row r="2631" spans="2:7">
      <c r="B2631" s="647"/>
      <c r="C2631" s="647"/>
      <c r="D2631" s="647"/>
      <c r="E2631" s="647"/>
      <c r="F2631" s="647"/>
      <c r="G2631" s="647"/>
    </row>
    <row r="2632" spans="2:7">
      <c r="B2632" s="647"/>
      <c r="C2632" s="647"/>
      <c r="D2632" s="647"/>
      <c r="E2632" s="647"/>
      <c r="F2632" s="647"/>
      <c r="G2632" s="647"/>
    </row>
    <row r="2633" spans="2:7">
      <c r="B2633" s="647"/>
      <c r="C2633" s="647"/>
      <c r="D2633" s="647"/>
      <c r="E2633" s="647"/>
      <c r="F2633" s="647"/>
      <c r="G2633" s="647"/>
    </row>
    <row r="2634" spans="2:7">
      <c r="B2634" s="647"/>
      <c r="C2634" s="647"/>
      <c r="D2634" s="647"/>
      <c r="E2634" s="647"/>
      <c r="F2634" s="647"/>
      <c r="G2634" s="647"/>
    </row>
    <row r="2635" spans="2:7">
      <c r="B2635" s="647"/>
      <c r="C2635" s="647"/>
      <c r="D2635" s="647"/>
      <c r="E2635" s="647"/>
      <c r="F2635" s="647"/>
      <c r="G2635" s="647"/>
    </row>
    <row r="2636" spans="2:7">
      <c r="B2636" s="647"/>
      <c r="C2636" s="647"/>
      <c r="D2636" s="647"/>
      <c r="E2636" s="647"/>
      <c r="F2636" s="647"/>
      <c r="G2636" s="647"/>
    </row>
    <row r="2637" spans="2:7">
      <c r="B2637" s="647"/>
      <c r="C2637" s="647"/>
      <c r="D2637" s="647"/>
      <c r="E2637" s="647"/>
      <c r="F2637" s="647"/>
      <c r="G2637" s="647"/>
    </row>
    <row r="2638" spans="2:7">
      <c r="B2638" s="647"/>
      <c r="C2638" s="647"/>
      <c r="D2638" s="647"/>
      <c r="E2638" s="647"/>
      <c r="F2638" s="647"/>
      <c r="G2638" s="647"/>
    </row>
    <row r="2639" spans="2:7">
      <c r="B2639" s="647"/>
      <c r="C2639" s="647"/>
      <c r="D2639" s="647"/>
      <c r="E2639" s="647"/>
      <c r="F2639" s="647"/>
      <c r="G2639" s="647"/>
    </row>
    <row r="2640" spans="2:7">
      <c r="B2640" s="647"/>
      <c r="C2640" s="647"/>
      <c r="D2640" s="647"/>
      <c r="E2640" s="647"/>
      <c r="F2640" s="647"/>
      <c r="G2640" s="647"/>
    </row>
    <row r="2641" spans="2:7">
      <c r="B2641" s="647"/>
      <c r="C2641" s="647"/>
      <c r="D2641" s="647"/>
      <c r="E2641" s="647"/>
      <c r="F2641" s="647"/>
      <c r="G2641" s="647"/>
    </row>
    <row r="2642" spans="2:7">
      <c r="B2642" s="647"/>
      <c r="C2642" s="647"/>
      <c r="D2642" s="647"/>
      <c r="E2642" s="647"/>
      <c r="F2642" s="647"/>
      <c r="G2642" s="647"/>
    </row>
    <row r="2643" spans="2:7">
      <c r="B2643" s="647"/>
      <c r="C2643" s="647"/>
      <c r="D2643" s="647"/>
      <c r="E2643" s="647"/>
      <c r="F2643" s="647"/>
      <c r="G2643" s="647"/>
    </row>
    <row r="2644" spans="2:7">
      <c r="B2644" s="647"/>
      <c r="C2644" s="647"/>
      <c r="D2644" s="647"/>
      <c r="E2644" s="647"/>
      <c r="F2644" s="647"/>
      <c r="G2644" s="647"/>
    </row>
    <row r="2645" spans="2:7">
      <c r="B2645" s="647"/>
      <c r="C2645" s="647"/>
      <c r="D2645" s="647"/>
      <c r="E2645" s="647"/>
      <c r="F2645" s="647"/>
      <c r="G2645" s="647"/>
    </row>
    <row r="2646" spans="2:7">
      <c r="B2646" s="647"/>
      <c r="C2646" s="647"/>
      <c r="D2646" s="647"/>
      <c r="E2646" s="647"/>
      <c r="F2646" s="647"/>
      <c r="G2646" s="647"/>
    </row>
    <row r="2647" spans="2:7">
      <c r="B2647" s="647"/>
      <c r="C2647" s="647"/>
      <c r="D2647" s="647"/>
      <c r="E2647" s="647"/>
      <c r="F2647" s="647"/>
      <c r="G2647" s="647"/>
    </row>
    <row r="2648" spans="2:7">
      <c r="B2648" s="647"/>
      <c r="C2648" s="647"/>
      <c r="D2648" s="647"/>
      <c r="E2648" s="647"/>
      <c r="F2648" s="647"/>
      <c r="G2648" s="647"/>
    </row>
    <row r="2649" spans="2:7">
      <c r="B2649" s="647"/>
      <c r="C2649" s="647"/>
      <c r="D2649" s="647"/>
      <c r="E2649" s="647"/>
      <c r="F2649" s="647"/>
      <c r="G2649" s="647"/>
    </row>
    <row r="2650" spans="2:7">
      <c r="B2650" s="647"/>
      <c r="C2650" s="647"/>
      <c r="D2650" s="647"/>
      <c r="E2650" s="647"/>
      <c r="F2650" s="647"/>
      <c r="G2650" s="647"/>
    </row>
    <row r="2651" spans="2:7">
      <c r="B2651" s="647"/>
      <c r="C2651" s="647"/>
      <c r="D2651" s="647"/>
      <c r="E2651" s="647"/>
      <c r="F2651" s="647"/>
      <c r="G2651" s="647"/>
    </row>
    <row r="2652" spans="2:7">
      <c r="B2652" s="647"/>
      <c r="C2652" s="647"/>
      <c r="D2652" s="647"/>
      <c r="E2652" s="647"/>
      <c r="F2652" s="647"/>
      <c r="G2652" s="647"/>
    </row>
    <row r="2653" spans="2:7">
      <c r="B2653" s="647"/>
      <c r="C2653" s="647"/>
      <c r="D2653" s="647"/>
      <c r="E2653" s="647"/>
      <c r="F2653" s="647"/>
      <c r="G2653" s="647"/>
    </row>
    <row r="2654" spans="2:7">
      <c r="B2654" s="647"/>
      <c r="C2654" s="647"/>
      <c r="D2654" s="647"/>
      <c r="E2654" s="647"/>
      <c r="F2654" s="647"/>
      <c r="G2654" s="647"/>
    </row>
    <row r="2655" spans="2:7">
      <c r="B2655" s="647"/>
      <c r="C2655" s="647"/>
      <c r="D2655" s="647"/>
      <c r="E2655" s="647"/>
      <c r="F2655" s="647"/>
      <c r="G2655" s="647"/>
    </row>
    <row r="2656" spans="2:7">
      <c r="B2656" s="647"/>
      <c r="C2656" s="647"/>
      <c r="D2656" s="647"/>
      <c r="E2656" s="647"/>
      <c r="F2656" s="647"/>
      <c r="G2656" s="647"/>
    </row>
    <row r="2657" spans="2:7">
      <c r="B2657" s="647"/>
      <c r="C2657" s="647"/>
      <c r="D2657" s="647"/>
      <c r="E2657" s="647"/>
      <c r="F2657" s="647"/>
      <c r="G2657" s="647"/>
    </row>
    <row r="2658" spans="2:7">
      <c r="B2658" s="647"/>
      <c r="C2658" s="647"/>
      <c r="D2658" s="647"/>
      <c r="E2658" s="647"/>
      <c r="F2658" s="647"/>
      <c r="G2658" s="647"/>
    </row>
    <row r="2659" spans="2:7">
      <c r="B2659" s="647"/>
      <c r="C2659" s="647"/>
      <c r="D2659" s="647"/>
      <c r="E2659" s="647"/>
      <c r="F2659" s="647"/>
      <c r="G2659" s="647"/>
    </row>
    <row r="2660" spans="2:7">
      <c r="B2660" s="647"/>
      <c r="C2660" s="647"/>
      <c r="D2660" s="647"/>
      <c r="E2660" s="647"/>
      <c r="F2660" s="647"/>
      <c r="G2660" s="647"/>
    </row>
    <row r="2661" spans="2:7">
      <c r="B2661" s="647"/>
      <c r="C2661" s="647"/>
      <c r="D2661" s="647"/>
      <c r="E2661" s="647"/>
      <c r="F2661" s="647"/>
      <c r="G2661" s="647"/>
    </row>
    <row r="2662" spans="2:7">
      <c r="B2662" s="647"/>
      <c r="C2662" s="647"/>
      <c r="D2662" s="647"/>
      <c r="E2662" s="647"/>
      <c r="F2662" s="647"/>
      <c r="G2662" s="647"/>
    </row>
    <row r="2663" spans="2:7">
      <c r="B2663" s="647"/>
      <c r="C2663" s="647"/>
      <c r="D2663" s="647"/>
      <c r="E2663" s="647"/>
      <c r="F2663" s="647"/>
      <c r="G2663" s="647"/>
    </row>
    <row r="2664" spans="2:7">
      <c r="B2664" s="647"/>
      <c r="C2664" s="647"/>
      <c r="D2664" s="647"/>
      <c r="E2664" s="647"/>
      <c r="F2664" s="647"/>
      <c r="G2664" s="647"/>
    </row>
    <row r="2665" spans="2:7">
      <c r="B2665" s="647"/>
      <c r="C2665" s="647"/>
      <c r="D2665" s="647"/>
      <c r="E2665" s="647"/>
      <c r="F2665" s="647"/>
      <c r="G2665" s="647"/>
    </row>
    <row r="2666" spans="2:7">
      <c r="B2666" s="647"/>
      <c r="C2666" s="647"/>
      <c r="D2666" s="647"/>
      <c r="E2666" s="647"/>
      <c r="F2666" s="647"/>
      <c r="G2666" s="647"/>
    </row>
    <row r="2667" spans="2:7">
      <c r="B2667" s="647"/>
      <c r="C2667" s="647"/>
      <c r="D2667" s="647"/>
      <c r="E2667" s="647"/>
      <c r="F2667" s="647"/>
      <c r="G2667" s="647"/>
    </row>
    <row r="2668" spans="2:7">
      <c r="B2668" s="647"/>
      <c r="C2668" s="647"/>
      <c r="D2668" s="647"/>
      <c r="E2668" s="647"/>
      <c r="F2668" s="647"/>
      <c r="G2668" s="647"/>
    </row>
    <row r="2669" spans="2:7">
      <c r="B2669" s="647"/>
      <c r="C2669" s="647"/>
      <c r="D2669" s="647"/>
      <c r="E2669" s="647"/>
      <c r="F2669" s="647"/>
      <c r="G2669" s="647"/>
    </row>
    <row r="2670" spans="2:7">
      <c r="B2670" s="647"/>
      <c r="C2670" s="647"/>
      <c r="D2670" s="647"/>
      <c r="E2670" s="647"/>
      <c r="F2670" s="647"/>
      <c r="G2670" s="647"/>
    </row>
    <row r="2671" spans="2:7">
      <c r="B2671" s="647"/>
      <c r="C2671" s="647"/>
      <c r="D2671" s="647"/>
      <c r="E2671" s="647"/>
      <c r="F2671" s="647"/>
      <c r="G2671" s="647"/>
    </row>
    <row r="2672" spans="2:7">
      <c r="B2672" s="647"/>
      <c r="C2672" s="647"/>
      <c r="D2672" s="647"/>
      <c r="E2672" s="647"/>
      <c r="F2672" s="647"/>
      <c r="G2672" s="647"/>
    </row>
    <row r="2673" spans="2:7">
      <c r="B2673" s="647"/>
      <c r="C2673" s="647"/>
      <c r="D2673" s="647"/>
      <c r="E2673" s="647"/>
      <c r="F2673" s="647"/>
      <c r="G2673" s="647"/>
    </row>
    <row r="2674" spans="2:7">
      <c r="B2674" s="647"/>
      <c r="C2674" s="647"/>
      <c r="D2674" s="647"/>
      <c r="E2674" s="647"/>
      <c r="F2674" s="647"/>
      <c r="G2674" s="647"/>
    </row>
    <row r="2675" spans="2:7">
      <c r="B2675" s="647"/>
      <c r="C2675" s="647"/>
      <c r="D2675" s="647"/>
      <c r="E2675" s="647"/>
      <c r="F2675" s="647"/>
      <c r="G2675" s="647"/>
    </row>
    <row r="2676" spans="2:7">
      <c r="B2676" s="647"/>
      <c r="C2676" s="647"/>
      <c r="D2676" s="647"/>
      <c r="E2676" s="647"/>
      <c r="F2676" s="647"/>
      <c r="G2676" s="647"/>
    </row>
    <row r="2677" spans="2:7">
      <c r="B2677" s="647"/>
      <c r="C2677" s="647"/>
      <c r="D2677" s="647"/>
      <c r="E2677" s="647"/>
      <c r="F2677" s="647"/>
      <c r="G2677" s="647"/>
    </row>
    <row r="2678" spans="2:7">
      <c r="B2678" s="647"/>
      <c r="C2678" s="647"/>
      <c r="D2678" s="647"/>
      <c r="E2678" s="647"/>
      <c r="F2678" s="647"/>
      <c r="G2678" s="647"/>
    </row>
    <row r="2679" spans="2:7">
      <c r="B2679" s="647"/>
      <c r="C2679" s="647"/>
      <c r="D2679" s="647"/>
      <c r="E2679" s="647"/>
      <c r="F2679" s="647"/>
      <c r="G2679" s="647"/>
    </row>
    <row r="2680" spans="2:7">
      <c r="B2680" s="647"/>
      <c r="C2680" s="647"/>
      <c r="D2680" s="647"/>
      <c r="E2680" s="647"/>
      <c r="F2680" s="647"/>
      <c r="G2680" s="647"/>
    </row>
    <row r="2681" spans="2:7">
      <c r="B2681" s="647"/>
      <c r="C2681" s="647"/>
      <c r="D2681" s="647"/>
      <c r="E2681" s="647"/>
      <c r="F2681" s="647"/>
      <c r="G2681" s="647"/>
    </row>
    <row r="2682" spans="2:7">
      <c r="B2682" s="647"/>
      <c r="C2682" s="647"/>
      <c r="D2682" s="647"/>
      <c r="E2682" s="647"/>
      <c r="F2682" s="647"/>
      <c r="G2682" s="647"/>
    </row>
    <row r="2683" spans="2:7">
      <c r="B2683" s="647"/>
      <c r="C2683" s="647"/>
      <c r="D2683" s="647"/>
      <c r="E2683" s="647"/>
      <c r="F2683" s="647"/>
      <c r="G2683" s="647"/>
    </row>
    <row r="2684" spans="2:7">
      <c r="B2684" s="647"/>
      <c r="C2684" s="647"/>
      <c r="D2684" s="647"/>
      <c r="E2684" s="647"/>
      <c r="F2684" s="647"/>
      <c r="G2684" s="647"/>
    </row>
    <row r="2685" spans="2:7">
      <c r="B2685" s="647"/>
      <c r="C2685" s="647"/>
      <c r="D2685" s="647"/>
      <c r="E2685" s="647"/>
      <c r="F2685" s="647"/>
      <c r="G2685" s="647"/>
    </row>
    <row r="2686" spans="2:7">
      <c r="B2686" s="647"/>
      <c r="C2686" s="647"/>
      <c r="D2686" s="647"/>
      <c r="E2686" s="647"/>
      <c r="F2686" s="647"/>
      <c r="G2686" s="647"/>
    </row>
    <row r="2687" spans="2:7">
      <c r="B2687" s="647"/>
      <c r="C2687" s="647"/>
      <c r="D2687" s="647"/>
      <c r="E2687" s="647"/>
      <c r="F2687" s="647"/>
      <c r="G2687" s="647"/>
    </row>
    <row r="2688" spans="2:7">
      <c r="B2688" s="647"/>
      <c r="C2688" s="647"/>
      <c r="D2688" s="647"/>
      <c r="E2688" s="647"/>
      <c r="F2688" s="647"/>
      <c r="G2688" s="647"/>
    </row>
    <row r="2689" spans="2:7">
      <c r="B2689" s="647"/>
      <c r="C2689" s="647"/>
      <c r="D2689" s="647"/>
      <c r="E2689" s="647"/>
      <c r="F2689" s="647"/>
      <c r="G2689" s="647"/>
    </row>
    <row r="2690" spans="2:7">
      <c r="B2690" s="647"/>
      <c r="C2690" s="647"/>
      <c r="D2690" s="647"/>
      <c r="E2690" s="647"/>
      <c r="F2690" s="647"/>
      <c r="G2690" s="647"/>
    </row>
    <row r="2691" spans="2:7">
      <c r="B2691" s="647"/>
      <c r="C2691" s="647"/>
      <c r="D2691" s="647"/>
      <c r="E2691" s="647"/>
      <c r="F2691" s="647"/>
      <c r="G2691" s="647"/>
    </row>
    <row r="2692" spans="2:7">
      <c r="B2692" s="647"/>
      <c r="C2692" s="647"/>
      <c r="D2692" s="647"/>
      <c r="E2692" s="647"/>
      <c r="F2692" s="647"/>
      <c r="G2692" s="647"/>
    </row>
    <row r="2693" spans="2:7">
      <c r="B2693" s="647"/>
      <c r="C2693" s="647"/>
      <c r="D2693" s="647"/>
      <c r="E2693" s="647"/>
      <c r="F2693" s="647"/>
      <c r="G2693" s="647"/>
    </row>
    <row r="2694" spans="2:7">
      <c r="B2694" s="647"/>
      <c r="C2694" s="647"/>
      <c r="D2694" s="647"/>
      <c r="E2694" s="647"/>
      <c r="F2694" s="647"/>
      <c r="G2694" s="647"/>
    </row>
    <row r="2695" spans="2:7">
      <c r="B2695" s="647"/>
      <c r="C2695" s="647"/>
      <c r="D2695" s="647"/>
      <c r="E2695" s="647"/>
      <c r="F2695" s="647"/>
      <c r="G2695" s="647"/>
    </row>
    <row r="2696" spans="2:7">
      <c r="B2696" s="647"/>
      <c r="C2696" s="647"/>
      <c r="D2696" s="647"/>
      <c r="E2696" s="647"/>
      <c r="F2696" s="647"/>
      <c r="G2696" s="647"/>
    </row>
    <row r="2697" spans="2:7">
      <c r="B2697" s="647"/>
      <c r="C2697" s="647"/>
      <c r="D2697" s="647"/>
      <c r="E2697" s="647"/>
      <c r="F2697" s="647"/>
      <c r="G2697" s="647"/>
    </row>
    <row r="2698" spans="2:7">
      <c r="B2698" s="647"/>
      <c r="C2698" s="647"/>
      <c r="D2698" s="647"/>
      <c r="E2698" s="647"/>
      <c r="F2698" s="647"/>
      <c r="G2698" s="647"/>
    </row>
    <row r="2699" spans="2:7">
      <c r="B2699" s="647"/>
      <c r="C2699" s="647"/>
      <c r="D2699" s="647"/>
      <c r="E2699" s="647"/>
      <c r="F2699" s="647"/>
      <c r="G2699" s="647"/>
    </row>
    <row r="2700" spans="2:7">
      <c r="B2700" s="647"/>
      <c r="C2700" s="647"/>
      <c r="D2700" s="647"/>
      <c r="E2700" s="647"/>
      <c r="F2700" s="647"/>
      <c r="G2700" s="647"/>
    </row>
    <row r="2701" spans="2:7">
      <c r="B2701" s="647"/>
      <c r="C2701" s="647"/>
      <c r="D2701" s="647"/>
      <c r="E2701" s="647"/>
      <c r="F2701" s="647"/>
      <c r="G2701" s="647"/>
    </row>
    <row r="2702" spans="2:7">
      <c r="B2702" s="647"/>
      <c r="C2702" s="647"/>
      <c r="D2702" s="647"/>
      <c r="E2702" s="647"/>
      <c r="F2702" s="647"/>
      <c r="G2702" s="647"/>
    </row>
    <row r="2703" spans="2:7">
      <c r="B2703" s="647"/>
      <c r="C2703" s="647"/>
      <c r="D2703" s="647"/>
      <c r="E2703" s="647"/>
      <c r="F2703" s="647"/>
      <c r="G2703" s="647"/>
    </row>
    <row r="2704" spans="2:7">
      <c r="B2704" s="647"/>
      <c r="C2704" s="647"/>
      <c r="D2704" s="647"/>
      <c r="E2704" s="647"/>
      <c r="F2704" s="647"/>
      <c r="G2704" s="647"/>
    </row>
    <row r="2705" spans="2:7">
      <c r="B2705" s="647"/>
      <c r="C2705" s="647"/>
      <c r="D2705" s="647"/>
      <c r="E2705" s="647"/>
      <c r="F2705" s="647"/>
      <c r="G2705" s="647"/>
    </row>
    <row r="2706" spans="2:7">
      <c r="B2706" s="647"/>
      <c r="C2706" s="647"/>
      <c r="D2706" s="647"/>
      <c r="E2706" s="647"/>
      <c r="F2706" s="647"/>
      <c r="G2706" s="647"/>
    </row>
    <row r="2707" spans="2:7">
      <c r="B2707" s="647"/>
      <c r="C2707" s="647"/>
      <c r="D2707" s="647"/>
      <c r="E2707" s="647"/>
      <c r="F2707" s="647"/>
      <c r="G2707" s="647"/>
    </row>
    <row r="2708" spans="2:7">
      <c r="B2708" s="647"/>
      <c r="C2708" s="647"/>
      <c r="D2708" s="647"/>
      <c r="E2708" s="647"/>
      <c r="F2708" s="647"/>
      <c r="G2708" s="647"/>
    </row>
    <row r="2709" spans="2:7">
      <c r="B2709" s="647"/>
      <c r="C2709" s="647"/>
      <c r="D2709" s="647"/>
      <c r="E2709" s="647"/>
      <c r="F2709" s="647"/>
      <c r="G2709" s="647"/>
    </row>
    <row r="2710" spans="2:7">
      <c r="B2710" s="647"/>
      <c r="C2710" s="647"/>
      <c r="D2710" s="647"/>
      <c r="E2710" s="647"/>
      <c r="F2710" s="647"/>
      <c r="G2710" s="647"/>
    </row>
    <row r="2711" spans="2:7">
      <c r="B2711" s="647"/>
      <c r="C2711" s="647"/>
      <c r="D2711" s="647"/>
      <c r="E2711" s="647"/>
      <c r="F2711" s="647"/>
      <c r="G2711" s="647"/>
    </row>
    <row r="2712" spans="2:7">
      <c r="B2712" s="647"/>
      <c r="C2712" s="647"/>
      <c r="D2712" s="647"/>
      <c r="E2712" s="647"/>
      <c r="F2712" s="647"/>
      <c r="G2712" s="647"/>
    </row>
    <row r="2713" spans="2:7">
      <c r="B2713" s="647"/>
      <c r="C2713" s="647"/>
      <c r="D2713" s="647"/>
      <c r="E2713" s="647"/>
      <c r="F2713" s="647"/>
      <c r="G2713" s="647"/>
    </row>
    <row r="2714" spans="2:7">
      <c r="B2714" s="647"/>
      <c r="C2714" s="647"/>
      <c r="D2714" s="647"/>
      <c r="E2714" s="647"/>
      <c r="F2714" s="647"/>
      <c r="G2714" s="647"/>
    </row>
    <row r="2715" spans="2:7">
      <c r="B2715" s="647"/>
      <c r="C2715" s="647"/>
      <c r="D2715" s="647"/>
      <c r="E2715" s="647"/>
      <c r="F2715" s="647"/>
      <c r="G2715" s="647"/>
    </row>
    <row r="2716" spans="2:7">
      <c r="B2716" s="647"/>
      <c r="C2716" s="647"/>
      <c r="D2716" s="647"/>
      <c r="E2716" s="647"/>
      <c r="F2716" s="647"/>
      <c r="G2716" s="647"/>
    </row>
    <row r="2717" spans="2:7">
      <c r="B2717" s="647"/>
      <c r="C2717" s="647"/>
      <c r="D2717" s="647"/>
      <c r="E2717" s="647"/>
      <c r="F2717" s="647"/>
      <c r="G2717" s="647"/>
    </row>
    <row r="2718" spans="2:7">
      <c r="B2718" s="647"/>
      <c r="C2718" s="647"/>
      <c r="D2718" s="647"/>
      <c r="E2718" s="647"/>
      <c r="F2718" s="647"/>
      <c r="G2718" s="647"/>
    </row>
    <row r="2719" spans="2:7">
      <c r="B2719" s="647"/>
      <c r="C2719" s="647"/>
      <c r="D2719" s="647"/>
      <c r="E2719" s="647"/>
      <c r="F2719" s="647"/>
      <c r="G2719" s="647"/>
    </row>
    <row r="2720" spans="2:7">
      <c r="B2720" s="647"/>
      <c r="C2720" s="647"/>
      <c r="D2720" s="647"/>
      <c r="E2720" s="647"/>
      <c r="F2720" s="647"/>
      <c r="G2720" s="647"/>
    </row>
    <row r="2721" spans="2:7">
      <c r="B2721" s="647"/>
      <c r="C2721" s="647"/>
      <c r="D2721" s="647"/>
      <c r="E2721" s="647"/>
      <c r="F2721" s="647"/>
      <c r="G2721" s="647"/>
    </row>
    <row r="2722" spans="2:7">
      <c r="B2722" s="647"/>
      <c r="C2722" s="647"/>
      <c r="D2722" s="647"/>
      <c r="E2722" s="647"/>
      <c r="F2722" s="647"/>
      <c r="G2722" s="647"/>
    </row>
    <row r="2723" spans="2:7">
      <c r="B2723" s="647"/>
      <c r="C2723" s="647"/>
      <c r="D2723" s="647"/>
      <c r="E2723" s="647"/>
      <c r="F2723" s="647"/>
      <c r="G2723" s="647"/>
    </row>
    <row r="2724" spans="2:7">
      <c r="B2724" s="647"/>
      <c r="C2724" s="647"/>
      <c r="D2724" s="647"/>
      <c r="E2724" s="647"/>
      <c r="F2724" s="647"/>
      <c r="G2724" s="647"/>
    </row>
    <row r="2725" spans="2:7">
      <c r="B2725" s="647"/>
      <c r="C2725" s="647"/>
      <c r="D2725" s="647"/>
      <c r="E2725" s="647"/>
      <c r="F2725" s="647"/>
      <c r="G2725" s="647"/>
    </row>
    <row r="2726" spans="2:7">
      <c r="B2726" s="647"/>
      <c r="C2726" s="647"/>
      <c r="D2726" s="647"/>
      <c r="E2726" s="647"/>
      <c r="F2726" s="647"/>
      <c r="G2726" s="647"/>
    </row>
    <row r="2727" spans="2:7">
      <c r="B2727" s="647"/>
      <c r="C2727" s="647"/>
      <c r="D2727" s="647"/>
      <c r="E2727" s="647"/>
      <c r="F2727" s="647"/>
      <c r="G2727" s="647"/>
    </row>
    <row r="2728" spans="2:7">
      <c r="B2728" s="647"/>
      <c r="C2728" s="647"/>
      <c r="D2728" s="647"/>
      <c r="E2728" s="647"/>
      <c r="F2728" s="647"/>
      <c r="G2728" s="647"/>
    </row>
    <row r="2729" spans="2:7">
      <c r="B2729" s="647"/>
      <c r="C2729" s="647"/>
      <c r="D2729" s="647"/>
      <c r="E2729" s="647"/>
      <c r="F2729" s="647"/>
      <c r="G2729" s="647"/>
    </row>
    <row r="2730" spans="2:7">
      <c r="B2730" s="647"/>
      <c r="C2730" s="647"/>
      <c r="D2730" s="647"/>
      <c r="E2730" s="647"/>
      <c r="F2730" s="647"/>
      <c r="G2730" s="647"/>
    </row>
    <row r="2731" spans="2:7">
      <c r="B2731" s="647"/>
      <c r="C2731" s="647"/>
      <c r="D2731" s="647"/>
      <c r="E2731" s="647"/>
      <c r="F2731" s="647"/>
      <c r="G2731" s="647"/>
    </row>
    <row r="2732" spans="2:7">
      <c r="B2732" s="647"/>
      <c r="C2732" s="647"/>
      <c r="D2732" s="647"/>
      <c r="E2732" s="647"/>
      <c r="F2732" s="647"/>
      <c r="G2732" s="647"/>
    </row>
    <row r="2733" spans="2:7">
      <c r="B2733" s="647"/>
      <c r="C2733" s="647"/>
      <c r="D2733" s="647"/>
      <c r="E2733" s="647"/>
      <c r="F2733" s="647"/>
      <c r="G2733" s="647"/>
    </row>
    <row r="2734" spans="2:7">
      <c r="B2734" s="647"/>
      <c r="C2734" s="647"/>
      <c r="D2734" s="647"/>
      <c r="E2734" s="647"/>
      <c r="F2734" s="647"/>
      <c r="G2734" s="647"/>
    </row>
    <row r="2735" spans="2:7">
      <c r="B2735" s="647"/>
      <c r="C2735" s="647"/>
      <c r="D2735" s="647"/>
      <c r="E2735" s="647"/>
      <c r="F2735" s="647"/>
      <c r="G2735" s="647"/>
    </row>
    <row r="2736" spans="2:7">
      <c r="B2736" s="647"/>
      <c r="C2736" s="647"/>
      <c r="D2736" s="647"/>
      <c r="E2736" s="647"/>
      <c r="F2736" s="647"/>
      <c r="G2736" s="647"/>
    </row>
    <row r="2737" spans="2:7">
      <c r="B2737" s="647"/>
      <c r="C2737" s="647"/>
      <c r="D2737" s="647"/>
      <c r="E2737" s="647"/>
      <c r="F2737" s="647"/>
      <c r="G2737" s="647"/>
    </row>
    <row r="2738" spans="2:7">
      <c r="B2738" s="647"/>
      <c r="C2738" s="647"/>
      <c r="D2738" s="647"/>
      <c r="E2738" s="647"/>
      <c r="F2738" s="647"/>
      <c r="G2738" s="647"/>
    </row>
    <row r="2739" spans="2:7">
      <c r="B2739" s="647"/>
      <c r="C2739" s="647"/>
      <c r="D2739" s="647"/>
      <c r="E2739" s="647"/>
      <c r="F2739" s="647"/>
      <c r="G2739" s="647"/>
    </row>
    <row r="2740" spans="2:7">
      <c r="B2740" s="647"/>
      <c r="C2740" s="647"/>
      <c r="D2740" s="647"/>
      <c r="E2740" s="647"/>
      <c r="F2740" s="647"/>
      <c r="G2740" s="647"/>
    </row>
    <row r="2741" spans="2:7">
      <c r="B2741" s="647"/>
      <c r="C2741" s="647"/>
      <c r="D2741" s="647"/>
      <c r="E2741" s="647"/>
      <c r="F2741" s="647"/>
      <c r="G2741" s="647"/>
    </row>
    <row r="2742" spans="2:7">
      <c r="B2742" s="647"/>
      <c r="C2742" s="647"/>
      <c r="D2742" s="647"/>
      <c r="E2742" s="647"/>
      <c r="F2742" s="647"/>
      <c r="G2742" s="647"/>
    </row>
    <row r="2743" spans="2:7">
      <c r="B2743" s="647"/>
      <c r="C2743" s="647"/>
      <c r="D2743" s="647"/>
      <c r="E2743" s="647"/>
      <c r="F2743" s="647"/>
      <c r="G2743" s="647"/>
    </row>
    <row r="2744" spans="2:7">
      <c r="B2744" s="647"/>
      <c r="C2744" s="647"/>
      <c r="D2744" s="647"/>
      <c r="E2744" s="647"/>
      <c r="F2744" s="647"/>
      <c r="G2744" s="647"/>
    </row>
    <row r="2745" spans="2:7">
      <c r="B2745" s="647"/>
      <c r="C2745" s="647"/>
      <c r="D2745" s="647"/>
      <c r="E2745" s="647"/>
      <c r="F2745" s="647"/>
      <c r="G2745" s="647"/>
    </row>
    <row r="2746" spans="2:7">
      <c r="B2746" s="647"/>
      <c r="C2746" s="647"/>
      <c r="D2746" s="647"/>
      <c r="E2746" s="647"/>
      <c r="F2746" s="647"/>
      <c r="G2746" s="647"/>
    </row>
    <row r="2747" spans="2:7">
      <c r="B2747" s="647"/>
      <c r="C2747" s="647"/>
      <c r="D2747" s="647"/>
      <c r="E2747" s="647"/>
      <c r="F2747" s="647"/>
      <c r="G2747" s="647"/>
    </row>
    <row r="2748" spans="2:7">
      <c r="B2748" s="647"/>
      <c r="C2748" s="647"/>
      <c r="D2748" s="647"/>
      <c r="E2748" s="647"/>
      <c r="F2748" s="647"/>
      <c r="G2748" s="647"/>
    </row>
    <row r="2749" spans="2:7">
      <c r="B2749" s="647"/>
      <c r="C2749" s="647"/>
      <c r="D2749" s="647"/>
      <c r="E2749" s="647"/>
      <c r="F2749" s="647"/>
      <c r="G2749" s="647"/>
    </row>
    <row r="2750" spans="2:7">
      <c r="B2750" s="647"/>
      <c r="C2750" s="647"/>
      <c r="D2750" s="647"/>
      <c r="E2750" s="647"/>
      <c r="F2750" s="647"/>
      <c r="G2750" s="647"/>
    </row>
    <row r="2751" spans="2:7">
      <c r="B2751" s="647"/>
      <c r="C2751" s="647"/>
      <c r="D2751" s="647"/>
      <c r="E2751" s="647"/>
      <c r="F2751" s="647"/>
      <c r="G2751" s="647"/>
    </row>
    <row r="2752" spans="2:7">
      <c r="B2752" s="647"/>
      <c r="C2752" s="647"/>
      <c r="D2752" s="647"/>
      <c r="E2752" s="647"/>
      <c r="F2752" s="647"/>
      <c r="G2752" s="647"/>
    </row>
    <row r="2753" spans="2:7">
      <c r="B2753" s="647"/>
      <c r="C2753" s="647"/>
      <c r="D2753" s="647"/>
      <c r="E2753" s="647"/>
      <c r="F2753" s="647"/>
      <c r="G2753" s="647"/>
    </row>
    <row r="2754" spans="2:7">
      <c r="B2754" s="647"/>
      <c r="C2754" s="647"/>
      <c r="D2754" s="647"/>
      <c r="E2754" s="647"/>
      <c r="F2754" s="647"/>
      <c r="G2754" s="647"/>
    </row>
    <row r="2755" spans="2:7">
      <c r="B2755" s="647"/>
      <c r="C2755" s="647"/>
      <c r="D2755" s="647"/>
      <c r="E2755" s="647"/>
      <c r="F2755" s="647"/>
      <c r="G2755" s="647"/>
    </row>
    <row r="2756" spans="2:7">
      <c r="B2756" s="647"/>
      <c r="C2756" s="647"/>
      <c r="D2756" s="647"/>
      <c r="E2756" s="647"/>
      <c r="F2756" s="647"/>
      <c r="G2756" s="647"/>
    </row>
    <row r="2757" spans="2:7">
      <c r="B2757" s="647"/>
      <c r="C2757" s="647"/>
      <c r="D2757" s="647"/>
      <c r="E2757" s="647"/>
      <c r="F2757" s="647"/>
      <c r="G2757" s="647"/>
    </row>
    <row r="2758" spans="2:7">
      <c r="B2758" s="647"/>
      <c r="C2758" s="647"/>
      <c r="D2758" s="647"/>
      <c r="E2758" s="647"/>
      <c r="F2758" s="647"/>
      <c r="G2758" s="647"/>
    </row>
    <row r="2759" spans="2:7">
      <c r="B2759" s="647"/>
      <c r="C2759" s="647"/>
      <c r="D2759" s="647"/>
      <c r="E2759" s="647"/>
      <c r="F2759" s="647"/>
      <c r="G2759" s="647"/>
    </row>
    <row r="2760" spans="2:7">
      <c r="B2760" s="647"/>
      <c r="C2760" s="647"/>
      <c r="D2760" s="647"/>
      <c r="E2760" s="647"/>
      <c r="F2760" s="647"/>
      <c r="G2760" s="647"/>
    </row>
    <row r="2761" spans="2:7">
      <c r="B2761" s="647"/>
      <c r="C2761" s="647"/>
      <c r="D2761" s="647"/>
      <c r="E2761" s="647"/>
      <c r="F2761" s="647"/>
      <c r="G2761" s="647"/>
    </row>
    <row r="2762" spans="2:7">
      <c r="B2762" s="647"/>
      <c r="C2762" s="647"/>
      <c r="D2762" s="647"/>
      <c r="E2762" s="647"/>
      <c r="F2762" s="647"/>
      <c r="G2762" s="647"/>
    </row>
    <row r="2763" spans="2:7">
      <c r="B2763" s="647"/>
      <c r="C2763" s="647"/>
      <c r="D2763" s="647"/>
      <c r="E2763" s="647"/>
      <c r="F2763" s="647"/>
      <c r="G2763" s="647"/>
    </row>
    <row r="2764" spans="2:7">
      <c r="B2764" s="647"/>
      <c r="C2764" s="647"/>
      <c r="D2764" s="647"/>
      <c r="E2764" s="647"/>
      <c r="F2764" s="647"/>
      <c r="G2764" s="647"/>
    </row>
    <row r="2765" spans="2:7">
      <c r="B2765" s="647"/>
      <c r="C2765" s="647"/>
      <c r="D2765" s="647"/>
      <c r="E2765" s="647"/>
      <c r="F2765" s="647"/>
      <c r="G2765" s="647"/>
    </row>
    <row r="2766" spans="2:7">
      <c r="B2766" s="647"/>
      <c r="C2766" s="647"/>
      <c r="D2766" s="647"/>
      <c r="E2766" s="647"/>
      <c r="F2766" s="647"/>
      <c r="G2766" s="647"/>
    </row>
    <row r="2767" spans="2:7">
      <c r="B2767" s="647"/>
      <c r="C2767" s="647"/>
      <c r="D2767" s="647"/>
      <c r="E2767" s="647"/>
      <c r="F2767" s="647"/>
      <c r="G2767" s="647"/>
    </row>
    <row r="2768" spans="2:7">
      <c r="B2768" s="647"/>
      <c r="C2768" s="647"/>
      <c r="D2768" s="647"/>
      <c r="E2768" s="647"/>
      <c r="F2768" s="647"/>
      <c r="G2768" s="647"/>
    </row>
    <row r="2769" spans="2:7">
      <c r="B2769" s="647"/>
      <c r="C2769" s="647"/>
      <c r="D2769" s="647"/>
      <c r="E2769" s="647"/>
      <c r="F2769" s="647"/>
      <c r="G2769" s="647"/>
    </row>
    <row r="2770" spans="2:7">
      <c r="B2770" s="647"/>
      <c r="C2770" s="647"/>
      <c r="D2770" s="647"/>
      <c r="E2770" s="647"/>
      <c r="F2770" s="647"/>
      <c r="G2770" s="647"/>
    </row>
    <row r="2771" spans="2:7">
      <c r="B2771" s="647"/>
      <c r="C2771" s="647"/>
      <c r="D2771" s="647"/>
      <c r="E2771" s="647"/>
      <c r="F2771" s="647"/>
      <c r="G2771" s="647"/>
    </row>
    <row r="2772" spans="2:7">
      <c r="B2772" s="647"/>
      <c r="C2772" s="647"/>
      <c r="D2772" s="647"/>
      <c r="E2772" s="647"/>
      <c r="F2772" s="647"/>
      <c r="G2772" s="647"/>
    </row>
    <row r="2773" spans="2:7">
      <c r="B2773" s="647"/>
      <c r="C2773" s="647"/>
      <c r="D2773" s="647"/>
      <c r="E2773" s="647"/>
      <c r="F2773" s="647"/>
      <c r="G2773" s="647"/>
    </row>
    <row r="2774" spans="2:7">
      <c r="B2774" s="647"/>
      <c r="C2774" s="647"/>
      <c r="D2774" s="647"/>
      <c r="E2774" s="647"/>
      <c r="F2774" s="647"/>
      <c r="G2774" s="647"/>
    </row>
    <row r="2775" spans="2:7">
      <c r="B2775" s="647"/>
      <c r="C2775" s="647"/>
      <c r="D2775" s="647"/>
      <c r="E2775" s="647"/>
      <c r="F2775" s="647"/>
      <c r="G2775" s="647"/>
    </row>
    <row r="2776" spans="2:7">
      <c r="B2776" s="647"/>
      <c r="C2776" s="647"/>
      <c r="D2776" s="647"/>
      <c r="E2776" s="647"/>
      <c r="F2776" s="647"/>
      <c r="G2776" s="647"/>
    </row>
    <row r="2777" spans="2:7">
      <c r="B2777" s="647"/>
      <c r="C2777" s="647"/>
      <c r="D2777" s="647"/>
      <c r="E2777" s="647"/>
      <c r="F2777" s="647"/>
      <c r="G2777" s="647"/>
    </row>
    <row r="2778" spans="2:7">
      <c r="B2778" s="647"/>
      <c r="C2778" s="647"/>
      <c r="D2778" s="647"/>
      <c r="E2778" s="647"/>
      <c r="F2778" s="647"/>
      <c r="G2778" s="647"/>
    </row>
    <row r="2779" spans="2:7">
      <c r="B2779" s="647"/>
      <c r="C2779" s="647"/>
      <c r="D2779" s="647"/>
      <c r="E2779" s="647"/>
      <c r="F2779" s="647"/>
      <c r="G2779" s="647"/>
    </row>
    <row r="2780" spans="2:7">
      <c r="B2780" s="647"/>
      <c r="C2780" s="647"/>
      <c r="D2780" s="647"/>
      <c r="E2780" s="647"/>
      <c r="F2780" s="647"/>
      <c r="G2780" s="647"/>
    </row>
    <row r="2781" spans="2:7">
      <c r="B2781" s="647"/>
      <c r="C2781" s="647"/>
      <c r="D2781" s="647"/>
      <c r="E2781" s="647"/>
      <c r="F2781" s="647"/>
      <c r="G2781" s="647"/>
    </row>
    <row r="2782" spans="2:7">
      <c r="B2782" s="647"/>
      <c r="C2782" s="647"/>
      <c r="D2782" s="647"/>
      <c r="E2782" s="647"/>
      <c r="F2782" s="647"/>
      <c r="G2782" s="647"/>
    </row>
    <row r="2783" spans="2:7">
      <c r="B2783" s="647"/>
      <c r="C2783" s="647"/>
      <c r="D2783" s="647"/>
      <c r="E2783" s="647"/>
      <c r="F2783" s="647"/>
      <c r="G2783" s="647"/>
    </row>
    <row r="2784" spans="2:7">
      <c r="B2784" s="647"/>
      <c r="C2784" s="647"/>
      <c r="D2784" s="647"/>
      <c r="E2784" s="647"/>
      <c r="F2784" s="647"/>
      <c r="G2784" s="647"/>
    </row>
    <row r="2785" spans="2:7">
      <c r="B2785" s="647"/>
      <c r="C2785" s="647"/>
      <c r="D2785" s="647"/>
      <c r="E2785" s="647"/>
      <c r="F2785" s="647"/>
      <c r="G2785" s="647"/>
    </row>
    <row r="2786" spans="2:7">
      <c r="B2786" s="647"/>
      <c r="C2786" s="647"/>
      <c r="D2786" s="647"/>
      <c r="E2786" s="647"/>
      <c r="F2786" s="647"/>
      <c r="G2786" s="647"/>
    </row>
    <row r="2787" spans="2:7">
      <c r="B2787" s="647"/>
      <c r="C2787" s="647"/>
      <c r="D2787" s="647"/>
      <c r="E2787" s="647"/>
      <c r="F2787" s="647"/>
      <c r="G2787" s="647"/>
    </row>
    <row r="2788" spans="2:7">
      <c r="B2788" s="647"/>
      <c r="C2788" s="647"/>
      <c r="D2788" s="647"/>
      <c r="E2788" s="647"/>
      <c r="F2788" s="647"/>
      <c r="G2788" s="647"/>
    </row>
    <row r="2789" spans="2:7">
      <c r="B2789" s="647"/>
      <c r="C2789" s="647"/>
      <c r="D2789" s="647"/>
      <c r="E2789" s="647"/>
      <c r="F2789" s="647"/>
      <c r="G2789" s="647"/>
    </row>
    <row r="2790" spans="2:7">
      <c r="B2790" s="647"/>
      <c r="C2790" s="647"/>
      <c r="D2790" s="647"/>
      <c r="E2790" s="647"/>
      <c r="F2790" s="647"/>
      <c r="G2790" s="647"/>
    </row>
    <row r="2791" spans="2:7">
      <c r="B2791" s="647"/>
      <c r="C2791" s="647"/>
      <c r="D2791" s="647"/>
      <c r="E2791" s="647"/>
      <c r="F2791" s="647"/>
      <c r="G2791" s="647"/>
    </row>
    <row r="2792" spans="2:7">
      <c r="B2792" s="647"/>
      <c r="C2792" s="647"/>
      <c r="D2792" s="647"/>
      <c r="E2792" s="647"/>
      <c r="F2792" s="647"/>
      <c r="G2792" s="647"/>
    </row>
    <row r="2793" spans="2:7">
      <c r="B2793" s="647"/>
      <c r="C2793" s="647"/>
      <c r="D2793" s="647"/>
      <c r="E2793" s="647"/>
      <c r="F2793" s="647"/>
      <c r="G2793" s="647"/>
    </row>
    <row r="2794" spans="2:7">
      <c r="B2794" s="647"/>
      <c r="C2794" s="647"/>
      <c r="D2794" s="647"/>
      <c r="E2794" s="647"/>
      <c r="F2794" s="647"/>
      <c r="G2794" s="647"/>
    </row>
    <row r="2795" spans="2:7">
      <c r="B2795" s="647"/>
      <c r="C2795" s="647"/>
      <c r="D2795" s="647"/>
      <c r="E2795" s="647"/>
      <c r="F2795" s="647"/>
      <c r="G2795" s="647"/>
    </row>
    <row r="2796" spans="2:7">
      <c r="B2796" s="647"/>
      <c r="C2796" s="647"/>
      <c r="D2796" s="647"/>
      <c r="E2796" s="647"/>
      <c r="F2796" s="647"/>
      <c r="G2796" s="647"/>
    </row>
    <row r="2797" spans="2:7">
      <c r="B2797" s="647"/>
      <c r="C2797" s="647"/>
      <c r="D2797" s="647"/>
      <c r="E2797" s="647"/>
      <c r="F2797" s="647"/>
      <c r="G2797" s="647"/>
    </row>
    <row r="2798" spans="2:7">
      <c r="B2798" s="647"/>
      <c r="C2798" s="647"/>
      <c r="D2798" s="647"/>
      <c r="E2798" s="647"/>
      <c r="F2798" s="647"/>
      <c r="G2798" s="647"/>
    </row>
    <row r="2799" spans="2:7">
      <c r="B2799" s="647"/>
      <c r="C2799" s="647"/>
      <c r="D2799" s="647"/>
      <c r="E2799" s="647"/>
      <c r="F2799" s="647"/>
      <c r="G2799" s="647"/>
    </row>
    <row r="2800" spans="2:7">
      <c r="B2800" s="647"/>
      <c r="C2800" s="647"/>
      <c r="D2800" s="647"/>
      <c r="E2800" s="647"/>
      <c r="F2800" s="647"/>
      <c r="G2800" s="647"/>
    </row>
    <row r="2801" spans="2:7">
      <c r="B2801" s="647"/>
      <c r="C2801" s="647"/>
      <c r="D2801" s="647"/>
      <c r="E2801" s="647"/>
      <c r="F2801" s="647"/>
      <c r="G2801" s="647"/>
    </row>
    <row r="2802" spans="2:7">
      <c r="B2802" s="647"/>
      <c r="C2802" s="647"/>
      <c r="D2802" s="647"/>
      <c r="E2802" s="647"/>
      <c r="F2802" s="647"/>
      <c r="G2802" s="647"/>
    </row>
    <row r="2803" spans="2:7">
      <c r="B2803" s="647"/>
      <c r="C2803" s="647"/>
      <c r="D2803" s="647"/>
      <c r="E2803" s="647"/>
      <c r="F2803" s="647"/>
      <c r="G2803" s="647"/>
    </row>
    <row r="2804" spans="2:7">
      <c r="B2804" s="647"/>
      <c r="C2804" s="647"/>
      <c r="D2804" s="647"/>
      <c r="E2804" s="647"/>
      <c r="F2804" s="647"/>
      <c r="G2804" s="647"/>
    </row>
    <row r="2805" spans="2:7">
      <c r="B2805" s="647"/>
      <c r="C2805" s="647"/>
      <c r="D2805" s="647"/>
      <c r="E2805" s="647"/>
      <c r="F2805" s="647"/>
      <c r="G2805" s="647"/>
    </row>
    <row r="2806" spans="2:7">
      <c r="B2806" s="647"/>
      <c r="C2806" s="647"/>
      <c r="D2806" s="647"/>
      <c r="E2806" s="647"/>
      <c r="F2806" s="647"/>
      <c r="G2806" s="647"/>
    </row>
    <row r="2807" spans="2:7">
      <c r="B2807" s="647"/>
      <c r="C2807" s="647"/>
      <c r="D2807" s="647"/>
      <c r="E2807" s="647"/>
      <c r="F2807" s="647"/>
      <c r="G2807" s="647"/>
    </row>
    <row r="2808" spans="2:7">
      <c r="B2808" s="647"/>
      <c r="C2808" s="647"/>
      <c r="D2808" s="647"/>
      <c r="E2808" s="647"/>
      <c r="F2808" s="647"/>
      <c r="G2808" s="647"/>
    </row>
    <row r="2809" spans="2:7">
      <c r="B2809" s="647"/>
      <c r="C2809" s="647"/>
      <c r="D2809" s="647"/>
      <c r="E2809" s="647"/>
      <c r="F2809" s="647"/>
      <c r="G2809" s="647"/>
    </row>
    <row r="2810" spans="2:7">
      <c r="B2810" s="647"/>
      <c r="C2810" s="647"/>
      <c r="D2810" s="647"/>
      <c r="E2810" s="647"/>
      <c r="F2810" s="647"/>
      <c r="G2810" s="647"/>
    </row>
    <row r="2811" spans="2:7">
      <c r="B2811" s="647"/>
      <c r="C2811" s="647"/>
      <c r="D2811" s="647"/>
      <c r="E2811" s="647"/>
      <c r="F2811" s="647"/>
      <c r="G2811" s="647"/>
    </row>
    <row r="2812" spans="2:7">
      <c r="B2812" s="647"/>
      <c r="C2812" s="647"/>
      <c r="D2812" s="647"/>
      <c r="E2812" s="647"/>
      <c r="F2812" s="647"/>
      <c r="G2812" s="647"/>
    </row>
    <row r="2813" spans="2:7">
      <c r="B2813" s="647"/>
      <c r="C2813" s="647"/>
      <c r="D2813" s="647"/>
      <c r="E2813" s="647"/>
      <c r="F2813" s="647"/>
      <c r="G2813" s="647"/>
    </row>
    <row r="2814" spans="2:7">
      <c r="B2814" s="647"/>
      <c r="C2814" s="647"/>
      <c r="D2814" s="647"/>
      <c r="E2814" s="647"/>
      <c r="F2814" s="647"/>
      <c r="G2814" s="647"/>
    </row>
    <row r="2815" spans="2:7">
      <c r="B2815" s="647"/>
      <c r="C2815" s="647"/>
      <c r="D2815" s="647"/>
      <c r="E2815" s="647"/>
      <c r="F2815" s="647"/>
      <c r="G2815" s="647"/>
    </row>
    <row r="2816" spans="2:7">
      <c r="B2816" s="647"/>
      <c r="C2816" s="647"/>
      <c r="D2816" s="647"/>
      <c r="E2816" s="647"/>
      <c r="F2816" s="647"/>
      <c r="G2816" s="647"/>
    </row>
    <row r="2817" spans="2:7">
      <c r="B2817" s="647"/>
      <c r="C2817" s="647"/>
      <c r="D2817" s="647"/>
      <c r="E2817" s="647"/>
      <c r="F2817" s="647"/>
      <c r="G2817" s="647"/>
    </row>
    <row r="2818" spans="2:7">
      <c r="B2818" s="647"/>
      <c r="C2818" s="647"/>
      <c r="D2818" s="647"/>
      <c r="E2818" s="647"/>
      <c r="F2818" s="647"/>
      <c r="G2818" s="647"/>
    </row>
    <row r="2819" spans="2:7">
      <c r="B2819" s="647"/>
      <c r="C2819" s="647"/>
      <c r="D2819" s="647"/>
      <c r="E2819" s="647"/>
      <c r="F2819" s="647"/>
      <c r="G2819" s="647"/>
    </row>
    <row r="2820" spans="2:7">
      <c r="B2820" s="647"/>
      <c r="C2820" s="647"/>
      <c r="D2820" s="647"/>
      <c r="E2820" s="647"/>
      <c r="F2820" s="647"/>
      <c r="G2820" s="647"/>
    </row>
    <row r="2821" spans="2:7">
      <c r="B2821" s="647"/>
      <c r="C2821" s="647"/>
      <c r="D2821" s="647"/>
      <c r="E2821" s="647"/>
      <c r="F2821" s="647"/>
      <c r="G2821" s="647"/>
    </row>
    <row r="2822" spans="2:7">
      <c r="B2822" s="647"/>
      <c r="C2822" s="647"/>
      <c r="D2822" s="647"/>
      <c r="E2822" s="647"/>
      <c r="F2822" s="647"/>
      <c r="G2822" s="647"/>
    </row>
    <row r="2823" spans="2:7">
      <c r="B2823" s="647"/>
      <c r="C2823" s="647"/>
      <c r="D2823" s="647"/>
      <c r="E2823" s="647"/>
      <c r="F2823" s="647"/>
      <c r="G2823" s="647"/>
    </row>
    <row r="2824" spans="2:7">
      <c r="B2824" s="647"/>
      <c r="C2824" s="647"/>
      <c r="D2824" s="647"/>
      <c r="E2824" s="647"/>
      <c r="F2824" s="647"/>
      <c r="G2824" s="647"/>
    </row>
    <row r="2825" spans="2:7">
      <c r="B2825" s="647"/>
      <c r="C2825" s="647"/>
      <c r="D2825" s="647"/>
      <c r="E2825" s="647"/>
      <c r="F2825" s="647"/>
      <c r="G2825" s="647"/>
    </row>
    <row r="2826" spans="2:7">
      <c r="B2826" s="647"/>
      <c r="C2826" s="647"/>
      <c r="D2826" s="647"/>
      <c r="E2826" s="647"/>
      <c r="F2826" s="647"/>
      <c r="G2826" s="647"/>
    </row>
    <row r="2827" spans="2:7">
      <c r="B2827" s="647"/>
      <c r="C2827" s="647"/>
      <c r="D2827" s="647"/>
      <c r="E2827" s="647"/>
      <c r="F2827" s="647"/>
      <c r="G2827" s="647"/>
    </row>
    <row r="2828" spans="2:7">
      <c r="B2828" s="647"/>
      <c r="C2828" s="647"/>
      <c r="D2828" s="647"/>
      <c r="E2828" s="647"/>
      <c r="F2828" s="647"/>
      <c r="G2828" s="647"/>
    </row>
    <row r="2829" spans="2:7">
      <c r="B2829" s="647"/>
      <c r="C2829" s="647"/>
      <c r="D2829" s="647"/>
      <c r="E2829" s="647"/>
      <c r="F2829" s="647"/>
      <c r="G2829" s="647"/>
    </row>
    <row r="2830" spans="2:7">
      <c r="B2830" s="647"/>
      <c r="C2830" s="647"/>
      <c r="D2830" s="647"/>
      <c r="E2830" s="647"/>
      <c r="F2830" s="647"/>
      <c r="G2830" s="647"/>
    </row>
    <row r="2831" spans="2:7">
      <c r="B2831" s="647"/>
      <c r="C2831" s="647"/>
      <c r="D2831" s="647"/>
      <c r="E2831" s="647"/>
      <c r="F2831" s="647"/>
      <c r="G2831" s="647"/>
    </row>
    <row r="2832" spans="2:7">
      <c r="B2832" s="647"/>
      <c r="C2832" s="647"/>
      <c r="D2832" s="647"/>
      <c r="E2832" s="647"/>
      <c r="F2832" s="647"/>
      <c r="G2832" s="647"/>
    </row>
    <row r="2833" spans="2:7">
      <c r="B2833" s="647"/>
      <c r="C2833" s="647"/>
      <c r="D2833" s="647"/>
      <c r="E2833" s="647"/>
      <c r="F2833" s="647"/>
      <c r="G2833" s="647"/>
    </row>
    <row r="2834" spans="2:7">
      <c r="B2834" s="647"/>
      <c r="C2834" s="647"/>
      <c r="D2834" s="647"/>
      <c r="E2834" s="647"/>
      <c r="F2834" s="647"/>
      <c r="G2834" s="647"/>
    </row>
    <row r="2835" spans="2:7">
      <c r="B2835" s="647"/>
      <c r="C2835" s="647"/>
      <c r="D2835" s="647"/>
      <c r="E2835" s="647"/>
      <c r="F2835" s="647"/>
      <c r="G2835" s="647"/>
    </row>
    <row r="2836" spans="2:7">
      <c r="B2836" s="647"/>
      <c r="C2836" s="647"/>
      <c r="D2836" s="647"/>
      <c r="E2836" s="647"/>
      <c r="F2836" s="647"/>
      <c r="G2836" s="647"/>
    </row>
    <row r="2837" spans="2:7">
      <c r="B2837" s="647"/>
      <c r="C2837" s="647"/>
      <c r="D2837" s="647"/>
      <c r="E2837" s="647"/>
      <c r="F2837" s="647"/>
      <c r="G2837" s="647"/>
    </row>
    <row r="2838" spans="2:7">
      <c r="B2838" s="647"/>
      <c r="C2838" s="647"/>
      <c r="D2838" s="647"/>
      <c r="E2838" s="647"/>
      <c r="F2838" s="647"/>
      <c r="G2838" s="647"/>
    </row>
    <row r="2839" spans="2:7">
      <c r="B2839" s="647"/>
      <c r="C2839" s="647"/>
      <c r="D2839" s="647"/>
      <c r="E2839" s="647"/>
      <c r="F2839" s="647"/>
      <c r="G2839" s="647"/>
    </row>
    <row r="2840" spans="2:7">
      <c r="B2840" s="647"/>
      <c r="C2840" s="647"/>
      <c r="D2840" s="647"/>
      <c r="E2840" s="647"/>
      <c r="F2840" s="647"/>
      <c r="G2840" s="647"/>
    </row>
    <row r="2841" spans="2:7">
      <c r="B2841" s="647"/>
      <c r="C2841" s="647"/>
      <c r="D2841" s="647"/>
      <c r="E2841" s="647"/>
      <c r="F2841" s="647"/>
      <c r="G2841" s="647"/>
    </row>
    <row r="2842" spans="2:7">
      <c r="B2842" s="647"/>
      <c r="C2842" s="647"/>
      <c r="D2842" s="647"/>
      <c r="E2842" s="647"/>
      <c r="F2842" s="647"/>
      <c r="G2842" s="647"/>
    </row>
    <row r="2843" spans="2:7">
      <c r="B2843" s="647"/>
      <c r="C2843" s="647"/>
      <c r="D2843" s="647"/>
      <c r="E2843" s="647"/>
      <c r="F2843" s="647"/>
      <c r="G2843" s="647"/>
    </row>
    <row r="2844" spans="2:7">
      <c r="B2844" s="647"/>
      <c r="C2844" s="647"/>
      <c r="D2844" s="647"/>
      <c r="E2844" s="647"/>
      <c r="F2844" s="647"/>
      <c r="G2844" s="647"/>
    </row>
    <row r="2845" spans="2:7">
      <c r="B2845" s="647"/>
      <c r="C2845" s="647"/>
      <c r="D2845" s="647"/>
      <c r="E2845" s="647"/>
      <c r="F2845" s="647"/>
      <c r="G2845" s="647"/>
    </row>
    <row r="2846" spans="2:7">
      <c r="B2846" s="647"/>
      <c r="C2846" s="647"/>
      <c r="D2846" s="647"/>
      <c r="E2846" s="647"/>
      <c r="F2846" s="647"/>
      <c r="G2846" s="647"/>
    </row>
    <row r="2847" spans="2:7">
      <c r="B2847" s="647"/>
      <c r="C2847" s="647"/>
      <c r="D2847" s="647"/>
      <c r="E2847" s="647"/>
      <c r="F2847" s="647"/>
      <c r="G2847" s="647"/>
    </row>
    <row r="2848" spans="2:7">
      <c r="B2848" s="647"/>
      <c r="C2848" s="647"/>
      <c r="D2848" s="647"/>
      <c r="E2848" s="647"/>
      <c r="F2848" s="647"/>
      <c r="G2848" s="647"/>
    </row>
    <row r="2849" spans="2:7">
      <c r="B2849" s="647"/>
      <c r="C2849" s="647"/>
      <c r="D2849" s="647"/>
      <c r="E2849" s="647"/>
      <c r="F2849" s="647"/>
      <c r="G2849" s="647"/>
    </row>
    <row r="2850" spans="2:7">
      <c r="B2850" s="647"/>
      <c r="C2850" s="647"/>
      <c r="D2850" s="647"/>
      <c r="E2850" s="647"/>
      <c r="F2850" s="647"/>
      <c r="G2850" s="647"/>
    </row>
    <row r="2851" spans="2:7">
      <c r="B2851" s="647"/>
      <c r="C2851" s="647"/>
      <c r="D2851" s="647"/>
      <c r="E2851" s="647"/>
      <c r="F2851" s="647"/>
      <c r="G2851" s="647"/>
    </row>
    <row r="2852" spans="2:7">
      <c r="B2852" s="647"/>
      <c r="C2852" s="647"/>
      <c r="D2852" s="647"/>
      <c r="E2852" s="647"/>
      <c r="F2852" s="647"/>
      <c r="G2852" s="647"/>
    </row>
    <row r="2853" spans="2:7">
      <c r="B2853" s="647"/>
      <c r="C2853" s="647"/>
      <c r="D2853" s="647"/>
      <c r="E2853" s="647"/>
      <c r="F2853" s="647"/>
      <c r="G2853" s="647"/>
    </row>
    <row r="2854" spans="2:7">
      <c r="B2854" s="647"/>
      <c r="C2854" s="647"/>
      <c r="D2854" s="647"/>
      <c r="E2854" s="647"/>
      <c r="F2854" s="647"/>
      <c r="G2854" s="647"/>
    </row>
    <row r="2855" spans="2:7">
      <c r="B2855" s="647"/>
      <c r="C2855" s="647"/>
      <c r="D2855" s="647"/>
      <c r="E2855" s="647"/>
      <c r="F2855" s="647"/>
      <c r="G2855" s="647"/>
    </row>
    <row r="2856" spans="2:7">
      <c r="B2856" s="647"/>
      <c r="C2856" s="647"/>
      <c r="D2856" s="647"/>
      <c r="E2856" s="647"/>
      <c r="F2856" s="647"/>
      <c r="G2856" s="647"/>
    </row>
    <row r="2857" spans="2:7">
      <c r="B2857" s="647"/>
      <c r="C2857" s="647"/>
      <c r="D2857" s="647"/>
      <c r="E2857" s="647"/>
      <c r="F2857" s="647"/>
      <c r="G2857" s="647"/>
    </row>
    <row r="2858" spans="2:7">
      <c r="B2858" s="647"/>
      <c r="C2858" s="647"/>
      <c r="D2858" s="647"/>
      <c r="E2858" s="647"/>
      <c r="F2858" s="647"/>
      <c r="G2858" s="647"/>
    </row>
    <row r="2859" spans="2:7">
      <c r="B2859" s="647"/>
      <c r="C2859" s="647"/>
      <c r="D2859" s="647"/>
      <c r="E2859" s="647"/>
      <c r="F2859" s="647"/>
      <c r="G2859" s="647"/>
    </row>
    <row r="2860" spans="2:7">
      <c r="B2860" s="647"/>
      <c r="C2860" s="647"/>
      <c r="D2860" s="647"/>
      <c r="E2860" s="647"/>
      <c r="F2860" s="647"/>
      <c r="G2860" s="647"/>
    </row>
    <row r="2861" spans="2:7">
      <c r="B2861" s="647"/>
      <c r="C2861" s="647"/>
      <c r="D2861" s="647"/>
      <c r="E2861" s="647"/>
      <c r="F2861" s="647"/>
      <c r="G2861" s="647"/>
    </row>
    <row r="2862" spans="2:7">
      <c r="B2862" s="647"/>
      <c r="C2862" s="647"/>
      <c r="D2862" s="647"/>
      <c r="E2862" s="647"/>
      <c r="F2862" s="647"/>
      <c r="G2862" s="647"/>
    </row>
    <row r="2863" spans="2:7">
      <c r="B2863" s="647"/>
      <c r="C2863" s="647"/>
      <c r="D2863" s="647"/>
      <c r="E2863" s="647"/>
      <c r="F2863" s="647"/>
      <c r="G2863" s="647"/>
    </row>
    <row r="2864" spans="2:7">
      <c r="B2864" s="647"/>
      <c r="C2864" s="647"/>
      <c r="D2864" s="647"/>
      <c r="E2864" s="647"/>
      <c r="F2864" s="647"/>
      <c r="G2864" s="647"/>
    </row>
    <row r="2865" spans="2:7">
      <c r="B2865" s="647"/>
      <c r="C2865" s="647"/>
      <c r="D2865" s="647"/>
      <c r="E2865" s="647"/>
      <c r="F2865" s="647"/>
      <c r="G2865" s="647"/>
    </row>
    <row r="2866" spans="2:7">
      <c r="B2866" s="647"/>
      <c r="C2866" s="647"/>
      <c r="D2866" s="647"/>
      <c r="E2866" s="647"/>
      <c r="F2866" s="647"/>
      <c r="G2866" s="647"/>
    </row>
    <row r="2867" spans="2:7">
      <c r="B2867" s="647"/>
      <c r="C2867" s="647"/>
      <c r="D2867" s="647"/>
      <c r="E2867" s="647"/>
      <c r="F2867" s="647"/>
      <c r="G2867" s="647"/>
    </row>
    <row r="2868" spans="2:7">
      <c r="B2868" s="647"/>
      <c r="C2868" s="647"/>
      <c r="D2868" s="647"/>
      <c r="E2868" s="647"/>
      <c r="F2868" s="647"/>
      <c r="G2868" s="647"/>
    </row>
    <row r="2869" spans="2:7">
      <c r="B2869" s="647"/>
      <c r="C2869" s="647"/>
      <c r="D2869" s="647"/>
      <c r="E2869" s="647"/>
      <c r="F2869" s="647"/>
      <c r="G2869" s="647"/>
    </row>
    <row r="2870" spans="2:7">
      <c r="B2870" s="647"/>
      <c r="C2870" s="647"/>
      <c r="D2870" s="647"/>
      <c r="E2870" s="647"/>
      <c r="F2870" s="647"/>
      <c r="G2870" s="647"/>
    </row>
    <row r="2871" spans="2:7">
      <c r="B2871" s="647"/>
      <c r="C2871" s="647"/>
      <c r="D2871" s="647"/>
      <c r="E2871" s="647"/>
      <c r="F2871" s="647"/>
      <c r="G2871" s="647"/>
    </row>
    <row r="2872" spans="2:7">
      <c r="B2872" s="647"/>
      <c r="C2872" s="647"/>
      <c r="D2872" s="647"/>
      <c r="E2872" s="647"/>
      <c r="F2872" s="647"/>
      <c r="G2872" s="647"/>
    </row>
    <row r="2873" spans="2:7">
      <c r="B2873" s="647"/>
      <c r="C2873" s="647"/>
      <c r="D2873" s="647"/>
      <c r="E2873" s="647"/>
      <c r="F2873" s="647"/>
      <c r="G2873" s="647"/>
    </row>
    <row r="2874" spans="2:7">
      <c r="B2874" s="647"/>
      <c r="C2874" s="647"/>
      <c r="D2874" s="647"/>
      <c r="E2874" s="647"/>
      <c r="F2874" s="647"/>
      <c r="G2874" s="647"/>
    </row>
    <row r="2875" spans="2:7">
      <c r="B2875" s="647"/>
      <c r="C2875" s="647"/>
      <c r="D2875" s="647"/>
      <c r="E2875" s="647"/>
      <c r="F2875" s="647"/>
      <c r="G2875" s="647"/>
    </row>
    <row r="2876" spans="2:7">
      <c r="B2876" s="647"/>
      <c r="C2876" s="647"/>
      <c r="D2876" s="647"/>
      <c r="E2876" s="647"/>
      <c r="F2876" s="647"/>
      <c r="G2876" s="647"/>
    </row>
    <row r="2877" spans="2:7">
      <c r="B2877" s="647"/>
      <c r="C2877" s="647"/>
      <c r="D2877" s="647"/>
      <c r="E2877" s="647"/>
      <c r="F2877" s="647"/>
      <c r="G2877" s="647"/>
    </row>
    <row r="2878" spans="2:7">
      <c r="B2878" s="647"/>
      <c r="C2878" s="647"/>
      <c r="D2878" s="647"/>
      <c r="E2878" s="647"/>
      <c r="F2878" s="647"/>
      <c r="G2878" s="647"/>
    </row>
    <row r="2879" spans="2:7">
      <c r="B2879" s="647"/>
      <c r="C2879" s="647"/>
      <c r="D2879" s="647"/>
      <c r="E2879" s="647"/>
      <c r="F2879" s="647"/>
      <c r="G2879" s="647"/>
    </row>
    <row r="2880" spans="2:7">
      <c r="B2880" s="647"/>
      <c r="C2880" s="647"/>
      <c r="D2880" s="647"/>
      <c r="E2880" s="647"/>
      <c r="F2880" s="647"/>
      <c r="G2880" s="647"/>
    </row>
    <row r="2881" spans="2:7">
      <c r="B2881" s="647"/>
      <c r="C2881" s="647"/>
      <c r="D2881" s="647"/>
      <c r="E2881" s="647"/>
      <c r="F2881" s="647"/>
      <c r="G2881" s="647"/>
    </row>
    <row r="2882" spans="2:7">
      <c r="B2882" s="647"/>
      <c r="C2882" s="647"/>
      <c r="D2882" s="647"/>
      <c r="E2882" s="647"/>
      <c r="F2882" s="647"/>
      <c r="G2882" s="647"/>
    </row>
    <row r="2883" spans="2:7">
      <c r="B2883" s="647"/>
      <c r="C2883" s="647"/>
      <c r="D2883" s="647"/>
      <c r="E2883" s="647"/>
      <c r="F2883" s="647"/>
      <c r="G2883" s="647"/>
    </row>
    <row r="2884" spans="2:7">
      <c r="B2884" s="647"/>
      <c r="C2884" s="647"/>
      <c r="D2884" s="647"/>
      <c r="E2884" s="647"/>
      <c r="F2884" s="647"/>
      <c r="G2884" s="647"/>
    </row>
    <row r="2885" spans="2:7">
      <c r="B2885" s="647"/>
      <c r="C2885" s="647"/>
      <c r="D2885" s="647"/>
      <c r="E2885" s="647"/>
      <c r="F2885" s="647"/>
      <c r="G2885" s="647"/>
    </row>
    <row r="2886" spans="2:7">
      <c r="B2886" s="647"/>
      <c r="C2886" s="647"/>
      <c r="D2886" s="647"/>
      <c r="E2886" s="647"/>
      <c r="F2886" s="647"/>
      <c r="G2886" s="647"/>
    </row>
    <row r="2887" spans="2:7">
      <c r="B2887" s="647"/>
      <c r="C2887" s="647"/>
      <c r="D2887" s="647"/>
      <c r="E2887" s="647"/>
      <c r="F2887" s="647"/>
      <c r="G2887" s="647"/>
    </row>
    <row r="2888" spans="2:7">
      <c r="B2888" s="647"/>
      <c r="C2888" s="647"/>
      <c r="D2888" s="647"/>
      <c r="E2888" s="647"/>
      <c r="F2888" s="647"/>
      <c r="G2888" s="647"/>
    </row>
    <row r="2889" spans="2:7">
      <c r="B2889" s="647"/>
      <c r="C2889" s="647"/>
      <c r="D2889" s="647"/>
      <c r="E2889" s="647"/>
      <c r="F2889" s="647"/>
      <c r="G2889" s="647"/>
    </row>
    <row r="2890" spans="2:7">
      <c r="B2890" s="647"/>
      <c r="C2890" s="647"/>
      <c r="D2890" s="647"/>
      <c r="E2890" s="647"/>
      <c r="F2890" s="647"/>
      <c r="G2890" s="647"/>
    </row>
    <row r="2891" spans="2:7">
      <c r="B2891" s="647"/>
      <c r="C2891" s="647"/>
      <c r="D2891" s="647"/>
      <c r="E2891" s="647"/>
      <c r="F2891" s="647"/>
      <c r="G2891" s="647"/>
    </row>
    <row r="2892" spans="2:7">
      <c r="B2892" s="647"/>
      <c r="C2892" s="647"/>
      <c r="D2892" s="647"/>
      <c r="E2892" s="647"/>
      <c r="F2892" s="647"/>
      <c r="G2892" s="647"/>
    </row>
    <row r="2893" spans="2:7">
      <c r="B2893" s="647"/>
      <c r="C2893" s="647"/>
      <c r="D2893" s="647"/>
      <c r="E2893" s="647"/>
      <c r="F2893" s="647"/>
      <c r="G2893" s="647"/>
    </row>
    <row r="2894" spans="2:7">
      <c r="B2894" s="647"/>
      <c r="C2894" s="647"/>
      <c r="D2894" s="647"/>
      <c r="E2894" s="647"/>
      <c r="F2894" s="647"/>
      <c r="G2894" s="647"/>
    </row>
    <row r="2895" spans="2:7">
      <c r="B2895" s="647"/>
      <c r="C2895" s="647"/>
      <c r="D2895" s="647"/>
      <c r="E2895" s="647"/>
      <c r="F2895" s="647"/>
      <c r="G2895" s="647"/>
    </row>
    <row r="2896" spans="2:7">
      <c r="B2896" s="647"/>
      <c r="C2896" s="647"/>
      <c r="D2896" s="647"/>
      <c r="E2896" s="647"/>
      <c r="F2896" s="647"/>
      <c r="G2896" s="647"/>
    </row>
    <row r="2897" spans="2:7">
      <c r="B2897" s="647"/>
      <c r="C2897" s="647"/>
      <c r="D2897" s="647"/>
      <c r="E2897" s="647"/>
      <c r="F2897" s="647"/>
      <c r="G2897" s="647"/>
    </row>
    <row r="2898" spans="2:7">
      <c r="B2898" s="647"/>
      <c r="C2898" s="647"/>
      <c r="D2898" s="647"/>
      <c r="E2898" s="647"/>
      <c r="F2898" s="647"/>
      <c r="G2898" s="647"/>
    </row>
    <row r="2899" spans="2:7">
      <c r="B2899" s="647"/>
      <c r="C2899" s="647"/>
      <c r="D2899" s="647"/>
      <c r="E2899" s="647"/>
      <c r="F2899" s="647"/>
      <c r="G2899" s="647"/>
    </row>
    <row r="2900" spans="2:7">
      <c r="B2900" s="647"/>
      <c r="C2900" s="647"/>
      <c r="D2900" s="647"/>
      <c r="E2900" s="647"/>
      <c r="F2900" s="647"/>
      <c r="G2900" s="647"/>
    </row>
    <row r="2901" spans="2:7">
      <c r="B2901" s="647"/>
      <c r="C2901" s="647"/>
      <c r="D2901" s="647"/>
      <c r="E2901" s="647"/>
      <c r="F2901" s="647"/>
      <c r="G2901" s="647"/>
    </row>
    <row r="2902" spans="2:7">
      <c r="B2902" s="647"/>
      <c r="C2902" s="647"/>
      <c r="D2902" s="647"/>
      <c r="E2902" s="647"/>
      <c r="F2902" s="647"/>
      <c r="G2902" s="647"/>
    </row>
    <row r="2903" spans="2:7">
      <c r="B2903" s="647"/>
      <c r="C2903" s="647"/>
      <c r="D2903" s="647"/>
      <c r="E2903" s="647"/>
      <c r="F2903" s="647"/>
      <c r="G2903" s="647"/>
    </row>
    <row r="2904" spans="2:7">
      <c r="B2904" s="647"/>
      <c r="C2904" s="647"/>
      <c r="D2904" s="647"/>
      <c r="E2904" s="647"/>
      <c r="F2904" s="647"/>
      <c r="G2904" s="647"/>
    </row>
    <row r="2905" spans="2:7">
      <c r="B2905" s="647"/>
      <c r="C2905" s="647"/>
      <c r="D2905" s="647"/>
      <c r="E2905" s="647"/>
      <c r="F2905" s="647"/>
      <c r="G2905" s="647"/>
    </row>
    <row r="2906" spans="2:7">
      <c r="B2906" s="647"/>
      <c r="C2906" s="647"/>
      <c r="D2906" s="647"/>
      <c r="E2906" s="647"/>
      <c r="F2906" s="647"/>
      <c r="G2906" s="647"/>
    </row>
    <row r="2907" spans="2:7">
      <c r="B2907" s="647"/>
      <c r="C2907" s="647"/>
      <c r="D2907" s="647"/>
      <c r="E2907" s="647"/>
      <c r="F2907" s="647"/>
      <c r="G2907" s="647"/>
    </row>
    <row r="2908" spans="2:7">
      <c r="B2908" s="647"/>
      <c r="C2908" s="647"/>
      <c r="D2908" s="647"/>
      <c r="E2908" s="647"/>
      <c r="F2908" s="647"/>
      <c r="G2908" s="647"/>
    </row>
    <row r="2909" spans="2:7">
      <c r="B2909" s="647"/>
      <c r="C2909" s="647"/>
      <c r="D2909" s="647"/>
      <c r="E2909" s="647"/>
      <c r="F2909" s="647"/>
      <c r="G2909" s="647"/>
    </row>
    <row r="2910" spans="2:7">
      <c r="B2910" s="647"/>
      <c r="C2910" s="647"/>
      <c r="D2910" s="647"/>
      <c r="E2910" s="647"/>
      <c r="F2910" s="647"/>
      <c r="G2910" s="647"/>
    </row>
    <row r="2911" spans="2:7">
      <c r="B2911" s="647"/>
      <c r="C2911" s="647"/>
      <c r="D2911" s="647"/>
      <c r="E2911" s="647"/>
      <c r="F2911" s="647"/>
      <c r="G2911" s="647"/>
    </row>
    <row r="2912" spans="2:7">
      <c r="B2912" s="647"/>
      <c r="C2912" s="647"/>
      <c r="D2912" s="647"/>
      <c r="E2912" s="647"/>
      <c r="F2912" s="647"/>
      <c r="G2912" s="647"/>
    </row>
    <row r="2913" spans="2:7">
      <c r="B2913" s="647"/>
      <c r="C2913" s="647"/>
      <c r="D2913" s="647"/>
      <c r="E2913" s="647"/>
      <c r="F2913" s="647"/>
      <c r="G2913" s="647"/>
    </row>
    <row r="2914" spans="2:7">
      <c r="B2914" s="647"/>
      <c r="C2914" s="647"/>
      <c r="D2914" s="647"/>
      <c r="E2914" s="647"/>
      <c r="F2914" s="647"/>
      <c r="G2914" s="647"/>
    </row>
    <row r="2915" spans="2:7">
      <c r="B2915" s="647"/>
      <c r="C2915" s="647"/>
      <c r="D2915" s="647"/>
      <c r="E2915" s="647"/>
      <c r="F2915" s="647"/>
      <c r="G2915" s="647"/>
    </row>
    <row r="2916" spans="2:7">
      <c r="B2916" s="647"/>
      <c r="C2916" s="647"/>
      <c r="D2916" s="647"/>
      <c r="E2916" s="647"/>
      <c r="F2916" s="647"/>
      <c r="G2916" s="647"/>
    </row>
    <row r="2917" spans="2:7">
      <c r="B2917" s="647"/>
      <c r="C2917" s="647"/>
      <c r="D2917" s="647"/>
      <c r="E2917" s="647"/>
      <c r="F2917" s="647"/>
      <c r="G2917" s="647"/>
    </row>
    <row r="2918" spans="2:7">
      <c r="B2918" s="647"/>
      <c r="C2918" s="647"/>
      <c r="D2918" s="647"/>
      <c r="E2918" s="647"/>
      <c r="F2918" s="647"/>
      <c r="G2918" s="647"/>
    </row>
    <row r="2919" spans="2:7">
      <c r="B2919" s="647"/>
      <c r="C2919" s="647"/>
      <c r="D2919" s="647"/>
      <c r="E2919" s="647"/>
      <c r="F2919" s="647"/>
      <c r="G2919" s="647"/>
    </row>
    <row r="2920" spans="2:7">
      <c r="B2920" s="647"/>
      <c r="C2920" s="647"/>
      <c r="D2920" s="647"/>
      <c r="E2920" s="647"/>
      <c r="F2920" s="647"/>
      <c r="G2920" s="647"/>
    </row>
    <row r="2921" spans="2:7">
      <c r="B2921" s="647"/>
      <c r="C2921" s="647"/>
      <c r="D2921" s="647"/>
      <c r="E2921" s="647"/>
      <c r="F2921" s="647"/>
      <c r="G2921" s="647"/>
    </row>
    <row r="2922" spans="2:7">
      <c r="B2922" s="647"/>
      <c r="C2922" s="647"/>
      <c r="D2922" s="647"/>
      <c r="E2922" s="647"/>
      <c r="F2922" s="647"/>
      <c r="G2922" s="647"/>
    </row>
    <row r="2923" spans="2:7">
      <c r="B2923" s="647"/>
      <c r="C2923" s="647"/>
      <c r="D2923" s="647"/>
      <c r="E2923" s="647"/>
      <c r="F2923" s="647"/>
      <c r="G2923" s="647"/>
    </row>
    <row r="2924" spans="2:7">
      <c r="B2924" s="647"/>
      <c r="C2924" s="647"/>
      <c r="D2924" s="647"/>
      <c r="E2924" s="647"/>
      <c r="F2924" s="647"/>
      <c r="G2924" s="647"/>
    </row>
    <row r="2925" spans="2:7">
      <c r="B2925" s="647"/>
      <c r="C2925" s="647"/>
      <c r="D2925" s="647"/>
      <c r="E2925" s="647"/>
      <c r="F2925" s="647"/>
      <c r="G2925" s="647"/>
    </row>
    <row r="2926" spans="2:7">
      <c r="B2926" s="647"/>
      <c r="C2926" s="647"/>
      <c r="D2926" s="647"/>
      <c r="E2926" s="647"/>
      <c r="F2926" s="647"/>
      <c r="G2926" s="647"/>
    </row>
    <row r="2927" spans="2:7">
      <c r="B2927" s="647"/>
      <c r="C2927" s="647"/>
      <c r="D2927" s="647"/>
      <c r="E2927" s="647"/>
      <c r="F2927" s="647"/>
      <c r="G2927" s="647"/>
    </row>
    <row r="2928" spans="2:7">
      <c r="B2928" s="647"/>
      <c r="C2928" s="647"/>
      <c r="D2928" s="647"/>
      <c r="E2928" s="647"/>
      <c r="F2928" s="647"/>
      <c r="G2928" s="647"/>
    </row>
    <row r="2929" spans="2:7">
      <c r="B2929" s="647"/>
      <c r="C2929" s="647"/>
      <c r="D2929" s="647"/>
      <c r="E2929" s="647"/>
      <c r="F2929" s="647"/>
      <c r="G2929" s="647"/>
    </row>
    <row r="2930" spans="2:7">
      <c r="B2930" s="647"/>
      <c r="C2930" s="647"/>
      <c r="D2930" s="647"/>
      <c r="E2930" s="647"/>
      <c r="F2930" s="647"/>
      <c r="G2930" s="647"/>
    </row>
    <row r="2931" spans="2:7">
      <c r="B2931" s="647"/>
      <c r="C2931" s="647"/>
      <c r="D2931" s="647"/>
      <c r="E2931" s="647"/>
      <c r="F2931" s="647"/>
      <c r="G2931" s="647"/>
    </row>
    <row r="2932" spans="2:7">
      <c r="B2932" s="647"/>
      <c r="C2932" s="647"/>
      <c r="D2932" s="647"/>
      <c r="E2932" s="647"/>
      <c r="F2932" s="647"/>
      <c r="G2932" s="647"/>
    </row>
    <row r="2933" spans="2:7">
      <c r="B2933" s="647"/>
      <c r="C2933" s="647"/>
      <c r="D2933" s="647"/>
      <c r="E2933" s="647"/>
      <c r="F2933" s="647"/>
      <c r="G2933" s="647"/>
    </row>
    <row r="2934" spans="2:7">
      <c r="B2934" s="647"/>
      <c r="C2934" s="647"/>
      <c r="D2934" s="647"/>
      <c r="E2934" s="647"/>
      <c r="F2934" s="647"/>
      <c r="G2934" s="647"/>
    </row>
    <row r="2935" spans="2:7">
      <c r="B2935" s="647"/>
      <c r="C2935" s="647"/>
      <c r="D2935" s="647"/>
      <c r="E2935" s="647"/>
      <c r="F2935" s="647"/>
      <c r="G2935" s="647"/>
    </row>
    <row r="2936" spans="2:7">
      <c r="B2936" s="647"/>
      <c r="C2936" s="647"/>
      <c r="D2936" s="647"/>
      <c r="E2936" s="647"/>
      <c r="F2936" s="647"/>
      <c r="G2936" s="647"/>
    </row>
    <row r="2937" spans="2:7">
      <c r="B2937" s="647"/>
      <c r="C2937" s="647"/>
      <c r="D2937" s="647"/>
      <c r="E2937" s="647"/>
      <c r="F2937" s="647"/>
      <c r="G2937" s="647"/>
    </row>
    <row r="2938" spans="2:7">
      <c r="B2938" s="647"/>
      <c r="C2938" s="647"/>
      <c r="D2938" s="647"/>
      <c r="E2938" s="647"/>
      <c r="F2938" s="647"/>
      <c r="G2938" s="647"/>
    </row>
    <row r="2939" spans="2:7">
      <c r="B2939" s="647"/>
      <c r="C2939" s="647"/>
      <c r="D2939" s="647"/>
      <c r="E2939" s="647"/>
      <c r="F2939" s="647"/>
      <c r="G2939" s="647"/>
    </row>
    <row r="2940" spans="2:7">
      <c r="B2940" s="647"/>
      <c r="C2940" s="647"/>
      <c r="D2940" s="647"/>
      <c r="E2940" s="647"/>
      <c r="F2940" s="647"/>
      <c r="G2940" s="647"/>
    </row>
    <row r="2941" spans="2:7">
      <c r="B2941" s="647"/>
      <c r="C2941" s="647"/>
      <c r="D2941" s="647"/>
      <c r="E2941" s="647"/>
      <c r="F2941" s="647"/>
      <c r="G2941" s="647"/>
    </row>
    <row r="2942" spans="2:7">
      <c r="B2942" s="647"/>
      <c r="C2942" s="647"/>
      <c r="D2942" s="647"/>
      <c r="E2942" s="647"/>
      <c r="F2942" s="647"/>
      <c r="G2942" s="647"/>
    </row>
    <row r="2943" spans="2:7">
      <c r="B2943" s="647"/>
      <c r="C2943" s="647"/>
      <c r="D2943" s="647"/>
      <c r="E2943" s="647"/>
      <c r="F2943" s="647"/>
      <c r="G2943" s="647"/>
    </row>
    <row r="2944" spans="2:7">
      <c r="B2944" s="647"/>
      <c r="C2944" s="647"/>
      <c r="D2944" s="647"/>
      <c r="E2944" s="647"/>
      <c r="F2944" s="647"/>
      <c r="G2944" s="647"/>
    </row>
    <row r="2945" spans="2:7">
      <c r="B2945" s="647"/>
      <c r="C2945" s="647"/>
      <c r="D2945" s="647"/>
      <c r="E2945" s="647"/>
      <c r="F2945" s="647"/>
      <c r="G2945" s="647"/>
    </row>
    <row r="2946" spans="2:7">
      <c r="B2946" s="647"/>
      <c r="C2946" s="647"/>
      <c r="D2946" s="647"/>
      <c r="E2946" s="647"/>
      <c r="F2946" s="647"/>
      <c r="G2946" s="647"/>
    </row>
    <row r="2947" spans="2:7">
      <c r="B2947" s="647"/>
      <c r="C2947" s="647"/>
      <c r="D2947" s="647"/>
      <c r="E2947" s="647"/>
      <c r="F2947" s="647"/>
      <c r="G2947" s="647"/>
    </row>
    <row r="2948" spans="2:7">
      <c r="B2948" s="647"/>
      <c r="C2948" s="647"/>
      <c r="D2948" s="647"/>
      <c r="E2948" s="647"/>
      <c r="F2948" s="647"/>
      <c r="G2948" s="647"/>
    </row>
    <row r="2949" spans="2:7">
      <c r="B2949" s="647"/>
      <c r="C2949" s="647"/>
      <c r="D2949" s="647"/>
      <c r="E2949" s="647"/>
      <c r="F2949" s="647"/>
      <c r="G2949" s="647"/>
    </row>
    <row r="2950" spans="2:7">
      <c r="B2950" s="647"/>
      <c r="C2950" s="647"/>
      <c r="D2950" s="647"/>
      <c r="E2950" s="647"/>
      <c r="F2950" s="647"/>
      <c r="G2950" s="647"/>
    </row>
    <row r="2951" spans="2:7">
      <c r="B2951" s="647"/>
      <c r="C2951" s="647"/>
      <c r="D2951" s="647"/>
      <c r="E2951" s="647"/>
      <c r="F2951" s="647"/>
      <c r="G2951" s="647"/>
    </row>
    <row r="2952" spans="2:7">
      <c r="B2952" s="647"/>
      <c r="C2952" s="647"/>
      <c r="D2952" s="647"/>
      <c r="E2952" s="647"/>
      <c r="F2952" s="647"/>
      <c r="G2952" s="647"/>
    </row>
    <row r="2953" spans="2:7">
      <c r="B2953" s="647"/>
      <c r="C2953" s="647"/>
      <c r="D2953" s="647"/>
      <c r="E2953" s="647"/>
      <c r="F2953" s="647"/>
      <c r="G2953" s="647"/>
    </row>
    <row r="2954" spans="2:7">
      <c r="B2954" s="647"/>
      <c r="C2954" s="647"/>
      <c r="D2954" s="647"/>
      <c r="E2954" s="647"/>
      <c r="F2954" s="647"/>
      <c r="G2954" s="647"/>
    </row>
    <row r="2955" spans="2:7">
      <c r="B2955" s="647"/>
      <c r="C2955" s="647"/>
      <c r="D2955" s="647"/>
      <c r="E2955" s="647"/>
      <c r="F2955" s="647"/>
      <c r="G2955" s="647"/>
    </row>
    <row r="2956" spans="2:7">
      <c r="B2956" s="647"/>
      <c r="C2956" s="647"/>
      <c r="D2956" s="647"/>
      <c r="E2956" s="647"/>
      <c r="F2956" s="647"/>
      <c r="G2956" s="647"/>
    </row>
    <row r="2957" spans="2:7">
      <c r="B2957" s="647"/>
      <c r="C2957" s="647"/>
      <c r="D2957" s="647"/>
      <c r="E2957" s="647"/>
      <c r="F2957" s="647"/>
      <c r="G2957" s="647"/>
    </row>
    <row r="2958" spans="2:7">
      <c r="B2958" s="647"/>
      <c r="C2958" s="647"/>
      <c r="D2958" s="647"/>
      <c r="E2958" s="647"/>
      <c r="F2958" s="647"/>
      <c r="G2958" s="647"/>
    </row>
    <row r="2959" spans="2:7">
      <c r="B2959" s="647"/>
      <c r="C2959" s="647"/>
      <c r="D2959" s="647"/>
      <c r="E2959" s="647"/>
      <c r="F2959" s="647"/>
      <c r="G2959" s="647"/>
    </row>
    <row r="2960" spans="2:7">
      <c r="B2960" s="647"/>
      <c r="C2960" s="647"/>
      <c r="D2960" s="647"/>
      <c r="E2960" s="647"/>
      <c r="F2960" s="647"/>
      <c r="G2960" s="647"/>
    </row>
    <row r="2961" spans="2:7">
      <c r="B2961" s="647"/>
      <c r="C2961" s="647"/>
      <c r="D2961" s="647"/>
      <c r="E2961" s="647"/>
      <c r="F2961" s="647"/>
      <c r="G2961" s="647"/>
    </row>
    <row r="2962" spans="2:7">
      <c r="B2962" s="647"/>
      <c r="C2962" s="647"/>
      <c r="D2962" s="647"/>
      <c r="E2962" s="647"/>
      <c r="F2962" s="647"/>
      <c r="G2962" s="647"/>
    </row>
    <row r="2963" spans="2:7">
      <c r="B2963" s="647"/>
      <c r="C2963" s="647"/>
      <c r="D2963" s="647"/>
      <c r="E2963" s="647"/>
      <c r="F2963" s="647"/>
      <c r="G2963" s="647"/>
    </row>
    <row r="2964" spans="2:7">
      <c r="B2964" s="647"/>
      <c r="C2964" s="647"/>
      <c r="D2964" s="647"/>
      <c r="E2964" s="647"/>
      <c r="F2964" s="647"/>
      <c r="G2964" s="647"/>
    </row>
    <row r="2965" spans="2:7">
      <c r="B2965" s="647"/>
      <c r="C2965" s="647"/>
      <c r="D2965" s="647"/>
      <c r="E2965" s="647"/>
      <c r="F2965" s="647"/>
      <c r="G2965" s="647"/>
    </row>
    <row r="2966" spans="2:7">
      <c r="B2966" s="647"/>
      <c r="C2966" s="647"/>
      <c r="D2966" s="647"/>
      <c r="E2966" s="647"/>
      <c r="F2966" s="647"/>
      <c r="G2966" s="647"/>
    </row>
    <row r="2967" spans="2:7">
      <c r="B2967" s="647"/>
      <c r="C2967" s="647"/>
      <c r="D2967" s="647"/>
      <c r="E2967" s="647"/>
      <c r="F2967" s="647"/>
      <c r="G2967" s="647"/>
    </row>
    <row r="2968" spans="2:7">
      <c r="B2968" s="647"/>
      <c r="C2968" s="647"/>
      <c r="D2968" s="647"/>
      <c r="E2968" s="647"/>
      <c r="F2968" s="647"/>
      <c r="G2968" s="647"/>
    </row>
    <row r="2969" spans="2:7">
      <c r="B2969" s="647"/>
      <c r="C2969" s="647"/>
      <c r="D2969" s="647"/>
      <c r="E2969" s="647"/>
      <c r="F2969" s="647"/>
      <c r="G2969" s="647"/>
    </row>
    <row r="2970" spans="2:7">
      <c r="B2970" s="647"/>
      <c r="C2970" s="647"/>
      <c r="D2970" s="647"/>
      <c r="E2970" s="647"/>
      <c r="F2970" s="647"/>
      <c r="G2970" s="647"/>
    </row>
    <row r="2971" spans="2:7">
      <c r="B2971" s="647"/>
      <c r="C2971" s="647"/>
      <c r="D2971" s="647"/>
      <c r="E2971" s="647"/>
      <c r="F2971" s="647"/>
      <c r="G2971" s="647"/>
    </row>
    <row r="2972" spans="2:7">
      <c r="B2972" s="647"/>
      <c r="C2972" s="647"/>
      <c r="D2972" s="647"/>
      <c r="E2972" s="647"/>
      <c r="F2972" s="647"/>
      <c r="G2972" s="647"/>
    </row>
    <row r="2973" spans="2:7">
      <c r="B2973" s="647"/>
      <c r="C2973" s="647"/>
      <c r="D2973" s="647"/>
      <c r="E2973" s="647"/>
      <c r="F2973" s="647"/>
      <c r="G2973" s="647"/>
    </row>
    <row r="2974" spans="2:7">
      <c r="B2974" s="647"/>
      <c r="C2974" s="647"/>
      <c r="D2974" s="647"/>
      <c r="E2974" s="647"/>
      <c r="F2974" s="647"/>
      <c r="G2974" s="647"/>
    </row>
    <row r="2975" spans="2:7">
      <c r="B2975" s="647"/>
      <c r="C2975" s="647"/>
      <c r="D2975" s="647"/>
      <c r="E2975" s="647"/>
      <c r="F2975" s="647"/>
      <c r="G2975" s="647"/>
    </row>
    <row r="2976" spans="2:7">
      <c r="B2976" s="647"/>
      <c r="C2976" s="647"/>
      <c r="D2976" s="647"/>
      <c r="E2976" s="647"/>
      <c r="F2976" s="647"/>
      <c r="G2976" s="647"/>
    </row>
    <row r="2977" spans="2:7">
      <c r="B2977" s="647"/>
      <c r="C2977" s="647"/>
      <c r="D2977" s="647"/>
      <c r="E2977" s="647"/>
      <c r="F2977" s="647"/>
      <c r="G2977" s="647"/>
    </row>
    <row r="2978" spans="2:7">
      <c r="B2978" s="647"/>
      <c r="C2978" s="647"/>
      <c r="D2978" s="647"/>
      <c r="E2978" s="647"/>
      <c r="F2978" s="647"/>
      <c r="G2978" s="647"/>
    </row>
    <row r="2979" spans="2:7">
      <c r="B2979" s="647"/>
      <c r="C2979" s="647"/>
      <c r="D2979" s="647"/>
      <c r="E2979" s="647"/>
      <c r="F2979" s="647"/>
      <c r="G2979" s="647"/>
    </row>
    <row r="2980" spans="2:7">
      <c r="B2980" s="647"/>
      <c r="C2980" s="647"/>
      <c r="D2980" s="647"/>
      <c r="E2980" s="647"/>
      <c r="F2980" s="647"/>
      <c r="G2980" s="647"/>
    </row>
    <row r="2981" spans="2:7">
      <c r="B2981" s="647"/>
      <c r="C2981" s="647"/>
      <c r="D2981" s="647"/>
      <c r="E2981" s="647"/>
      <c r="F2981" s="647"/>
      <c r="G2981" s="647"/>
    </row>
    <row r="2982" spans="2:7">
      <c r="B2982" s="647"/>
      <c r="C2982" s="647"/>
      <c r="D2982" s="647"/>
      <c r="E2982" s="647"/>
      <c r="F2982" s="647"/>
      <c r="G2982" s="647"/>
    </row>
    <row r="2983" spans="2:7">
      <c r="B2983" s="647"/>
      <c r="C2983" s="647"/>
      <c r="D2983" s="647"/>
      <c r="E2983" s="647"/>
      <c r="F2983" s="647"/>
      <c r="G2983" s="647"/>
    </row>
    <row r="2984" spans="2:7">
      <c r="B2984" s="647"/>
      <c r="C2984" s="647"/>
      <c r="D2984" s="647"/>
      <c r="E2984" s="647"/>
      <c r="F2984" s="647"/>
      <c r="G2984" s="647"/>
    </row>
    <row r="2985" spans="2:7">
      <c r="B2985" s="647"/>
      <c r="C2985" s="647"/>
      <c r="D2985" s="647"/>
      <c r="E2985" s="647"/>
      <c r="F2985" s="647"/>
      <c r="G2985" s="647"/>
    </row>
    <row r="2986" spans="2:7">
      <c r="B2986" s="647"/>
      <c r="C2986" s="647"/>
      <c r="D2986" s="647"/>
      <c r="E2986" s="647"/>
      <c r="F2986" s="647"/>
      <c r="G2986" s="647"/>
    </row>
    <row r="2987" spans="2:7">
      <c r="B2987" s="647"/>
      <c r="C2987" s="647"/>
      <c r="D2987" s="647"/>
      <c r="E2987" s="647"/>
      <c r="F2987" s="647"/>
      <c r="G2987" s="647"/>
    </row>
    <row r="2988" spans="2:7">
      <c r="B2988" s="647"/>
      <c r="C2988" s="647"/>
      <c r="D2988" s="647"/>
      <c r="E2988" s="647"/>
      <c r="F2988" s="647"/>
      <c r="G2988" s="647"/>
    </row>
    <row r="2989" spans="2:7">
      <c r="B2989" s="647"/>
      <c r="C2989" s="647"/>
      <c r="D2989" s="647"/>
      <c r="E2989" s="647"/>
      <c r="F2989" s="647"/>
      <c r="G2989" s="647"/>
    </row>
    <row r="2990" spans="2:7">
      <c r="B2990" s="647"/>
      <c r="C2990" s="647"/>
      <c r="D2990" s="647"/>
      <c r="E2990" s="647"/>
      <c r="F2990" s="647"/>
      <c r="G2990" s="647"/>
    </row>
    <row r="2991" spans="2:7">
      <c r="B2991" s="647"/>
      <c r="C2991" s="647"/>
      <c r="D2991" s="647"/>
      <c r="E2991" s="647"/>
      <c r="F2991" s="647"/>
      <c r="G2991" s="647"/>
    </row>
    <row r="2992" spans="2:7">
      <c r="B2992" s="647"/>
      <c r="C2992" s="647"/>
      <c r="D2992" s="647"/>
      <c r="E2992" s="647"/>
      <c r="F2992" s="647"/>
      <c r="G2992" s="647"/>
    </row>
    <row r="2993" spans="2:7">
      <c r="B2993" s="647"/>
      <c r="C2993" s="647"/>
      <c r="D2993" s="647"/>
      <c r="E2993" s="647"/>
      <c r="F2993" s="647"/>
      <c r="G2993" s="647"/>
    </row>
    <row r="2994" spans="2:7">
      <c r="B2994" s="647"/>
      <c r="C2994" s="647"/>
      <c r="D2994" s="647"/>
      <c r="E2994" s="647"/>
      <c r="F2994" s="647"/>
      <c r="G2994" s="647"/>
    </row>
    <row r="2995" spans="2:7">
      <c r="B2995" s="647"/>
      <c r="C2995" s="647"/>
      <c r="D2995" s="647"/>
      <c r="E2995" s="647"/>
      <c r="F2995" s="647"/>
      <c r="G2995" s="647"/>
    </row>
    <row r="2996" spans="2:7">
      <c r="B2996" s="647"/>
      <c r="C2996" s="647"/>
      <c r="D2996" s="647"/>
      <c r="E2996" s="647"/>
      <c r="F2996" s="647"/>
      <c r="G2996" s="647"/>
    </row>
    <row r="2997" spans="2:7">
      <c r="B2997" s="647"/>
      <c r="C2997" s="647"/>
      <c r="D2997" s="647"/>
      <c r="E2997" s="647"/>
      <c r="F2997" s="647"/>
      <c r="G2997" s="647"/>
    </row>
    <row r="2998" spans="2:7">
      <c r="B2998" s="647"/>
      <c r="C2998" s="647"/>
      <c r="D2998" s="647"/>
      <c r="E2998" s="647"/>
      <c r="F2998" s="647"/>
      <c r="G2998" s="647"/>
    </row>
    <row r="2999" spans="2:7">
      <c r="B2999" s="647"/>
      <c r="C2999" s="647"/>
      <c r="D2999" s="647"/>
      <c r="E2999" s="647"/>
      <c r="F2999" s="647"/>
      <c r="G2999" s="647"/>
    </row>
    <row r="3000" spans="2:7">
      <c r="B3000" s="647"/>
      <c r="C3000" s="647"/>
      <c r="D3000" s="647"/>
      <c r="E3000" s="647"/>
      <c r="F3000" s="647"/>
      <c r="G3000" s="647"/>
    </row>
    <row r="3001" spans="2:7">
      <c r="B3001" s="647"/>
      <c r="C3001" s="647"/>
      <c r="D3001" s="647"/>
      <c r="E3001" s="647"/>
      <c r="F3001" s="647"/>
      <c r="G3001" s="647"/>
    </row>
    <row r="3002" spans="2:7">
      <c r="B3002" s="647"/>
      <c r="C3002" s="647"/>
      <c r="D3002" s="647"/>
      <c r="E3002" s="647"/>
      <c r="F3002" s="647"/>
      <c r="G3002" s="647"/>
    </row>
    <row r="3003" spans="2:7">
      <c r="B3003" s="647"/>
      <c r="C3003" s="647"/>
      <c r="D3003" s="647"/>
      <c r="E3003" s="647"/>
      <c r="F3003" s="647"/>
      <c r="G3003" s="647"/>
    </row>
    <row r="3004" spans="2:7">
      <c r="B3004" s="647"/>
      <c r="C3004" s="647"/>
      <c r="D3004" s="647"/>
      <c r="E3004" s="647"/>
      <c r="F3004" s="647"/>
      <c r="G3004" s="647"/>
    </row>
    <row r="3005" spans="2:7">
      <c r="B3005" s="647"/>
      <c r="C3005" s="647"/>
      <c r="D3005" s="647"/>
      <c r="E3005" s="647"/>
      <c r="F3005" s="647"/>
      <c r="G3005" s="647"/>
    </row>
    <row r="3006" spans="2:7">
      <c r="B3006" s="647"/>
      <c r="C3006" s="647"/>
      <c r="D3006" s="647"/>
      <c r="E3006" s="647"/>
      <c r="F3006" s="647"/>
      <c r="G3006" s="647"/>
    </row>
    <row r="3007" spans="2:7">
      <c r="B3007" s="647"/>
      <c r="C3007" s="647"/>
      <c r="D3007" s="647"/>
      <c r="E3007" s="647"/>
      <c r="F3007" s="647"/>
      <c r="G3007" s="647"/>
    </row>
    <row r="3008" spans="2:7">
      <c r="B3008" s="647"/>
      <c r="C3008" s="647"/>
      <c r="D3008" s="647"/>
      <c r="E3008" s="647"/>
      <c r="F3008" s="647"/>
      <c r="G3008" s="647"/>
    </row>
    <row r="3009" spans="2:7">
      <c r="B3009" s="647"/>
      <c r="C3009" s="647"/>
      <c r="D3009" s="647"/>
      <c r="E3009" s="647"/>
      <c r="F3009" s="647"/>
      <c r="G3009" s="647"/>
    </row>
    <row r="3010" spans="2:7">
      <c r="B3010" s="647"/>
      <c r="C3010" s="647"/>
      <c r="D3010" s="647"/>
      <c r="E3010" s="647"/>
      <c r="F3010" s="647"/>
      <c r="G3010" s="647"/>
    </row>
    <row r="3011" spans="2:7">
      <c r="B3011" s="647"/>
      <c r="C3011" s="647"/>
      <c r="D3011" s="647"/>
      <c r="E3011" s="647"/>
      <c r="F3011" s="647"/>
      <c r="G3011" s="647"/>
    </row>
    <row r="3012" spans="2:7">
      <c r="B3012" s="647"/>
      <c r="C3012" s="647"/>
      <c r="D3012" s="647"/>
      <c r="E3012" s="647"/>
      <c r="F3012" s="647"/>
      <c r="G3012" s="647"/>
    </row>
    <row r="3013" spans="2:7">
      <c r="B3013" s="647"/>
      <c r="C3013" s="647"/>
      <c r="D3013" s="647"/>
      <c r="E3013" s="647"/>
      <c r="F3013" s="647"/>
      <c r="G3013" s="647"/>
    </row>
    <row r="3014" spans="2:7">
      <c r="B3014" s="647"/>
      <c r="C3014" s="647"/>
      <c r="D3014" s="647"/>
      <c r="E3014" s="647"/>
      <c r="F3014" s="647"/>
      <c r="G3014" s="647"/>
    </row>
    <row r="3015" spans="2:7">
      <c r="B3015" s="647"/>
      <c r="C3015" s="647"/>
      <c r="D3015" s="647"/>
      <c r="E3015" s="647"/>
      <c r="F3015" s="647"/>
      <c r="G3015" s="647"/>
    </row>
    <row r="3016" spans="2:7">
      <c r="B3016" s="647"/>
      <c r="C3016" s="647"/>
      <c r="D3016" s="647"/>
      <c r="E3016" s="647"/>
      <c r="F3016" s="647"/>
      <c r="G3016" s="647"/>
    </row>
    <row r="3017" spans="2:7">
      <c r="B3017" s="647"/>
      <c r="C3017" s="647"/>
      <c r="D3017" s="647"/>
      <c r="E3017" s="647"/>
      <c r="F3017" s="647"/>
      <c r="G3017" s="647"/>
    </row>
    <row r="3018" spans="2:7">
      <c r="B3018" s="647"/>
      <c r="C3018" s="647"/>
      <c r="D3018" s="647"/>
      <c r="E3018" s="647"/>
      <c r="F3018" s="647"/>
      <c r="G3018" s="647"/>
    </row>
    <row r="3019" spans="2:7">
      <c r="B3019" s="647"/>
      <c r="C3019" s="647"/>
      <c r="D3019" s="647"/>
      <c r="E3019" s="647"/>
      <c r="F3019" s="647"/>
      <c r="G3019" s="647"/>
    </row>
    <row r="3020" spans="2:7">
      <c r="B3020" s="647"/>
      <c r="C3020" s="647"/>
      <c r="D3020" s="647"/>
      <c r="E3020" s="647"/>
      <c r="F3020" s="647"/>
      <c r="G3020" s="647"/>
    </row>
    <row r="3021" spans="2:7">
      <c r="B3021" s="647"/>
      <c r="C3021" s="647"/>
      <c r="D3021" s="647"/>
      <c r="E3021" s="647"/>
      <c r="F3021" s="647"/>
      <c r="G3021" s="647"/>
    </row>
    <row r="3022" spans="2:7">
      <c r="B3022" s="647"/>
      <c r="C3022" s="647"/>
      <c r="D3022" s="647"/>
      <c r="E3022" s="647"/>
      <c r="F3022" s="647"/>
      <c r="G3022" s="647"/>
    </row>
    <row r="3023" spans="2:7">
      <c r="B3023" s="647"/>
      <c r="C3023" s="647"/>
      <c r="D3023" s="647"/>
      <c r="E3023" s="647"/>
      <c r="F3023" s="647"/>
      <c r="G3023" s="647"/>
    </row>
    <row r="3024" spans="2:7">
      <c r="B3024" s="647"/>
      <c r="C3024" s="647"/>
      <c r="D3024" s="647"/>
      <c r="E3024" s="647"/>
      <c r="F3024" s="647"/>
      <c r="G3024" s="647"/>
    </row>
    <row r="3025" spans="2:7">
      <c r="B3025" s="647"/>
      <c r="C3025" s="647"/>
      <c r="D3025" s="647"/>
      <c r="E3025" s="647"/>
      <c r="F3025" s="647"/>
      <c r="G3025" s="647"/>
    </row>
    <row r="3026" spans="2:7">
      <c r="B3026" s="647"/>
      <c r="C3026" s="647"/>
      <c r="D3026" s="647"/>
      <c r="E3026" s="647"/>
      <c r="F3026" s="647"/>
      <c r="G3026" s="647"/>
    </row>
    <row r="3027" spans="2:7">
      <c r="B3027" s="647"/>
      <c r="C3027" s="647"/>
      <c r="D3027" s="647"/>
      <c r="E3027" s="647"/>
      <c r="F3027" s="647"/>
      <c r="G3027" s="647"/>
    </row>
    <row r="3028" spans="2:7">
      <c r="B3028" s="647"/>
      <c r="C3028" s="647"/>
      <c r="D3028" s="647"/>
      <c r="E3028" s="647"/>
      <c r="F3028" s="647"/>
      <c r="G3028" s="647"/>
    </row>
    <row r="3029" spans="2:7">
      <c r="B3029" s="647"/>
      <c r="C3029" s="647"/>
      <c r="D3029" s="647"/>
      <c r="E3029" s="647"/>
      <c r="F3029" s="647"/>
      <c r="G3029" s="647"/>
    </row>
    <row r="3030" spans="2:7">
      <c r="B3030" s="647"/>
      <c r="C3030" s="647"/>
      <c r="D3030" s="647"/>
      <c r="E3030" s="647"/>
      <c r="F3030" s="647"/>
      <c r="G3030" s="647"/>
    </row>
    <row r="3031" spans="2:7">
      <c r="B3031" s="647"/>
      <c r="C3031" s="647"/>
      <c r="D3031" s="647"/>
      <c r="E3031" s="647"/>
      <c r="F3031" s="647"/>
      <c r="G3031" s="647"/>
    </row>
    <row r="3032" spans="2:7">
      <c r="B3032" s="647"/>
      <c r="C3032" s="647"/>
      <c r="D3032" s="647"/>
      <c r="E3032" s="647"/>
      <c r="F3032" s="647"/>
      <c r="G3032" s="647"/>
    </row>
    <row r="3033" spans="2:7">
      <c r="B3033" s="647"/>
      <c r="C3033" s="647"/>
      <c r="D3033" s="647"/>
      <c r="E3033" s="647"/>
      <c r="F3033" s="647"/>
      <c r="G3033" s="647"/>
    </row>
    <row r="3034" spans="2:7">
      <c r="B3034" s="647"/>
      <c r="C3034" s="647"/>
      <c r="D3034" s="647"/>
      <c r="E3034" s="647"/>
      <c r="F3034" s="647"/>
      <c r="G3034" s="647"/>
    </row>
    <row r="3035" spans="2:7">
      <c r="B3035" s="647"/>
      <c r="C3035" s="647"/>
      <c r="D3035" s="647"/>
      <c r="E3035" s="647"/>
      <c r="F3035" s="647"/>
      <c r="G3035" s="647"/>
    </row>
    <row r="3036" spans="2:7">
      <c r="B3036" s="647"/>
      <c r="C3036" s="647"/>
      <c r="D3036" s="647"/>
      <c r="E3036" s="647"/>
      <c r="F3036" s="647"/>
      <c r="G3036" s="647"/>
    </row>
    <row r="3037" spans="2:7">
      <c r="B3037" s="647"/>
      <c r="C3037" s="647"/>
      <c r="D3037" s="647"/>
      <c r="E3037" s="647"/>
      <c r="F3037" s="647"/>
      <c r="G3037" s="647"/>
    </row>
    <row r="3038" spans="2:7">
      <c r="B3038" s="647"/>
      <c r="C3038" s="647"/>
      <c r="D3038" s="647"/>
      <c r="E3038" s="647"/>
      <c r="F3038" s="647"/>
      <c r="G3038" s="647"/>
    </row>
    <row r="3039" spans="2:7">
      <c r="B3039" s="647"/>
      <c r="C3039" s="647"/>
      <c r="D3039" s="647"/>
      <c r="E3039" s="647"/>
      <c r="F3039" s="647"/>
      <c r="G3039" s="647"/>
    </row>
    <row r="3040" spans="2:7">
      <c r="B3040" s="647"/>
      <c r="C3040" s="647"/>
      <c r="D3040" s="647"/>
      <c r="E3040" s="647"/>
      <c r="F3040" s="647"/>
      <c r="G3040" s="647"/>
    </row>
    <row r="3041" spans="2:7">
      <c r="B3041" s="647"/>
      <c r="C3041" s="647"/>
      <c r="D3041" s="647"/>
      <c r="E3041" s="647"/>
      <c r="F3041" s="647"/>
      <c r="G3041" s="647"/>
    </row>
    <row r="3042" spans="2:7">
      <c r="B3042" s="647"/>
      <c r="C3042" s="647"/>
      <c r="D3042" s="647"/>
      <c r="E3042" s="647"/>
      <c r="F3042" s="647"/>
      <c r="G3042" s="647"/>
    </row>
    <row r="3043" spans="2:7">
      <c r="B3043" s="647"/>
      <c r="C3043" s="647"/>
      <c r="D3043" s="647"/>
      <c r="E3043" s="647"/>
      <c r="F3043" s="647"/>
      <c r="G3043" s="647"/>
    </row>
    <row r="3044" spans="2:7">
      <c r="B3044" s="647"/>
      <c r="C3044" s="647"/>
      <c r="D3044" s="647"/>
      <c r="E3044" s="647"/>
      <c r="F3044" s="647"/>
      <c r="G3044" s="647"/>
    </row>
    <row r="3045" spans="2:7">
      <c r="B3045" s="647"/>
      <c r="C3045" s="647"/>
      <c r="D3045" s="647"/>
      <c r="E3045" s="647"/>
      <c r="F3045" s="647"/>
      <c r="G3045" s="647"/>
    </row>
    <row r="3046" spans="2:7">
      <c r="B3046" s="647"/>
      <c r="C3046" s="647"/>
      <c r="D3046" s="647"/>
      <c r="E3046" s="647"/>
      <c r="F3046" s="647"/>
      <c r="G3046" s="647"/>
    </row>
    <row r="3047" spans="2:7">
      <c r="B3047" s="647"/>
      <c r="C3047" s="647"/>
      <c r="D3047" s="647"/>
      <c r="E3047" s="647"/>
      <c r="F3047" s="647"/>
      <c r="G3047" s="647"/>
    </row>
    <row r="3048" spans="2:7">
      <c r="B3048" s="647"/>
      <c r="C3048" s="647"/>
      <c r="D3048" s="647"/>
      <c r="E3048" s="647"/>
      <c r="F3048" s="647"/>
      <c r="G3048" s="647"/>
    </row>
    <row r="3049" spans="2:7">
      <c r="B3049" s="647"/>
      <c r="C3049" s="647"/>
      <c r="D3049" s="647"/>
      <c r="E3049" s="647"/>
      <c r="F3049" s="647"/>
      <c r="G3049" s="647"/>
    </row>
    <row r="3050" spans="2:7">
      <c r="B3050" s="647"/>
      <c r="C3050" s="647"/>
      <c r="D3050" s="647"/>
      <c r="E3050" s="647"/>
      <c r="F3050" s="647"/>
      <c r="G3050" s="647"/>
    </row>
    <row r="3051" spans="2:7">
      <c r="B3051" s="647"/>
      <c r="C3051" s="647"/>
      <c r="D3051" s="647"/>
      <c r="E3051" s="647"/>
      <c r="F3051" s="647"/>
      <c r="G3051" s="647"/>
    </row>
    <row r="3052" spans="2:7">
      <c r="B3052" s="647"/>
      <c r="C3052" s="647"/>
      <c r="D3052" s="647"/>
      <c r="E3052" s="647"/>
      <c r="F3052" s="647"/>
      <c r="G3052" s="647"/>
    </row>
    <row r="3053" spans="2:7">
      <c r="B3053" s="647"/>
      <c r="C3053" s="647"/>
      <c r="D3053" s="647"/>
      <c r="E3053" s="647"/>
      <c r="F3053" s="647"/>
      <c r="G3053" s="647"/>
    </row>
    <row r="3054" spans="2:7">
      <c r="B3054" s="647"/>
      <c r="C3054" s="647"/>
      <c r="D3054" s="647"/>
      <c r="E3054" s="647"/>
      <c r="F3054" s="647"/>
      <c r="G3054" s="647"/>
    </row>
    <row r="3055" spans="2:7">
      <c r="B3055" s="647"/>
      <c r="C3055" s="647"/>
      <c r="D3055" s="647"/>
      <c r="E3055" s="647"/>
      <c r="F3055" s="647"/>
      <c r="G3055" s="647"/>
    </row>
    <row r="3056" spans="2:7">
      <c r="B3056" s="647"/>
      <c r="C3056" s="647"/>
      <c r="D3056" s="647"/>
      <c r="E3056" s="647"/>
      <c r="F3056" s="647"/>
      <c r="G3056" s="647"/>
    </row>
    <row r="3057" spans="2:7">
      <c r="B3057" s="647"/>
      <c r="C3057" s="647"/>
      <c r="D3057" s="647"/>
      <c r="E3057" s="647"/>
      <c r="F3057" s="647"/>
      <c r="G3057" s="647"/>
    </row>
    <row r="3058" spans="2:7">
      <c r="B3058" s="647"/>
      <c r="C3058" s="647"/>
      <c r="D3058" s="647"/>
      <c r="E3058" s="647"/>
      <c r="F3058" s="647"/>
      <c r="G3058" s="647"/>
    </row>
    <row r="3059" spans="2:7">
      <c r="B3059" s="647"/>
      <c r="C3059" s="647"/>
      <c r="D3059" s="647"/>
      <c r="E3059" s="647"/>
      <c r="F3059" s="647"/>
      <c r="G3059" s="647"/>
    </row>
    <row r="3060" spans="2:7">
      <c r="B3060" s="647"/>
      <c r="C3060" s="647"/>
      <c r="D3060" s="647"/>
      <c r="E3060" s="647"/>
      <c r="F3060" s="647"/>
      <c r="G3060" s="647"/>
    </row>
    <row r="3061" spans="2:7">
      <c r="B3061" s="647"/>
      <c r="C3061" s="647"/>
      <c r="D3061" s="647"/>
      <c r="E3061" s="647"/>
      <c r="F3061" s="647"/>
      <c r="G3061" s="647"/>
    </row>
    <row r="3062" spans="2:7">
      <c r="B3062" s="647"/>
      <c r="C3062" s="647"/>
      <c r="D3062" s="647"/>
      <c r="E3062" s="647"/>
      <c r="F3062" s="647"/>
      <c r="G3062" s="647"/>
    </row>
    <row r="3063" spans="2:7">
      <c r="B3063" s="647"/>
      <c r="C3063" s="647"/>
      <c r="D3063" s="647"/>
      <c r="E3063" s="647"/>
      <c r="F3063" s="647"/>
      <c r="G3063" s="647"/>
    </row>
    <row r="3064" spans="2:7">
      <c r="B3064" s="647"/>
      <c r="C3064" s="647"/>
      <c r="D3064" s="647"/>
      <c r="E3064" s="647"/>
      <c r="F3064" s="647"/>
      <c r="G3064" s="647"/>
    </row>
    <row r="3065" spans="2:7">
      <c r="B3065" s="647"/>
      <c r="C3065" s="647"/>
      <c r="D3065" s="647"/>
      <c r="E3065" s="647"/>
      <c r="F3065" s="647"/>
      <c r="G3065" s="647"/>
    </row>
    <row r="3066" spans="2:7">
      <c r="B3066" s="647"/>
      <c r="C3066" s="647"/>
      <c r="D3066" s="647"/>
      <c r="E3066" s="647"/>
      <c r="F3066" s="647"/>
      <c r="G3066" s="647"/>
    </row>
    <row r="3067" spans="2:7">
      <c r="B3067" s="647"/>
      <c r="C3067" s="647"/>
      <c r="D3067" s="647"/>
      <c r="E3067" s="647"/>
      <c r="F3067" s="647"/>
      <c r="G3067" s="647"/>
    </row>
    <row r="3068" spans="2:7">
      <c r="B3068" s="647"/>
      <c r="C3068" s="647"/>
      <c r="D3068" s="647"/>
      <c r="E3068" s="647"/>
      <c r="F3068" s="647"/>
      <c r="G3068" s="647"/>
    </row>
    <row r="3069" spans="2:7">
      <c r="B3069" s="647"/>
      <c r="C3069" s="647"/>
      <c r="D3069" s="647"/>
      <c r="E3069" s="647"/>
      <c r="F3069" s="647"/>
      <c r="G3069" s="647"/>
    </row>
    <row r="3070" spans="2:7">
      <c r="B3070" s="647"/>
      <c r="C3070" s="647"/>
      <c r="D3070" s="647"/>
      <c r="E3070" s="647"/>
      <c r="F3070" s="647"/>
      <c r="G3070" s="647"/>
    </row>
    <row r="3071" spans="2:7">
      <c r="B3071" s="647"/>
      <c r="C3071" s="647"/>
      <c r="D3071" s="647"/>
      <c r="E3071" s="647"/>
      <c r="F3071" s="647"/>
      <c r="G3071" s="647"/>
    </row>
    <row r="3072" spans="2:7">
      <c r="B3072" s="647"/>
      <c r="C3072" s="647"/>
      <c r="D3072" s="647"/>
      <c r="E3072" s="647"/>
      <c r="F3072" s="647"/>
      <c r="G3072" s="647"/>
    </row>
    <row r="3073" spans="2:7">
      <c r="B3073" s="647"/>
      <c r="C3073" s="647"/>
      <c r="D3073" s="647"/>
      <c r="E3073" s="647"/>
      <c r="F3073" s="647"/>
      <c r="G3073" s="647"/>
    </row>
    <row r="3074" spans="2:7">
      <c r="B3074" s="647"/>
      <c r="C3074" s="647"/>
      <c r="D3074" s="647"/>
      <c r="E3074" s="647"/>
      <c r="F3074" s="647"/>
      <c r="G3074" s="647"/>
    </row>
    <row r="3075" spans="2:7">
      <c r="B3075" s="647"/>
      <c r="C3075" s="647"/>
      <c r="D3075" s="647"/>
      <c r="E3075" s="647"/>
      <c r="F3075" s="647"/>
      <c r="G3075" s="647"/>
    </row>
    <row r="3076" spans="2:7">
      <c r="B3076" s="647"/>
      <c r="C3076" s="647"/>
      <c r="D3076" s="647"/>
      <c r="E3076" s="647"/>
      <c r="F3076" s="647"/>
      <c r="G3076" s="647"/>
    </row>
    <row r="3077" spans="2:7">
      <c r="B3077" s="647"/>
      <c r="C3077" s="647"/>
      <c r="D3077" s="647"/>
      <c r="E3077" s="647"/>
      <c r="F3077" s="647"/>
      <c r="G3077" s="647"/>
    </row>
    <row r="3078" spans="2:7">
      <c r="B3078" s="647"/>
      <c r="C3078" s="647"/>
      <c r="D3078" s="647"/>
      <c r="E3078" s="647"/>
      <c r="F3078" s="647"/>
      <c r="G3078" s="647"/>
    </row>
    <row r="3079" spans="2:7">
      <c r="B3079" s="647"/>
      <c r="C3079" s="647"/>
      <c r="D3079" s="647"/>
      <c r="E3079" s="647"/>
      <c r="F3079" s="647"/>
      <c r="G3079" s="647"/>
    </row>
    <row r="3080" spans="2:7">
      <c r="B3080" s="647"/>
      <c r="C3080" s="647"/>
      <c r="D3080" s="647"/>
      <c r="E3080" s="647"/>
      <c r="F3080" s="647"/>
      <c r="G3080" s="647"/>
    </row>
    <row r="3081" spans="2:7">
      <c r="B3081" s="647"/>
      <c r="C3081" s="647"/>
      <c r="D3081" s="647"/>
      <c r="E3081" s="647"/>
      <c r="F3081" s="647"/>
      <c r="G3081" s="647"/>
    </row>
    <row r="3082" spans="2:7">
      <c r="B3082" s="647"/>
      <c r="C3082" s="647"/>
      <c r="D3082" s="647"/>
      <c r="E3082" s="647"/>
      <c r="F3082" s="647"/>
      <c r="G3082" s="647"/>
    </row>
    <row r="3083" spans="2:7">
      <c r="B3083" s="647"/>
      <c r="C3083" s="647"/>
      <c r="D3083" s="647"/>
      <c r="E3083" s="647"/>
      <c r="F3083" s="647"/>
      <c r="G3083" s="647"/>
    </row>
    <row r="3084" spans="2:7">
      <c r="B3084" s="647"/>
      <c r="C3084" s="647"/>
      <c r="D3084" s="647"/>
      <c r="E3084" s="647"/>
      <c r="F3084" s="647"/>
      <c r="G3084" s="647"/>
    </row>
    <row r="3085" spans="2:7">
      <c r="B3085" s="647"/>
      <c r="C3085" s="647"/>
      <c r="D3085" s="647"/>
      <c r="E3085" s="647"/>
      <c r="F3085" s="647"/>
      <c r="G3085" s="647"/>
    </row>
    <row r="3086" spans="2:7">
      <c r="B3086" s="647"/>
      <c r="C3086" s="647"/>
      <c r="D3086" s="647"/>
      <c r="E3086" s="647"/>
      <c r="F3086" s="647"/>
      <c r="G3086" s="647"/>
    </row>
    <row r="3087" spans="2:7">
      <c r="B3087" s="647"/>
      <c r="C3087" s="647"/>
      <c r="D3087" s="647"/>
      <c r="E3087" s="647"/>
      <c r="F3087" s="647"/>
      <c r="G3087" s="647"/>
    </row>
    <row r="3088" spans="2:7">
      <c r="B3088" s="647"/>
      <c r="C3088" s="647"/>
      <c r="D3088" s="647"/>
      <c r="E3088" s="647"/>
      <c r="F3088" s="647"/>
      <c r="G3088" s="647"/>
    </row>
    <row r="3089" spans="2:7">
      <c r="B3089" s="647"/>
      <c r="C3089" s="647"/>
      <c r="D3089" s="647"/>
      <c r="E3089" s="647"/>
      <c r="F3089" s="647"/>
      <c r="G3089" s="647"/>
    </row>
    <row r="3090" spans="2:7">
      <c r="B3090" s="647"/>
      <c r="C3090" s="647"/>
      <c r="D3090" s="647"/>
      <c r="E3090" s="647"/>
      <c r="F3090" s="647"/>
      <c r="G3090" s="647"/>
    </row>
    <row r="3091" spans="2:7">
      <c r="B3091" s="647"/>
      <c r="C3091" s="647"/>
      <c r="D3091" s="647"/>
      <c r="E3091" s="647"/>
      <c r="F3091" s="647"/>
      <c r="G3091" s="647"/>
    </row>
    <row r="3092" spans="2:7">
      <c r="B3092" s="647"/>
      <c r="C3092" s="647"/>
      <c r="D3092" s="647"/>
      <c r="E3092" s="647"/>
      <c r="F3092" s="647"/>
      <c r="G3092" s="647"/>
    </row>
    <row r="3093" spans="2:7">
      <c r="B3093" s="647"/>
      <c r="C3093" s="647"/>
      <c r="D3093" s="647"/>
      <c r="E3093" s="647"/>
      <c r="F3093" s="647"/>
      <c r="G3093" s="647"/>
    </row>
    <row r="3094" spans="2:7">
      <c r="B3094" s="647"/>
      <c r="C3094" s="647"/>
      <c r="D3094" s="647"/>
      <c r="E3094" s="647"/>
      <c r="F3094" s="647"/>
      <c r="G3094" s="647"/>
    </row>
    <row r="3095" spans="2:7">
      <c r="B3095" s="647"/>
      <c r="C3095" s="647"/>
      <c r="D3095" s="647"/>
      <c r="E3095" s="647"/>
      <c r="F3095" s="647"/>
      <c r="G3095" s="647"/>
    </row>
    <row r="3096" spans="2:7">
      <c r="B3096" s="647"/>
      <c r="C3096" s="647"/>
      <c r="D3096" s="647"/>
      <c r="E3096" s="647"/>
      <c r="F3096" s="647"/>
      <c r="G3096" s="647"/>
    </row>
    <row r="3097" spans="2:7">
      <c r="B3097" s="647"/>
      <c r="C3097" s="647"/>
      <c r="D3097" s="647"/>
      <c r="E3097" s="647"/>
      <c r="F3097" s="647"/>
      <c r="G3097" s="647"/>
    </row>
    <row r="3098" spans="2:7">
      <c r="B3098" s="647"/>
      <c r="C3098" s="647"/>
      <c r="D3098" s="647"/>
      <c r="E3098" s="647"/>
      <c r="F3098" s="647"/>
      <c r="G3098" s="647"/>
    </row>
    <row r="3099" spans="2:7">
      <c r="B3099" s="647"/>
      <c r="C3099" s="647"/>
      <c r="D3099" s="647"/>
      <c r="E3099" s="647"/>
      <c r="F3099" s="647"/>
      <c r="G3099" s="647"/>
    </row>
    <row r="3100" spans="2:7">
      <c r="B3100" s="647"/>
      <c r="C3100" s="647"/>
      <c r="D3100" s="647"/>
      <c r="E3100" s="647"/>
      <c r="F3100" s="647"/>
      <c r="G3100" s="647"/>
    </row>
    <row r="3101" spans="2:7">
      <c r="B3101" s="647"/>
      <c r="C3101" s="647"/>
      <c r="D3101" s="647"/>
      <c r="E3101" s="647"/>
      <c r="F3101" s="647"/>
      <c r="G3101" s="647"/>
    </row>
    <row r="3102" spans="2:7">
      <c r="B3102" s="647"/>
      <c r="C3102" s="647"/>
      <c r="D3102" s="647"/>
      <c r="E3102" s="647"/>
      <c r="F3102" s="647"/>
      <c r="G3102" s="647"/>
    </row>
    <row r="3103" spans="2:7">
      <c r="B3103" s="647"/>
      <c r="C3103" s="647"/>
      <c r="D3103" s="647"/>
      <c r="E3103" s="647"/>
      <c r="F3103" s="647"/>
      <c r="G3103" s="647"/>
    </row>
    <row r="3104" spans="2:7">
      <c r="B3104" s="647"/>
      <c r="C3104" s="647"/>
      <c r="D3104" s="647"/>
      <c r="E3104" s="647"/>
      <c r="F3104" s="647"/>
      <c r="G3104" s="647"/>
    </row>
    <row r="3105" spans="2:7">
      <c r="B3105" s="647"/>
      <c r="C3105" s="647"/>
      <c r="D3105" s="647"/>
      <c r="E3105" s="647"/>
      <c r="F3105" s="647"/>
      <c r="G3105" s="647"/>
    </row>
    <row r="3106" spans="2:7">
      <c r="B3106" s="647"/>
      <c r="C3106" s="647"/>
      <c r="D3106" s="647"/>
      <c r="E3106" s="647"/>
      <c r="F3106" s="647"/>
      <c r="G3106" s="647"/>
    </row>
    <row r="3107" spans="2:7">
      <c r="B3107" s="647"/>
      <c r="C3107" s="647"/>
      <c r="D3107" s="647"/>
      <c r="E3107" s="647"/>
      <c r="F3107" s="647"/>
      <c r="G3107" s="647"/>
    </row>
    <row r="3108" spans="2:7">
      <c r="B3108" s="647"/>
      <c r="C3108" s="647"/>
      <c r="D3108" s="647"/>
      <c r="E3108" s="647"/>
      <c r="F3108" s="647"/>
      <c r="G3108" s="647"/>
    </row>
    <row r="3109" spans="2:7">
      <c r="B3109" s="647"/>
      <c r="C3109" s="647"/>
      <c r="D3109" s="647"/>
      <c r="E3109" s="647"/>
      <c r="F3109" s="647"/>
      <c r="G3109" s="647"/>
    </row>
    <row r="3110" spans="2:7">
      <c r="B3110" s="647"/>
      <c r="C3110" s="647"/>
      <c r="D3110" s="647"/>
      <c r="E3110" s="647"/>
      <c r="F3110" s="647"/>
      <c r="G3110" s="647"/>
    </row>
    <row r="3111" spans="2:7">
      <c r="B3111" s="647"/>
      <c r="C3111" s="647"/>
      <c r="D3111" s="647"/>
      <c r="E3111" s="647"/>
      <c r="F3111" s="647"/>
      <c r="G3111" s="647"/>
    </row>
    <row r="3112" spans="2:7">
      <c r="B3112" s="647"/>
      <c r="C3112" s="647"/>
      <c r="D3112" s="647"/>
      <c r="E3112" s="647"/>
      <c r="F3112" s="647"/>
      <c r="G3112" s="647"/>
    </row>
    <row r="3113" spans="2:7">
      <c r="B3113" s="647"/>
      <c r="C3113" s="647"/>
      <c r="D3113" s="647"/>
      <c r="E3113" s="647"/>
      <c r="F3113" s="647"/>
      <c r="G3113" s="647"/>
    </row>
    <row r="3114" spans="2:7">
      <c r="B3114" s="647"/>
      <c r="C3114" s="647"/>
      <c r="D3114" s="647"/>
      <c r="E3114" s="647"/>
      <c r="F3114" s="647"/>
      <c r="G3114" s="647"/>
    </row>
    <row r="3115" spans="2:7">
      <c r="B3115" s="647"/>
      <c r="C3115" s="647"/>
      <c r="D3115" s="647"/>
      <c r="E3115" s="647"/>
      <c r="F3115" s="647"/>
      <c r="G3115" s="647"/>
    </row>
    <row r="3116" spans="2:7">
      <c r="B3116" s="647"/>
      <c r="C3116" s="647"/>
      <c r="D3116" s="647"/>
      <c r="E3116" s="647"/>
      <c r="F3116" s="647"/>
      <c r="G3116" s="647"/>
    </row>
    <row r="3117" spans="2:7">
      <c r="B3117" s="647"/>
      <c r="C3117" s="647"/>
      <c r="D3117" s="647"/>
      <c r="E3117" s="647"/>
      <c r="F3117" s="647"/>
      <c r="G3117" s="647"/>
    </row>
    <row r="3118" spans="2:7">
      <c r="B3118" s="647"/>
      <c r="C3118" s="647"/>
      <c r="D3118" s="647"/>
      <c r="E3118" s="647"/>
      <c r="F3118" s="647"/>
      <c r="G3118" s="647"/>
    </row>
    <row r="3119" spans="2:7">
      <c r="B3119" s="647"/>
      <c r="C3119" s="647"/>
      <c r="D3119" s="647"/>
      <c r="E3119" s="647"/>
      <c r="F3119" s="647"/>
      <c r="G3119" s="647"/>
    </row>
    <row r="3120" spans="2:7">
      <c r="B3120" s="647"/>
      <c r="C3120" s="647"/>
      <c r="D3120" s="647"/>
      <c r="E3120" s="647"/>
      <c r="F3120" s="647"/>
      <c r="G3120" s="647"/>
    </row>
    <row r="3121" spans="2:7">
      <c r="B3121" s="647"/>
      <c r="C3121" s="647"/>
      <c r="D3121" s="647"/>
      <c r="E3121" s="647"/>
      <c r="F3121" s="647"/>
      <c r="G3121" s="647"/>
    </row>
    <row r="3122" spans="2:7">
      <c r="B3122" s="647"/>
      <c r="C3122" s="647"/>
      <c r="D3122" s="647"/>
      <c r="E3122" s="647"/>
      <c r="F3122" s="647"/>
      <c r="G3122" s="647"/>
    </row>
    <row r="3123" spans="2:7">
      <c r="B3123" s="647"/>
      <c r="C3123" s="647"/>
      <c r="D3123" s="647"/>
      <c r="E3123" s="647"/>
      <c r="F3123" s="647"/>
      <c r="G3123" s="647"/>
    </row>
    <row r="3124" spans="2:7">
      <c r="B3124" s="647"/>
      <c r="C3124" s="647"/>
      <c r="D3124" s="647"/>
      <c r="E3124" s="647"/>
      <c r="F3124" s="647"/>
      <c r="G3124" s="647"/>
    </row>
    <row r="3125" spans="2:7">
      <c r="B3125" s="647"/>
      <c r="C3125" s="647"/>
      <c r="D3125" s="647"/>
      <c r="E3125" s="647"/>
      <c r="F3125" s="647"/>
      <c r="G3125" s="647"/>
    </row>
    <row r="3126" spans="2:7">
      <c r="B3126" s="647"/>
      <c r="C3126" s="647"/>
      <c r="D3126" s="647"/>
      <c r="E3126" s="647"/>
      <c r="F3126" s="647"/>
      <c r="G3126" s="647"/>
    </row>
    <row r="3127" spans="2:7">
      <c r="B3127" s="647"/>
      <c r="C3127" s="647"/>
      <c r="D3127" s="647"/>
      <c r="E3127" s="647"/>
      <c r="F3127" s="647"/>
      <c r="G3127" s="647"/>
    </row>
    <row r="3128" spans="2:7">
      <c r="B3128" s="647"/>
      <c r="C3128" s="647"/>
      <c r="D3128" s="647"/>
      <c r="E3128" s="647"/>
      <c r="F3128" s="647"/>
      <c r="G3128" s="647"/>
    </row>
    <row r="3129" spans="2:7">
      <c r="B3129" s="647"/>
      <c r="C3129" s="647"/>
      <c r="D3129" s="647"/>
      <c r="E3129" s="647"/>
      <c r="F3129" s="647"/>
      <c r="G3129" s="647"/>
    </row>
    <row r="3130" spans="2:7">
      <c r="B3130" s="647"/>
      <c r="C3130" s="647"/>
      <c r="D3130" s="647"/>
      <c r="E3130" s="647"/>
      <c r="F3130" s="647"/>
      <c r="G3130" s="647"/>
    </row>
    <row r="3131" spans="2:7">
      <c r="B3131" s="647"/>
      <c r="C3131" s="647"/>
      <c r="D3131" s="647"/>
      <c r="E3131" s="647"/>
      <c r="F3131" s="647"/>
      <c r="G3131" s="647"/>
    </row>
    <row r="3132" spans="2:7">
      <c r="B3132" s="647"/>
      <c r="C3132" s="647"/>
      <c r="D3132" s="647"/>
      <c r="E3132" s="647"/>
      <c r="F3132" s="647"/>
      <c r="G3132" s="647"/>
    </row>
    <row r="3133" spans="2:7">
      <c r="B3133" s="647"/>
      <c r="C3133" s="647"/>
      <c r="D3133" s="647"/>
      <c r="E3133" s="647"/>
      <c r="F3133" s="647"/>
      <c r="G3133" s="647"/>
    </row>
    <row r="3134" spans="2:7">
      <c r="B3134" s="647"/>
      <c r="C3134" s="647"/>
      <c r="D3134" s="647"/>
      <c r="E3134" s="647"/>
      <c r="F3134" s="647"/>
      <c r="G3134" s="647"/>
    </row>
    <row r="3135" spans="2:7">
      <c r="B3135" s="647"/>
      <c r="C3135" s="647"/>
      <c r="D3135" s="647"/>
      <c r="E3135" s="647"/>
      <c r="F3135" s="647"/>
      <c r="G3135" s="647"/>
    </row>
    <row r="3136" spans="2:7">
      <c r="B3136" s="647"/>
      <c r="C3136" s="647"/>
      <c r="D3136" s="647"/>
      <c r="E3136" s="647"/>
      <c r="F3136" s="647"/>
      <c r="G3136" s="647"/>
    </row>
    <row r="3137" spans="2:7">
      <c r="B3137" s="647"/>
      <c r="C3137" s="647"/>
      <c r="D3137" s="647"/>
      <c r="E3137" s="647"/>
      <c r="F3137" s="647"/>
      <c r="G3137" s="647"/>
    </row>
    <row r="3138" spans="2:7">
      <c r="B3138" s="647"/>
      <c r="C3138" s="647"/>
      <c r="D3138" s="647"/>
      <c r="E3138" s="647"/>
      <c r="F3138" s="647"/>
      <c r="G3138" s="647"/>
    </row>
    <row r="3139" spans="2:7">
      <c r="B3139" s="647"/>
      <c r="C3139" s="647"/>
      <c r="D3139" s="647"/>
      <c r="E3139" s="647"/>
      <c r="F3139" s="647"/>
      <c r="G3139" s="647"/>
    </row>
    <row r="3140" spans="2:7">
      <c r="B3140" s="647"/>
      <c r="C3140" s="647"/>
      <c r="D3140" s="647"/>
      <c r="E3140" s="647"/>
      <c r="F3140" s="647"/>
      <c r="G3140" s="647"/>
    </row>
    <row r="3141" spans="2:7">
      <c r="B3141" s="647"/>
      <c r="C3141" s="647"/>
      <c r="D3141" s="647"/>
      <c r="E3141" s="647"/>
      <c r="F3141" s="647"/>
      <c r="G3141" s="647"/>
    </row>
    <row r="3142" spans="2:7">
      <c r="B3142" s="647"/>
      <c r="C3142" s="647"/>
      <c r="D3142" s="647"/>
      <c r="E3142" s="647"/>
      <c r="F3142" s="647"/>
      <c r="G3142" s="647"/>
    </row>
    <row r="3143" spans="2:7">
      <c r="B3143" s="647"/>
      <c r="C3143" s="647"/>
      <c r="D3143" s="647"/>
      <c r="E3143" s="647"/>
      <c r="F3143" s="647"/>
      <c r="G3143" s="647"/>
    </row>
    <row r="3144" spans="2:7">
      <c r="B3144" s="647"/>
      <c r="C3144" s="647"/>
      <c r="D3144" s="647"/>
      <c r="E3144" s="647"/>
      <c r="F3144" s="647"/>
      <c r="G3144" s="647"/>
    </row>
    <row r="3145" spans="2:7">
      <c r="B3145" s="647"/>
      <c r="C3145" s="647"/>
      <c r="D3145" s="647"/>
      <c r="E3145" s="647"/>
      <c r="F3145" s="647"/>
      <c r="G3145" s="647"/>
    </row>
    <row r="3146" spans="2:7">
      <c r="B3146" s="647"/>
      <c r="C3146" s="647"/>
      <c r="D3146" s="647"/>
      <c r="E3146" s="647"/>
      <c r="F3146" s="647"/>
      <c r="G3146" s="647"/>
    </row>
    <row r="3147" spans="2:7">
      <c r="B3147" s="647"/>
      <c r="C3147" s="647"/>
      <c r="D3147" s="647"/>
      <c r="E3147" s="647"/>
      <c r="F3147" s="647"/>
      <c r="G3147" s="647"/>
    </row>
    <row r="3148" spans="2:7">
      <c r="B3148" s="647"/>
      <c r="C3148" s="647"/>
      <c r="D3148" s="647"/>
      <c r="E3148" s="647"/>
      <c r="F3148" s="647"/>
      <c r="G3148" s="647"/>
    </row>
    <row r="3149" spans="2:7">
      <c r="B3149" s="647"/>
      <c r="C3149" s="647"/>
      <c r="D3149" s="647"/>
      <c r="E3149" s="647"/>
      <c r="F3149" s="647"/>
      <c r="G3149" s="647"/>
    </row>
    <row r="3150" spans="2:7">
      <c r="B3150" s="647"/>
      <c r="C3150" s="647"/>
      <c r="D3150" s="647"/>
      <c r="E3150" s="647"/>
      <c r="F3150" s="647"/>
      <c r="G3150" s="647"/>
    </row>
    <row r="3151" spans="2:7">
      <c r="B3151" s="647"/>
      <c r="C3151" s="647"/>
      <c r="D3151" s="647"/>
      <c r="E3151" s="647"/>
      <c r="F3151" s="647"/>
      <c r="G3151" s="647"/>
    </row>
    <row r="3152" spans="2:7">
      <c r="B3152" s="647"/>
      <c r="C3152" s="647"/>
      <c r="D3152" s="647"/>
      <c r="E3152" s="647"/>
      <c r="F3152" s="647"/>
      <c r="G3152" s="647"/>
    </row>
    <row r="3153" spans="2:7">
      <c r="B3153" s="647"/>
      <c r="C3153" s="647"/>
      <c r="D3153" s="647"/>
      <c r="E3153" s="647"/>
      <c r="F3153" s="647"/>
      <c r="G3153" s="647"/>
    </row>
    <row r="3154" spans="2:7">
      <c r="B3154" s="647"/>
      <c r="C3154" s="647"/>
      <c r="D3154" s="647"/>
      <c r="E3154" s="647"/>
      <c r="F3154" s="647"/>
      <c r="G3154" s="647"/>
    </row>
    <row r="3155" spans="2:7">
      <c r="B3155" s="647"/>
      <c r="C3155" s="647"/>
      <c r="D3155" s="647"/>
      <c r="E3155" s="647"/>
      <c r="F3155" s="647"/>
      <c r="G3155" s="647"/>
    </row>
    <row r="3156" spans="2:7">
      <c r="B3156" s="647"/>
      <c r="C3156" s="647"/>
      <c r="D3156" s="647"/>
      <c r="E3156" s="647"/>
      <c r="F3156" s="647"/>
      <c r="G3156" s="647"/>
    </row>
    <row r="3157" spans="2:7">
      <c r="B3157" s="647"/>
      <c r="C3157" s="647"/>
      <c r="D3157" s="647"/>
      <c r="E3157" s="647"/>
      <c r="F3157" s="647"/>
      <c r="G3157" s="647"/>
    </row>
    <row r="3158" spans="2:7">
      <c r="B3158" s="647"/>
      <c r="C3158" s="647"/>
      <c r="D3158" s="647"/>
      <c r="E3158" s="647"/>
      <c r="F3158" s="647"/>
      <c r="G3158" s="647"/>
    </row>
    <row r="3159" spans="2:7">
      <c r="B3159" s="647"/>
      <c r="C3159" s="647"/>
      <c r="D3159" s="647"/>
      <c r="E3159" s="647"/>
      <c r="F3159" s="647"/>
      <c r="G3159" s="647"/>
    </row>
    <row r="3160" spans="2:7">
      <c r="B3160" s="647"/>
      <c r="C3160" s="647"/>
      <c r="D3160" s="647"/>
      <c r="E3160" s="647"/>
      <c r="F3160" s="647"/>
      <c r="G3160" s="647"/>
    </row>
    <row r="3161" spans="2:7">
      <c r="B3161" s="647"/>
      <c r="C3161" s="647"/>
      <c r="D3161" s="647"/>
      <c r="E3161" s="647"/>
      <c r="F3161" s="647"/>
      <c r="G3161" s="647"/>
    </row>
    <row r="3162" spans="2:7">
      <c r="B3162" s="647"/>
      <c r="C3162" s="647"/>
      <c r="D3162" s="647"/>
      <c r="E3162" s="647"/>
      <c r="F3162" s="647"/>
      <c r="G3162" s="647"/>
    </row>
    <row r="3163" spans="2:7">
      <c r="B3163" s="647"/>
      <c r="C3163" s="647"/>
      <c r="D3163" s="647"/>
      <c r="E3163" s="647"/>
      <c r="F3163" s="647"/>
      <c r="G3163" s="647"/>
    </row>
    <row r="3164" spans="2:7">
      <c r="B3164" s="647"/>
      <c r="C3164" s="647"/>
      <c r="D3164" s="647"/>
      <c r="E3164" s="647"/>
      <c r="F3164" s="647"/>
      <c r="G3164" s="647"/>
    </row>
    <row r="3165" spans="2:7">
      <c r="B3165" s="647"/>
      <c r="C3165" s="647"/>
      <c r="D3165" s="647"/>
      <c r="E3165" s="647"/>
      <c r="F3165" s="647"/>
      <c r="G3165" s="647"/>
    </row>
    <row r="3166" spans="2:7">
      <c r="B3166" s="647"/>
      <c r="C3166" s="647"/>
      <c r="D3166" s="647"/>
      <c r="E3166" s="647"/>
      <c r="F3166" s="647"/>
      <c r="G3166" s="647"/>
    </row>
    <row r="3167" spans="2:7">
      <c r="B3167" s="647"/>
      <c r="C3167" s="647"/>
      <c r="D3167" s="647"/>
      <c r="E3167" s="647"/>
      <c r="F3167" s="647"/>
      <c r="G3167" s="647"/>
    </row>
    <row r="3168" spans="2:7">
      <c r="B3168" s="647"/>
      <c r="C3168" s="647"/>
      <c r="D3168" s="647"/>
      <c r="E3168" s="647"/>
      <c r="F3168" s="647"/>
      <c r="G3168" s="647"/>
    </row>
    <row r="3169" spans="2:7">
      <c r="B3169" s="647"/>
      <c r="C3169" s="647"/>
      <c r="D3169" s="647"/>
      <c r="E3169" s="647"/>
      <c r="F3169" s="647"/>
      <c r="G3169" s="647"/>
    </row>
    <row r="3170" spans="2:7">
      <c r="B3170" s="647"/>
      <c r="C3170" s="647"/>
      <c r="D3170" s="647"/>
      <c r="E3170" s="647"/>
      <c r="F3170" s="647"/>
      <c r="G3170" s="647"/>
    </row>
    <row r="3171" spans="2:7">
      <c r="B3171" s="647"/>
      <c r="C3171" s="647"/>
      <c r="D3171" s="647"/>
      <c r="E3171" s="647"/>
      <c r="F3171" s="647"/>
      <c r="G3171" s="647"/>
    </row>
    <row r="3172" spans="2:7">
      <c r="B3172" s="647"/>
      <c r="C3172" s="647"/>
      <c r="D3172" s="647"/>
      <c r="E3172" s="647"/>
      <c r="F3172" s="647"/>
      <c r="G3172" s="647"/>
    </row>
    <row r="3173" spans="2:7">
      <c r="B3173" s="647"/>
      <c r="C3173" s="647"/>
      <c r="D3173" s="647"/>
      <c r="E3173" s="647"/>
      <c r="F3173" s="647"/>
      <c r="G3173" s="647"/>
    </row>
    <row r="3174" spans="2:7">
      <c r="B3174" s="647"/>
      <c r="C3174" s="647"/>
      <c r="D3174" s="647"/>
      <c r="E3174" s="647"/>
      <c r="F3174" s="647"/>
      <c r="G3174" s="647"/>
    </row>
    <row r="3175" spans="2:7">
      <c r="B3175" s="647"/>
      <c r="C3175" s="647"/>
      <c r="D3175" s="647"/>
      <c r="E3175" s="647"/>
      <c r="F3175" s="647"/>
      <c r="G3175" s="647"/>
    </row>
    <row r="3176" spans="2:7">
      <c r="B3176" s="647"/>
      <c r="C3176" s="647"/>
      <c r="D3176" s="647"/>
      <c r="E3176" s="647"/>
      <c r="F3176" s="647"/>
      <c r="G3176" s="647"/>
    </row>
    <row r="3177" spans="2:7">
      <c r="B3177" s="647"/>
      <c r="C3177" s="647"/>
      <c r="D3177" s="647"/>
      <c r="E3177" s="647"/>
      <c r="F3177" s="647"/>
      <c r="G3177" s="647"/>
    </row>
    <row r="3178" spans="2:7">
      <c r="B3178" s="647"/>
      <c r="C3178" s="647"/>
      <c r="D3178" s="647"/>
      <c r="E3178" s="647"/>
      <c r="F3178" s="647"/>
      <c r="G3178" s="647"/>
    </row>
    <row r="3179" spans="2:7">
      <c r="B3179" s="647"/>
      <c r="C3179" s="647"/>
      <c r="D3179" s="647"/>
      <c r="E3179" s="647"/>
      <c r="F3179" s="647"/>
      <c r="G3179" s="647"/>
    </row>
    <row r="3180" spans="2:7">
      <c r="B3180" s="647"/>
      <c r="C3180" s="647"/>
      <c r="D3180" s="647"/>
      <c r="E3180" s="647"/>
      <c r="F3180" s="647"/>
      <c r="G3180" s="647"/>
    </row>
    <row r="3181" spans="2:7">
      <c r="B3181" s="647"/>
      <c r="C3181" s="647"/>
      <c r="D3181" s="647"/>
      <c r="E3181" s="647"/>
      <c r="F3181" s="647"/>
      <c r="G3181" s="647"/>
    </row>
    <row r="3182" spans="2:7">
      <c r="B3182" s="647"/>
      <c r="C3182" s="647"/>
      <c r="D3182" s="647"/>
      <c r="E3182" s="647"/>
      <c r="F3182" s="647"/>
      <c r="G3182" s="647"/>
    </row>
    <row r="3183" spans="2:7">
      <c r="B3183" s="647"/>
      <c r="C3183" s="647"/>
      <c r="D3183" s="647"/>
      <c r="E3183" s="647"/>
      <c r="F3183" s="647"/>
      <c r="G3183" s="647"/>
    </row>
    <row r="3184" spans="2:7">
      <c r="B3184" s="647"/>
      <c r="C3184" s="647"/>
      <c r="D3184" s="647"/>
      <c r="E3184" s="647"/>
      <c r="F3184" s="647"/>
      <c r="G3184" s="647"/>
    </row>
    <row r="3185" spans="2:7">
      <c r="B3185" s="647"/>
      <c r="C3185" s="647"/>
      <c r="D3185" s="647"/>
      <c r="E3185" s="647"/>
      <c r="F3185" s="647"/>
      <c r="G3185" s="647"/>
    </row>
    <row r="3186" spans="2:7">
      <c r="B3186" s="647"/>
      <c r="C3186" s="647"/>
      <c r="D3186" s="647"/>
      <c r="E3186" s="647"/>
      <c r="F3186" s="647"/>
      <c r="G3186" s="647"/>
    </row>
    <row r="3187" spans="2:7">
      <c r="B3187" s="647"/>
      <c r="C3187" s="647"/>
      <c r="D3187" s="647"/>
      <c r="E3187" s="647"/>
      <c r="F3187" s="647"/>
      <c r="G3187" s="647"/>
    </row>
    <row r="3188" spans="2:7">
      <c r="B3188" s="647"/>
      <c r="C3188" s="647"/>
      <c r="D3188" s="647"/>
      <c r="E3188" s="647"/>
      <c r="F3188" s="647"/>
      <c r="G3188" s="647"/>
    </row>
    <row r="3189" spans="2:7">
      <c r="B3189" s="647"/>
      <c r="C3189" s="647"/>
      <c r="D3189" s="647"/>
      <c r="E3189" s="647"/>
      <c r="F3189" s="647"/>
      <c r="G3189" s="647"/>
    </row>
    <row r="3190" spans="2:7">
      <c r="B3190" s="647"/>
      <c r="C3190" s="647"/>
      <c r="D3190" s="647"/>
      <c r="E3190" s="647"/>
      <c r="F3190" s="647"/>
      <c r="G3190" s="647"/>
    </row>
    <row r="3191" spans="2:7">
      <c r="B3191" s="647"/>
      <c r="C3191" s="647"/>
      <c r="D3191" s="647"/>
      <c r="E3191" s="647"/>
      <c r="F3191" s="647"/>
      <c r="G3191" s="647"/>
    </row>
    <row r="3192" spans="2:7">
      <c r="B3192" s="647"/>
      <c r="C3192" s="647"/>
      <c r="D3192" s="647"/>
      <c r="E3192" s="647"/>
      <c r="F3192" s="647"/>
      <c r="G3192" s="647"/>
    </row>
    <row r="3193" spans="2:7">
      <c r="B3193" s="647"/>
      <c r="C3193" s="647"/>
      <c r="D3193" s="647"/>
      <c r="E3193" s="647"/>
      <c r="F3193" s="647"/>
      <c r="G3193" s="647"/>
    </row>
    <row r="3194" spans="2:7">
      <c r="B3194" s="647"/>
      <c r="C3194" s="647"/>
      <c r="D3194" s="647"/>
      <c r="E3194" s="647"/>
      <c r="F3194" s="647"/>
      <c r="G3194" s="647"/>
    </row>
    <row r="3195" spans="2:7">
      <c r="B3195" s="647"/>
      <c r="C3195" s="647"/>
      <c r="D3195" s="647"/>
      <c r="E3195" s="647"/>
      <c r="F3195" s="647"/>
      <c r="G3195" s="647"/>
    </row>
    <row r="3196" spans="2:7">
      <c r="B3196" s="647"/>
      <c r="C3196" s="647"/>
      <c r="D3196" s="647"/>
      <c r="E3196" s="647"/>
      <c r="F3196" s="647"/>
      <c r="G3196" s="647"/>
    </row>
    <row r="3197" spans="2:7">
      <c r="B3197" s="647"/>
      <c r="C3197" s="647"/>
      <c r="D3197" s="647"/>
      <c r="E3197" s="647"/>
      <c r="F3197" s="647"/>
      <c r="G3197" s="647"/>
    </row>
    <row r="3198" spans="2:7">
      <c r="B3198" s="647"/>
      <c r="C3198" s="647"/>
      <c r="D3198" s="647"/>
      <c r="E3198" s="647"/>
      <c r="F3198" s="647"/>
      <c r="G3198" s="647"/>
    </row>
    <row r="3199" spans="2:7">
      <c r="B3199" s="647"/>
      <c r="C3199" s="647"/>
      <c r="D3199" s="647"/>
      <c r="E3199" s="647"/>
      <c r="F3199" s="647"/>
      <c r="G3199" s="647"/>
    </row>
    <row r="3200" spans="2:7">
      <c r="B3200" s="647"/>
      <c r="C3200" s="647"/>
      <c r="D3200" s="647"/>
      <c r="E3200" s="647"/>
      <c r="F3200" s="647"/>
      <c r="G3200" s="647"/>
    </row>
    <row r="3201" spans="2:7">
      <c r="B3201" s="647"/>
      <c r="C3201" s="647"/>
      <c r="D3201" s="647"/>
      <c r="E3201" s="647"/>
      <c r="F3201" s="647"/>
      <c r="G3201" s="647"/>
    </row>
    <row r="3202" spans="2:7">
      <c r="B3202" s="647"/>
      <c r="C3202" s="647"/>
      <c r="D3202" s="647"/>
      <c r="E3202" s="647"/>
      <c r="F3202" s="647"/>
      <c r="G3202" s="647"/>
    </row>
    <row r="3203" spans="2:7">
      <c r="B3203" s="647"/>
      <c r="C3203" s="647"/>
      <c r="D3203" s="647"/>
      <c r="E3203" s="647"/>
      <c r="F3203" s="647"/>
      <c r="G3203" s="647"/>
    </row>
    <row r="3204" spans="2:7">
      <c r="B3204" s="647"/>
      <c r="C3204" s="647"/>
      <c r="D3204" s="647"/>
      <c r="E3204" s="647"/>
      <c r="F3204" s="647"/>
      <c r="G3204" s="647"/>
    </row>
    <row r="3205" spans="2:7">
      <c r="B3205" s="647"/>
      <c r="C3205" s="647"/>
      <c r="D3205" s="647"/>
      <c r="E3205" s="647"/>
      <c r="F3205" s="647"/>
      <c r="G3205" s="647"/>
    </row>
    <row r="3206" spans="2:7">
      <c r="B3206" s="647"/>
      <c r="C3206" s="647"/>
      <c r="D3206" s="647"/>
      <c r="E3206" s="647"/>
      <c r="F3206" s="647"/>
      <c r="G3206" s="647"/>
    </row>
    <row r="3207" spans="2:7">
      <c r="B3207" s="647"/>
      <c r="C3207" s="647"/>
      <c r="D3207" s="647"/>
      <c r="E3207" s="647"/>
      <c r="F3207" s="647"/>
      <c r="G3207" s="647"/>
    </row>
    <row r="3208" spans="2:7">
      <c r="B3208" s="647"/>
      <c r="C3208" s="647"/>
      <c r="D3208" s="647"/>
      <c r="E3208" s="647"/>
      <c r="F3208" s="647"/>
      <c r="G3208" s="647"/>
    </row>
    <row r="3209" spans="2:7">
      <c r="B3209" s="647"/>
      <c r="C3209" s="647"/>
      <c r="D3209" s="647"/>
      <c r="E3209" s="647"/>
      <c r="F3209" s="647"/>
      <c r="G3209" s="647"/>
    </row>
    <row r="3210" spans="2:7">
      <c r="B3210" s="647"/>
      <c r="C3210" s="647"/>
      <c r="D3210" s="647"/>
      <c r="E3210" s="647"/>
      <c r="F3210" s="647"/>
      <c r="G3210" s="647"/>
    </row>
    <row r="3211" spans="2:7">
      <c r="B3211" s="647"/>
      <c r="C3211" s="647"/>
      <c r="D3211" s="647"/>
      <c r="E3211" s="647"/>
      <c r="F3211" s="647"/>
      <c r="G3211" s="647"/>
    </row>
    <row r="3212" spans="2:7">
      <c r="B3212" s="647"/>
      <c r="C3212" s="647"/>
      <c r="D3212" s="647"/>
      <c r="E3212" s="647"/>
      <c r="F3212" s="647"/>
      <c r="G3212" s="647"/>
    </row>
    <row r="3213" spans="2:7">
      <c r="B3213" s="647"/>
      <c r="C3213" s="647"/>
      <c r="D3213" s="647"/>
      <c r="E3213" s="647"/>
      <c r="F3213" s="647"/>
      <c r="G3213" s="647"/>
    </row>
    <row r="3214" spans="2:7">
      <c r="B3214" s="647"/>
      <c r="C3214" s="647"/>
      <c r="D3214" s="647"/>
      <c r="E3214" s="647"/>
      <c r="F3214" s="647"/>
      <c r="G3214" s="647"/>
    </row>
    <row r="3215" spans="2:7">
      <c r="B3215" s="647"/>
      <c r="C3215" s="647"/>
      <c r="D3215" s="647"/>
      <c r="E3215" s="647"/>
      <c r="F3215" s="647"/>
      <c r="G3215" s="647"/>
    </row>
    <row r="3216" spans="2:7">
      <c r="B3216" s="647"/>
      <c r="C3216" s="647"/>
      <c r="D3216" s="647"/>
      <c r="E3216" s="647"/>
      <c r="F3216" s="647"/>
      <c r="G3216" s="647"/>
    </row>
    <row r="3217" spans="2:7">
      <c r="B3217" s="647"/>
      <c r="C3217" s="647"/>
      <c r="D3217" s="647"/>
      <c r="E3217" s="647"/>
      <c r="F3217" s="647"/>
      <c r="G3217" s="647"/>
    </row>
    <row r="3218" spans="2:7">
      <c r="B3218" s="647"/>
      <c r="C3218" s="647"/>
      <c r="D3218" s="647"/>
      <c r="E3218" s="647"/>
      <c r="F3218" s="647"/>
      <c r="G3218" s="647"/>
    </row>
    <row r="3219" spans="2:7">
      <c r="B3219" s="647"/>
      <c r="C3219" s="647"/>
      <c r="D3219" s="647"/>
      <c r="E3219" s="647"/>
      <c r="F3219" s="647"/>
      <c r="G3219" s="647"/>
    </row>
    <row r="3220" spans="2:7">
      <c r="B3220" s="647"/>
      <c r="C3220" s="647"/>
      <c r="D3220" s="647"/>
      <c r="E3220" s="647"/>
      <c r="F3220" s="647"/>
      <c r="G3220" s="647"/>
    </row>
    <row r="3221" spans="2:7">
      <c r="B3221" s="647"/>
      <c r="C3221" s="647"/>
      <c r="D3221" s="647"/>
      <c r="E3221" s="647"/>
      <c r="F3221" s="647"/>
      <c r="G3221" s="647"/>
    </row>
    <row r="3222" spans="2:7">
      <c r="B3222" s="647"/>
      <c r="C3222" s="647"/>
      <c r="D3222" s="647"/>
      <c r="E3222" s="647"/>
      <c r="F3222" s="647"/>
      <c r="G3222" s="647"/>
    </row>
    <row r="3223" spans="2:7">
      <c r="B3223" s="647"/>
      <c r="C3223" s="647"/>
      <c r="D3223" s="647"/>
      <c r="E3223" s="647"/>
      <c r="F3223" s="647"/>
      <c r="G3223" s="647"/>
    </row>
    <row r="3224" spans="2:7">
      <c r="B3224" s="647"/>
      <c r="C3224" s="647"/>
      <c r="D3224" s="647"/>
      <c r="E3224" s="647"/>
      <c r="F3224" s="647"/>
      <c r="G3224" s="647"/>
    </row>
    <row r="3225" spans="2:7">
      <c r="B3225" s="647"/>
      <c r="C3225" s="647"/>
      <c r="D3225" s="647"/>
      <c r="E3225" s="647"/>
      <c r="F3225" s="647"/>
      <c r="G3225" s="647"/>
    </row>
    <row r="3226" spans="2:7">
      <c r="B3226" s="647"/>
      <c r="C3226" s="647"/>
      <c r="D3226" s="647"/>
      <c r="E3226" s="647"/>
      <c r="F3226" s="647"/>
      <c r="G3226" s="647"/>
    </row>
    <row r="3227" spans="2:7">
      <c r="B3227" s="647"/>
      <c r="C3227" s="647"/>
      <c r="D3227" s="647"/>
      <c r="E3227" s="647"/>
      <c r="F3227" s="647"/>
      <c r="G3227" s="647"/>
    </row>
    <row r="3228" spans="2:7">
      <c r="B3228" s="647"/>
      <c r="C3228" s="647"/>
      <c r="D3228" s="647"/>
      <c r="E3228" s="647"/>
      <c r="F3228" s="647"/>
      <c r="G3228" s="647"/>
    </row>
    <row r="3229" spans="2:7">
      <c r="B3229" s="647"/>
      <c r="C3229" s="647"/>
      <c r="D3229" s="647"/>
      <c r="E3229" s="647"/>
      <c r="F3229" s="647"/>
      <c r="G3229" s="647"/>
    </row>
    <row r="3230" spans="2:7">
      <c r="B3230" s="647"/>
      <c r="C3230" s="647"/>
      <c r="D3230" s="647"/>
      <c r="E3230" s="647"/>
      <c r="F3230" s="647"/>
      <c r="G3230" s="647"/>
    </row>
    <row r="3231" spans="2:7">
      <c r="B3231" s="647"/>
      <c r="C3231" s="647"/>
      <c r="D3231" s="647"/>
      <c r="E3231" s="647"/>
      <c r="F3231" s="647"/>
      <c r="G3231" s="647"/>
    </row>
    <row r="3232" spans="2:7">
      <c r="B3232" s="647"/>
      <c r="C3232" s="647"/>
      <c r="D3232" s="647"/>
      <c r="E3232" s="647"/>
      <c r="F3232" s="647"/>
      <c r="G3232" s="647"/>
    </row>
    <row r="3233" spans="2:7">
      <c r="B3233" s="647"/>
      <c r="C3233" s="647"/>
      <c r="D3233" s="647"/>
      <c r="E3233" s="647"/>
      <c r="F3233" s="647"/>
      <c r="G3233" s="647"/>
    </row>
    <row r="3234" spans="2:7">
      <c r="B3234" s="647"/>
      <c r="C3234" s="647"/>
      <c r="D3234" s="647"/>
      <c r="E3234" s="647"/>
      <c r="F3234" s="647"/>
      <c r="G3234" s="647"/>
    </row>
    <row r="3235" spans="2:7">
      <c r="B3235" s="647"/>
      <c r="C3235" s="647"/>
      <c r="D3235" s="647"/>
      <c r="E3235" s="647"/>
      <c r="F3235" s="647"/>
      <c r="G3235" s="647"/>
    </row>
    <row r="3236" spans="2:7">
      <c r="B3236" s="647"/>
      <c r="C3236" s="647"/>
      <c r="D3236" s="647"/>
      <c r="E3236" s="647"/>
      <c r="F3236" s="647"/>
      <c r="G3236" s="647"/>
    </row>
    <row r="3237" spans="2:7">
      <c r="B3237" s="647"/>
      <c r="C3237" s="647"/>
      <c r="D3237" s="647"/>
      <c r="E3237" s="647"/>
      <c r="F3237" s="647"/>
      <c r="G3237" s="647"/>
    </row>
    <row r="3238" spans="2:7">
      <c r="B3238" s="647"/>
      <c r="C3238" s="647"/>
      <c r="D3238" s="647"/>
      <c r="E3238" s="647"/>
      <c r="F3238" s="647"/>
      <c r="G3238" s="647"/>
    </row>
    <row r="3239" spans="2:7">
      <c r="B3239" s="647"/>
      <c r="C3239" s="647"/>
      <c r="D3239" s="647"/>
      <c r="E3239" s="647"/>
      <c r="F3239" s="647"/>
      <c r="G3239" s="647"/>
    </row>
    <row r="3240" spans="2:7">
      <c r="B3240" s="647"/>
      <c r="C3240" s="647"/>
      <c r="D3240" s="647"/>
      <c r="E3240" s="647"/>
      <c r="F3240" s="647"/>
      <c r="G3240" s="647"/>
    </row>
    <row r="3241" spans="2:7">
      <c r="B3241" s="647"/>
      <c r="C3241" s="647"/>
      <c r="D3241" s="647"/>
      <c r="E3241" s="647"/>
      <c r="F3241" s="647"/>
      <c r="G3241" s="647"/>
    </row>
    <row r="3242" spans="2:7">
      <c r="B3242" s="647"/>
      <c r="C3242" s="647"/>
      <c r="D3242" s="647"/>
      <c r="E3242" s="647"/>
      <c r="F3242" s="647"/>
      <c r="G3242" s="647"/>
    </row>
    <row r="3243" spans="2:7">
      <c r="B3243" s="647"/>
      <c r="C3243" s="647"/>
      <c r="D3243" s="647"/>
      <c r="E3243" s="647"/>
      <c r="F3243" s="647"/>
      <c r="G3243" s="647"/>
    </row>
    <row r="3244" spans="2:7">
      <c r="B3244" s="647"/>
      <c r="C3244" s="647"/>
      <c r="D3244" s="647"/>
      <c r="E3244" s="647"/>
      <c r="F3244" s="647"/>
      <c r="G3244" s="647"/>
    </row>
    <row r="3245" spans="2:7">
      <c r="B3245" s="647"/>
      <c r="C3245" s="647"/>
      <c r="D3245" s="647"/>
      <c r="E3245" s="647"/>
      <c r="F3245" s="647"/>
      <c r="G3245" s="647"/>
    </row>
    <row r="3246" spans="2:7">
      <c r="B3246" s="647"/>
      <c r="C3246" s="647"/>
      <c r="D3246" s="647"/>
      <c r="E3246" s="647"/>
      <c r="F3246" s="647"/>
      <c r="G3246" s="647"/>
    </row>
    <row r="3247" spans="2:7">
      <c r="B3247" s="647"/>
      <c r="C3247" s="647"/>
      <c r="D3247" s="647"/>
      <c r="E3247" s="647"/>
      <c r="F3247" s="647"/>
      <c r="G3247" s="647"/>
    </row>
    <row r="3248" spans="2:7">
      <c r="B3248" s="647"/>
      <c r="C3248" s="647"/>
      <c r="D3248" s="647"/>
      <c r="E3248" s="647"/>
      <c r="F3248" s="647"/>
      <c r="G3248" s="647"/>
    </row>
    <row r="3249" spans="2:7">
      <c r="B3249" s="647"/>
      <c r="C3249" s="647"/>
      <c r="D3249" s="647"/>
      <c r="E3249" s="647"/>
      <c r="F3249" s="647"/>
      <c r="G3249" s="647"/>
    </row>
    <row r="3250" spans="2:7">
      <c r="B3250" s="647"/>
      <c r="C3250" s="647"/>
      <c r="D3250" s="647"/>
      <c r="E3250" s="647"/>
      <c r="F3250" s="647"/>
      <c r="G3250" s="647"/>
    </row>
    <row r="3251" spans="2:7">
      <c r="B3251" s="647"/>
      <c r="C3251" s="647"/>
      <c r="D3251" s="647"/>
      <c r="E3251" s="647"/>
      <c r="F3251" s="647"/>
      <c r="G3251" s="647"/>
    </row>
    <row r="3252" spans="2:7">
      <c r="B3252" s="647"/>
      <c r="C3252" s="647"/>
      <c r="D3252" s="647"/>
      <c r="E3252" s="647"/>
      <c r="F3252" s="647"/>
      <c r="G3252" s="647"/>
    </row>
    <row r="3253" spans="2:7">
      <c r="B3253" s="647"/>
      <c r="C3253" s="647"/>
      <c r="D3253" s="647"/>
      <c r="E3253" s="647"/>
      <c r="F3253" s="647"/>
      <c r="G3253" s="647"/>
    </row>
    <row r="3254" spans="2:7">
      <c r="B3254" s="647"/>
      <c r="C3254" s="647"/>
      <c r="D3254" s="647"/>
      <c r="E3254" s="647"/>
      <c r="F3254" s="647"/>
      <c r="G3254" s="647"/>
    </row>
    <row r="3255" spans="2:7">
      <c r="B3255" s="647"/>
      <c r="C3255" s="647"/>
      <c r="D3255" s="647"/>
      <c r="E3255" s="647"/>
      <c r="F3255" s="647"/>
      <c r="G3255" s="647"/>
    </row>
    <row r="3256" spans="2:7">
      <c r="B3256" s="647"/>
      <c r="C3256" s="647"/>
      <c r="D3256" s="647"/>
      <c r="E3256" s="647"/>
      <c r="F3256" s="647"/>
      <c r="G3256" s="647"/>
    </row>
    <row r="3257" spans="2:7">
      <c r="B3257" s="647"/>
      <c r="C3257" s="647"/>
      <c r="D3257" s="647"/>
      <c r="E3257" s="647"/>
      <c r="F3257" s="647"/>
      <c r="G3257" s="647"/>
    </row>
    <row r="3258" spans="2:7">
      <c r="B3258" s="647"/>
      <c r="C3258" s="647"/>
      <c r="D3258" s="647"/>
      <c r="E3258" s="647"/>
      <c r="F3258" s="647"/>
      <c r="G3258" s="647"/>
    </row>
    <row r="3259" spans="2:7">
      <c r="B3259" s="647"/>
      <c r="C3259" s="647"/>
      <c r="D3259" s="647"/>
      <c r="E3259" s="647"/>
      <c r="F3259" s="647"/>
      <c r="G3259" s="647"/>
    </row>
    <row r="3260" spans="2:7">
      <c r="B3260" s="647"/>
      <c r="C3260" s="647"/>
      <c r="D3260" s="647"/>
      <c r="E3260" s="647"/>
      <c r="F3260" s="647"/>
      <c r="G3260" s="647"/>
    </row>
    <row r="3261" spans="2:7">
      <c r="B3261" s="647"/>
      <c r="C3261" s="647"/>
      <c r="D3261" s="647"/>
      <c r="E3261" s="647"/>
      <c r="F3261" s="647"/>
      <c r="G3261" s="647"/>
    </row>
    <row r="3262" spans="2:7">
      <c r="B3262" s="647"/>
      <c r="C3262" s="647"/>
      <c r="D3262" s="647"/>
      <c r="E3262" s="647"/>
      <c r="F3262" s="647"/>
      <c r="G3262" s="647"/>
    </row>
    <row r="3263" spans="2:7">
      <c r="B3263" s="647"/>
      <c r="C3263" s="647"/>
      <c r="D3263" s="647"/>
      <c r="E3263" s="647"/>
      <c r="F3263" s="647"/>
      <c r="G3263" s="647"/>
    </row>
    <row r="3264" spans="2:7">
      <c r="B3264" s="647"/>
      <c r="C3264" s="647"/>
      <c r="D3264" s="647"/>
      <c r="E3264" s="647"/>
      <c r="F3264" s="647"/>
      <c r="G3264" s="647"/>
    </row>
    <row r="3265" spans="2:7">
      <c r="B3265" s="647"/>
      <c r="C3265" s="647"/>
      <c r="D3265" s="647"/>
      <c r="E3265" s="647"/>
      <c r="F3265" s="647"/>
      <c r="G3265" s="647"/>
    </row>
    <row r="3266" spans="2:7">
      <c r="B3266" s="647"/>
      <c r="C3266" s="647"/>
      <c r="D3266" s="647"/>
      <c r="E3266" s="647"/>
      <c r="F3266" s="647"/>
      <c r="G3266" s="647"/>
    </row>
    <row r="3267" spans="2:7">
      <c r="B3267" s="647"/>
      <c r="C3267" s="647"/>
      <c r="D3267" s="647"/>
      <c r="E3267" s="647"/>
      <c r="F3267" s="647"/>
      <c r="G3267" s="647"/>
    </row>
    <row r="3268" spans="2:7">
      <c r="B3268" s="647"/>
      <c r="C3268" s="647"/>
      <c r="D3268" s="647"/>
      <c r="E3268" s="647"/>
      <c r="F3268" s="647"/>
      <c r="G3268" s="647"/>
    </row>
    <row r="3269" spans="2:7">
      <c r="B3269" s="647"/>
      <c r="C3269" s="647"/>
      <c r="D3269" s="647"/>
      <c r="E3269" s="647"/>
      <c r="F3269" s="647"/>
      <c r="G3269" s="647"/>
    </row>
    <row r="3270" spans="2:7">
      <c r="B3270" s="647"/>
      <c r="C3270" s="647"/>
      <c r="D3270" s="647"/>
      <c r="E3270" s="647"/>
      <c r="F3270" s="647"/>
      <c r="G3270" s="647"/>
    </row>
    <row r="3271" spans="2:7">
      <c r="B3271" s="647"/>
      <c r="C3271" s="647"/>
      <c r="D3271" s="647"/>
      <c r="E3271" s="647"/>
      <c r="F3271" s="647"/>
      <c r="G3271" s="647"/>
    </row>
    <row r="3272" spans="2:7">
      <c r="B3272" s="647"/>
      <c r="C3272" s="647"/>
      <c r="D3272" s="647"/>
      <c r="E3272" s="647"/>
      <c r="F3272" s="647"/>
      <c r="G3272" s="647"/>
    </row>
    <row r="3273" spans="2:7">
      <c r="B3273" s="647"/>
      <c r="C3273" s="647"/>
      <c r="D3273" s="647"/>
      <c r="E3273" s="647"/>
      <c r="F3273" s="647"/>
      <c r="G3273" s="647"/>
    </row>
    <row r="3274" spans="2:7">
      <c r="B3274" s="647"/>
      <c r="C3274" s="647"/>
      <c r="D3274" s="647"/>
      <c r="E3274" s="647"/>
      <c r="F3274" s="647"/>
      <c r="G3274" s="647"/>
    </row>
    <row r="3275" spans="2:7">
      <c r="B3275" s="647"/>
      <c r="C3275" s="647"/>
      <c r="D3275" s="647"/>
      <c r="E3275" s="647"/>
      <c r="F3275" s="647"/>
      <c r="G3275" s="647"/>
    </row>
    <row r="3276" spans="2:7">
      <c r="B3276" s="647"/>
      <c r="C3276" s="647"/>
      <c r="D3276" s="647"/>
      <c r="E3276" s="647"/>
      <c r="F3276" s="647"/>
      <c r="G3276" s="647"/>
    </row>
    <row r="3277" spans="2:7">
      <c r="B3277" s="647"/>
      <c r="C3277" s="647"/>
      <c r="D3277" s="647"/>
      <c r="E3277" s="647"/>
      <c r="F3277" s="647"/>
      <c r="G3277" s="647"/>
    </row>
    <row r="3278" spans="2:7">
      <c r="B3278" s="647"/>
      <c r="C3278" s="647"/>
      <c r="D3278" s="647"/>
      <c r="E3278" s="647"/>
      <c r="F3278" s="647"/>
      <c r="G3278" s="647"/>
    </row>
    <row r="3279" spans="2:7">
      <c r="B3279" s="647"/>
      <c r="C3279" s="647"/>
      <c r="D3279" s="647"/>
      <c r="E3279" s="647"/>
      <c r="F3279" s="647"/>
      <c r="G3279" s="647"/>
    </row>
    <row r="3280" spans="2:7">
      <c r="B3280" s="647"/>
      <c r="C3280" s="647"/>
      <c r="D3280" s="647"/>
      <c r="E3280" s="647"/>
      <c r="F3280" s="647"/>
      <c r="G3280" s="647"/>
    </row>
    <row r="3281" spans="2:7">
      <c r="B3281" s="647"/>
      <c r="C3281" s="647"/>
      <c r="D3281" s="647"/>
      <c r="E3281" s="647"/>
      <c r="F3281" s="647"/>
      <c r="G3281" s="647"/>
    </row>
    <row r="3282" spans="2:7">
      <c r="B3282" s="647"/>
      <c r="C3282" s="647"/>
      <c r="D3282" s="647"/>
      <c r="E3282" s="647"/>
      <c r="F3282" s="647"/>
      <c r="G3282" s="647"/>
    </row>
    <row r="3283" spans="2:7">
      <c r="B3283" s="647"/>
      <c r="C3283" s="647"/>
      <c r="D3283" s="647"/>
      <c r="E3283" s="647"/>
      <c r="F3283" s="647"/>
      <c r="G3283" s="647"/>
    </row>
    <row r="3284" spans="2:7">
      <c r="B3284" s="647"/>
      <c r="C3284" s="647"/>
      <c r="D3284" s="647"/>
      <c r="E3284" s="647"/>
      <c r="F3284" s="647"/>
      <c r="G3284" s="647"/>
    </row>
    <row r="3285" spans="2:7">
      <c r="B3285" s="647"/>
      <c r="C3285" s="647"/>
      <c r="D3285" s="647"/>
      <c r="E3285" s="647"/>
      <c r="F3285" s="647"/>
      <c r="G3285" s="647"/>
    </row>
    <row r="3286" spans="2:7">
      <c r="B3286" s="647"/>
      <c r="C3286" s="647"/>
      <c r="D3286" s="647"/>
      <c r="E3286" s="647"/>
      <c r="F3286" s="647"/>
      <c r="G3286" s="647"/>
    </row>
    <row r="3287" spans="2:7">
      <c r="B3287" s="647"/>
      <c r="C3287" s="647"/>
      <c r="D3287" s="647"/>
      <c r="E3287" s="647"/>
      <c r="F3287" s="647"/>
      <c r="G3287" s="647"/>
    </row>
    <row r="3288" spans="2:7">
      <c r="B3288" s="647"/>
      <c r="C3288" s="647"/>
      <c r="D3288" s="647"/>
      <c r="E3288" s="647"/>
      <c r="F3288" s="647"/>
      <c r="G3288" s="647"/>
    </row>
    <row r="3289" spans="2:7">
      <c r="B3289" s="647"/>
      <c r="C3289" s="647"/>
      <c r="D3289" s="647"/>
      <c r="E3289" s="647"/>
      <c r="F3289" s="647"/>
      <c r="G3289" s="647"/>
    </row>
    <row r="3290" spans="2:7">
      <c r="B3290" s="647"/>
      <c r="C3290" s="647"/>
      <c r="D3290" s="647"/>
      <c r="E3290" s="647"/>
      <c r="F3290" s="647"/>
      <c r="G3290" s="647"/>
    </row>
    <row r="3291" spans="2:7">
      <c r="B3291" s="647"/>
      <c r="C3291" s="647"/>
      <c r="D3291" s="647"/>
      <c r="E3291" s="647"/>
      <c r="F3291" s="647"/>
      <c r="G3291" s="647"/>
    </row>
    <row r="3292" spans="2:7">
      <c r="B3292" s="647"/>
      <c r="C3292" s="647"/>
      <c r="D3292" s="647"/>
      <c r="E3292" s="647"/>
      <c r="F3292" s="647"/>
      <c r="G3292" s="647"/>
    </row>
    <row r="3293" spans="2:7">
      <c r="B3293" s="647"/>
      <c r="C3293" s="647"/>
      <c r="D3293" s="647"/>
      <c r="E3293" s="647"/>
      <c r="F3293" s="647"/>
      <c r="G3293" s="647"/>
    </row>
    <row r="3294" spans="2:7">
      <c r="B3294" s="647"/>
      <c r="C3294" s="647"/>
      <c r="D3294" s="647"/>
      <c r="E3294" s="647"/>
      <c r="F3294" s="647"/>
      <c r="G3294" s="647"/>
    </row>
    <row r="3295" spans="2:7">
      <c r="B3295" s="647"/>
      <c r="C3295" s="647"/>
      <c r="D3295" s="647"/>
      <c r="E3295" s="647"/>
      <c r="F3295" s="647"/>
      <c r="G3295" s="647"/>
    </row>
    <row r="3296" spans="2:7">
      <c r="B3296" s="647"/>
      <c r="C3296" s="647"/>
      <c r="D3296" s="647"/>
      <c r="E3296" s="647"/>
      <c r="F3296" s="647"/>
      <c r="G3296" s="647"/>
    </row>
    <row r="3297" spans="2:7">
      <c r="B3297" s="647"/>
      <c r="C3297" s="647"/>
      <c r="D3297" s="647"/>
      <c r="E3297" s="647"/>
      <c r="F3297" s="647"/>
      <c r="G3297" s="647"/>
    </row>
    <row r="3298" spans="2:7">
      <c r="B3298" s="647"/>
      <c r="C3298" s="647"/>
      <c r="D3298" s="647"/>
      <c r="E3298" s="647"/>
      <c r="F3298" s="647"/>
      <c r="G3298" s="647"/>
    </row>
    <row r="3299" spans="2:7">
      <c r="B3299" s="647"/>
      <c r="C3299" s="647"/>
      <c r="D3299" s="647"/>
      <c r="E3299" s="647"/>
      <c r="F3299" s="647"/>
      <c r="G3299" s="647"/>
    </row>
    <row r="3300" spans="2:7">
      <c r="B3300" s="647"/>
      <c r="C3300" s="647"/>
      <c r="D3300" s="647"/>
      <c r="E3300" s="647"/>
      <c r="F3300" s="647"/>
      <c r="G3300" s="647"/>
    </row>
    <row r="3301" spans="2:7">
      <c r="B3301" s="647"/>
      <c r="C3301" s="647"/>
      <c r="D3301" s="647"/>
      <c r="E3301" s="647"/>
      <c r="F3301" s="647"/>
      <c r="G3301" s="647"/>
    </row>
    <row r="3302" spans="2:7">
      <c r="B3302" s="647"/>
      <c r="C3302" s="647"/>
      <c r="D3302" s="647"/>
      <c r="E3302" s="647"/>
      <c r="F3302" s="647"/>
      <c r="G3302" s="647"/>
    </row>
    <row r="3303" spans="2:7">
      <c r="B3303" s="647"/>
      <c r="C3303" s="647"/>
      <c r="D3303" s="647"/>
      <c r="E3303" s="647"/>
      <c r="F3303" s="647"/>
      <c r="G3303" s="647"/>
    </row>
    <row r="3304" spans="2:7">
      <c r="B3304" s="647"/>
      <c r="C3304" s="647"/>
      <c r="D3304" s="647"/>
      <c r="E3304" s="647"/>
      <c r="F3304" s="647"/>
      <c r="G3304" s="647"/>
    </row>
    <row r="3305" spans="2:7">
      <c r="B3305" s="647"/>
      <c r="C3305" s="647"/>
      <c r="D3305" s="647"/>
      <c r="E3305" s="647"/>
      <c r="F3305" s="647"/>
      <c r="G3305" s="647"/>
    </row>
    <row r="3306" spans="2:7">
      <c r="B3306" s="647"/>
      <c r="C3306" s="647"/>
      <c r="D3306" s="647"/>
      <c r="E3306" s="647"/>
      <c r="F3306" s="647"/>
      <c r="G3306" s="647"/>
    </row>
    <row r="3307" spans="2:7">
      <c r="B3307" s="647"/>
      <c r="C3307" s="647"/>
      <c r="D3307" s="647"/>
      <c r="E3307" s="647"/>
      <c r="F3307" s="647"/>
      <c r="G3307" s="647"/>
    </row>
    <row r="3308" spans="2:7">
      <c r="B3308" s="647"/>
      <c r="C3308" s="647"/>
      <c r="D3308" s="647"/>
      <c r="E3308" s="647"/>
      <c r="F3308" s="647"/>
      <c r="G3308" s="647"/>
    </row>
    <row r="3309" spans="2:7">
      <c r="B3309" s="647"/>
      <c r="C3309" s="647"/>
      <c r="D3309" s="647"/>
      <c r="E3309" s="647"/>
      <c r="F3309" s="647"/>
      <c r="G3309" s="647"/>
    </row>
    <row r="3310" spans="2:7">
      <c r="B3310" s="647"/>
      <c r="C3310" s="647"/>
      <c r="D3310" s="647"/>
      <c r="E3310" s="647"/>
      <c r="F3310" s="647"/>
      <c r="G3310" s="647"/>
    </row>
    <row r="3311" spans="2:7">
      <c r="B3311" s="647"/>
      <c r="C3311" s="647"/>
      <c r="D3311" s="647"/>
      <c r="E3311" s="647"/>
      <c r="F3311" s="647"/>
      <c r="G3311" s="647"/>
    </row>
    <row r="3312" spans="2:7">
      <c r="B3312" s="647"/>
      <c r="C3312" s="647"/>
      <c r="D3312" s="647"/>
      <c r="E3312" s="647"/>
      <c r="F3312" s="647"/>
      <c r="G3312" s="647"/>
    </row>
    <row r="3313" spans="2:7">
      <c r="B3313" s="647"/>
      <c r="C3313" s="647"/>
      <c r="D3313" s="647"/>
      <c r="E3313" s="647"/>
      <c r="F3313" s="647"/>
      <c r="G3313" s="647"/>
    </row>
    <row r="3314" spans="2:7">
      <c r="B3314" s="647"/>
      <c r="C3314" s="647"/>
      <c r="D3314" s="647"/>
      <c r="E3314" s="647"/>
      <c r="F3314" s="647"/>
      <c r="G3314" s="647"/>
    </row>
    <row r="3315" spans="2:7">
      <c r="B3315" s="647"/>
      <c r="C3315" s="647"/>
      <c r="D3315" s="647"/>
      <c r="E3315" s="647"/>
      <c r="F3315" s="647"/>
      <c r="G3315" s="647"/>
    </row>
    <row r="3316" spans="2:7">
      <c r="B3316" s="647"/>
      <c r="C3316" s="647"/>
      <c r="D3316" s="647"/>
      <c r="E3316" s="647"/>
      <c r="F3316" s="647"/>
      <c r="G3316" s="647"/>
    </row>
    <row r="3317" spans="2:7">
      <c r="B3317" s="647"/>
      <c r="C3317" s="647"/>
      <c r="D3317" s="647"/>
      <c r="E3317" s="647"/>
      <c r="F3317" s="647"/>
      <c r="G3317" s="647"/>
    </row>
    <row r="3318" spans="2:7">
      <c r="B3318" s="647"/>
      <c r="C3318" s="647"/>
      <c r="D3318" s="647"/>
      <c r="E3318" s="647"/>
      <c r="F3318" s="647"/>
      <c r="G3318" s="647"/>
    </row>
    <row r="3319" spans="2:7">
      <c r="B3319" s="647"/>
      <c r="C3319" s="647"/>
      <c r="D3319" s="647"/>
      <c r="E3319" s="647"/>
      <c r="F3319" s="647"/>
      <c r="G3319" s="647"/>
    </row>
    <row r="3320" spans="2:7">
      <c r="B3320" s="647"/>
      <c r="C3320" s="647"/>
      <c r="D3320" s="647"/>
      <c r="E3320" s="647"/>
      <c r="F3320" s="647"/>
      <c r="G3320" s="647"/>
    </row>
    <row r="3321" spans="2:7">
      <c r="B3321" s="647"/>
      <c r="C3321" s="647"/>
      <c r="D3321" s="647"/>
      <c r="E3321" s="647"/>
      <c r="F3321" s="647"/>
      <c r="G3321" s="647"/>
    </row>
    <row r="3322" spans="2:7">
      <c r="B3322" s="647"/>
      <c r="C3322" s="647"/>
      <c r="D3322" s="647"/>
      <c r="E3322" s="647"/>
      <c r="F3322" s="647"/>
      <c r="G3322" s="647"/>
    </row>
    <row r="3323" spans="2:7">
      <c r="B3323" s="647"/>
      <c r="C3323" s="647"/>
      <c r="D3323" s="647"/>
      <c r="E3323" s="647"/>
      <c r="F3323" s="647"/>
      <c r="G3323" s="647"/>
    </row>
    <row r="3324" spans="2:7">
      <c r="B3324" s="647"/>
      <c r="C3324" s="647"/>
      <c r="D3324" s="647"/>
      <c r="E3324" s="647"/>
      <c r="F3324" s="647"/>
      <c r="G3324" s="647"/>
    </row>
    <row r="3325" spans="2:7">
      <c r="B3325" s="647"/>
      <c r="C3325" s="647"/>
      <c r="D3325" s="647"/>
      <c r="E3325" s="647"/>
      <c r="F3325" s="647"/>
      <c r="G3325" s="647"/>
    </row>
    <row r="3326" spans="2:7">
      <c r="B3326" s="647"/>
      <c r="C3326" s="647"/>
      <c r="D3326" s="647"/>
      <c r="E3326" s="647"/>
      <c r="F3326" s="647"/>
      <c r="G3326" s="647"/>
    </row>
    <row r="3327" spans="2:7">
      <c r="B3327" s="647"/>
      <c r="C3327" s="647"/>
      <c r="D3327" s="647"/>
      <c r="E3327" s="647"/>
      <c r="F3327" s="647"/>
      <c r="G3327" s="647"/>
    </row>
    <row r="3328" spans="2:7">
      <c r="B3328" s="647"/>
      <c r="C3328" s="647"/>
      <c r="D3328" s="647"/>
      <c r="E3328" s="647"/>
      <c r="F3328" s="647"/>
      <c r="G3328" s="647"/>
    </row>
    <row r="3329" spans="2:7">
      <c r="B3329" s="647"/>
      <c r="C3329" s="647"/>
      <c r="D3329" s="647"/>
      <c r="E3329" s="647"/>
      <c r="F3329" s="647"/>
      <c r="G3329" s="647"/>
    </row>
    <row r="3330" spans="2:7">
      <c r="B3330" s="647"/>
      <c r="C3330" s="647"/>
      <c r="D3330" s="647"/>
      <c r="E3330" s="647"/>
      <c r="F3330" s="647"/>
      <c r="G3330" s="647"/>
    </row>
    <row r="3331" spans="2:7">
      <c r="B3331" s="647"/>
      <c r="C3331" s="647"/>
      <c r="D3331" s="647"/>
      <c r="E3331" s="647"/>
      <c r="F3331" s="647"/>
      <c r="G3331" s="647"/>
    </row>
    <row r="3332" spans="2:7">
      <c r="B3332" s="647"/>
      <c r="C3332" s="647"/>
      <c r="D3332" s="647"/>
      <c r="E3332" s="647"/>
      <c r="F3332" s="647"/>
      <c r="G3332" s="647"/>
    </row>
    <row r="3333" spans="2:7">
      <c r="B3333" s="647"/>
      <c r="C3333" s="647"/>
      <c r="D3333" s="647"/>
      <c r="E3333" s="647"/>
      <c r="F3333" s="647"/>
      <c r="G3333" s="647"/>
    </row>
    <row r="3334" spans="2:7">
      <c r="B3334" s="647"/>
      <c r="C3334" s="647"/>
      <c r="D3334" s="647"/>
      <c r="E3334" s="647"/>
      <c r="F3334" s="647"/>
      <c r="G3334" s="647"/>
    </row>
    <row r="3335" spans="2:7">
      <c r="B3335" s="647"/>
      <c r="C3335" s="647"/>
      <c r="D3335" s="647"/>
      <c r="E3335" s="647"/>
      <c r="F3335" s="647"/>
      <c r="G3335" s="647"/>
    </row>
    <row r="3336" spans="2:7">
      <c r="B3336" s="647"/>
      <c r="C3336" s="647"/>
      <c r="D3336" s="647"/>
      <c r="E3336" s="647"/>
      <c r="F3336" s="647"/>
      <c r="G3336" s="647"/>
    </row>
    <row r="3337" spans="2:7">
      <c r="B3337" s="647"/>
      <c r="C3337" s="647"/>
      <c r="D3337" s="647"/>
      <c r="E3337" s="647"/>
      <c r="F3337" s="647"/>
      <c r="G3337" s="647"/>
    </row>
    <row r="3338" spans="2:7">
      <c r="B3338" s="647"/>
      <c r="C3338" s="647"/>
      <c r="D3338" s="647"/>
      <c r="E3338" s="647"/>
      <c r="F3338" s="647"/>
      <c r="G3338" s="647"/>
    </row>
    <row r="3339" spans="2:7">
      <c r="B3339" s="647"/>
      <c r="C3339" s="647"/>
      <c r="D3339" s="647"/>
      <c r="E3339" s="647"/>
      <c r="F3339" s="647"/>
      <c r="G3339" s="647"/>
    </row>
    <row r="3340" spans="2:7">
      <c r="B3340" s="647"/>
      <c r="C3340" s="647"/>
      <c r="D3340" s="647"/>
      <c r="E3340" s="647"/>
      <c r="F3340" s="647"/>
      <c r="G3340" s="647"/>
    </row>
    <row r="3341" spans="2:7">
      <c r="B3341" s="647"/>
      <c r="C3341" s="647"/>
      <c r="D3341" s="647"/>
      <c r="E3341" s="647"/>
      <c r="F3341" s="647"/>
      <c r="G3341" s="647"/>
    </row>
    <row r="3342" spans="2:7">
      <c r="B3342" s="647"/>
      <c r="C3342" s="647"/>
      <c r="D3342" s="647"/>
      <c r="E3342" s="647"/>
      <c r="F3342" s="647"/>
      <c r="G3342" s="647"/>
    </row>
    <row r="3343" spans="2:7">
      <c r="B3343" s="647"/>
      <c r="C3343" s="647"/>
      <c r="D3343" s="647"/>
      <c r="E3343" s="647"/>
      <c r="F3343" s="647"/>
      <c r="G3343" s="647"/>
    </row>
    <row r="3344" spans="2:7">
      <c r="B3344" s="647"/>
      <c r="C3344" s="647"/>
      <c r="D3344" s="647"/>
      <c r="E3344" s="647"/>
      <c r="F3344" s="647"/>
      <c r="G3344" s="647"/>
    </row>
    <row r="3345" spans="2:7">
      <c r="B3345" s="647"/>
      <c r="C3345" s="647"/>
      <c r="D3345" s="647"/>
      <c r="E3345" s="647"/>
      <c r="F3345" s="647"/>
      <c r="G3345" s="647"/>
    </row>
    <row r="3346" spans="2:7">
      <c r="B3346" s="647"/>
      <c r="C3346" s="647"/>
      <c r="D3346" s="647"/>
      <c r="E3346" s="647"/>
      <c r="F3346" s="647"/>
      <c r="G3346" s="647"/>
    </row>
    <row r="3347" spans="2:7">
      <c r="B3347" s="647"/>
      <c r="C3347" s="647"/>
      <c r="D3347" s="647"/>
      <c r="E3347" s="647"/>
      <c r="F3347" s="647"/>
      <c r="G3347" s="647"/>
    </row>
    <row r="3348" spans="2:7">
      <c r="B3348" s="647"/>
      <c r="C3348" s="647"/>
      <c r="D3348" s="647"/>
      <c r="E3348" s="647"/>
      <c r="F3348" s="647"/>
      <c r="G3348" s="647"/>
    </row>
    <row r="3349" spans="2:7">
      <c r="B3349" s="647"/>
      <c r="C3349" s="647"/>
      <c r="D3349" s="647"/>
      <c r="E3349" s="647"/>
      <c r="F3349" s="647"/>
      <c r="G3349" s="647"/>
    </row>
    <row r="3350" spans="2:7">
      <c r="B3350" s="647"/>
      <c r="C3350" s="647"/>
      <c r="D3350" s="647"/>
      <c r="E3350" s="647"/>
      <c r="F3350" s="647"/>
      <c r="G3350" s="647"/>
    </row>
    <row r="3351" spans="2:7">
      <c r="B3351" s="647"/>
      <c r="C3351" s="647"/>
      <c r="D3351" s="647"/>
      <c r="E3351" s="647"/>
      <c r="F3351" s="647"/>
      <c r="G3351" s="647"/>
    </row>
    <row r="3352" spans="2:7">
      <c r="B3352" s="647"/>
      <c r="C3352" s="647"/>
      <c r="D3352" s="647"/>
      <c r="E3352" s="647"/>
      <c r="F3352" s="647"/>
      <c r="G3352" s="647"/>
    </row>
    <row r="3353" spans="2:7">
      <c r="B3353" s="647"/>
      <c r="C3353" s="647"/>
      <c r="D3353" s="647"/>
      <c r="E3353" s="647"/>
      <c r="F3353" s="647"/>
      <c r="G3353" s="647"/>
    </row>
    <row r="3354" spans="2:7">
      <c r="B3354" s="647"/>
      <c r="C3354" s="647"/>
      <c r="D3354" s="647"/>
      <c r="E3354" s="647"/>
      <c r="F3354" s="647"/>
      <c r="G3354" s="647"/>
    </row>
    <row r="3355" spans="2:7">
      <c r="B3355" s="647"/>
      <c r="C3355" s="647"/>
      <c r="D3355" s="647"/>
      <c r="E3355" s="647"/>
      <c r="F3355" s="647"/>
      <c r="G3355" s="647"/>
    </row>
    <row r="3356" spans="2:7">
      <c r="B3356" s="647"/>
      <c r="C3356" s="647"/>
      <c r="D3356" s="647"/>
      <c r="E3356" s="647"/>
      <c r="F3356" s="647"/>
      <c r="G3356" s="647"/>
    </row>
    <row r="3357" spans="2:7">
      <c r="B3357" s="647"/>
      <c r="C3357" s="647"/>
      <c r="D3357" s="647"/>
      <c r="E3357" s="647"/>
      <c r="F3357" s="647"/>
      <c r="G3357" s="647"/>
    </row>
    <row r="3358" spans="2:7">
      <c r="B3358" s="647"/>
      <c r="C3358" s="647"/>
      <c r="D3358" s="647"/>
      <c r="E3358" s="647"/>
      <c r="F3358" s="647"/>
      <c r="G3358" s="647"/>
    </row>
    <row r="3359" spans="2:7">
      <c r="B3359" s="647"/>
      <c r="C3359" s="647"/>
      <c r="D3359" s="647"/>
      <c r="E3359" s="647"/>
      <c r="F3359" s="647"/>
      <c r="G3359" s="647"/>
    </row>
    <row r="3360" spans="2:7">
      <c r="B3360" s="647"/>
      <c r="C3360" s="647"/>
      <c r="D3360" s="647"/>
      <c r="E3360" s="647"/>
      <c r="F3360" s="647"/>
      <c r="G3360" s="647"/>
    </row>
    <row r="3361" spans="2:7">
      <c r="B3361" s="647"/>
      <c r="C3361" s="647"/>
      <c r="D3361" s="647"/>
      <c r="E3361" s="647"/>
      <c r="F3361" s="647"/>
      <c r="G3361" s="647"/>
    </row>
    <row r="3362" spans="2:7">
      <c r="B3362" s="647"/>
      <c r="C3362" s="647"/>
      <c r="D3362" s="647"/>
      <c r="E3362" s="647"/>
      <c r="F3362" s="647"/>
      <c r="G3362" s="647"/>
    </row>
    <row r="3363" spans="2:7">
      <c r="B3363" s="647"/>
      <c r="C3363" s="647"/>
      <c r="D3363" s="647"/>
      <c r="E3363" s="647"/>
      <c r="F3363" s="647"/>
      <c r="G3363" s="647"/>
    </row>
    <row r="3364" spans="2:7">
      <c r="B3364" s="647"/>
      <c r="C3364" s="647"/>
      <c r="D3364" s="647"/>
      <c r="E3364" s="647"/>
      <c r="F3364" s="647"/>
      <c r="G3364" s="647"/>
    </row>
    <row r="3365" spans="2:7">
      <c r="B3365" s="647"/>
      <c r="C3365" s="647"/>
      <c r="D3365" s="647"/>
      <c r="E3365" s="647"/>
      <c r="F3365" s="647"/>
      <c r="G3365" s="647"/>
    </row>
    <row r="3366" spans="2:7">
      <c r="B3366" s="647"/>
      <c r="C3366" s="647"/>
      <c r="D3366" s="647"/>
      <c r="E3366" s="647"/>
      <c r="F3366" s="647"/>
      <c r="G3366" s="647"/>
    </row>
    <row r="3367" spans="2:7">
      <c r="B3367" s="647"/>
      <c r="C3367" s="647"/>
      <c r="D3367" s="647"/>
      <c r="E3367" s="647"/>
      <c r="F3367" s="647"/>
      <c r="G3367" s="647"/>
    </row>
    <row r="3368" spans="2:7">
      <c r="B3368" s="647"/>
      <c r="C3368" s="647"/>
      <c r="D3368" s="647"/>
      <c r="E3368" s="647"/>
      <c r="F3368" s="647"/>
      <c r="G3368" s="647"/>
    </row>
    <row r="3369" spans="2:7">
      <c r="B3369" s="647"/>
      <c r="C3369" s="647"/>
      <c r="D3369" s="647"/>
      <c r="E3369" s="647"/>
      <c r="F3369" s="647"/>
      <c r="G3369" s="647"/>
    </row>
    <row r="3370" spans="2:7">
      <c r="B3370" s="647"/>
      <c r="C3370" s="647"/>
      <c r="D3370" s="647"/>
      <c r="E3370" s="647"/>
      <c r="F3370" s="647"/>
      <c r="G3370" s="647"/>
    </row>
    <row r="3371" spans="2:7">
      <c r="B3371" s="647"/>
      <c r="C3371" s="647"/>
      <c r="D3371" s="647"/>
      <c r="E3371" s="647"/>
      <c r="F3371" s="647"/>
      <c r="G3371" s="647"/>
    </row>
    <row r="3372" spans="2:7">
      <c r="B3372" s="647"/>
      <c r="C3372" s="647"/>
      <c r="D3372" s="647"/>
      <c r="E3372" s="647"/>
      <c r="F3372" s="647"/>
      <c r="G3372" s="647"/>
    </row>
    <row r="3373" spans="2:7">
      <c r="B3373" s="647"/>
      <c r="C3373" s="647"/>
      <c r="D3373" s="647"/>
      <c r="E3373" s="647"/>
      <c r="F3373" s="647"/>
      <c r="G3373" s="647"/>
    </row>
    <row r="3374" spans="2:7">
      <c r="B3374" s="647"/>
      <c r="C3374" s="647"/>
      <c r="D3374" s="647"/>
      <c r="E3374" s="647"/>
      <c r="F3374" s="647"/>
      <c r="G3374" s="647"/>
    </row>
    <row r="3375" spans="2:7">
      <c r="B3375" s="647"/>
      <c r="C3375" s="647"/>
      <c r="D3375" s="647"/>
      <c r="E3375" s="647"/>
      <c r="F3375" s="647"/>
      <c r="G3375" s="647"/>
    </row>
    <row r="3376" spans="2:7">
      <c r="B3376" s="647"/>
      <c r="C3376" s="647"/>
      <c r="D3376" s="647"/>
      <c r="E3376" s="647"/>
      <c r="F3376" s="647"/>
      <c r="G3376" s="647"/>
    </row>
    <row r="3377" spans="2:7">
      <c r="B3377" s="647"/>
      <c r="C3377" s="647"/>
      <c r="D3377" s="647"/>
      <c r="E3377" s="647"/>
      <c r="F3377" s="647"/>
      <c r="G3377" s="647"/>
    </row>
    <row r="3378" spans="2:7">
      <c r="B3378" s="647"/>
      <c r="C3378" s="647"/>
      <c r="D3378" s="647"/>
      <c r="E3378" s="647"/>
      <c r="F3378" s="647"/>
      <c r="G3378" s="647"/>
    </row>
    <row r="3379" spans="2:7">
      <c r="B3379" s="647"/>
      <c r="C3379" s="647"/>
      <c r="D3379" s="647"/>
      <c r="E3379" s="647"/>
      <c r="F3379" s="647"/>
      <c r="G3379" s="647"/>
    </row>
    <row r="3380" spans="2:7">
      <c r="B3380" s="647"/>
      <c r="C3380" s="647"/>
      <c r="D3380" s="647"/>
      <c r="E3380" s="647"/>
      <c r="F3380" s="647"/>
      <c r="G3380" s="647"/>
    </row>
    <row r="3381" spans="2:7">
      <c r="B3381" s="647"/>
      <c r="C3381" s="647"/>
      <c r="D3381" s="647"/>
      <c r="E3381" s="647"/>
      <c r="F3381" s="647"/>
      <c r="G3381" s="647"/>
    </row>
    <row r="3382" spans="2:7">
      <c r="B3382" s="647"/>
      <c r="C3382" s="647"/>
      <c r="D3382" s="647"/>
      <c r="E3382" s="647"/>
      <c r="F3382" s="647"/>
      <c r="G3382" s="647"/>
    </row>
    <row r="3383" spans="2:7">
      <c r="B3383" s="647"/>
      <c r="C3383" s="647"/>
      <c r="D3383" s="647"/>
      <c r="E3383" s="647"/>
      <c r="F3383" s="647"/>
      <c r="G3383" s="647"/>
    </row>
    <row r="3384" spans="2:7">
      <c r="B3384" s="647"/>
      <c r="C3384" s="647"/>
      <c r="D3384" s="647"/>
      <c r="E3384" s="647"/>
      <c r="F3384" s="647"/>
      <c r="G3384" s="647"/>
    </row>
    <row r="3385" spans="2:7">
      <c r="B3385" s="647"/>
      <c r="C3385" s="647"/>
      <c r="D3385" s="647"/>
      <c r="E3385" s="647"/>
      <c r="F3385" s="647"/>
      <c r="G3385" s="647"/>
    </row>
    <row r="3386" spans="2:7">
      <c r="B3386" s="647"/>
      <c r="C3386" s="647"/>
      <c r="D3386" s="647"/>
      <c r="E3386" s="647"/>
      <c r="F3386" s="647"/>
      <c r="G3386" s="647"/>
    </row>
    <row r="3387" spans="2:7">
      <c r="B3387" s="647"/>
      <c r="C3387" s="647"/>
      <c r="D3387" s="647"/>
      <c r="E3387" s="647"/>
      <c r="F3387" s="647"/>
      <c r="G3387" s="647"/>
    </row>
    <row r="3388" spans="2:7">
      <c r="B3388" s="647"/>
      <c r="C3388" s="647"/>
      <c r="D3388" s="647"/>
      <c r="E3388" s="647"/>
      <c r="F3388" s="647"/>
      <c r="G3388" s="647"/>
    </row>
    <row r="3389" spans="2:7">
      <c r="B3389" s="647"/>
      <c r="C3389" s="647"/>
      <c r="D3389" s="647"/>
      <c r="E3389" s="647"/>
      <c r="F3389" s="647"/>
      <c r="G3389" s="647"/>
    </row>
    <row r="3390" spans="2:7">
      <c r="B3390" s="647"/>
      <c r="C3390" s="647"/>
      <c r="D3390" s="647"/>
      <c r="E3390" s="647"/>
      <c r="F3390" s="647"/>
      <c r="G3390" s="647"/>
    </row>
    <row r="3391" spans="2:7">
      <c r="B3391" s="647"/>
      <c r="C3391" s="647"/>
      <c r="D3391" s="647"/>
      <c r="E3391" s="647"/>
      <c r="F3391" s="647"/>
      <c r="G3391" s="647"/>
    </row>
    <row r="3392" spans="2:7">
      <c r="B3392" s="647"/>
      <c r="C3392" s="647"/>
      <c r="D3392" s="647"/>
      <c r="E3392" s="647"/>
      <c r="F3392" s="647"/>
      <c r="G3392" s="647"/>
    </row>
    <row r="3393" spans="2:7">
      <c r="B3393" s="647"/>
      <c r="C3393" s="647"/>
      <c r="D3393" s="647"/>
      <c r="E3393" s="647"/>
      <c r="F3393" s="647"/>
      <c r="G3393" s="647"/>
    </row>
    <row r="3394" spans="2:7">
      <c r="B3394" s="647"/>
      <c r="C3394" s="647"/>
      <c r="D3394" s="647"/>
      <c r="E3394" s="647"/>
      <c r="F3394" s="647"/>
      <c r="G3394" s="647"/>
    </row>
    <row r="3395" spans="2:7">
      <c r="B3395" s="647"/>
      <c r="C3395" s="647"/>
      <c r="D3395" s="647"/>
      <c r="E3395" s="647"/>
      <c r="F3395" s="647"/>
      <c r="G3395" s="647"/>
    </row>
    <row r="3396" spans="2:7">
      <c r="B3396" s="647"/>
      <c r="C3396" s="647"/>
      <c r="D3396" s="647"/>
      <c r="E3396" s="647"/>
      <c r="F3396" s="647"/>
      <c r="G3396" s="647"/>
    </row>
    <row r="3397" spans="2:7">
      <c r="B3397" s="647"/>
      <c r="C3397" s="647"/>
      <c r="D3397" s="647"/>
      <c r="E3397" s="647"/>
      <c r="F3397" s="647"/>
      <c r="G3397" s="647"/>
    </row>
    <row r="3398" spans="2:7">
      <c r="B3398" s="647"/>
      <c r="C3398" s="647"/>
      <c r="D3398" s="647"/>
      <c r="E3398" s="647"/>
      <c r="F3398" s="647"/>
      <c r="G3398" s="647"/>
    </row>
    <row r="3399" spans="2:7">
      <c r="B3399" s="647"/>
      <c r="C3399" s="647"/>
      <c r="D3399" s="647"/>
      <c r="E3399" s="647"/>
      <c r="F3399" s="647"/>
      <c r="G3399" s="647"/>
    </row>
    <row r="3400" spans="2:7">
      <c r="B3400" s="647"/>
      <c r="C3400" s="647"/>
      <c r="D3400" s="647"/>
      <c r="E3400" s="647"/>
      <c r="F3400" s="647"/>
      <c r="G3400" s="647"/>
    </row>
    <row r="3401" spans="2:7">
      <c r="B3401" s="647"/>
      <c r="C3401" s="647"/>
      <c r="D3401" s="647"/>
      <c r="E3401" s="647"/>
      <c r="F3401" s="647"/>
      <c r="G3401" s="647"/>
    </row>
    <row r="3402" spans="2:7">
      <c r="B3402" s="647"/>
      <c r="C3402" s="647"/>
      <c r="D3402" s="647"/>
      <c r="E3402" s="647"/>
      <c r="F3402" s="647"/>
      <c r="G3402" s="647"/>
    </row>
    <row r="3403" spans="2:7">
      <c r="B3403" s="647"/>
      <c r="C3403" s="647"/>
      <c r="D3403" s="647"/>
      <c r="E3403" s="647"/>
      <c r="F3403" s="647"/>
      <c r="G3403" s="647"/>
    </row>
    <row r="3404" spans="2:7">
      <c r="B3404" s="647"/>
      <c r="C3404" s="647"/>
      <c r="D3404" s="647"/>
      <c r="E3404" s="647"/>
      <c r="F3404" s="647"/>
      <c r="G3404" s="647"/>
    </row>
    <row r="3405" spans="2:7">
      <c r="B3405" s="647"/>
      <c r="C3405" s="647"/>
      <c r="D3405" s="647"/>
      <c r="E3405" s="647"/>
      <c r="F3405" s="647"/>
      <c r="G3405" s="647"/>
    </row>
    <row r="3406" spans="2:7">
      <c r="B3406" s="647"/>
      <c r="C3406" s="647"/>
      <c r="D3406" s="647"/>
      <c r="E3406" s="647"/>
      <c r="F3406" s="647"/>
      <c r="G3406" s="647"/>
    </row>
    <row r="3407" spans="2:7">
      <c r="B3407" s="647"/>
      <c r="C3407" s="647"/>
      <c r="D3407" s="647"/>
      <c r="E3407" s="647"/>
      <c r="F3407" s="647"/>
      <c r="G3407" s="647"/>
    </row>
    <row r="3408" spans="2:7">
      <c r="B3408" s="647"/>
      <c r="C3408" s="647"/>
      <c r="D3408" s="647"/>
      <c r="E3408" s="647"/>
      <c r="F3408" s="647"/>
      <c r="G3408" s="647"/>
    </row>
    <row r="3409" spans="2:7">
      <c r="B3409" s="647"/>
      <c r="C3409" s="647"/>
      <c r="D3409" s="647"/>
      <c r="E3409" s="647"/>
      <c r="F3409" s="647"/>
      <c r="G3409" s="647"/>
    </row>
    <row r="3410" spans="2:7">
      <c r="B3410" s="647"/>
      <c r="C3410" s="647"/>
      <c r="D3410" s="647"/>
      <c r="E3410" s="647"/>
      <c r="F3410" s="647"/>
      <c r="G3410" s="647"/>
    </row>
    <row r="3411" spans="2:7">
      <c r="B3411" s="647"/>
      <c r="C3411" s="647"/>
      <c r="D3411" s="647"/>
      <c r="E3411" s="647"/>
      <c r="F3411" s="647"/>
      <c r="G3411" s="647"/>
    </row>
    <row r="3412" spans="2:7">
      <c r="B3412" s="647"/>
      <c r="C3412" s="647"/>
      <c r="D3412" s="647"/>
      <c r="E3412" s="647"/>
      <c r="F3412" s="647"/>
      <c r="G3412" s="647"/>
    </row>
    <row r="3413" spans="2:7">
      <c r="B3413" s="647"/>
      <c r="C3413" s="647"/>
      <c r="D3413" s="647"/>
      <c r="E3413" s="647"/>
      <c r="F3413" s="647"/>
      <c r="G3413" s="647"/>
    </row>
    <row r="3414" spans="2:7">
      <c r="B3414" s="647"/>
      <c r="C3414" s="647"/>
      <c r="D3414" s="647"/>
      <c r="E3414" s="647"/>
      <c r="F3414" s="647"/>
      <c r="G3414" s="647"/>
    </row>
    <row r="3415" spans="2:7">
      <c r="B3415" s="647"/>
      <c r="C3415" s="647"/>
      <c r="D3415" s="647"/>
      <c r="E3415" s="647"/>
      <c r="F3415" s="647"/>
      <c r="G3415" s="647"/>
    </row>
    <row r="3416" spans="2:7">
      <c r="B3416" s="647"/>
      <c r="C3416" s="647"/>
      <c r="D3416" s="647"/>
      <c r="E3416" s="647"/>
      <c r="F3416" s="647"/>
      <c r="G3416" s="647"/>
    </row>
    <row r="3417" spans="2:7">
      <c r="B3417" s="647"/>
      <c r="C3417" s="647"/>
      <c r="D3417" s="647"/>
      <c r="E3417" s="647"/>
      <c r="F3417" s="647"/>
      <c r="G3417" s="647"/>
    </row>
    <row r="3418" spans="2:7">
      <c r="B3418" s="647"/>
      <c r="C3418" s="647"/>
      <c r="D3418" s="647"/>
      <c r="E3418" s="647"/>
      <c r="F3418" s="647"/>
      <c r="G3418" s="647"/>
    </row>
    <row r="3419" spans="2:7">
      <c r="B3419" s="647"/>
      <c r="C3419" s="647"/>
      <c r="D3419" s="647"/>
      <c r="E3419" s="647"/>
      <c r="F3419" s="647"/>
      <c r="G3419" s="647"/>
    </row>
    <row r="3420" spans="2:7">
      <c r="B3420" s="647"/>
      <c r="C3420" s="647"/>
      <c r="D3420" s="647"/>
      <c r="E3420" s="647"/>
      <c r="F3420" s="647"/>
      <c r="G3420" s="647"/>
    </row>
    <row r="3421" spans="2:7">
      <c r="B3421" s="647"/>
      <c r="C3421" s="647"/>
      <c r="D3421" s="647"/>
      <c r="E3421" s="647"/>
      <c r="F3421" s="647"/>
      <c r="G3421" s="647"/>
    </row>
    <row r="3422" spans="2:7">
      <c r="B3422" s="647"/>
      <c r="C3422" s="647"/>
      <c r="D3422" s="647"/>
      <c r="E3422" s="647"/>
      <c r="F3422" s="647"/>
      <c r="G3422" s="647"/>
    </row>
    <row r="3423" spans="2:7">
      <c r="B3423" s="647"/>
      <c r="C3423" s="647"/>
      <c r="D3423" s="647"/>
      <c r="E3423" s="647"/>
      <c r="F3423" s="647"/>
      <c r="G3423" s="647"/>
    </row>
    <row r="3424" spans="2:7">
      <c r="B3424" s="647"/>
      <c r="C3424" s="647"/>
      <c r="D3424" s="647"/>
      <c r="E3424" s="647"/>
      <c r="F3424" s="647"/>
      <c r="G3424" s="647"/>
    </row>
    <row r="3425" spans="2:7">
      <c r="B3425" s="647"/>
      <c r="C3425" s="647"/>
      <c r="D3425" s="647"/>
      <c r="E3425" s="647"/>
      <c r="F3425" s="647"/>
      <c r="G3425" s="647"/>
    </row>
    <row r="3426" spans="2:7">
      <c r="B3426" s="647"/>
      <c r="C3426" s="647"/>
      <c r="D3426" s="647"/>
      <c r="E3426" s="647"/>
      <c r="F3426" s="647"/>
      <c r="G3426" s="647"/>
    </row>
    <row r="3427" spans="2:7">
      <c r="B3427" s="647"/>
      <c r="C3427" s="647"/>
      <c r="D3427" s="647"/>
      <c r="E3427" s="647"/>
      <c r="F3427" s="647"/>
      <c r="G3427" s="647"/>
    </row>
    <row r="3428" spans="2:7">
      <c r="B3428" s="647"/>
      <c r="C3428" s="647"/>
      <c r="D3428" s="647"/>
      <c r="E3428" s="647"/>
      <c r="F3428" s="647"/>
      <c r="G3428" s="647"/>
    </row>
    <row r="3429" spans="2:7">
      <c r="B3429" s="647"/>
      <c r="C3429" s="647"/>
      <c r="D3429" s="647"/>
      <c r="E3429" s="647"/>
      <c r="F3429" s="647"/>
      <c r="G3429" s="647"/>
    </row>
    <row r="3430" spans="2:7">
      <c r="B3430" s="647"/>
      <c r="C3430" s="647"/>
      <c r="D3430" s="647"/>
      <c r="E3430" s="647"/>
      <c r="F3430" s="647"/>
      <c r="G3430" s="647"/>
    </row>
    <row r="3431" spans="2:7">
      <c r="B3431" s="647"/>
      <c r="C3431" s="647"/>
      <c r="D3431" s="647"/>
      <c r="E3431" s="647"/>
      <c r="F3431" s="647"/>
      <c r="G3431" s="647"/>
    </row>
    <row r="3432" spans="2:7">
      <c r="B3432" s="647"/>
      <c r="C3432" s="647"/>
      <c r="D3432" s="647"/>
      <c r="E3432" s="647"/>
      <c r="F3432" s="647"/>
      <c r="G3432" s="647"/>
    </row>
    <row r="3433" spans="2:7">
      <c r="B3433" s="647"/>
      <c r="C3433" s="647"/>
      <c r="D3433" s="647"/>
      <c r="E3433" s="647"/>
      <c r="F3433" s="647"/>
      <c r="G3433" s="647"/>
    </row>
    <row r="3434" spans="2:7">
      <c r="B3434" s="647"/>
      <c r="C3434" s="647"/>
      <c r="D3434" s="647"/>
      <c r="E3434" s="647"/>
      <c r="F3434" s="647"/>
      <c r="G3434" s="647"/>
    </row>
    <row r="3435" spans="2:7">
      <c r="B3435" s="647"/>
      <c r="C3435" s="647"/>
      <c r="D3435" s="647"/>
      <c r="E3435" s="647"/>
      <c r="F3435" s="647"/>
      <c r="G3435" s="647"/>
    </row>
    <row r="3436" spans="2:7">
      <c r="B3436" s="647"/>
      <c r="C3436" s="647"/>
      <c r="D3436" s="647"/>
      <c r="E3436" s="647"/>
      <c r="F3436" s="647"/>
      <c r="G3436" s="647"/>
    </row>
    <row r="3437" spans="2:7">
      <c r="B3437" s="647"/>
      <c r="C3437" s="647"/>
      <c r="D3437" s="647"/>
      <c r="E3437" s="647"/>
      <c r="F3437" s="647"/>
      <c r="G3437" s="647"/>
    </row>
    <row r="3438" spans="2:7">
      <c r="B3438" s="647"/>
      <c r="C3438" s="647"/>
      <c r="D3438" s="647"/>
      <c r="E3438" s="647"/>
      <c r="F3438" s="647"/>
      <c r="G3438" s="647"/>
    </row>
    <row r="3439" spans="2:7">
      <c r="B3439" s="647"/>
      <c r="C3439" s="647"/>
      <c r="D3439" s="647"/>
      <c r="E3439" s="647"/>
      <c r="F3439" s="647"/>
      <c r="G3439" s="647"/>
    </row>
    <row r="3440" spans="2:7">
      <c r="B3440" s="647"/>
      <c r="C3440" s="647"/>
      <c r="D3440" s="647"/>
      <c r="E3440" s="647"/>
      <c r="F3440" s="647"/>
      <c r="G3440" s="647"/>
    </row>
    <row r="3441" spans="2:7">
      <c r="B3441" s="647"/>
      <c r="C3441" s="647"/>
      <c r="D3441" s="647"/>
      <c r="E3441" s="647"/>
      <c r="F3441" s="647"/>
      <c r="G3441" s="647"/>
    </row>
    <row r="3442" spans="2:7">
      <c r="B3442" s="647"/>
      <c r="C3442" s="647"/>
      <c r="D3442" s="647"/>
      <c r="E3442" s="647"/>
      <c r="F3442" s="647"/>
      <c r="G3442" s="647"/>
    </row>
    <row r="3443" spans="2:7">
      <c r="B3443" s="647"/>
      <c r="C3443" s="647"/>
      <c r="D3443" s="647"/>
      <c r="E3443" s="647"/>
      <c r="F3443" s="647"/>
      <c r="G3443" s="647"/>
    </row>
    <row r="3444" spans="2:7">
      <c r="B3444" s="647"/>
      <c r="C3444" s="647"/>
      <c r="D3444" s="647"/>
      <c r="E3444" s="647"/>
      <c r="F3444" s="647"/>
      <c r="G3444" s="647"/>
    </row>
    <row r="3445" spans="2:7">
      <c r="B3445" s="647"/>
      <c r="C3445" s="647"/>
      <c r="D3445" s="647"/>
      <c r="E3445" s="647"/>
      <c r="F3445" s="647"/>
      <c r="G3445" s="647"/>
    </row>
    <row r="3446" spans="2:7">
      <c r="B3446" s="647"/>
      <c r="C3446" s="647"/>
      <c r="D3446" s="647"/>
      <c r="E3446" s="647"/>
      <c r="F3446" s="647"/>
      <c r="G3446" s="647"/>
    </row>
    <row r="3447" spans="2:7">
      <c r="B3447" s="647"/>
      <c r="C3447" s="647"/>
      <c r="D3447" s="647"/>
      <c r="E3447" s="647"/>
      <c r="F3447" s="647"/>
      <c r="G3447" s="647"/>
    </row>
    <row r="3448" spans="2:7">
      <c r="B3448" s="647"/>
      <c r="C3448" s="647"/>
      <c r="D3448" s="647"/>
      <c r="E3448" s="647"/>
      <c r="F3448" s="647"/>
      <c r="G3448" s="647"/>
    </row>
    <row r="3449" spans="2:7">
      <c r="B3449" s="647"/>
      <c r="C3449" s="647"/>
      <c r="D3449" s="647"/>
      <c r="E3449" s="647"/>
      <c r="F3449" s="647"/>
      <c r="G3449" s="647"/>
    </row>
    <row r="3450" spans="2:7">
      <c r="B3450" s="647"/>
      <c r="C3450" s="647"/>
      <c r="D3450" s="647"/>
      <c r="E3450" s="647"/>
      <c r="F3450" s="647"/>
      <c r="G3450" s="647"/>
    </row>
    <row r="3451" spans="2:7">
      <c r="B3451" s="647"/>
      <c r="C3451" s="647"/>
      <c r="D3451" s="647"/>
      <c r="E3451" s="647"/>
      <c r="F3451" s="647"/>
      <c r="G3451" s="647"/>
    </row>
    <row r="3452" spans="2:7">
      <c r="B3452" s="647"/>
      <c r="C3452" s="647"/>
      <c r="D3452" s="647"/>
      <c r="E3452" s="647"/>
      <c r="F3452" s="647"/>
      <c r="G3452" s="647"/>
    </row>
    <row r="3453" spans="2:7">
      <c r="B3453" s="647"/>
      <c r="C3453" s="647"/>
      <c r="D3453" s="647"/>
      <c r="E3453" s="647"/>
      <c r="F3453" s="647"/>
      <c r="G3453" s="647"/>
    </row>
    <row r="3454" spans="2:7">
      <c r="B3454" s="647"/>
      <c r="C3454" s="647"/>
      <c r="D3454" s="647"/>
      <c r="E3454" s="647"/>
      <c r="F3454" s="647"/>
      <c r="G3454" s="647"/>
    </row>
    <row r="3455" spans="2:7">
      <c r="B3455" s="647"/>
      <c r="C3455" s="647"/>
      <c r="D3455" s="647"/>
      <c r="E3455" s="647"/>
      <c r="F3455" s="647"/>
      <c r="G3455" s="647"/>
    </row>
    <row r="3456" spans="2:7">
      <c r="B3456" s="647"/>
      <c r="C3456" s="647"/>
      <c r="D3456" s="647"/>
      <c r="E3456" s="647"/>
      <c r="F3456" s="647"/>
      <c r="G3456" s="647"/>
    </row>
    <row r="3457" spans="2:7">
      <c r="B3457" s="647"/>
      <c r="C3457" s="647"/>
      <c r="D3457" s="647"/>
      <c r="E3457" s="647"/>
      <c r="F3457" s="647"/>
      <c r="G3457" s="647"/>
    </row>
    <row r="3458" spans="2:7">
      <c r="B3458" s="647"/>
      <c r="C3458" s="647"/>
      <c r="D3458" s="647"/>
      <c r="E3458" s="647"/>
      <c r="F3458" s="647"/>
      <c r="G3458" s="647"/>
    </row>
    <row r="3459" spans="2:7">
      <c r="B3459" s="647"/>
      <c r="C3459" s="647"/>
      <c r="D3459" s="647"/>
      <c r="E3459" s="647"/>
      <c r="F3459" s="647"/>
      <c r="G3459" s="647"/>
    </row>
    <row r="3460" spans="2:7">
      <c r="B3460" s="647"/>
      <c r="C3460" s="647"/>
      <c r="D3460" s="647"/>
      <c r="E3460" s="647"/>
      <c r="F3460" s="647"/>
      <c r="G3460" s="647"/>
    </row>
    <row r="3461" spans="2:7">
      <c r="B3461" s="647"/>
      <c r="C3461" s="647"/>
      <c r="D3461" s="647"/>
      <c r="E3461" s="647"/>
      <c r="F3461" s="647"/>
      <c r="G3461" s="647"/>
    </row>
    <row r="3462" spans="2:7">
      <c r="B3462" s="647"/>
      <c r="C3462" s="647"/>
      <c r="D3462" s="647"/>
      <c r="E3462" s="647"/>
      <c r="F3462" s="647"/>
      <c r="G3462" s="647"/>
    </row>
    <row r="3463" spans="2:7">
      <c r="B3463" s="647"/>
      <c r="C3463" s="647"/>
      <c r="D3463" s="647"/>
      <c r="E3463" s="647"/>
      <c r="F3463" s="647"/>
      <c r="G3463" s="647"/>
    </row>
    <row r="3464" spans="2:7">
      <c r="B3464" s="647"/>
      <c r="C3464" s="647"/>
      <c r="D3464" s="647"/>
      <c r="E3464" s="647"/>
      <c r="F3464" s="647"/>
      <c r="G3464" s="647"/>
    </row>
    <row r="3465" spans="2:7">
      <c r="B3465" s="647"/>
      <c r="C3465" s="647"/>
      <c r="D3465" s="647"/>
      <c r="E3465" s="647"/>
      <c r="F3465" s="647"/>
      <c r="G3465" s="647"/>
    </row>
    <row r="3466" spans="2:7">
      <c r="B3466" s="647"/>
      <c r="C3466" s="647"/>
      <c r="D3466" s="647"/>
      <c r="E3466" s="647"/>
      <c r="F3466" s="647"/>
      <c r="G3466" s="647"/>
    </row>
    <row r="3467" spans="2:7">
      <c r="B3467" s="647"/>
      <c r="C3467" s="647"/>
      <c r="D3467" s="647"/>
      <c r="E3467" s="647"/>
      <c r="F3467" s="647"/>
      <c r="G3467" s="647"/>
    </row>
    <row r="3468" spans="2:7">
      <c r="B3468" s="647"/>
      <c r="C3468" s="647"/>
      <c r="D3468" s="647"/>
      <c r="E3468" s="647"/>
      <c r="F3468" s="647"/>
      <c r="G3468" s="647"/>
    </row>
    <row r="3469" spans="2:7">
      <c r="B3469" s="647"/>
      <c r="C3469" s="647"/>
      <c r="D3469" s="647"/>
      <c r="E3469" s="647"/>
      <c r="F3469" s="647"/>
      <c r="G3469" s="647"/>
    </row>
    <row r="3470" spans="2:7">
      <c r="B3470" s="647"/>
      <c r="C3470" s="647"/>
      <c r="D3470" s="647"/>
      <c r="E3470" s="647"/>
      <c r="F3470" s="647"/>
      <c r="G3470" s="647"/>
    </row>
    <row r="3471" spans="2:7">
      <c r="B3471" s="647"/>
      <c r="C3471" s="647"/>
      <c r="D3471" s="647"/>
      <c r="E3471" s="647"/>
      <c r="F3471" s="647"/>
      <c r="G3471" s="647"/>
    </row>
    <row r="3472" spans="2:7">
      <c r="B3472" s="647"/>
      <c r="C3472" s="647"/>
      <c r="D3472" s="647"/>
      <c r="E3472" s="647"/>
      <c r="F3472" s="647"/>
      <c r="G3472" s="647"/>
    </row>
    <row r="3473" spans="2:7">
      <c r="B3473" s="647"/>
      <c r="C3473" s="647"/>
      <c r="D3473" s="647"/>
      <c r="E3473" s="647"/>
      <c r="F3473" s="647"/>
      <c r="G3473" s="647"/>
    </row>
    <row r="3474" spans="2:7">
      <c r="B3474" s="647"/>
      <c r="C3474" s="647"/>
      <c r="D3474" s="647"/>
      <c r="E3474" s="647"/>
      <c r="F3474" s="647"/>
      <c r="G3474" s="647"/>
    </row>
    <row r="3475" spans="2:7">
      <c r="B3475" s="647"/>
      <c r="C3475" s="647"/>
      <c r="D3475" s="647"/>
      <c r="E3475" s="647"/>
      <c r="F3475" s="647"/>
      <c r="G3475" s="647"/>
    </row>
    <row r="3476" spans="2:7">
      <c r="B3476" s="647"/>
      <c r="C3476" s="647"/>
      <c r="D3476" s="647"/>
      <c r="E3476" s="647"/>
      <c r="F3476" s="647"/>
      <c r="G3476" s="647"/>
    </row>
    <row r="3477" spans="2:7">
      <c r="B3477" s="647"/>
      <c r="C3477" s="647"/>
      <c r="D3477" s="647"/>
      <c r="E3477" s="647"/>
      <c r="F3477" s="647"/>
      <c r="G3477" s="647"/>
    </row>
    <row r="3478" spans="2:7">
      <c r="B3478" s="647"/>
      <c r="C3478" s="647"/>
      <c r="D3478" s="647"/>
      <c r="E3478" s="647"/>
      <c r="F3478" s="647"/>
      <c r="G3478" s="647"/>
    </row>
    <row r="3479" spans="2:7">
      <c r="B3479" s="647"/>
      <c r="C3479" s="647"/>
      <c r="D3479" s="647"/>
      <c r="E3479" s="647"/>
      <c r="F3479" s="647"/>
      <c r="G3479" s="647"/>
    </row>
    <row r="3480" spans="2:7">
      <c r="B3480" s="647"/>
      <c r="C3480" s="647"/>
      <c r="D3480" s="647"/>
      <c r="E3480" s="647"/>
      <c r="F3480" s="647"/>
      <c r="G3480" s="647"/>
    </row>
    <row r="3481" spans="2:7">
      <c r="B3481" s="647"/>
      <c r="C3481" s="647"/>
      <c r="D3481" s="647"/>
      <c r="E3481" s="647"/>
      <c r="F3481" s="647"/>
      <c r="G3481" s="647"/>
    </row>
    <row r="3482" spans="2:7">
      <c r="B3482" s="647"/>
      <c r="C3482" s="647"/>
      <c r="D3482" s="647"/>
      <c r="E3482" s="647"/>
      <c r="F3482" s="647"/>
      <c r="G3482" s="647"/>
    </row>
    <row r="3483" spans="2:7">
      <c r="B3483" s="647"/>
      <c r="C3483" s="647"/>
      <c r="D3483" s="647"/>
      <c r="E3483" s="647"/>
      <c r="F3483" s="647"/>
      <c r="G3483" s="647"/>
    </row>
    <row r="3484" spans="2:7">
      <c r="B3484" s="647"/>
      <c r="C3484" s="647"/>
      <c r="D3484" s="647"/>
      <c r="E3484" s="647"/>
      <c r="F3484" s="647"/>
      <c r="G3484" s="647"/>
    </row>
    <row r="3485" spans="2:7">
      <c r="B3485" s="647"/>
      <c r="C3485" s="647"/>
      <c r="D3485" s="647"/>
      <c r="E3485" s="647"/>
      <c r="F3485" s="647"/>
      <c r="G3485" s="647"/>
    </row>
    <row r="3486" spans="2:7">
      <c r="B3486" s="647"/>
      <c r="C3486" s="647"/>
      <c r="D3486" s="647"/>
      <c r="E3486" s="647"/>
      <c r="F3486" s="647"/>
      <c r="G3486" s="647"/>
    </row>
    <row r="3487" spans="2:7">
      <c r="B3487" s="647"/>
      <c r="C3487" s="647"/>
      <c r="D3487" s="647"/>
      <c r="E3487" s="647"/>
      <c r="F3487" s="647"/>
      <c r="G3487" s="647"/>
    </row>
    <row r="3488" spans="2:7">
      <c r="B3488" s="647"/>
      <c r="C3488" s="647"/>
      <c r="D3488" s="647"/>
      <c r="E3488" s="647"/>
      <c r="F3488" s="647"/>
      <c r="G3488" s="647"/>
    </row>
    <row r="3489" spans="2:7">
      <c r="B3489" s="647"/>
      <c r="C3489" s="647"/>
      <c r="D3489" s="647"/>
      <c r="E3489" s="647"/>
      <c r="F3489" s="647"/>
      <c r="G3489" s="647"/>
    </row>
    <row r="3490" spans="2:7">
      <c r="B3490" s="647"/>
      <c r="C3490" s="647"/>
      <c r="D3490" s="647"/>
      <c r="E3490" s="647"/>
      <c r="F3490" s="647"/>
      <c r="G3490" s="647"/>
    </row>
    <row r="3491" spans="2:7">
      <c r="B3491" s="647"/>
      <c r="C3491" s="647"/>
      <c r="D3491" s="647"/>
      <c r="E3491" s="647"/>
      <c r="F3491" s="647"/>
      <c r="G3491" s="647"/>
    </row>
    <row r="3492" spans="2:7">
      <c r="B3492" s="647"/>
      <c r="C3492" s="647"/>
      <c r="D3492" s="647"/>
      <c r="E3492" s="647"/>
      <c r="F3492" s="647"/>
      <c r="G3492" s="647"/>
    </row>
    <row r="3493" spans="2:7">
      <c r="B3493" s="647"/>
      <c r="C3493" s="647"/>
      <c r="D3493" s="647"/>
      <c r="E3493" s="647"/>
      <c r="F3493" s="647"/>
      <c r="G3493" s="647"/>
    </row>
    <row r="3494" spans="2:7">
      <c r="B3494" s="647"/>
      <c r="C3494" s="647"/>
      <c r="D3494" s="647"/>
      <c r="E3494" s="647"/>
      <c r="F3494" s="647"/>
      <c r="G3494" s="647"/>
    </row>
    <row r="3495" spans="2:7">
      <c r="B3495" s="647"/>
      <c r="C3495" s="647"/>
      <c r="D3495" s="647"/>
      <c r="E3495" s="647"/>
      <c r="F3495" s="647"/>
      <c r="G3495" s="647"/>
    </row>
    <row r="3496" spans="2:7">
      <c r="B3496" s="647"/>
      <c r="C3496" s="647"/>
      <c r="D3496" s="647"/>
      <c r="E3496" s="647"/>
      <c r="F3496" s="647"/>
      <c r="G3496" s="647"/>
    </row>
    <row r="3497" spans="2:7">
      <c r="B3497" s="647"/>
      <c r="C3497" s="647"/>
      <c r="D3497" s="647"/>
      <c r="E3497" s="647"/>
      <c r="F3497" s="647"/>
      <c r="G3497" s="647"/>
    </row>
    <row r="3498" spans="2:7">
      <c r="B3498" s="647"/>
      <c r="C3498" s="647"/>
      <c r="D3498" s="647"/>
      <c r="E3498" s="647"/>
      <c r="F3498" s="647"/>
      <c r="G3498" s="647"/>
    </row>
    <row r="3499" spans="2:7">
      <c r="B3499" s="647"/>
      <c r="C3499" s="647"/>
      <c r="D3499" s="647"/>
      <c r="E3499" s="647"/>
      <c r="F3499" s="647"/>
      <c r="G3499" s="647"/>
    </row>
    <row r="3500" spans="2:7">
      <c r="B3500" s="647"/>
      <c r="C3500" s="647"/>
      <c r="D3500" s="647"/>
      <c r="E3500" s="647"/>
      <c r="F3500" s="647"/>
      <c r="G3500" s="647"/>
    </row>
    <row r="3501" spans="2:7">
      <c r="B3501" s="647"/>
      <c r="C3501" s="647"/>
      <c r="D3501" s="647"/>
      <c r="E3501" s="647"/>
      <c r="F3501" s="647"/>
      <c r="G3501" s="647"/>
    </row>
    <row r="3502" spans="2:7">
      <c r="B3502" s="647"/>
      <c r="C3502" s="647"/>
      <c r="D3502" s="647"/>
      <c r="E3502" s="647"/>
      <c r="F3502" s="647"/>
      <c r="G3502" s="647"/>
    </row>
    <row r="3503" spans="2:7">
      <c r="B3503" s="647"/>
      <c r="C3503" s="647"/>
      <c r="D3503" s="647"/>
      <c r="E3503" s="647"/>
      <c r="F3503" s="647"/>
      <c r="G3503" s="647"/>
    </row>
    <row r="3504" spans="2:7">
      <c r="B3504" s="647"/>
      <c r="C3504" s="647"/>
      <c r="D3504" s="647"/>
      <c r="E3504" s="647"/>
      <c r="F3504" s="647"/>
      <c r="G3504" s="647"/>
    </row>
    <row r="3505" spans="2:7">
      <c r="B3505" s="647"/>
      <c r="C3505" s="647"/>
      <c r="D3505" s="647"/>
      <c r="E3505" s="647"/>
      <c r="F3505" s="647"/>
      <c r="G3505" s="647"/>
    </row>
    <row r="3506" spans="2:7">
      <c r="B3506" s="647"/>
      <c r="C3506" s="647"/>
      <c r="D3506" s="647"/>
      <c r="E3506" s="647"/>
      <c r="F3506" s="647"/>
      <c r="G3506" s="647"/>
    </row>
    <row r="3507" spans="2:7">
      <c r="B3507" s="647"/>
      <c r="C3507" s="647"/>
      <c r="D3507" s="647"/>
      <c r="E3507" s="647"/>
      <c r="F3507" s="647"/>
      <c r="G3507" s="647"/>
    </row>
    <row r="3508" spans="2:7">
      <c r="B3508" s="647"/>
      <c r="C3508" s="647"/>
      <c r="D3508" s="647"/>
      <c r="E3508" s="647"/>
      <c r="F3508" s="647"/>
      <c r="G3508" s="647"/>
    </row>
    <row r="3509" spans="2:7">
      <c r="B3509" s="647"/>
      <c r="C3509" s="647"/>
      <c r="D3509" s="647"/>
      <c r="E3509" s="647"/>
      <c r="F3509" s="647"/>
      <c r="G3509" s="647"/>
    </row>
    <row r="3510" spans="2:7">
      <c r="B3510" s="647"/>
      <c r="C3510" s="647"/>
      <c r="D3510" s="647"/>
      <c r="E3510" s="647"/>
      <c r="F3510" s="647"/>
      <c r="G3510" s="647"/>
    </row>
    <row r="3511" spans="2:7">
      <c r="B3511" s="647"/>
      <c r="C3511" s="647"/>
      <c r="D3511" s="647"/>
      <c r="E3511" s="647"/>
      <c r="F3511" s="647"/>
      <c r="G3511" s="647"/>
    </row>
    <row r="3512" spans="2:7">
      <c r="B3512" s="647"/>
      <c r="C3512" s="647"/>
      <c r="D3512" s="647"/>
      <c r="E3512" s="647"/>
      <c r="F3512" s="647"/>
      <c r="G3512" s="647"/>
    </row>
    <row r="3513" spans="2:7">
      <c r="B3513" s="647"/>
      <c r="C3513" s="647"/>
      <c r="D3513" s="647"/>
      <c r="E3513" s="647"/>
      <c r="F3513" s="647"/>
      <c r="G3513" s="647"/>
    </row>
    <row r="3514" spans="2:7">
      <c r="B3514" s="647"/>
      <c r="C3514" s="647"/>
      <c r="D3514" s="647"/>
      <c r="E3514" s="647"/>
      <c r="F3514" s="647"/>
      <c r="G3514" s="647"/>
    </row>
    <row r="3515" spans="2:7">
      <c r="B3515" s="647"/>
      <c r="C3515" s="647"/>
      <c r="D3515" s="647"/>
      <c r="E3515" s="647"/>
      <c r="F3515" s="647"/>
      <c r="G3515" s="647"/>
    </row>
    <row r="3516" spans="2:7">
      <c r="B3516" s="647"/>
      <c r="C3516" s="647"/>
      <c r="D3516" s="647"/>
      <c r="E3516" s="647"/>
      <c r="F3516" s="647"/>
      <c r="G3516" s="647"/>
    </row>
    <row r="3517" spans="2:7">
      <c r="B3517" s="647"/>
      <c r="C3517" s="647"/>
      <c r="D3517" s="647"/>
      <c r="E3517" s="647"/>
      <c r="F3517" s="647"/>
      <c r="G3517" s="647"/>
    </row>
    <row r="3518" spans="2:7">
      <c r="B3518" s="647"/>
      <c r="C3518" s="647"/>
      <c r="D3518" s="647"/>
      <c r="E3518" s="647"/>
      <c r="F3518" s="647"/>
      <c r="G3518" s="647"/>
    </row>
    <row r="3519" spans="2:7">
      <c r="B3519" s="647"/>
      <c r="C3519" s="647"/>
      <c r="D3519" s="647"/>
      <c r="E3519" s="647"/>
      <c r="F3519" s="647"/>
      <c r="G3519" s="647"/>
    </row>
    <row r="3520" spans="2:7">
      <c r="B3520" s="647"/>
      <c r="C3520" s="647"/>
      <c r="D3520" s="647"/>
      <c r="E3520" s="647"/>
      <c r="F3520" s="647"/>
      <c r="G3520" s="647"/>
    </row>
    <row r="3521" spans="2:7">
      <c r="B3521" s="647"/>
      <c r="C3521" s="647"/>
      <c r="D3521" s="647"/>
      <c r="E3521" s="647"/>
      <c r="F3521" s="647"/>
      <c r="G3521" s="647"/>
    </row>
    <row r="3522" spans="2:7">
      <c r="B3522" s="647"/>
      <c r="C3522" s="647"/>
      <c r="D3522" s="647"/>
      <c r="E3522" s="647"/>
      <c r="F3522" s="647"/>
      <c r="G3522" s="647"/>
    </row>
    <row r="3523" spans="2:7">
      <c r="B3523" s="647"/>
      <c r="C3523" s="647"/>
      <c r="D3523" s="647"/>
      <c r="E3523" s="647"/>
      <c r="F3523" s="647"/>
      <c r="G3523" s="647"/>
    </row>
    <row r="3524" spans="2:7">
      <c r="B3524" s="647"/>
      <c r="C3524" s="647"/>
      <c r="D3524" s="647"/>
      <c r="E3524" s="647"/>
      <c r="F3524" s="647"/>
      <c r="G3524" s="647"/>
    </row>
    <row r="3525" spans="2:7">
      <c r="B3525" s="647"/>
      <c r="C3525" s="647"/>
      <c r="D3525" s="647"/>
      <c r="E3525" s="647"/>
      <c r="F3525" s="647"/>
      <c r="G3525" s="647"/>
    </row>
    <row r="3526" spans="2:7">
      <c r="B3526" s="647"/>
      <c r="C3526" s="647"/>
      <c r="D3526" s="647"/>
      <c r="E3526" s="647"/>
      <c r="F3526" s="647"/>
      <c r="G3526" s="647"/>
    </row>
    <row r="3527" spans="2:7">
      <c r="B3527" s="647"/>
      <c r="C3527" s="647"/>
      <c r="D3527" s="647"/>
      <c r="E3527" s="647"/>
      <c r="F3527" s="647"/>
      <c r="G3527" s="647"/>
    </row>
    <row r="3528" spans="2:7">
      <c r="B3528" s="647"/>
      <c r="C3528" s="647"/>
      <c r="D3528" s="647"/>
      <c r="E3528" s="647"/>
      <c r="F3528" s="647"/>
      <c r="G3528" s="647"/>
    </row>
    <row r="3529" spans="2:7">
      <c r="B3529" s="647"/>
      <c r="C3529" s="647"/>
      <c r="D3529" s="647"/>
      <c r="E3529" s="647"/>
      <c r="F3529" s="647"/>
      <c r="G3529" s="647"/>
    </row>
    <row r="3530" spans="2:7">
      <c r="B3530" s="647"/>
      <c r="C3530" s="647"/>
      <c r="D3530" s="647"/>
      <c r="E3530" s="647"/>
      <c r="F3530" s="647"/>
      <c r="G3530" s="647"/>
    </row>
    <row r="3531" spans="2:7">
      <c r="B3531" s="647"/>
      <c r="C3531" s="647"/>
      <c r="D3531" s="647"/>
      <c r="E3531" s="647"/>
      <c r="F3531" s="647"/>
      <c r="G3531" s="647"/>
    </row>
    <row r="3532" spans="2:7">
      <c r="B3532" s="647"/>
      <c r="C3532" s="647"/>
      <c r="D3532" s="647"/>
      <c r="E3532" s="647"/>
      <c r="F3532" s="647"/>
      <c r="G3532" s="647"/>
    </row>
    <row r="3533" spans="2:7">
      <c r="B3533" s="647"/>
      <c r="C3533" s="647"/>
      <c r="D3533" s="647"/>
      <c r="E3533" s="647"/>
      <c r="F3533" s="647"/>
      <c r="G3533" s="647"/>
    </row>
    <row r="3534" spans="2:7">
      <c r="B3534" s="647"/>
      <c r="C3534" s="647"/>
      <c r="D3534" s="647"/>
      <c r="E3534" s="647"/>
      <c r="F3534" s="647"/>
      <c r="G3534" s="647"/>
    </row>
    <row r="3535" spans="2:7">
      <c r="B3535" s="647"/>
      <c r="C3535" s="647"/>
      <c r="D3535" s="647"/>
      <c r="E3535" s="647"/>
      <c r="F3535" s="647"/>
      <c r="G3535" s="647"/>
    </row>
    <row r="3536" spans="2:7">
      <c r="B3536" s="647"/>
      <c r="C3536" s="647"/>
      <c r="D3536" s="647"/>
      <c r="E3536" s="647"/>
      <c r="F3536" s="647"/>
      <c r="G3536" s="647"/>
    </row>
    <row r="3537" spans="2:7">
      <c r="B3537" s="647"/>
      <c r="C3537" s="647"/>
      <c r="D3537" s="647"/>
      <c r="E3537" s="647"/>
      <c r="F3537" s="647"/>
      <c r="G3537" s="647"/>
    </row>
    <row r="3538" spans="2:7">
      <c r="B3538" s="647"/>
      <c r="C3538" s="647"/>
      <c r="D3538" s="647"/>
      <c r="E3538" s="647"/>
      <c r="F3538" s="647"/>
      <c r="G3538" s="647"/>
    </row>
    <row r="3539" spans="2:7">
      <c r="B3539" s="647"/>
      <c r="C3539" s="647"/>
      <c r="D3539" s="647"/>
      <c r="E3539" s="647"/>
      <c r="F3539" s="647"/>
      <c r="G3539" s="647"/>
    </row>
    <row r="3540" spans="2:7">
      <c r="B3540" s="647"/>
      <c r="C3540" s="647"/>
      <c r="D3540" s="647"/>
      <c r="E3540" s="647"/>
      <c r="F3540" s="647"/>
      <c r="G3540" s="647"/>
    </row>
    <row r="3541" spans="2:7">
      <c r="B3541" s="647"/>
      <c r="C3541" s="647"/>
      <c r="D3541" s="647"/>
      <c r="E3541" s="647"/>
      <c r="F3541" s="647"/>
      <c r="G3541" s="647"/>
    </row>
    <row r="3542" spans="2:7">
      <c r="B3542" s="647"/>
      <c r="C3542" s="647"/>
      <c r="D3542" s="647"/>
      <c r="E3542" s="647"/>
      <c r="F3542" s="647"/>
      <c r="G3542" s="647"/>
    </row>
    <row r="3543" spans="2:7">
      <c r="B3543" s="647"/>
      <c r="C3543" s="647"/>
      <c r="D3543" s="647"/>
      <c r="E3543" s="647"/>
      <c r="F3543" s="647"/>
      <c r="G3543" s="647"/>
    </row>
    <row r="3544" spans="2:7">
      <c r="B3544" s="647"/>
      <c r="C3544" s="647"/>
      <c r="D3544" s="647"/>
      <c r="E3544" s="647"/>
      <c r="F3544" s="647"/>
      <c r="G3544" s="647"/>
    </row>
    <row r="3545" spans="2:7">
      <c r="B3545" s="647"/>
      <c r="C3545" s="647"/>
      <c r="D3545" s="647"/>
      <c r="E3545" s="647"/>
      <c r="F3545" s="647"/>
      <c r="G3545" s="647"/>
    </row>
    <row r="3546" spans="2:7">
      <c r="B3546" s="647"/>
      <c r="C3546" s="647"/>
      <c r="D3546" s="647"/>
      <c r="E3546" s="647"/>
      <c r="F3546" s="647"/>
      <c r="G3546" s="647"/>
    </row>
    <row r="3547" spans="2:7">
      <c r="B3547" s="647"/>
      <c r="C3547" s="647"/>
      <c r="D3547" s="647"/>
      <c r="E3547" s="647"/>
      <c r="F3547" s="647"/>
      <c r="G3547" s="647"/>
    </row>
    <row r="3548" spans="2:7">
      <c r="B3548" s="647"/>
      <c r="C3548" s="647"/>
      <c r="D3548" s="647"/>
      <c r="E3548" s="647"/>
      <c r="F3548" s="647"/>
      <c r="G3548" s="647"/>
    </row>
    <row r="3549" spans="2:7">
      <c r="B3549" s="647"/>
      <c r="C3549" s="647"/>
      <c r="D3549" s="647"/>
      <c r="E3549" s="647"/>
      <c r="F3549" s="647"/>
      <c r="G3549" s="647"/>
    </row>
    <row r="3550" spans="2:7">
      <c r="B3550" s="647"/>
      <c r="C3550" s="647"/>
      <c r="D3550" s="647"/>
      <c r="E3550" s="647"/>
      <c r="F3550" s="647"/>
      <c r="G3550" s="647"/>
    </row>
    <row r="3551" spans="2:7">
      <c r="B3551" s="647"/>
      <c r="C3551" s="647"/>
      <c r="D3551" s="647"/>
      <c r="E3551" s="647"/>
      <c r="F3551" s="647"/>
      <c r="G3551" s="647"/>
    </row>
    <row r="3552" spans="2:7">
      <c r="B3552" s="647"/>
      <c r="C3552" s="647"/>
      <c r="D3552" s="647"/>
      <c r="E3552" s="647"/>
      <c r="F3552" s="647"/>
      <c r="G3552" s="647"/>
    </row>
    <row r="3553" spans="2:7">
      <c r="B3553" s="647"/>
      <c r="C3553" s="647"/>
      <c r="D3553" s="647"/>
      <c r="E3553" s="647"/>
      <c r="F3553" s="647"/>
      <c r="G3553" s="647"/>
    </row>
    <row r="3554" spans="2:7">
      <c r="B3554" s="647"/>
      <c r="C3554" s="647"/>
      <c r="D3554" s="647"/>
      <c r="E3554" s="647"/>
      <c r="F3554" s="647"/>
      <c r="G3554" s="647"/>
    </row>
    <row r="3555" spans="2:7">
      <c r="B3555" s="647"/>
      <c r="C3555" s="647"/>
      <c r="D3555" s="647"/>
      <c r="E3555" s="647"/>
      <c r="F3555" s="647"/>
      <c r="G3555" s="647"/>
    </row>
    <row r="3556" spans="2:7">
      <c r="B3556" s="647"/>
      <c r="C3556" s="647"/>
      <c r="D3556" s="647"/>
      <c r="E3556" s="647"/>
      <c r="F3556" s="647"/>
      <c r="G3556" s="647"/>
    </row>
    <row r="3557" spans="2:7">
      <c r="B3557" s="647"/>
      <c r="C3557" s="647"/>
      <c r="D3557" s="647"/>
      <c r="E3557" s="647"/>
      <c r="F3557" s="647"/>
      <c r="G3557" s="647"/>
    </row>
    <row r="3558" spans="2:7">
      <c r="B3558" s="647"/>
      <c r="C3558" s="647"/>
      <c r="D3558" s="647"/>
      <c r="E3558" s="647"/>
      <c r="F3558" s="647"/>
      <c r="G3558" s="647"/>
    </row>
    <row r="3559" spans="2:7">
      <c r="B3559" s="647"/>
      <c r="C3559" s="647"/>
      <c r="D3559" s="647"/>
      <c r="E3559" s="647"/>
      <c r="F3559" s="647"/>
      <c r="G3559" s="647"/>
    </row>
    <row r="3560" spans="2:7">
      <c r="B3560" s="647"/>
      <c r="C3560" s="647"/>
      <c r="D3560" s="647"/>
      <c r="E3560" s="647"/>
      <c r="F3560" s="647"/>
      <c r="G3560" s="647"/>
    </row>
    <row r="3561" spans="2:7">
      <c r="B3561" s="647"/>
      <c r="C3561" s="647"/>
      <c r="D3561" s="647"/>
      <c r="E3561" s="647"/>
      <c r="F3561" s="647"/>
      <c r="G3561" s="647"/>
    </row>
    <row r="3562" spans="2:7">
      <c r="B3562" s="647"/>
      <c r="C3562" s="647"/>
      <c r="D3562" s="647"/>
      <c r="E3562" s="647"/>
      <c r="F3562" s="647"/>
      <c r="G3562" s="647"/>
    </row>
    <row r="3563" spans="2:7">
      <c r="B3563" s="647"/>
      <c r="C3563" s="647"/>
      <c r="D3563" s="647"/>
      <c r="E3563" s="647"/>
      <c r="F3563" s="647"/>
      <c r="G3563" s="647"/>
    </row>
    <row r="3564" spans="2:7">
      <c r="B3564" s="647"/>
      <c r="C3564" s="647"/>
      <c r="D3564" s="647"/>
      <c r="E3564" s="647"/>
      <c r="F3564" s="647"/>
      <c r="G3564" s="647"/>
    </row>
    <row r="3565" spans="2:7">
      <c r="B3565" s="647"/>
      <c r="C3565" s="647"/>
      <c r="D3565" s="647"/>
      <c r="E3565" s="647"/>
      <c r="F3565" s="647"/>
      <c r="G3565" s="647"/>
    </row>
    <row r="3566" spans="2:7">
      <c r="B3566" s="647"/>
      <c r="C3566" s="647"/>
      <c r="D3566" s="647"/>
      <c r="E3566" s="647"/>
      <c r="F3566" s="647"/>
      <c r="G3566" s="647"/>
    </row>
    <row r="3567" spans="2:7">
      <c r="B3567" s="647"/>
      <c r="C3567" s="647"/>
      <c r="D3567" s="647"/>
      <c r="E3567" s="647"/>
      <c r="F3567" s="647"/>
      <c r="G3567" s="647"/>
    </row>
    <row r="3568" spans="2:7">
      <c r="B3568" s="647"/>
      <c r="C3568" s="647"/>
      <c r="D3568" s="647"/>
      <c r="E3568" s="647"/>
      <c r="F3568" s="647"/>
      <c r="G3568" s="647"/>
    </row>
    <row r="3569" spans="2:7">
      <c r="B3569" s="647"/>
      <c r="C3569" s="647"/>
      <c r="D3569" s="647"/>
      <c r="E3569" s="647"/>
      <c r="F3569" s="647"/>
      <c r="G3569" s="647"/>
    </row>
    <row r="3570" spans="2:7">
      <c r="B3570" s="647"/>
      <c r="C3570" s="647"/>
      <c r="D3570" s="647"/>
      <c r="E3570" s="647"/>
      <c r="F3570" s="647"/>
      <c r="G3570" s="647"/>
    </row>
    <row r="3571" spans="2:7">
      <c r="B3571" s="647"/>
      <c r="C3571" s="647"/>
      <c r="D3571" s="647"/>
      <c r="E3571" s="647"/>
      <c r="F3571" s="647"/>
      <c r="G3571" s="647"/>
    </row>
    <row r="3572" spans="2:7">
      <c r="B3572" s="647"/>
      <c r="C3572" s="647"/>
      <c r="D3572" s="647"/>
      <c r="E3572" s="647"/>
      <c r="F3572" s="647"/>
      <c r="G3572" s="647"/>
    </row>
    <row r="3573" spans="2:7">
      <c r="B3573" s="647"/>
      <c r="C3573" s="647"/>
      <c r="D3573" s="647"/>
      <c r="E3573" s="647"/>
      <c r="F3573" s="647"/>
      <c r="G3573" s="647"/>
    </row>
    <row r="3574" spans="2:7">
      <c r="B3574" s="647"/>
      <c r="C3574" s="647"/>
      <c r="D3574" s="647"/>
      <c r="E3574" s="647"/>
      <c r="F3574" s="647"/>
      <c r="G3574" s="647"/>
    </row>
    <row r="3575" spans="2:7">
      <c r="B3575" s="647"/>
      <c r="C3575" s="647"/>
      <c r="D3575" s="647"/>
      <c r="E3575" s="647"/>
      <c r="F3575" s="647"/>
      <c r="G3575" s="647"/>
    </row>
    <row r="3576" spans="2:7">
      <c r="B3576" s="647"/>
      <c r="C3576" s="647"/>
      <c r="D3576" s="647"/>
      <c r="E3576" s="647"/>
      <c r="F3576" s="647"/>
      <c r="G3576" s="647"/>
    </row>
    <row r="3577" spans="2:7">
      <c r="B3577" s="647"/>
      <c r="C3577" s="647"/>
      <c r="D3577" s="647"/>
      <c r="E3577" s="647"/>
      <c r="F3577" s="647"/>
      <c r="G3577" s="647"/>
    </row>
    <row r="3578" spans="2:7">
      <c r="B3578" s="647"/>
      <c r="C3578" s="647"/>
      <c r="D3578" s="647"/>
      <c r="E3578" s="647"/>
      <c r="F3578" s="647"/>
      <c r="G3578" s="647"/>
    </row>
    <row r="3579" spans="2:7">
      <c r="B3579" s="647"/>
      <c r="C3579" s="647"/>
      <c r="D3579" s="647"/>
      <c r="E3579" s="647"/>
      <c r="F3579" s="647"/>
      <c r="G3579" s="647"/>
    </row>
    <row r="3580" spans="2:7">
      <c r="B3580" s="647"/>
      <c r="C3580" s="647"/>
      <c r="D3580" s="647"/>
      <c r="E3580" s="647"/>
      <c r="F3580" s="647"/>
      <c r="G3580" s="647"/>
    </row>
    <row r="3581" spans="2:7">
      <c r="B3581" s="647"/>
      <c r="C3581" s="647"/>
      <c r="D3581" s="647"/>
      <c r="E3581" s="647"/>
      <c r="F3581" s="647"/>
      <c r="G3581" s="647"/>
    </row>
    <row r="3582" spans="2:7">
      <c r="B3582" s="647"/>
      <c r="C3582" s="647"/>
      <c r="D3582" s="647"/>
      <c r="E3582" s="647"/>
      <c r="F3582" s="647"/>
      <c r="G3582" s="647"/>
    </row>
    <row r="3583" spans="2:7">
      <c r="B3583" s="647"/>
      <c r="C3583" s="647"/>
      <c r="D3583" s="647"/>
      <c r="E3583" s="647"/>
      <c r="F3583" s="647"/>
      <c r="G3583" s="647"/>
    </row>
    <row r="3584" spans="2:7">
      <c r="B3584" s="647"/>
      <c r="C3584" s="647"/>
      <c r="D3584" s="647"/>
      <c r="E3584" s="647"/>
      <c r="F3584" s="647"/>
      <c r="G3584" s="647"/>
    </row>
    <row r="3585" spans="2:7">
      <c r="B3585" s="647"/>
      <c r="C3585" s="647"/>
      <c r="D3585" s="647"/>
      <c r="E3585" s="647"/>
      <c r="F3585" s="647"/>
      <c r="G3585" s="647"/>
    </row>
    <row r="3586" spans="2:7">
      <c r="B3586" s="647"/>
      <c r="C3586" s="647"/>
      <c r="D3586" s="647"/>
      <c r="E3586" s="647"/>
      <c r="F3586" s="647"/>
      <c r="G3586" s="647"/>
    </row>
    <row r="3587" spans="2:7">
      <c r="B3587" s="647"/>
      <c r="C3587" s="647"/>
      <c r="D3587" s="647"/>
      <c r="E3587" s="647"/>
      <c r="F3587" s="647"/>
      <c r="G3587" s="647"/>
    </row>
    <row r="3588" spans="2:7">
      <c r="B3588" s="647"/>
      <c r="C3588" s="647"/>
      <c r="D3588" s="647"/>
      <c r="E3588" s="647"/>
      <c r="F3588" s="647"/>
      <c r="G3588" s="647"/>
    </row>
    <row r="3589" spans="2:7">
      <c r="B3589" s="647"/>
      <c r="C3589" s="647"/>
      <c r="D3589" s="647"/>
      <c r="E3589" s="647"/>
      <c r="F3589" s="647"/>
      <c r="G3589" s="647"/>
    </row>
    <row r="3590" spans="2:7">
      <c r="B3590" s="647"/>
      <c r="C3590" s="647"/>
      <c r="D3590" s="647"/>
      <c r="E3590" s="647"/>
      <c r="F3590" s="647"/>
      <c r="G3590" s="647"/>
    </row>
    <row r="3591" spans="2:7">
      <c r="B3591" s="647"/>
      <c r="C3591" s="647"/>
      <c r="D3591" s="647"/>
      <c r="E3591" s="647"/>
      <c r="F3591" s="647"/>
      <c r="G3591" s="647"/>
    </row>
    <row r="3592" spans="2:7">
      <c r="B3592" s="647"/>
      <c r="C3592" s="647"/>
      <c r="D3592" s="647"/>
      <c r="E3592" s="647"/>
      <c r="F3592" s="647"/>
      <c r="G3592" s="647"/>
    </row>
    <row r="3593" spans="2:7">
      <c r="B3593" s="647"/>
      <c r="C3593" s="647"/>
      <c r="D3593" s="647"/>
      <c r="E3593" s="647"/>
      <c r="F3593" s="647"/>
      <c r="G3593" s="647"/>
    </row>
    <row r="3594" spans="2:7">
      <c r="B3594" s="647"/>
      <c r="C3594" s="647"/>
      <c r="D3594" s="647"/>
      <c r="E3594" s="647"/>
      <c r="F3594" s="647"/>
      <c r="G3594" s="647"/>
    </row>
    <row r="3595" spans="2:7">
      <c r="B3595" s="647"/>
      <c r="C3595" s="647"/>
      <c r="D3595" s="647"/>
      <c r="E3595" s="647"/>
      <c r="F3595" s="647"/>
      <c r="G3595" s="647"/>
    </row>
    <row r="3596" spans="2:7">
      <c r="B3596" s="647"/>
      <c r="C3596" s="647"/>
      <c r="D3596" s="647"/>
      <c r="E3596" s="647"/>
      <c r="F3596" s="647"/>
      <c r="G3596" s="647"/>
    </row>
    <row r="3597" spans="2:7">
      <c r="B3597" s="647"/>
      <c r="C3597" s="647"/>
      <c r="D3597" s="647"/>
      <c r="E3597" s="647"/>
      <c r="F3597" s="647"/>
      <c r="G3597" s="647"/>
    </row>
    <row r="3598" spans="2:7">
      <c r="B3598" s="647"/>
      <c r="C3598" s="647"/>
      <c r="D3598" s="647"/>
      <c r="E3598" s="647"/>
      <c r="F3598" s="647"/>
      <c r="G3598" s="647"/>
    </row>
    <row r="3599" spans="2:7">
      <c r="B3599" s="647"/>
      <c r="C3599" s="647"/>
      <c r="D3599" s="647"/>
      <c r="E3599" s="647"/>
      <c r="F3599" s="647"/>
      <c r="G3599" s="647"/>
    </row>
    <row r="3600" spans="2:7">
      <c r="B3600" s="647"/>
      <c r="C3600" s="647"/>
      <c r="D3600" s="647"/>
      <c r="E3600" s="647"/>
      <c r="F3600" s="647"/>
      <c r="G3600" s="647"/>
    </row>
    <row r="3601" spans="2:7">
      <c r="B3601" s="647"/>
      <c r="C3601" s="647"/>
      <c r="D3601" s="647"/>
      <c r="E3601" s="647"/>
      <c r="F3601" s="647"/>
      <c r="G3601" s="647"/>
    </row>
    <row r="3602" spans="2:7">
      <c r="B3602" s="647"/>
      <c r="C3602" s="647"/>
      <c r="D3602" s="647"/>
      <c r="E3602" s="647"/>
      <c r="F3602" s="647"/>
      <c r="G3602" s="647"/>
    </row>
    <row r="3603" spans="2:7">
      <c r="B3603" s="647"/>
      <c r="C3603" s="647"/>
      <c r="D3603" s="647"/>
      <c r="E3603" s="647"/>
      <c r="F3603" s="647"/>
      <c r="G3603" s="647"/>
    </row>
    <row r="3604" spans="2:7">
      <c r="B3604" s="647"/>
      <c r="C3604" s="647"/>
      <c r="D3604" s="647"/>
      <c r="E3604" s="647"/>
      <c r="F3604" s="647"/>
      <c r="G3604" s="647"/>
    </row>
    <row r="3605" spans="2:7">
      <c r="B3605" s="647"/>
      <c r="C3605" s="647"/>
      <c r="D3605" s="647"/>
      <c r="E3605" s="647"/>
      <c r="F3605" s="647"/>
      <c r="G3605" s="647"/>
    </row>
    <row r="3606" spans="2:7">
      <c r="B3606" s="647"/>
      <c r="C3606" s="647"/>
      <c r="D3606" s="647"/>
      <c r="E3606" s="647"/>
      <c r="F3606" s="647"/>
      <c r="G3606" s="647"/>
    </row>
    <row r="3607" spans="2:7">
      <c r="B3607" s="647"/>
      <c r="C3607" s="647"/>
      <c r="D3607" s="647"/>
      <c r="E3607" s="647"/>
      <c r="F3607" s="647"/>
      <c r="G3607" s="647"/>
    </row>
    <row r="3608" spans="2:7">
      <c r="B3608" s="647"/>
      <c r="C3608" s="647"/>
      <c r="D3608" s="647"/>
      <c r="E3608" s="647"/>
      <c r="F3608" s="647"/>
      <c r="G3608" s="647"/>
    </row>
    <row r="3609" spans="2:7">
      <c r="B3609" s="647"/>
      <c r="C3609" s="647"/>
      <c r="D3609" s="647"/>
      <c r="E3609" s="647"/>
      <c r="F3609" s="647"/>
      <c r="G3609" s="647"/>
    </row>
    <row r="3610" spans="2:7">
      <c r="B3610" s="647"/>
      <c r="C3610" s="647"/>
      <c r="D3610" s="647"/>
      <c r="E3610" s="647"/>
      <c r="F3610" s="647"/>
      <c r="G3610" s="647"/>
    </row>
    <row r="3611" spans="2:7">
      <c r="B3611" s="647"/>
      <c r="C3611" s="647"/>
      <c r="D3611" s="647"/>
      <c r="E3611" s="647"/>
      <c r="F3611" s="647"/>
      <c r="G3611" s="647"/>
    </row>
    <row r="3612" spans="2:7">
      <c r="B3612" s="647"/>
      <c r="C3612" s="647"/>
      <c r="D3612" s="647"/>
      <c r="E3612" s="647"/>
      <c r="F3612" s="647"/>
      <c r="G3612" s="647"/>
    </row>
    <row r="3613" spans="2:7">
      <c r="B3613" s="647"/>
      <c r="C3613" s="647"/>
      <c r="D3613" s="647"/>
      <c r="E3613" s="647"/>
      <c r="F3613" s="647"/>
      <c r="G3613" s="647"/>
    </row>
    <row r="3614" spans="2:7">
      <c r="B3614" s="647"/>
      <c r="C3614" s="647"/>
      <c r="D3614" s="647"/>
      <c r="E3614" s="647"/>
      <c r="F3614" s="647"/>
      <c r="G3614" s="647"/>
    </row>
    <row r="3615" spans="2:7">
      <c r="B3615" s="647"/>
      <c r="C3615" s="647"/>
      <c r="D3615" s="647"/>
      <c r="E3615" s="647"/>
      <c r="F3615" s="647"/>
      <c r="G3615" s="647"/>
    </row>
    <row r="3616" spans="2:7">
      <c r="B3616" s="647"/>
      <c r="C3616" s="647"/>
      <c r="D3616" s="647"/>
      <c r="E3616" s="647"/>
      <c r="F3616" s="647"/>
      <c r="G3616" s="647"/>
    </row>
    <row r="3617" spans="2:7">
      <c r="B3617" s="647"/>
      <c r="C3617" s="647"/>
      <c r="D3617" s="647"/>
      <c r="E3617" s="647"/>
      <c r="F3617" s="647"/>
      <c r="G3617" s="647"/>
    </row>
    <row r="3618" spans="2:7">
      <c r="B3618" s="647"/>
      <c r="C3618" s="647"/>
      <c r="D3618" s="647"/>
      <c r="E3618" s="647"/>
      <c r="F3618" s="647"/>
      <c r="G3618" s="647"/>
    </row>
    <row r="3619" spans="2:7">
      <c r="B3619" s="647"/>
      <c r="C3619" s="647"/>
      <c r="D3619" s="647"/>
      <c r="E3619" s="647"/>
      <c r="F3619" s="647"/>
      <c r="G3619" s="647"/>
    </row>
    <row r="3620" spans="2:7">
      <c r="B3620" s="647"/>
      <c r="C3620" s="647"/>
      <c r="D3620" s="647"/>
      <c r="E3620" s="647"/>
      <c r="F3620" s="647"/>
      <c r="G3620" s="647"/>
    </row>
    <row r="3621" spans="2:7">
      <c r="B3621" s="647"/>
      <c r="C3621" s="647"/>
      <c r="D3621" s="647"/>
      <c r="E3621" s="647"/>
      <c r="F3621" s="647"/>
      <c r="G3621" s="647"/>
    </row>
    <row r="3622" spans="2:7">
      <c r="B3622" s="647"/>
      <c r="C3622" s="647"/>
      <c r="D3622" s="647"/>
      <c r="E3622" s="647"/>
      <c r="F3622" s="647"/>
      <c r="G3622" s="647"/>
    </row>
    <row r="3623" spans="2:7">
      <c r="B3623" s="647"/>
      <c r="C3623" s="647"/>
      <c r="D3623" s="647"/>
      <c r="E3623" s="647"/>
      <c r="F3623" s="647"/>
      <c r="G3623" s="647"/>
    </row>
    <row r="3624" spans="2:7">
      <c r="B3624" s="647"/>
      <c r="C3624" s="647"/>
      <c r="D3624" s="647"/>
      <c r="E3624" s="647"/>
      <c r="F3624" s="647"/>
      <c r="G3624" s="647"/>
    </row>
    <row r="3625" spans="2:7">
      <c r="B3625" s="647"/>
      <c r="C3625" s="647"/>
      <c r="D3625" s="647"/>
      <c r="E3625" s="647"/>
      <c r="F3625" s="647"/>
      <c r="G3625" s="647"/>
    </row>
    <row r="3626" spans="2:7">
      <c r="B3626" s="647"/>
      <c r="C3626" s="647"/>
      <c r="D3626" s="647"/>
      <c r="E3626" s="647"/>
      <c r="F3626" s="647"/>
      <c r="G3626" s="647"/>
    </row>
    <row r="3627" spans="2:7">
      <c r="B3627" s="647"/>
      <c r="C3627" s="647"/>
      <c r="D3627" s="647"/>
      <c r="E3627" s="647"/>
      <c r="F3627" s="647"/>
      <c r="G3627" s="647"/>
    </row>
    <row r="3628" spans="2:7">
      <c r="B3628" s="647"/>
      <c r="C3628" s="647"/>
      <c r="D3628" s="647"/>
      <c r="E3628" s="647"/>
      <c r="F3628" s="647"/>
      <c r="G3628" s="647"/>
    </row>
    <row r="3629" spans="2:7">
      <c r="B3629" s="647"/>
      <c r="C3629" s="647"/>
      <c r="D3629" s="647"/>
      <c r="E3629" s="647"/>
      <c r="F3629" s="647"/>
      <c r="G3629" s="647"/>
    </row>
    <row r="3630" spans="2:7">
      <c r="B3630" s="647"/>
      <c r="C3630" s="647"/>
      <c r="D3630" s="647"/>
      <c r="E3630" s="647"/>
      <c r="F3630" s="647"/>
      <c r="G3630" s="647"/>
    </row>
    <row r="3631" spans="2:7">
      <c r="B3631" s="647"/>
      <c r="C3631" s="647"/>
      <c r="D3631" s="647"/>
      <c r="E3631" s="647"/>
      <c r="F3631" s="647"/>
      <c r="G3631" s="647"/>
    </row>
    <row r="3632" spans="2:7">
      <c r="B3632" s="647"/>
      <c r="C3632" s="647"/>
      <c r="D3632" s="647"/>
      <c r="E3632" s="647"/>
      <c r="F3632" s="647"/>
      <c r="G3632" s="647"/>
    </row>
    <row r="3633" spans="2:7">
      <c r="B3633" s="647"/>
      <c r="C3633" s="647"/>
      <c r="D3633" s="647"/>
      <c r="E3633" s="647"/>
      <c r="F3633" s="647"/>
      <c r="G3633" s="647"/>
    </row>
    <row r="3634" spans="2:7">
      <c r="B3634" s="647"/>
      <c r="C3634" s="647"/>
      <c r="D3634" s="647"/>
      <c r="E3634" s="647"/>
      <c r="F3634" s="647"/>
      <c r="G3634" s="647"/>
    </row>
    <row r="3635" spans="2:7">
      <c r="B3635" s="647"/>
      <c r="C3635" s="647"/>
      <c r="D3635" s="647"/>
      <c r="E3635" s="647"/>
      <c r="F3635" s="647"/>
      <c r="G3635" s="647"/>
    </row>
    <row r="3636" spans="2:7">
      <c r="B3636" s="647"/>
      <c r="C3636" s="647"/>
      <c r="D3636" s="647"/>
      <c r="E3636" s="647"/>
      <c r="F3636" s="647"/>
      <c r="G3636" s="647"/>
    </row>
    <row r="3637" spans="2:7">
      <c r="B3637" s="647"/>
      <c r="C3637" s="647"/>
      <c r="D3637" s="647"/>
      <c r="E3637" s="647"/>
      <c r="F3637" s="647"/>
      <c r="G3637" s="647"/>
    </row>
    <row r="3638" spans="2:7">
      <c r="B3638" s="647"/>
      <c r="C3638" s="647"/>
      <c r="D3638" s="647"/>
      <c r="E3638" s="647"/>
      <c r="F3638" s="647"/>
      <c r="G3638" s="647"/>
    </row>
    <row r="3639" spans="2:7">
      <c r="B3639" s="647"/>
      <c r="C3639" s="647"/>
      <c r="D3639" s="647"/>
      <c r="E3639" s="647"/>
      <c r="F3639" s="647"/>
      <c r="G3639" s="647"/>
    </row>
    <row r="3640" spans="2:7">
      <c r="B3640" s="647"/>
      <c r="C3640" s="647"/>
      <c r="D3640" s="647"/>
      <c r="E3640" s="647"/>
      <c r="F3640" s="647"/>
      <c r="G3640" s="647"/>
    </row>
    <row r="3641" spans="2:7">
      <c r="B3641" s="647"/>
      <c r="C3641" s="647"/>
      <c r="D3641" s="647"/>
      <c r="E3641" s="647"/>
      <c r="F3641" s="647"/>
      <c r="G3641" s="647"/>
    </row>
    <row r="3642" spans="2:7">
      <c r="B3642" s="647"/>
      <c r="C3642" s="647"/>
      <c r="D3642" s="647"/>
      <c r="E3642" s="647"/>
      <c r="F3642" s="647"/>
      <c r="G3642" s="647"/>
    </row>
    <row r="3643" spans="2:7">
      <c r="B3643" s="647"/>
      <c r="C3643" s="647"/>
      <c r="D3643" s="647"/>
      <c r="E3643" s="647"/>
      <c r="F3643" s="647"/>
      <c r="G3643" s="647"/>
    </row>
    <row r="3644" spans="2:7">
      <c r="B3644" s="647"/>
      <c r="C3644" s="647"/>
      <c r="D3644" s="647"/>
      <c r="E3644" s="647"/>
      <c r="F3644" s="647"/>
      <c r="G3644" s="647"/>
    </row>
    <row r="3645" spans="2:7">
      <c r="B3645" s="647"/>
      <c r="C3645" s="647"/>
      <c r="D3645" s="647"/>
      <c r="E3645" s="647"/>
      <c r="F3645" s="647"/>
      <c r="G3645" s="647"/>
    </row>
    <row r="3646" spans="2:7">
      <c r="B3646" s="647"/>
      <c r="C3646" s="647"/>
      <c r="D3646" s="647"/>
      <c r="E3646" s="647"/>
      <c r="F3646" s="647"/>
      <c r="G3646" s="647"/>
    </row>
    <row r="3647" spans="2:7">
      <c r="B3647" s="647"/>
      <c r="C3647" s="647"/>
      <c r="D3647" s="647"/>
      <c r="E3647" s="647"/>
      <c r="F3647" s="647"/>
      <c r="G3647" s="647"/>
    </row>
    <row r="3648" spans="2:7">
      <c r="B3648" s="647"/>
      <c r="C3648" s="647"/>
      <c r="D3648" s="647"/>
      <c r="E3648" s="647"/>
      <c r="F3648" s="647"/>
      <c r="G3648" s="647"/>
    </row>
    <row r="3649" spans="2:7">
      <c r="B3649" s="647"/>
      <c r="C3649" s="647"/>
      <c r="D3649" s="647"/>
      <c r="E3649" s="647"/>
      <c r="F3649" s="647"/>
      <c r="G3649" s="647"/>
    </row>
    <row r="3650" spans="2:7">
      <c r="B3650" s="647"/>
      <c r="C3650" s="647"/>
      <c r="D3650" s="647"/>
      <c r="E3650" s="647"/>
      <c r="F3650" s="647"/>
      <c r="G3650" s="647"/>
    </row>
    <row r="3651" spans="2:7">
      <c r="B3651" s="647"/>
      <c r="C3651" s="647"/>
      <c r="D3651" s="647"/>
      <c r="E3651" s="647"/>
      <c r="F3651" s="647"/>
      <c r="G3651" s="647"/>
    </row>
    <row r="3652" spans="2:7">
      <c r="B3652" s="647"/>
      <c r="C3652" s="647"/>
      <c r="D3652" s="647"/>
      <c r="E3652" s="647"/>
      <c r="F3652" s="647"/>
      <c r="G3652" s="647"/>
    </row>
    <row r="3653" spans="2:7">
      <c r="B3653" s="647"/>
      <c r="C3653" s="647"/>
      <c r="D3653" s="647"/>
      <c r="E3653" s="647"/>
      <c r="F3653" s="647"/>
      <c r="G3653" s="647"/>
    </row>
    <row r="3654" spans="2:7">
      <c r="B3654" s="647"/>
      <c r="C3654" s="647"/>
      <c r="D3654" s="647"/>
      <c r="E3654" s="647"/>
      <c r="F3654" s="647"/>
      <c r="G3654" s="647"/>
    </row>
    <row r="3655" spans="2:7">
      <c r="B3655" s="647"/>
      <c r="C3655" s="647"/>
      <c r="D3655" s="647"/>
      <c r="E3655" s="647"/>
      <c r="F3655" s="647"/>
      <c r="G3655" s="647"/>
    </row>
    <row r="3656" spans="2:7">
      <c r="B3656" s="647"/>
      <c r="C3656" s="647"/>
      <c r="D3656" s="647"/>
      <c r="E3656" s="647"/>
      <c r="F3656" s="647"/>
      <c r="G3656" s="647"/>
    </row>
    <row r="3657" spans="2:7">
      <c r="B3657" s="647"/>
      <c r="C3657" s="647"/>
      <c r="D3657" s="647"/>
      <c r="E3657" s="647"/>
      <c r="F3657" s="647"/>
      <c r="G3657" s="647"/>
    </row>
    <row r="3658" spans="2:7">
      <c r="B3658" s="647"/>
      <c r="C3658" s="647"/>
      <c r="D3658" s="647"/>
      <c r="E3658" s="647"/>
      <c r="F3658" s="647"/>
      <c r="G3658" s="647"/>
    </row>
    <row r="3659" spans="2:7">
      <c r="B3659" s="647"/>
      <c r="C3659" s="647"/>
      <c r="D3659" s="647"/>
      <c r="E3659" s="647"/>
      <c r="F3659" s="647"/>
      <c r="G3659" s="647"/>
    </row>
    <row r="3660" spans="2:7">
      <c r="B3660" s="647"/>
      <c r="C3660" s="647"/>
      <c r="D3660" s="647"/>
      <c r="E3660" s="647"/>
      <c r="F3660" s="647"/>
      <c r="G3660" s="647"/>
    </row>
    <row r="3661" spans="2:7">
      <c r="B3661" s="647"/>
      <c r="C3661" s="647"/>
      <c r="D3661" s="647"/>
      <c r="E3661" s="647"/>
      <c r="F3661" s="647"/>
      <c r="G3661" s="647"/>
    </row>
    <row r="3662" spans="2:7">
      <c r="B3662" s="647"/>
      <c r="C3662" s="647"/>
      <c r="D3662" s="647"/>
      <c r="E3662" s="647"/>
      <c r="F3662" s="647"/>
      <c r="G3662" s="647"/>
    </row>
    <row r="3663" spans="2:7">
      <c r="B3663" s="647"/>
      <c r="C3663" s="647"/>
      <c r="D3663" s="647"/>
      <c r="E3663" s="647"/>
      <c r="F3663" s="647"/>
      <c r="G3663" s="647"/>
    </row>
    <row r="3664" spans="2:7">
      <c r="B3664" s="647"/>
      <c r="C3664" s="647"/>
      <c r="D3664" s="647"/>
      <c r="E3664" s="647"/>
      <c r="F3664" s="647"/>
      <c r="G3664" s="647"/>
    </row>
    <row r="3665" spans="2:7">
      <c r="B3665" s="647"/>
      <c r="C3665" s="647"/>
      <c r="D3665" s="647"/>
      <c r="E3665" s="647"/>
      <c r="F3665" s="647"/>
      <c r="G3665" s="647"/>
    </row>
    <row r="3666" spans="2:7">
      <c r="B3666" s="647"/>
      <c r="C3666" s="647"/>
      <c r="D3666" s="647"/>
      <c r="E3666" s="647"/>
      <c r="F3666" s="647"/>
      <c r="G3666" s="647"/>
    </row>
    <row r="3667" spans="2:7">
      <c r="B3667" s="647"/>
      <c r="C3667" s="647"/>
      <c r="D3667" s="647"/>
      <c r="E3667" s="647"/>
      <c r="F3667" s="647"/>
      <c r="G3667" s="647"/>
    </row>
    <row r="3668" spans="2:7">
      <c r="B3668" s="647"/>
      <c r="C3668" s="647"/>
      <c r="D3668" s="647"/>
      <c r="E3668" s="647"/>
      <c r="F3668" s="647"/>
      <c r="G3668" s="647"/>
    </row>
    <row r="3669" spans="2:7">
      <c r="B3669" s="647"/>
      <c r="C3669" s="647"/>
      <c r="D3669" s="647"/>
      <c r="E3669" s="647"/>
      <c r="F3669" s="647"/>
      <c r="G3669" s="647"/>
    </row>
    <row r="3670" spans="2:7">
      <c r="B3670" s="647"/>
      <c r="C3670" s="647"/>
      <c r="D3670" s="647"/>
      <c r="E3670" s="647"/>
      <c r="F3670" s="647"/>
      <c r="G3670" s="647"/>
    </row>
    <row r="3671" spans="2:7">
      <c r="B3671" s="647"/>
      <c r="C3671" s="647"/>
      <c r="D3671" s="647"/>
      <c r="E3671" s="647"/>
      <c r="F3671" s="647"/>
      <c r="G3671" s="647"/>
    </row>
    <row r="3672" spans="2:7">
      <c r="B3672" s="647"/>
      <c r="C3672" s="647"/>
      <c r="D3672" s="647"/>
      <c r="E3672" s="647"/>
      <c r="F3672" s="647"/>
      <c r="G3672" s="647"/>
    </row>
    <row r="3673" spans="2:7">
      <c r="B3673" s="647"/>
      <c r="C3673" s="647"/>
      <c r="D3673" s="647"/>
      <c r="E3673" s="647"/>
      <c r="F3673" s="647"/>
      <c r="G3673" s="647"/>
    </row>
    <row r="3674" spans="2:7">
      <c r="B3674" s="647"/>
      <c r="C3674" s="647"/>
      <c r="D3674" s="647"/>
      <c r="E3674" s="647"/>
      <c r="F3674" s="647"/>
      <c r="G3674" s="647"/>
    </row>
    <row r="3675" spans="2:7">
      <c r="B3675" s="647"/>
      <c r="C3675" s="647"/>
      <c r="D3675" s="647"/>
      <c r="E3675" s="647"/>
      <c r="F3675" s="647"/>
      <c r="G3675" s="647"/>
    </row>
    <row r="3676" spans="2:7">
      <c r="B3676" s="647"/>
      <c r="C3676" s="647"/>
      <c r="D3676" s="647"/>
      <c r="E3676" s="647"/>
      <c r="F3676" s="647"/>
      <c r="G3676" s="647"/>
    </row>
    <row r="3677" spans="2:7">
      <c r="B3677" s="647"/>
      <c r="C3677" s="647"/>
      <c r="D3677" s="647"/>
      <c r="E3677" s="647"/>
      <c r="F3677" s="647"/>
      <c r="G3677" s="647"/>
    </row>
    <row r="3678" spans="2:7">
      <c r="B3678" s="647"/>
      <c r="C3678" s="647"/>
      <c r="D3678" s="647"/>
      <c r="E3678" s="647"/>
      <c r="F3678" s="647"/>
      <c r="G3678" s="647"/>
    </row>
    <row r="3679" spans="2:7">
      <c r="B3679" s="647"/>
      <c r="C3679" s="647"/>
      <c r="D3679" s="647"/>
      <c r="E3679" s="647"/>
      <c r="F3679" s="647"/>
      <c r="G3679" s="647"/>
    </row>
    <row r="3680" spans="2:7">
      <c r="B3680" s="647"/>
      <c r="C3680" s="647"/>
      <c r="D3680" s="647"/>
      <c r="E3680" s="647"/>
      <c r="F3680" s="647"/>
      <c r="G3680" s="647"/>
    </row>
    <row r="3681" spans="2:7">
      <c r="B3681" s="647"/>
      <c r="C3681" s="647"/>
      <c r="D3681" s="647"/>
      <c r="E3681" s="647"/>
      <c r="F3681" s="647"/>
      <c r="G3681" s="647"/>
    </row>
    <row r="3682" spans="2:7">
      <c r="B3682" s="647"/>
      <c r="C3682" s="647"/>
      <c r="D3682" s="647"/>
      <c r="E3682" s="647"/>
      <c r="F3682" s="647"/>
      <c r="G3682" s="647"/>
    </row>
    <row r="3683" spans="2:7">
      <c r="B3683" s="647"/>
      <c r="C3683" s="647"/>
      <c r="D3683" s="647"/>
      <c r="E3683" s="647"/>
      <c r="F3683" s="647"/>
      <c r="G3683" s="647"/>
    </row>
    <row r="3684" spans="2:7">
      <c r="B3684" s="647"/>
      <c r="C3684" s="647"/>
      <c r="D3684" s="647"/>
      <c r="E3684" s="647"/>
      <c r="F3684" s="647"/>
      <c r="G3684" s="647"/>
    </row>
    <row r="3685" spans="2:7">
      <c r="B3685" s="647"/>
      <c r="C3685" s="647"/>
      <c r="D3685" s="647"/>
      <c r="E3685" s="647"/>
      <c r="F3685" s="647"/>
      <c r="G3685" s="647"/>
    </row>
    <row r="3686" spans="2:7">
      <c r="B3686" s="647"/>
      <c r="C3686" s="647"/>
      <c r="D3686" s="647"/>
      <c r="E3686" s="647"/>
      <c r="F3686" s="647"/>
      <c r="G3686" s="647"/>
    </row>
    <row r="3687" spans="2:7">
      <c r="B3687" s="647"/>
      <c r="C3687" s="647"/>
      <c r="D3687" s="647"/>
      <c r="E3687" s="647"/>
      <c r="F3687" s="647"/>
      <c r="G3687" s="647"/>
    </row>
    <row r="3688" spans="2:7">
      <c r="B3688" s="647"/>
      <c r="C3688" s="647"/>
      <c r="D3688" s="647"/>
      <c r="E3688" s="647"/>
      <c r="F3688" s="647"/>
      <c r="G3688" s="647"/>
    </row>
    <row r="3689" spans="2:7">
      <c r="B3689" s="647"/>
      <c r="C3689" s="647"/>
      <c r="D3689" s="647"/>
      <c r="E3689" s="647"/>
      <c r="F3689" s="647"/>
      <c r="G3689" s="647"/>
    </row>
    <row r="3690" spans="2:7">
      <c r="B3690" s="647"/>
      <c r="C3690" s="647"/>
      <c r="D3690" s="647"/>
      <c r="E3690" s="647"/>
      <c r="F3690" s="647"/>
      <c r="G3690" s="647"/>
    </row>
    <row r="3691" spans="2:7">
      <c r="B3691" s="647"/>
      <c r="C3691" s="647"/>
      <c r="D3691" s="647"/>
      <c r="E3691" s="647"/>
      <c r="F3691" s="647"/>
      <c r="G3691" s="647"/>
    </row>
    <row r="3692" spans="2:7">
      <c r="B3692" s="647"/>
      <c r="C3692" s="647"/>
      <c r="D3692" s="647"/>
      <c r="E3692" s="647"/>
      <c r="F3692" s="647"/>
      <c r="G3692" s="647"/>
    </row>
    <row r="3693" spans="2:7">
      <c r="B3693" s="647"/>
      <c r="C3693" s="647"/>
      <c r="D3693" s="647"/>
      <c r="E3693" s="647"/>
      <c r="F3693" s="647"/>
      <c r="G3693" s="647"/>
    </row>
    <row r="3694" spans="2:7">
      <c r="B3694" s="647"/>
      <c r="C3694" s="647"/>
      <c r="D3694" s="647"/>
      <c r="E3694" s="647"/>
      <c r="F3694" s="647"/>
      <c r="G3694" s="647"/>
    </row>
    <row r="3695" spans="2:7">
      <c r="B3695" s="647"/>
      <c r="C3695" s="647"/>
      <c r="D3695" s="647"/>
      <c r="E3695" s="647"/>
      <c r="F3695" s="647"/>
      <c r="G3695" s="647"/>
    </row>
    <row r="3696" spans="2:7">
      <c r="B3696" s="647"/>
      <c r="C3696" s="647"/>
      <c r="D3696" s="647"/>
      <c r="E3696" s="647"/>
      <c r="F3696" s="647"/>
      <c r="G3696" s="647"/>
    </row>
    <row r="3697" spans="2:7">
      <c r="B3697" s="647"/>
      <c r="C3697" s="647"/>
      <c r="D3697" s="647"/>
      <c r="E3697" s="647"/>
      <c r="F3697" s="647"/>
      <c r="G3697" s="647"/>
    </row>
    <row r="3698" spans="2:7">
      <c r="B3698" s="647"/>
      <c r="C3698" s="647"/>
      <c r="D3698" s="647"/>
      <c r="E3698" s="647"/>
      <c r="F3698" s="647"/>
      <c r="G3698" s="647"/>
    </row>
    <row r="3699" spans="2:7">
      <c r="B3699" s="647"/>
      <c r="C3699" s="647"/>
      <c r="D3699" s="647"/>
      <c r="E3699" s="647"/>
      <c r="F3699" s="647"/>
      <c r="G3699" s="647"/>
    </row>
    <row r="3700" spans="2:7">
      <c r="B3700" s="647"/>
      <c r="C3700" s="647"/>
      <c r="D3700" s="647"/>
      <c r="E3700" s="647"/>
      <c r="F3700" s="647"/>
      <c r="G3700" s="647"/>
    </row>
    <row r="3701" spans="2:7">
      <c r="B3701" s="647"/>
      <c r="C3701" s="647"/>
      <c r="D3701" s="647"/>
      <c r="E3701" s="647"/>
      <c r="F3701" s="647"/>
      <c r="G3701" s="647"/>
    </row>
    <row r="3702" spans="2:7">
      <c r="B3702" s="647"/>
      <c r="C3702" s="647"/>
      <c r="D3702" s="647"/>
      <c r="E3702" s="647"/>
      <c r="F3702" s="647"/>
      <c r="G3702" s="647"/>
    </row>
    <row r="3703" spans="2:7">
      <c r="B3703" s="647"/>
      <c r="C3703" s="647"/>
      <c r="D3703" s="647"/>
      <c r="E3703" s="647"/>
      <c r="F3703" s="647"/>
      <c r="G3703" s="647"/>
    </row>
    <row r="3704" spans="2:7">
      <c r="B3704" s="647"/>
      <c r="C3704" s="647"/>
      <c r="D3704" s="647"/>
      <c r="E3704" s="647"/>
      <c r="F3704" s="647"/>
      <c r="G3704" s="647"/>
    </row>
    <row r="3705" spans="2:7">
      <c r="B3705" s="647"/>
      <c r="C3705" s="647"/>
      <c r="D3705" s="647"/>
      <c r="E3705" s="647"/>
      <c r="F3705" s="647"/>
      <c r="G3705" s="647"/>
    </row>
    <row r="3706" spans="2:7">
      <c r="B3706" s="647"/>
      <c r="C3706" s="647"/>
      <c r="D3706" s="647"/>
      <c r="E3706" s="647"/>
      <c r="F3706" s="647"/>
      <c r="G3706" s="647"/>
    </row>
    <row r="3707" spans="2:7">
      <c r="B3707" s="647"/>
      <c r="C3707" s="647"/>
      <c r="D3707" s="647"/>
      <c r="E3707" s="647"/>
      <c r="F3707" s="647"/>
      <c r="G3707" s="647"/>
    </row>
    <row r="3708" spans="2:7">
      <c r="B3708" s="647"/>
      <c r="C3708" s="647"/>
      <c r="D3708" s="647"/>
      <c r="E3708" s="647"/>
      <c r="F3708" s="647"/>
      <c r="G3708" s="647"/>
    </row>
    <row r="3709" spans="2:7">
      <c r="B3709" s="647"/>
      <c r="C3709" s="647"/>
      <c r="D3709" s="647"/>
      <c r="E3709" s="647"/>
      <c r="F3709" s="647"/>
      <c r="G3709" s="647"/>
    </row>
    <row r="3710" spans="2:7">
      <c r="B3710" s="647"/>
      <c r="C3710" s="647"/>
      <c r="D3710" s="647"/>
      <c r="E3710" s="647"/>
      <c r="F3710" s="647"/>
      <c r="G3710" s="647"/>
    </row>
    <row r="3711" spans="2:7">
      <c r="B3711" s="647"/>
      <c r="C3711" s="647"/>
      <c r="D3711" s="647"/>
      <c r="E3711" s="647"/>
      <c r="F3711" s="647"/>
      <c r="G3711" s="647"/>
    </row>
    <row r="3712" spans="2:7">
      <c r="B3712" s="647"/>
      <c r="C3712" s="647"/>
      <c r="D3712" s="647"/>
      <c r="E3712" s="647"/>
      <c r="F3712" s="647"/>
      <c r="G3712" s="647"/>
    </row>
    <row r="3713" spans="2:7">
      <c r="B3713" s="647"/>
      <c r="C3713" s="647"/>
      <c r="D3713" s="647"/>
      <c r="E3713" s="647"/>
      <c r="F3713" s="647"/>
      <c r="G3713" s="647"/>
    </row>
    <row r="3714" spans="2:7">
      <c r="B3714" s="647"/>
      <c r="C3714" s="647"/>
      <c r="D3714" s="647"/>
      <c r="E3714" s="647"/>
      <c r="F3714" s="647"/>
      <c r="G3714" s="647"/>
    </row>
    <row r="3715" spans="2:7">
      <c r="B3715" s="647"/>
      <c r="C3715" s="647"/>
      <c r="D3715" s="647"/>
      <c r="E3715" s="647"/>
      <c r="F3715" s="647"/>
      <c r="G3715" s="647"/>
    </row>
    <row r="3716" spans="2:7">
      <c r="B3716" s="647"/>
      <c r="C3716" s="647"/>
      <c r="D3716" s="647"/>
      <c r="E3716" s="647"/>
      <c r="F3716" s="647"/>
      <c r="G3716" s="647"/>
    </row>
    <row r="3717" spans="2:7">
      <c r="B3717" s="647"/>
      <c r="C3717" s="647"/>
      <c r="D3717" s="647"/>
      <c r="E3717" s="647"/>
      <c r="F3717" s="647"/>
      <c r="G3717" s="647"/>
    </row>
    <row r="3718" spans="2:7">
      <c r="B3718" s="647"/>
      <c r="C3718" s="647"/>
      <c r="D3718" s="647"/>
      <c r="E3718" s="647"/>
      <c r="F3718" s="647"/>
      <c r="G3718" s="647"/>
    </row>
    <row r="3719" spans="2:7">
      <c r="B3719" s="647"/>
      <c r="C3719" s="647"/>
      <c r="D3719" s="647"/>
      <c r="E3719" s="647"/>
      <c r="F3719" s="647"/>
      <c r="G3719" s="647"/>
    </row>
    <row r="3720" spans="2:7">
      <c r="B3720" s="647"/>
      <c r="C3720" s="647"/>
      <c r="D3720" s="647"/>
      <c r="E3720" s="647"/>
      <c r="F3720" s="647"/>
      <c r="G3720" s="647"/>
    </row>
    <row r="3721" spans="2:7">
      <c r="B3721" s="647"/>
      <c r="C3721" s="647"/>
      <c r="D3721" s="647"/>
      <c r="E3721" s="647"/>
      <c r="F3721" s="647"/>
      <c r="G3721" s="647"/>
    </row>
    <row r="3722" spans="2:7">
      <c r="B3722" s="647"/>
      <c r="C3722" s="647"/>
      <c r="D3722" s="647"/>
      <c r="E3722" s="647"/>
      <c r="F3722" s="647"/>
      <c r="G3722" s="647"/>
    </row>
    <row r="3723" spans="2:7">
      <c r="B3723" s="647"/>
      <c r="C3723" s="647"/>
      <c r="D3723" s="647"/>
      <c r="E3723" s="647"/>
      <c r="F3723" s="647"/>
      <c r="G3723" s="647"/>
    </row>
    <row r="3724" spans="2:7">
      <c r="B3724" s="647"/>
      <c r="C3724" s="647"/>
      <c r="D3724" s="647"/>
      <c r="E3724" s="647"/>
      <c r="F3724" s="647"/>
      <c r="G3724" s="647"/>
    </row>
    <row r="3725" spans="2:7">
      <c r="B3725" s="647"/>
      <c r="C3725" s="647"/>
      <c r="D3725" s="647"/>
      <c r="E3725" s="647"/>
      <c r="F3725" s="647"/>
      <c r="G3725" s="647"/>
    </row>
    <row r="3726" spans="2:7">
      <c r="B3726" s="647"/>
      <c r="C3726" s="647"/>
      <c r="D3726" s="647"/>
      <c r="E3726" s="647"/>
      <c r="F3726" s="647"/>
      <c r="G3726" s="647"/>
    </row>
    <row r="3727" spans="2:7">
      <c r="B3727" s="647"/>
      <c r="C3727" s="647"/>
      <c r="D3727" s="647"/>
      <c r="E3727" s="647"/>
      <c r="F3727" s="647"/>
      <c r="G3727" s="647"/>
    </row>
    <row r="3728" spans="2:7">
      <c r="B3728" s="647"/>
      <c r="C3728" s="647"/>
      <c r="D3728" s="647"/>
      <c r="E3728" s="647"/>
      <c r="F3728" s="647"/>
      <c r="G3728" s="647"/>
    </row>
    <row r="3729" spans="2:7">
      <c r="B3729" s="647"/>
      <c r="C3729" s="647"/>
      <c r="D3729" s="647"/>
      <c r="E3729" s="647"/>
      <c r="F3729" s="647"/>
      <c r="G3729" s="647"/>
    </row>
    <row r="3730" spans="2:7">
      <c r="B3730" s="647"/>
      <c r="C3730" s="647"/>
      <c r="D3730" s="647"/>
      <c r="E3730" s="647"/>
      <c r="F3730" s="647"/>
      <c r="G3730" s="647"/>
    </row>
    <row r="3731" spans="2:7">
      <c r="B3731" s="647"/>
      <c r="C3731" s="647"/>
      <c r="D3731" s="647"/>
      <c r="E3731" s="647"/>
      <c r="F3731" s="647"/>
      <c r="G3731" s="647"/>
    </row>
    <row r="3732" spans="2:7">
      <c r="B3732" s="647"/>
      <c r="C3732" s="647"/>
      <c r="D3732" s="647"/>
      <c r="E3732" s="647"/>
      <c r="F3732" s="647"/>
      <c r="G3732" s="647"/>
    </row>
    <row r="3733" spans="2:7">
      <c r="B3733" s="647"/>
      <c r="C3733" s="647"/>
      <c r="D3733" s="647"/>
      <c r="E3733" s="647"/>
      <c r="F3733" s="647"/>
      <c r="G3733" s="647"/>
    </row>
    <row r="3734" spans="2:7">
      <c r="B3734" s="647"/>
      <c r="C3734" s="647"/>
      <c r="D3734" s="647"/>
      <c r="E3734" s="647"/>
      <c r="F3734" s="647"/>
      <c r="G3734" s="647"/>
    </row>
    <row r="3735" spans="2:7">
      <c r="B3735" s="647"/>
      <c r="C3735" s="647"/>
      <c r="D3735" s="647"/>
      <c r="E3735" s="647"/>
      <c r="F3735" s="647"/>
      <c r="G3735" s="647"/>
    </row>
    <row r="3736" spans="2:7">
      <c r="B3736" s="647"/>
      <c r="C3736" s="647"/>
      <c r="D3736" s="647"/>
      <c r="E3736" s="647"/>
      <c r="F3736" s="647"/>
      <c r="G3736" s="647"/>
    </row>
    <row r="3737" spans="2:7">
      <c r="B3737" s="647"/>
      <c r="C3737" s="647"/>
      <c r="D3737" s="647"/>
      <c r="E3737" s="647"/>
      <c r="F3737" s="647"/>
      <c r="G3737" s="647"/>
    </row>
    <row r="3738" spans="2:7">
      <c r="B3738" s="647"/>
      <c r="C3738" s="647"/>
      <c r="D3738" s="647"/>
      <c r="E3738" s="647"/>
      <c r="F3738" s="647"/>
      <c r="G3738" s="647"/>
    </row>
    <row r="3739" spans="2:7">
      <c r="B3739" s="647"/>
      <c r="C3739" s="647"/>
      <c r="D3739" s="647"/>
      <c r="E3739" s="647"/>
      <c r="F3739" s="647"/>
      <c r="G3739" s="647"/>
    </row>
    <row r="3740" spans="2:7">
      <c r="B3740" s="647"/>
      <c r="C3740" s="647"/>
      <c r="D3740" s="647"/>
      <c r="E3740" s="647"/>
      <c r="F3740" s="647"/>
      <c r="G3740" s="647"/>
    </row>
    <row r="3741" spans="2:7">
      <c r="B3741" s="647"/>
      <c r="C3741" s="647"/>
      <c r="D3741" s="647"/>
      <c r="E3741" s="647"/>
      <c r="F3741" s="647"/>
      <c r="G3741" s="647"/>
    </row>
    <row r="3742" spans="2:7">
      <c r="B3742" s="647"/>
      <c r="C3742" s="647"/>
      <c r="D3742" s="647"/>
      <c r="E3742" s="647"/>
      <c r="F3742" s="647"/>
      <c r="G3742" s="647"/>
    </row>
    <row r="3743" spans="2:7">
      <c r="B3743" s="647"/>
      <c r="C3743" s="647"/>
      <c r="D3743" s="647"/>
      <c r="E3743" s="647"/>
      <c r="F3743" s="647"/>
      <c r="G3743" s="647"/>
    </row>
    <row r="3744" spans="2:7">
      <c r="B3744" s="647"/>
      <c r="C3744" s="647"/>
      <c r="D3744" s="647"/>
      <c r="E3744" s="647"/>
      <c r="F3744" s="647"/>
      <c r="G3744" s="647"/>
    </row>
    <row r="3745" spans="2:7">
      <c r="B3745" s="647"/>
      <c r="C3745" s="647"/>
      <c r="D3745" s="647"/>
      <c r="E3745" s="647"/>
      <c r="F3745" s="647"/>
      <c r="G3745" s="647"/>
    </row>
    <row r="3746" spans="2:7">
      <c r="B3746" s="647"/>
      <c r="C3746" s="647"/>
      <c r="D3746" s="647"/>
      <c r="E3746" s="647"/>
      <c r="F3746" s="647"/>
      <c r="G3746" s="647"/>
    </row>
    <row r="3747" spans="2:7">
      <c r="B3747" s="647"/>
      <c r="C3747" s="647"/>
      <c r="D3747" s="647"/>
      <c r="E3747" s="647"/>
      <c r="F3747" s="647"/>
      <c r="G3747" s="647"/>
    </row>
    <row r="3748" spans="2:7">
      <c r="B3748" s="647"/>
      <c r="C3748" s="647"/>
      <c r="D3748" s="647"/>
      <c r="E3748" s="647"/>
      <c r="F3748" s="647"/>
      <c r="G3748" s="647"/>
    </row>
    <row r="3749" spans="2:7">
      <c r="B3749" s="647"/>
      <c r="C3749" s="647"/>
      <c r="D3749" s="647"/>
      <c r="E3749" s="647"/>
      <c r="F3749" s="647"/>
      <c r="G3749" s="647"/>
    </row>
    <row r="3750" spans="2:7">
      <c r="B3750" s="647"/>
      <c r="C3750" s="647"/>
      <c r="D3750" s="647"/>
      <c r="E3750" s="647"/>
      <c r="F3750" s="647"/>
      <c r="G3750" s="647"/>
    </row>
    <row r="3751" spans="2:7">
      <c r="B3751" s="647"/>
      <c r="C3751" s="647"/>
      <c r="D3751" s="647"/>
      <c r="E3751" s="647"/>
      <c r="F3751" s="647"/>
      <c r="G3751" s="647"/>
    </row>
    <row r="3752" spans="2:7">
      <c r="B3752" s="647"/>
      <c r="C3752" s="647"/>
      <c r="D3752" s="647"/>
      <c r="E3752" s="647"/>
      <c r="F3752" s="647"/>
      <c r="G3752" s="647"/>
    </row>
    <row r="3753" spans="2:7">
      <c r="B3753" s="647"/>
      <c r="C3753" s="647"/>
      <c r="D3753" s="647"/>
      <c r="E3753" s="647"/>
      <c r="F3753" s="647"/>
      <c r="G3753" s="647"/>
    </row>
    <row r="3754" spans="2:7">
      <c r="B3754" s="647"/>
      <c r="C3754" s="647"/>
      <c r="D3754" s="647"/>
      <c r="E3754" s="647"/>
      <c r="F3754" s="647"/>
      <c r="G3754" s="647"/>
    </row>
    <row r="3755" spans="2:7">
      <c r="B3755" s="647"/>
      <c r="C3755" s="647"/>
      <c r="D3755" s="647"/>
      <c r="E3755" s="647"/>
      <c r="F3755" s="647"/>
      <c r="G3755" s="647"/>
    </row>
    <row r="3756" spans="2:7">
      <c r="B3756" s="647"/>
      <c r="C3756" s="647"/>
      <c r="D3756" s="647"/>
      <c r="E3756" s="647"/>
      <c r="F3756" s="647"/>
      <c r="G3756" s="647"/>
    </row>
    <row r="3757" spans="2:7">
      <c r="B3757" s="647"/>
      <c r="C3757" s="647"/>
      <c r="D3757" s="647"/>
      <c r="E3757" s="647"/>
      <c r="F3757" s="647"/>
      <c r="G3757" s="647"/>
    </row>
    <row r="3758" spans="2:7">
      <c r="B3758" s="647"/>
      <c r="C3758" s="647"/>
      <c r="D3758" s="647"/>
      <c r="E3758" s="647"/>
      <c r="F3758" s="647"/>
      <c r="G3758" s="647"/>
    </row>
    <row r="3759" spans="2:7">
      <c r="B3759" s="647"/>
      <c r="C3759" s="647"/>
      <c r="D3759" s="647"/>
      <c r="E3759" s="647"/>
      <c r="F3759" s="647"/>
      <c r="G3759" s="647"/>
    </row>
    <row r="3760" spans="2:7">
      <c r="B3760" s="647"/>
      <c r="C3760" s="647"/>
      <c r="D3760" s="647"/>
      <c r="E3760" s="647"/>
      <c r="F3760" s="647"/>
      <c r="G3760" s="647"/>
    </row>
    <row r="3761" spans="2:7">
      <c r="B3761" s="647"/>
      <c r="C3761" s="647"/>
      <c r="D3761" s="647"/>
      <c r="E3761" s="647"/>
      <c r="F3761" s="647"/>
      <c r="G3761" s="647"/>
    </row>
    <row r="3762" spans="2:7">
      <c r="B3762" s="647"/>
      <c r="C3762" s="647"/>
      <c r="D3762" s="647"/>
      <c r="E3762" s="647"/>
      <c r="F3762" s="647"/>
      <c r="G3762" s="647"/>
    </row>
    <row r="3763" spans="2:7">
      <c r="B3763" s="647"/>
      <c r="C3763" s="647"/>
      <c r="D3763" s="647"/>
      <c r="E3763" s="647"/>
      <c r="F3763" s="647"/>
      <c r="G3763" s="647"/>
    </row>
    <row r="3764" spans="2:7">
      <c r="B3764" s="647"/>
      <c r="C3764" s="647"/>
      <c r="D3764" s="647"/>
      <c r="E3764" s="647"/>
      <c r="F3764" s="647"/>
      <c r="G3764" s="647"/>
    </row>
    <row r="3765" spans="2:7">
      <c r="B3765" s="647"/>
      <c r="C3765" s="647"/>
      <c r="D3765" s="647"/>
      <c r="E3765" s="647"/>
      <c r="F3765" s="647"/>
      <c r="G3765" s="647"/>
    </row>
    <row r="3766" spans="2:7">
      <c r="B3766" s="647"/>
      <c r="C3766" s="647"/>
      <c r="D3766" s="647"/>
      <c r="E3766" s="647"/>
      <c r="F3766" s="647"/>
      <c r="G3766" s="647"/>
    </row>
    <row r="3767" spans="2:7">
      <c r="B3767" s="647"/>
      <c r="C3767" s="647"/>
      <c r="D3767" s="647"/>
      <c r="E3767" s="647"/>
      <c r="F3767" s="647"/>
      <c r="G3767" s="647"/>
    </row>
    <row r="3768" spans="2:7">
      <c r="B3768" s="647"/>
      <c r="C3768" s="647"/>
      <c r="D3768" s="647"/>
      <c r="E3768" s="647"/>
      <c r="F3768" s="647"/>
      <c r="G3768" s="647"/>
    </row>
    <row r="3769" spans="2:7">
      <c r="B3769" s="647"/>
      <c r="C3769" s="647"/>
      <c r="D3769" s="647"/>
      <c r="E3769" s="647"/>
      <c r="F3769" s="647"/>
      <c r="G3769" s="647"/>
    </row>
    <row r="3770" spans="2:7">
      <c r="B3770" s="647"/>
      <c r="C3770" s="647"/>
      <c r="D3770" s="647"/>
      <c r="E3770" s="647"/>
      <c r="F3770" s="647"/>
      <c r="G3770" s="647"/>
    </row>
    <row r="3771" spans="2:7">
      <c r="B3771" s="647"/>
      <c r="C3771" s="647"/>
      <c r="D3771" s="647"/>
      <c r="E3771" s="647"/>
      <c r="F3771" s="647"/>
      <c r="G3771" s="647"/>
    </row>
    <row r="3772" spans="2:7">
      <c r="B3772" s="647"/>
      <c r="C3772" s="647"/>
      <c r="D3772" s="647"/>
      <c r="E3772" s="647"/>
      <c r="F3772" s="647"/>
      <c r="G3772" s="647"/>
    </row>
    <row r="3773" spans="2:7">
      <c r="B3773" s="647"/>
      <c r="C3773" s="647"/>
      <c r="D3773" s="647"/>
      <c r="E3773" s="647"/>
      <c r="F3773" s="647"/>
      <c r="G3773" s="647"/>
    </row>
    <row r="3774" spans="2:7">
      <c r="B3774" s="647"/>
      <c r="C3774" s="647"/>
      <c r="D3774" s="647"/>
      <c r="E3774" s="647"/>
      <c r="F3774" s="647"/>
      <c r="G3774" s="647"/>
    </row>
    <row r="3775" spans="2:7">
      <c r="B3775" s="647"/>
      <c r="C3775" s="647"/>
      <c r="D3775" s="647"/>
      <c r="E3775" s="647"/>
      <c r="F3775" s="647"/>
      <c r="G3775" s="647"/>
    </row>
    <row r="3776" spans="2:7">
      <c r="B3776" s="647"/>
      <c r="C3776" s="647"/>
      <c r="D3776" s="647"/>
      <c r="E3776" s="647"/>
      <c r="F3776" s="647"/>
      <c r="G3776" s="647"/>
    </row>
    <row r="3777" spans="2:7">
      <c r="B3777" s="647"/>
      <c r="C3777" s="647"/>
      <c r="D3777" s="647"/>
      <c r="E3777" s="647"/>
      <c r="F3777" s="647"/>
      <c r="G3777" s="647"/>
    </row>
    <row r="3778" spans="2:7">
      <c r="B3778" s="647"/>
      <c r="C3778" s="647"/>
      <c r="D3778" s="647"/>
      <c r="E3778" s="647"/>
      <c r="F3778" s="647"/>
      <c r="G3778" s="647"/>
    </row>
    <row r="3779" spans="2:7">
      <c r="B3779" s="647"/>
      <c r="C3779" s="647"/>
      <c r="D3779" s="647"/>
      <c r="E3779" s="647"/>
      <c r="F3779" s="647"/>
      <c r="G3779" s="647"/>
    </row>
    <row r="3780" spans="2:7">
      <c r="B3780" s="647"/>
      <c r="C3780" s="647"/>
      <c r="D3780" s="647"/>
      <c r="E3780" s="647"/>
      <c r="F3780" s="647"/>
      <c r="G3780" s="647"/>
    </row>
    <row r="3781" spans="2:7">
      <c r="B3781" s="647"/>
      <c r="C3781" s="647"/>
      <c r="D3781" s="647"/>
      <c r="E3781" s="647"/>
      <c r="F3781" s="647"/>
      <c r="G3781" s="647"/>
    </row>
    <row r="3782" spans="2:7">
      <c r="B3782" s="647"/>
      <c r="C3782" s="647"/>
      <c r="D3782" s="647"/>
      <c r="E3782" s="647"/>
      <c r="F3782" s="647"/>
      <c r="G3782" s="647"/>
    </row>
    <row r="3783" spans="2:7">
      <c r="B3783" s="647"/>
      <c r="C3783" s="647"/>
      <c r="D3783" s="647"/>
      <c r="E3783" s="647"/>
      <c r="F3783" s="647"/>
      <c r="G3783" s="647"/>
    </row>
    <row r="3784" spans="2:7">
      <c r="B3784" s="647"/>
      <c r="C3784" s="647"/>
      <c r="D3784" s="647"/>
      <c r="E3784" s="647"/>
      <c r="F3784" s="647"/>
      <c r="G3784" s="647"/>
    </row>
    <row r="3785" spans="2:7">
      <c r="B3785" s="647"/>
      <c r="C3785" s="647"/>
      <c r="D3785" s="647"/>
      <c r="E3785" s="647"/>
      <c r="F3785" s="647"/>
      <c r="G3785" s="647"/>
    </row>
    <row r="3786" spans="2:7">
      <c r="B3786" s="647"/>
      <c r="C3786" s="647"/>
      <c r="D3786" s="647"/>
      <c r="E3786" s="647"/>
      <c r="F3786" s="647"/>
      <c r="G3786" s="647"/>
    </row>
    <row r="3787" spans="2:7">
      <c r="B3787" s="647"/>
      <c r="C3787" s="647"/>
      <c r="D3787" s="647"/>
      <c r="E3787" s="647"/>
      <c r="F3787" s="647"/>
      <c r="G3787" s="647"/>
    </row>
    <row r="3788" spans="2:7">
      <c r="B3788" s="647"/>
      <c r="C3788" s="647"/>
      <c r="D3788" s="647"/>
      <c r="E3788" s="647"/>
      <c r="F3788" s="647"/>
      <c r="G3788" s="647"/>
    </row>
    <row r="3789" spans="2:7">
      <c r="B3789" s="647"/>
      <c r="C3789" s="647"/>
      <c r="D3789" s="647"/>
      <c r="E3789" s="647"/>
      <c r="F3789" s="647"/>
      <c r="G3789" s="647"/>
    </row>
    <row r="3790" spans="2:7">
      <c r="B3790" s="647"/>
      <c r="C3790" s="647"/>
      <c r="D3790" s="647"/>
      <c r="E3790" s="647"/>
      <c r="F3790" s="647"/>
      <c r="G3790" s="647"/>
    </row>
    <row r="3791" spans="2:7">
      <c r="B3791" s="647"/>
      <c r="C3791" s="647"/>
      <c r="D3791" s="647"/>
      <c r="E3791" s="647"/>
      <c r="F3791" s="647"/>
      <c r="G3791" s="647"/>
    </row>
    <row r="3792" spans="2:7">
      <c r="B3792" s="647"/>
      <c r="C3792" s="647"/>
      <c r="D3792" s="647"/>
      <c r="E3792" s="647"/>
      <c r="F3792" s="647"/>
      <c r="G3792" s="647"/>
    </row>
    <row r="3793" spans="2:7">
      <c r="B3793" s="647"/>
      <c r="C3793" s="647"/>
      <c r="D3793" s="647"/>
      <c r="E3793" s="647"/>
      <c r="F3793" s="647"/>
      <c r="G3793" s="647"/>
    </row>
    <row r="3794" spans="2:7">
      <c r="B3794" s="647"/>
      <c r="C3794" s="647"/>
      <c r="D3794" s="647"/>
      <c r="E3794" s="647"/>
      <c r="F3794" s="647"/>
      <c r="G3794" s="647"/>
    </row>
    <row r="3795" spans="2:7">
      <c r="B3795" s="647"/>
      <c r="C3795" s="647"/>
      <c r="D3795" s="647"/>
      <c r="E3795" s="647"/>
      <c r="F3795" s="647"/>
      <c r="G3795" s="647"/>
    </row>
    <row r="3796" spans="2:7">
      <c r="B3796" s="647"/>
      <c r="C3796" s="647"/>
      <c r="D3796" s="647"/>
      <c r="E3796" s="647"/>
      <c r="F3796" s="647"/>
      <c r="G3796" s="647"/>
    </row>
    <row r="3797" spans="2:7">
      <c r="B3797" s="647"/>
      <c r="C3797" s="647"/>
      <c r="D3797" s="647"/>
      <c r="E3797" s="647"/>
      <c r="F3797" s="647"/>
      <c r="G3797" s="647"/>
    </row>
    <row r="3798" spans="2:7">
      <c r="B3798" s="647"/>
      <c r="C3798" s="647"/>
      <c r="D3798" s="647"/>
      <c r="E3798" s="647"/>
      <c r="F3798" s="647"/>
      <c r="G3798" s="647"/>
    </row>
    <row r="3799" spans="2:7">
      <c r="B3799" s="647"/>
      <c r="C3799" s="647"/>
      <c r="D3799" s="647"/>
      <c r="E3799" s="647"/>
      <c r="F3799" s="647"/>
      <c r="G3799" s="647"/>
    </row>
    <row r="3800" spans="2:7">
      <c r="B3800" s="647"/>
      <c r="C3800" s="647"/>
      <c r="D3800" s="647"/>
      <c r="E3800" s="647"/>
      <c r="F3800" s="647"/>
      <c r="G3800" s="647"/>
    </row>
    <row r="3801" spans="2:7">
      <c r="B3801" s="647"/>
      <c r="C3801" s="647"/>
      <c r="D3801" s="647"/>
      <c r="E3801" s="647"/>
      <c r="F3801" s="647"/>
      <c r="G3801" s="647"/>
    </row>
    <row r="3802" spans="2:7">
      <c r="B3802" s="647"/>
      <c r="C3802" s="647"/>
      <c r="D3802" s="647"/>
      <c r="E3802" s="647"/>
      <c r="F3802" s="647"/>
      <c r="G3802" s="647"/>
    </row>
    <row r="3803" spans="2:7">
      <c r="B3803" s="647"/>
      <c r="C3803" s="647"/>
      <c r="D3803" s="647"/>
      <c r="E3803" s="647"/>
      <c r="F3803" s="647"/>
      <c r="G3803" s="647"/>
    </row>
    <row r="3804" spans="2:7">
      <c r="B3804" s="647"/>
      <c r="C3804" s="647"/>
      <c r="D3804" s="647"/>
      <c r="E3804" s="647"/>
      <c r="F3804" s="647"/>
      <c r="G3804" s="647"/>
    </row>
    <row r="3805" spans="2:7">
      <c r="B3805" s="647"/>
      <c r="C3805" s="647"/>
      <c r="D3805" s="647"/>
      <c r="E3805" s="647"/>
      <c r="F3805" s="647"/>
      <c r="G3805" s="647"/>
    </row>
    <row r="3806" spans="2:7">
      <c r="B3806" s="647"/>
      <c r="C3806" s="647"/>
      <c r="D3806" s="647"/>
      <c r="E3806" s="647"/>
      <c r="F3806" s="647"/>
      <c r="G3806" s="647"/>
    </row>
    <row r="3807" spans="2:7">
      <c r="B3807" s="647"/>
      <c r="C3807" s="647"/>
      <c r="D3807" s="647"/>
      <c r="E3807" s="647"/>
      <c r="F3807" s="647"/>
      <c r="G3807" s="647"/>
    </row>
    <row r="3808" spans="2:7">
      <c r="B3808" s="647"/>
      <c r="C3808" s="647"/>
      <c r="D3808" s="647"/>
      <c r="E3808" s="647"/>
      <c r="F3808" s="647"/>
      <c r="G3808" s="647"/>
    </row>
    <row r="3809" spans="2:7">
      <c r="B3809" s="647"/>
      <c r="C3809" s="647"/>
      <c r="D3809" s="647"/>
      <c r="E3809" s="647"/>
      <c r="F3809" s="647"/>
      <c r="G3809" s="647"/>
    </row>
    <row r="3810" spans="2:7">
      <c r="B3810" s="647"/>
      <c r="C3810" s="647"/>
      <c r="D3810" s="647"/>
      <c r="E3810" s="647"/>
      <c r="F3810" s="647"/>
      <c r="G3810" s="647"/>
    </row>
    <row r="3811" spans="2:7">
      <c r="B3811" s="647"/>
      <c r="C3811" s="647"/>
      <c r="D3811" s="647"/>
      <c r="E3811" s="647"/>
      <c r="F3811" s="647"/>
      <c r="G3811" s="647"/>
    </row>
    <row r="3812" spans="2:7">
      <c r="B3812" s="647"/>
      <c r="C3812" s="647"/>
      <c r="D3812" s="647"/>
      <c r="E3812" s="647"/>
      <c r="F3812" s="647"/>
      <c r="G3812" s="647"/>
    </row>
    <row r="3813" spans="2:7">
      <c r="B3813" s="647"/>
      <c r="C3813" s="647"/>
      <c r="D3813" s="647"/>
      <c r="E3813" s="647"/>
      <c r="F3813" s="647"/>
      <c r="G3813" s="647"/>
    </row>
    <row r="3814" spans="2:7">
      <c r="B3814" s="647"/>
      <c r="C3814" s="647"/>
      <c r="D3814" s="647"/>
      <c r="E3814" s="647"/>
      <c r="F3814" s="647"/>
      <c r="G3814" s="647"/>
    </row>
    <row r="3815" spans="2:7">
      <c r="B3815" s="647"/>
      <c r="C3815" s="647"/>
      <c r="D3815" s="647"/>
      <c r="E3815" s="647"/>
      <c r="F3815" s="647"/>
      <c r="G3815" s="647"/>
    </row>
    <row r="3816" spans="2:7">
      <c r="B3816" s="647"/>
      <c r="C3816" s="647"/>
      <c r="D3816" s="647"/>
      <c r="E3816" s="647"/>
      <c r="F3816" s="647"/>
      <c r="G3816" s="647"/>
    </row>
    <row r="3817" spans="2:7">
      <c r="B3817" s="647"/>
      <c r="C3817" s="647"/>
      <c r="D3817" s="647"/>
      <c r="E3817" s="647"/>
      <c r="F3817" s="647"/>
      <c r="G3817" s="647"/>
    </row>
    <row r="3818" spans="2:7">
      <c r="B3818" s="647"/>
      <c r="C3818" s="647"/>
      <c r="D3818" s="647"/>
      <c r="E3818" s="647"/>
      <c r="F3818" s="647"/>
      <c r="G3818" s="647"/>
    </row>
    <row r="3819" spans="2:7">
      <c r="B3819" s="647"/>
      <c r="C3819" s="647"/>
      <c r="D3819" s="647"/>
      <c r="E3819" s="647"/>
      <c r="F3819" s="647"/>
      <c r="G3819" s="647"/>
    </row>
    <row r="3820" spans="2:7">
      <c r="B3820" s="647"/>
      <c r="C3820" s="647"/>
      <c r="D3820" s="647"/>
      <c r="E3820" s="647"/>
      <c r="F3820" s="647"/>
      <c r="G3820" s="647"/>
    </row>
    <row r="3821" spans="2:7">
      <c r="B3821" s="647"/>
      <c r="C3821" s="647"/>
      <c r="D3821" s="647"/>
      <c r="E3821" s="647"/>
      <c r="F3821" s="647"/>
      <c r="G3821" s="647"/>
    </row>
    <row r="3822" spans="2:7">
      <c r="B3822" s="647"/>
      <c r="C3822" s="647"/>
      <c r="D3822" s="647"/>
      <c r="E3822" s="647"/>
      <c r="F3822" s="647"/>
      <c r="G3822" s="647"/>
    </row>
    <row r="3823" spans="2:7">
      <c r="B3823" s="647"/>
      <c r="C3823" s="647"/>
      <c r="D3823" s="647"/>
      <c r="E3823" s="647"/>
      <c r="F3823" s="647"/>
      <c r="G3823" s="647"/>
    </row>
    <row r="3824" spans="2:7">
      <c r="B3824" s="647"/>
      <c r="C3824" s="647"/>
      <c r="D3824" s="647"/>
      <c r="E3824" s="647"/>
      <c r="F3824" s="647"/>
      <c r="G3824" s="647"/>
    </row>
    <row r="3825" spans="2:7">
      <c r="B3825" s="647"/>
      <c r="C3825" s="647"/>
      <c r="D3825" s="647"/>
      <c r="E3825" s="647"/>
      <c r="F3825" s="647"/>
      <c r="G3825" s="647"/>
    </row>
    <row r="3826" spans="2:7">
      <c r="B3826" s="647"/>
      <c r="C3826" s="647"/>
      <c r="D3826" s="647"/>
      <c r="E3826" s="647"/>
      <c r="F3826" s="647"/>
      <c r="G3826" s="647"/>
    </row>
    <row r="3827" spans="2:7">
      <c r="B3827" s="647"/>
      <c r="C3827" s="647"/>
      <c r="D3827" s="647"/>
      <c r="E3827" s="647"/>
      <c r="F3827" s="647"/>
      <c r="G3827" s="647"/>
    </row>
    <row r="3828" spans="2:7">
      <c r="B3828" s="647"/>
      <c r="C3828" s="647"/>
      <c r="D3828" s="647"/>
      <c r="E3828" s="647"/>
      <c r="F3828" s="647"/>
      <c r="G3828" s="647"/>
    </row>
    <row r="3829" spans="2:7">
      <c r="B3829" s="647"/>
      <c r="C3829" s="647"/>
      <c r="D3829" s="647"/>
      <c r="E3829" s="647"/>
      <c r="F3829" s="647"/>
      <c r="G3829" s="647"/>
    </row>
    <row r="3830" spans="2:7">
      <c r="B3830" s="647"/>
      <c r="C3830" s="647"/>
      <c r="D3830" s="647"/>
      <c r="E3830" s="647"/>
      <c r="F3830" s="647"/>
      <c r="G3830" s="647"/>
    </row>
    <row r="3831" spans="2:7">
      <c r="B3831" s="647"/>
      <c r="C3831" s="647"/>
      <c r="D3831" s="647"/>
      <c r="E3831" s="647"/>
      <c r="F3831" s="647"/>
      <c r="G3831" s="647"/>
    </row>
    <row r="3832" spans="2:7">
      <c r="B3832" s="647"/>
      <c r="C3832" s="647"/>
      <c r="D3832" s="647"/>
      <c r="E3832" s="647"/>
      <c r="F3832" s="647"/>
      <c r="G3832" s="647"/>
    </row>
    <row r="3833" spans="2:7">
      <c r="B3833" s="647"/>
      <c r="C3833" s="647"/>
      <c r="D3833" s="647"/>
      <c r="E3833" s="647"/>
      <c r="F3833" s="647"/>
      <c r="G3833" s="647"/>
    </row>
    <row r="3834" spans="2:7">
      <c r="B3834" s="647"/>
      <c r="C3834" s="647"/>
      <c r="D3834" s="647"/>
      <c r="E3834" s="647"/>
      <c r="F3834" s="647"/>
      <c r="G3834" s="647"/>
    </row>
    <row r="3835" spans="2:7">
      <c r="B3835" s="647"/>
      <c r="C3835" s="647"/>
      <c r="D3835" s="647"/>
      <c r="E3835" s="647"/>
      <c r="F3835" s="647"/>
      <c r="G3835" s="647"/>
    </row>
    <row r="3836" spans="2:7">
      <c r="B3836" s="647"/>
      <c r="C3836" s="647"/>
      <c r="D3836" s="647"/>
      <c r="E3836" s="647"/>
      <c r="F3836" s="647"/>
      <c r="G3836" s="647"/>
    </row>
    <row r="3837" spans="2:7">
      <c r="B3837" s="647"/>
      <c r="C3837" s="647"/>
      <c r="D3837" s="647"/>
      <c r="E3837" s="647"/>
      <c r="F3837" s="647"/>
      <c r="G3837" s="647"/>
    </row>
    <row r="3838" spans="2:7">
      <c r="B3838" s="647"/>
      <c r="C3838" s="647"/>
      <c r="D3838" s="647"/>
      <c r="E3838" s="647"/>
      <c r="F3838" s="647"/>
      <c r="G3838" s="647"/>
    </row>
    <row r="3839" spans="2:7">
      <c r="B3839" s="647"/>
      <c r="C3839" s="647"/>
      <c r="D3839" s="647"/>
      <c r="E3839" s="647"/>
      <c r="F3839" s="647"/>
      <c r="G3839" s="647"/>
    </row>
    <row r="3840" spans="2:7">
      <c r="B3840" s="647"/>
      <c r="C3840" s="647"/>
      <c r="D3840" s="647"/>
      <c r="E3840" s="647"/>
      <c r="F3840" s="647"/>
      <c r="G3840" s="647"/>
    </row>
    <row r="3841" spans="2:7">
      <c r="B3841" s="647"/>
      <c r="C3841" s="647"/>
      <c r="D3841" s="647"/>
      <c r="E3841" s="647"/>
      <c r="F3841" s="647"/>
      <c r="G3841" s="647"/>
    </row>
    <row r="3842" spans="2:7">
      <c r="B3842" s="647"/>
      <c r="C3842" s="647"/>
      <c r="D3842" s="647"/>
      <c r="E3842" s="647"/>
      <c r="F3842" s="647"/>
      <c r="G3842" s="647"/>
    </row>
    <row r="3843" spans="2:7">
      <c r="B3843" s="647"/>
      <c r="C3843" s="647"/>
      <c r="D3843" s="647"/>
      <c r="E3843" s="647"/>
      <c r="F3843" s="647"/>
      <c r="G3843" s="647"/>
    </row>
    <row r="3844" spans="2:7">
      <c r="B3844" s="647"/>
      <c r="C3844" s="647"/>
      <c r="D3844" s="647"/>
      <c r="E3844" s="647"/>
      <c r="F3844" s="647"/>
      <c r="G3844" s="647"/>
    </row>
    <row r="3845" spans="2:7">
      <c r="B3845" s="647"/>
      <c r="C3845" s="647"/>
      <c r="D3845" s="647"/>
      <c r="E3845" s="647"/>
      <c r="F3845" s="647"/>
      <c r="G3845" s="647"/>
    </row>
    <row r="3846" spans="2:7">
      <c r="B3846" s="647"/>
      <c r="C3846" s="647"/>
      <c r="D3846" s="647"/>
      <c r="E3846" s="647"/>
      <c r="F3846" s="647"/>
      <c r="G3846" s="647"/>
    </row>
    <row r="3847" spans="2:7">
      <c r="B3847" s="647"/>
      <c r="C3847" s="647"/>
      <c r="D3847" s="647"/>
      <c r="E3847" s="647"/>
      <c r="F3847" s="647"/>
      <c r="G3847" s="647"/>
    </row>
    <row r="3848" spans="2:7">
      <c r="B3848" s="647"/>
      <c r="C3848" s="647"/>
      <c r="D3848" s="647"/>
      <c r="E3848" s="647"/>
      <c r="F3848" s="647"/>
      <c r="G3848" s="647"/>
    </row>
    <row r="3849" spans="2:7">
      <c r="B3849" s="647"/>
      <c r="C3849" s="647"/>
      <c r="D3849" s="647"/>
      <c r="E3849" s="647"/>
      <c r="F3849" s="647"/>
      <c r="G3849" s="647"/>
    </row>
    <row r="3850" spans="2:7">
      <c r="B3850" s="647"/>
      <c r="C3850" s="647"/>
      <c r="D3850" s="647"/>
      <c r="E3850" s="647"/>
      <c r="F3850" s="647"/>
      <c r="G3850" s="647"/>
    </row>
    <row r="3851" spans="2:7">
      <c r="B3851" s="647"/>
      <c r="C3851" s="647"/>
      <c r="D3851" s="647"/>
      <c r="E3851" s="647"/>
      <c r="F3851" s="647"/>
      <c r="G3851" s="647"/>
    </row>
    <row r="3852" spans="2:7">
      <c r="B3852" s="647"/>
      <c r="C3852" s="647"/>
      <c r="D3852" s="647"/>
      <c r="E3852" s="647"/>
      <c r="F3852" s="647"/>
      <c r="G3852" s="647"/>
    </row>
    <row r="3853" spans="2:7">
      <c r="B3853" s="647"/>
      <c r="C3853" s="647"/>
      <c r="D3853" s="647"/>
      <c r="E3853" s="647"/>
      <c r="F3853" s="647"/>
      <c r="G3853" s="647"/>
    </row>
    <row r="3854" spans="2:7">
      <c r="B3854" s="647"/>
      <c r="C3854" s="647"/>
      <c r="D3854" s="647"/>
      <c r="E3854" s="647"/>
      <c r="F3854" s="647"/>
      <c r="G3854" s="647"/>
    </row>
    <row r="3855" spans="2:7">
      <c r="B3855" s="647"/>
      <c r="C3855" s="647"/>
      <c r="D3855" s="647"/>
      <c r="E3855" s="647"/>
      <c r="F3855" s="647"/>
      <c r="G3855" s="647"/>
    </row>
    <row r="3856" spans="2:7">
      <c r="B3856" s="647"/>
      <c r="C3856" s="647"/>
      <c r="D3856" s="647"/>
      <c r="E3856" s="647"/>
      <c r="F3856" s="647"/>
      <c r="G3856" s="647"/>
    </row>
    <row r="3857" spans="2:7">
      <c r="B3857" s="647"/>
      <c r="C3857" s="647"/>
      <c r="D3857" s="647"/>
      <c r="E3857" s="647"/>
      <c r="F3857" s="647"/>
      <c r="G3857" s="647"/>
    </row>
    <row r="3858" spans="2:7">
      <c r="B3858" s="647"/>
      <c r="C3858" s="647"/>
      <c r="D3858" s="647"/>
      <c r="E3858" s="647"/>
      <c r="F3858" s="647"/>
      <c r="G3858" s="647"/>
    </row>
    <row r="3859" spans="2:7">
      <c r="B3859" s="647"/>
      <c r="C3859" s="647"/>
      <c r="D3859" s="647"/>
      <c r="E3859" s="647"/>
      <c r="F3859" s="647"/>
      <c r="G3859" s="647"/>
    </row>
    <row r="3860" spans="2:7">
      <c r="B3860" s="647"/>
      <c r="C3860" s="647"/>
      <c r="D3860" s="647"/>
      <c r="E3860" s="647"/>
      <c r="F3860" s="647"/>
      <c r="G3860" s="647"/>
    </row>
    <row r="3861" spans="2:7">
      <c r="B3861" s="647"/>
      <c r="C3861" s="647"/>
      <c r="D3861" s="647"/>
      <c r="E3861" s="647"/>
      <c r="F3861" s="647"/>
      <c r="G3861" s="647"/>
    </row>
    <row r="3862" spans="2:7">
      <c r="B3862" s="647"/>
      <c r="C3862" s="647"/>
      <c r="D3862" s="647"/>
      <c r="E3862" s="647"/>
      <c r="F3862" s="647"/>
      <c r="G3862" s="647"/>
    </row>
    <row r="3863" spans="2:7">
      <c r="B3863" s="647"/>
      <c r="C3863" s="647"/>
      <c r="D3863" s="647"/>
      <c r="E3863" s="647"/>
      <c r="F3863" s="647"/>
      <c r="G3863" s="647"/>
    </row>
    <row r="3864" spans="2:7">
      <c r="B3864" s="647"/>
      <c r="C3864" s="647"/>
      <c r="D3864" s="647"/>
      <c r="E3864" s="647"/>
      <c r="F3864" s="647"/>
      <c r="G3864" s="647"/>
    </row>
    <row r="3865" spans="2:7">
      <c r="B3865" s="647"/>
      <c r="C3865" s="647"/>
      <c r="D3865" s="647"/>
      <c r="E3865" s="647"/>
      <c r="F3865" s="647"/>
      <c r="G3865" s="647"/>
    </row>
    <row r="3866" spans="2:7">
      <c r="B3866" s="647"/>
      <c r="C3866" s="647"/>
      <c r="D3866" s="647"/>
      <c r="E3866" s="647"/>
      <c r="F3866" s="647"/>
      <c r="G3866" s="647"/>
    </row>
    <row r="3867" spans="2:7">
      <c r="B3867" s="647"/>
      <c r="C3867" s="647"/>
      <c r="D3867" s="647"/>
      <c r="E3867" s="647"/>
      <c r="F3867" s="647"/>
      <c r="G3867" s="647"/>
    </row>
    <row r="3868" spans="2:7">
      <c r="B3868" s="647"/>
      <c r="C3868" s="647"/>
      <c r="D3868" s="647"/>
      <c r="E3868" s="647"/>
      <c r="F3868" s="647"/>
      <c r="G3868" s="647"/>
    </row>
    <row r="3869" spans="2:7">
      <c r="B3869" s="647"/>
      <c r="C3869" s="647"/>
      <c r="D3869" s="647"/>
      <c r="E3869" s="647"/>
      <c r="F3869" s="647"/>
      <c r="G3869" s="647"/>
    </row>
    <row r="3870" spans="2:7">
      <c r="B3870" s="647"/>
      <c r="C3870" s="647"/>
      <c r="D3870" s="647"/>
      <c r="E3870" s="647"/>
      <c r="F3870" s="647"/>
      <c r="G3870" s="647"/>
    </row>
    <row r="3871" spans="2:7">
      <c r="B3871" s="647"/>
      <c r="C3871" s="647"/>
      <c r="D3871" s="647"/>
      <c r="E3871" s="647"/>
      <c r="F3871" s="647"/>
      <c r="G3871" s="647"/>
    </row>
    <row r="3872" spans="2:7">
      <c r="B3872" s="647"/>
      <c r="C3872" s="647"/>
      <c r="D3872" s="647"/>
      <c r="E3872" s="647"/>
      <c r="F3872" s="647"/>
      <c r="G3872" s="647"/>
    </row>
    <row r="3873" spans="2:7">
      <c r="B3873" s="647"/>
      <c r="C3873" s="647"/>
      <c r="D3873" s="647"/>
      <c r="E3873" s="647"/>
      <c r="F3873" s="647"/>
      <c r="G3873" s="647"/>
    </row>
    <row r="3874" spans="2:7">
      <c r="B3874" s="647"/>
      <c r="C3874" s="647"/>
      <c r="D3874" s="647"/>
      <c r="E3874" s="647"/>
      <c r="F3874" s="647"/>
      <c r="G3874" s="647"/>
    </row>
    <row r="3875" spans="2:7">
      <c r="B3875" s="647"/>
      <c r="C3875" s="647"/>
      <c r="D3875" s="647"/>
      <c r="E3875" s="647"/>
      <c r="F3875" s="647"/>
      <c r="G3875" s="647"/>
    </row>
    <row r="3876" spans="2:7">
      <c r="B3876" s="647"/>
      <c r="C3876" s="647"/>
      <c r="D3876" s="647"/>
      <c r="E3876" s="647"/>
      <c r="F3876" s="647"/>
      <c r="G3876" s="647"/>
    </row>
    <row r="3877" spans="2:7">
      <c r="B3877" s="647"/>
      <c r="C3877" s="647"/>
      <c r="D3877" s="647"/>
      <c r="E3877" s="647"/>
      <c r="F3877" s="647"/>
      <c r="G3877" s="647"/>
    </row>
    <row r="3878" spans="2:7">
      <c r="B3878" s="647"/>
      <c r="C3878" s="647"/>
      <c r="D3878" s="647"/>
      <c r="E3878" s="647"/>
      <c r="F3878" s="647"/>
      <c r="G3878" s="647"/>
    </row>
    <row r="3879" spans="2:7">
      <c r="B3879" s="647"/>
      <c r="C3879" s="647"/>
      <c r="D3879" s="647"/>
      <c r="E3879" s="647"/>
      <c r="F3879" s="647"/>
      <c r="G3879" s="647"/>
    </row>
    <row r="3880" spans="2:7">
      <c r="B3880" s="647"/>
      <c r="C3880" s="647"/>
      <c r="D3880" s="647"/>
      <c r="E3880" s="647"/>
      <c r="F3880" s="647"/>
      <c r="G3880" s="647"/>
    </row>
    <row r="3881" spans="2:7">
      <c r="B3881" s="647"/>
      <c r="C3881" s="647"/>
      <c r="D3881" s="647"/>
      <c r="E3881" s="647"/>
      <c r="F3881" s="647"/>
      <c r="G3881" s="647"/>
    </row>
    <row r="3882" spans="2:7">
      <c r="B3882" s="647"/>
      <c r="C3882" s="647"/>
      <c r="D3882" s="647"/>
      <c r="E3882" s="647"/>
      <c r="F3882" s="647"/>
      <c r="G3882" s="647"/>
    </row>
    <row r="3883" spans="2:7">
      <c r="B3883" s="647"/>
      <c r="C3883" s="647"/>
      <c r="D3883" s="647"/>
      <c r="E3883" s="647"/>
      <c r="F3883" s="647"/>
      <c r="G3883" s="647"/>
    </row>
    <row r="3884" spans="2:7">
      <c r="B3884" s="647"/>
      <c r="C3884" s="647"/>
      <c r="D3884" s="647"/>
      <c r="E3884" s="647"/>
      <c r="F3884" s="647"/>
      <c r="G3884" s="647"/>
    </row>
    <row r="3885" spans="2:7">
      <c r="B3885" s="647"/>
      <c r="C3885" s="647"/>
      <c r="D3885" s="647"/>
      <c r="E3885" s="647"/>
      <c r="F3885" s="647"/>
      <c r="G3885" s="647"/>
    </row>
    <row r="3886" spans="2:7">
      <c r="B3886" s="647"/>
      <c r="C3886" s="647"/>
      <c r="D3886" s="647"/>
      <c r="E3886" s="647"/>
      <c r="F3886" s="647"/>
      <c r="G3886" s="647"/>
    </row>
    <row r="3887" spans="2:7">
      <c r="B3887" s="647"/>
      <c r="C3887" s="647"/>
      <c r="D3887" s="647"/>
      <c r="E3887" s="647"/>
      <c r="F3887" s="647"/>
      <c r="G3887" s="647"/>
    </row>
    <row r="3888" spans="2:7">
      <c r="B3888" s="647"/>
      <c r="C3888" s="647"/>
      <c r="D3888" s="647"/>
      <c r="E3888" s="647"/>
      <c r="F3888" s="647"/>
      <c r="G3888" s="647"/>
    </row>
    <row r="3889" spans="2:7">
      <c r="B3889" s="647"/>
      <c r="C3889" s="647"/>
      <c r="D3889" s="647"/>
      <c r="E3889" s="647"/>
      <c r="F3889" s="647"/>
      <c r="G3889" s="647"/>
    </row>
    <row r="3890" spans="2:7">
      <c r="B3890" s="647"/>
      <c r="C3890" s="647"/>
      <c r="D3890" s="647"/>
      <c r="E3890" s="647"/>
      <c r="F3890" s="647"/>
      <c r="G3890" s="647"/>
    </row>
    <row r="3891" spans="2:7">
      <c r="B3891" s="647"/>
      <c r="C3891" s="647"/>
      <c r="D3891" s="647"/>
      <c r="E3891" s="647"/>
      <c r="F3891" s="647"/>
      <c r="G3891" s="647"/>
    </row>
    <row r="3892" spans="2:7">
      <c r="B3892" s="647"/>
      <c r="C3892" s="647"/>
      <c r="D3892" s="647"/>
      <c r="E3892" s="647"/>
      <c r="F3892" s="647"/>
      <c r="G3892" s="647"/>
    </row>
    <row r="3893" spans="2:7">
      <c r="B3893" s="647"/>
      <c r="C3893" s="647"/>
      <c r="D3893" s="647"/>
      <c r="E3893" s="647"/>
      <c r="F3893" s="647"/>
      <c r="G3893" s="647"/>
    </row>
    <row r="3894" spans="2:7">
      <c r="B3894" s="647"/>
      <c r="C3894" s="647"/>
      <c r="D3894" s="647"/>
      <c r="E3894" s="647"/>
      <c r="F3894" s="647"/>
      <c r="G3894" s="647"/>
    </row>
    <row r="3895" spans="2:7">
      <c r="B3895" s="647"/>
      <c r="C3895" s="647"/>
      <c r="D3895" s="647"/>
      <c r="E3895" s="647"/>
      <c r="F3895" s="647"/>
      <c r="G3895" s="647"/>
    </row>
    <row r="3896" spans="2:7">
      <c r="B3896" s="647"/>
      <c r="C3896" s="647"/>
      <c r="D3896" s="647"/>
      <c r="E3896" s="647"/>
      <c r="F3896" s="647"/>
      <c r="G3896" s="647"/>
    </row>
    <row r="3897" spans="2:7">
      <c r="B3897" s="647"/>
      <c r="C3897" s="647"/>
      <c r="D3897" s="647"/>
      <c r="E3897" s="647"/>
      <c r="F3897" s="647"/>
      <c r="G3897" s="647"/>
    </row>
    <row r="3898" spans="2:7">
      <c r="B3898" s="647"/>
      <c r="C3898" s="647"/>
      <c r="D3898" s="647"/>
      <c r="E3898" s="647"/>
      <c r="F3898" s="647"/>
      <c r="G3898" s="647"/>
    </row>
    <row r="3899" spans="2:7">
      <c r="B3899" s="647"/>
      <c r="C3899" s="647"/>
      <c r="D3899" s="647"/>
      <c r="E3899" s="647"/>
      <c r="F3899" s="647"/>
      <c r="G3899" s="647"/>
    </row>
    <row r="3900" spans="2:7">
      <c r="B3900" s="647"/>
      <c r="C3900" s="647"/>
      <c r="D3900" s="647"/>
      <c r="E3900" s="647"/>
      <c r="F3900" s="647"/>
      <c r="G3900" s="647"/>
    </row>
    <row r="3901" spans="2:7">
      <c r="B3901" s="647"/>
      <c r="C3901" s="647"/>
      <c r="D3901" s="647"/>
      <c r="E3901" s="647"/>
      <c r="F3901" s="647"/>
      <c r="G3901" s="647"/>
    </row>
    <row r="3902" spans="2:7">
      <c r="B3902" s="647"/>
      <c r="C3902" s="647"/>
      <c r="D3902" s="647"/>
      <c r="E3902" s="647"/>
      <c r="F3902" s="647"/>
      <c r="G3902" s="647"/>
    </row>
    <row r="3903" spans="2:7">
      <c r="B3903" s="647"/>
      <c r="C3903" s="647"/>
      <c r="D3903" s="647"/>
      <c r="E3903" s="647"/>
      <c r="F3903" s="647"/>
      <c r="G3903" s="647"/>
    </row>
    <row r="3904" spans="2:7">
      <c r="B3904" s="647"/>
      <c r="C3904" s="647"/>
      <c r="D3904" s="647"/>
      <c r="E3904" s="647"/>
      <c r="F3904" s="647"/>
      <c r="G3904" s="647"/>
    </row>
    <row r="3905" spans="2:7">
      <c r="B3905" s="647"/>
      <c r="C3905" s="647"/>
      <c r="D3905" s="647"/>
      <c r="E3905" s="647"/>
      <c r="F3905" s="647"/>
      <c r="G3905" s="647"/>
    </row>
    <row r="3906" spans="2:7">
      <c r="B3906" s="647"/>
      <c r="C3906" s="647"/>
      <c r="D3906" s="647"/>
      <c r="E3906" s="647"/>
      <c r="F3906" s="647"/>
      <c r="G3906" s="647"/>
    </row>
    <row r="3907" spans="2:7">
      <c r="B3907" s="647"/>
      <c r="C3907" s="647"/>
      <c r="D3907" s="647"/>
      <c r="E3907" s="647"/>
      <c r="F3907" s="647"/>
      <c r="G3907" s="647"/>
    </row>
    <row r="3908" spans="2:7">
      <c r="B3908" s="647"/>
      <c r="C3908" s="647"/>
      <c r="D3908" s="647"/>
      <c r="E3908" s="647"/>
      <c r="F3908" s="647"/>
      <c r="G3908" s="647"/>
    </row>
    <row r="3909" spans="2:7">
      <c r="B3909" s="647"/>
      <c r="C3909" s="647"/>
      <c r="D3909" s="647"/>
      <c r="E3909" s="647"/>
      <c r="F3909" s="647"/>
      <c r="G3909" s="647"/>
    </row>
    <row r="3910" spans="2:7">
      <c r="B3910" s="647"/>
      <c r="C3910" s="647"/>
      <c r="D3910" s="647"/>
      <c r="E3910" s="647"/>
      <c r="F3910" s="647"/>
      <c r="G3910" s="647"/>
    </row>
    <row r="3911" spans="2:7">
      <c r="B3911" s="647"/>
      <c r="C3911" s="647"/>
      <c r="D3911" s="647"/>
      <c r="E3911" s="647"/>
      <c r="F3911" s="647"/>
      <c r="G3911" s="647"/>
    </row>
    <row r="3912" spans="2:7">
      <c r="B3912" s="647"/>
      <c r="C3912" s="647"/>
      <c r="D3912" s="647"/>
      <c r="E3912" s="647"/>
      <c r="F3912" s="647"/>
      <c r="G3912" s="647"/>
    </row>
    <row r="3913" spans="2:7">
      <c r="B3913" s="647"/>
      <c r="C3913" s="647"/>
      <c r="D3913" s="647"/>
      <c r="E3913" s="647"/>
      <c r="F3913" s="647"/>
      <c r="G3913" s="647"/>
    </row>
    <row r="3914" spans="2:7">
      <c r="B3914" s="647"/>
      <c r="C3914" s="647"/>
      <c r="D3914" s="647"/>
      <c r="E3914" s="647"/>
      <c r="F3914" s="647"/>
      <c r="G3914" s="647"/>
    </row>
    <row r="3915" spans="2:7">
      <c r="B3915" s="647"/>
      <c r="C3915" s="647"/>
      <c r="D3915" s="647"/>
      <c r="E3915" s="647"/>
      <c r="F3915" s="647"/>
      <c r="G3915" s="647"/>
    </row>
    <row r="3916" spans="2:7">
      <c r="B3916" s="647"/>
      <c r="C3916" s="647"/>
      <c r="D3916" s="647"/>
      <c r="E3916" s="647"/>
      <c r="F3916" s="647"/>
      <c r="G3916" s="647"/>
    </row>
    <row r="3917" spans="2:7">
      <c r="B3917" s="647"/>
      <c r="C3917" s="647"/>
      <c r="D3917" s="647"/>
      <c r="E3917" s="647"/>
      <c r="F3917" s="647"/>
      <c r="G3917" s="647"/>
    </row>
    <row r="3918" spans="2:7">
      <c r="B3918" s="647"/>
      <c r="C3918" s="647"/>
      <c r="D3918" s="647"/>
      <c r="E3918" s="647"/>
      <c r="F3918" s="647"/>
      <c r="G3918" s="647"/>
    </row>
    <row r="3919" spans="2:7">
      <c r="B3919" s="647"/>
      <c r="C3919" s="647"/>
      <c r="D3919" s="647"/>
      <c r="E3919" s="647"/>
      <c r="F3919" s="647"/>
      <c r="G3919" s="647"/>
    </row>
    <row r="3920" spans="2:7">
      <c r="B3920" s="647"/>
      <c r="C3920" s="647"/>
      <c r="D3920" s="647"/>
      <c r="E3920" s="647"/>
      <c r="F3920" s="647"/>
      <c r="G3920" s="647"/>
    </row>
    <row r="3921" spans="2:7">
      <c r="B3921" s="647"/>
      <c r="C3921" s="647"/>
      <c r="D3921" s="647"/>
      <c r="E3921" s="647"/>
      <c r="F3921" s="647"/>
      <c r="G3921" s="647"/>
    </row>
    <row r="3922" spans="2:7">
      <c r="B3922" s="647"/>
      <c r="C3922" s="647"/>
      <c r="D3922" s="647"/>
      <c r="E3922" s="647"/>
      <c r="F3922" s="647"/>
      <c r="G3922" s="647"/>
    </row>
    <row r="3923" spans="2:7">
      <c r="B3923" s="647"/>
      <c r="C3923" s="647"/>
      <c r="D3923" s="647"/>
      <c r="E3923" s="647"/>
      <c r="F3923" s="647"/>
      <c r="G3923" s="647"/>
    </row>
    <row r="3924" spans="2:7">
      <c r="B3924" s="647"/>
      <c r="C3924" s="647"/>
      <c r="D3924" s="647"/>
      <c r="E3924" s="647"/>
      <c r="F3924" s="647"/>
      <c r="G3924" s="647"/>
    </row>
    <row r="3925" spans="2:7">
      <c r="B3925" s="647"/>
      <c r="C3925" s="647"/>
      <c r="D3925" s="647"/>
      <c r="E3925" s="647"/>
      <c r="F3925" s="647"/>
      <c r="G3925" s="647"/>
    </row>
    <row r="3926" spans="2:7">
      <c r="B3926" s="647"/>
      <c r="C3926" s="647"/>
      <c r="D3926" s="647"/>
      <c r="E3926" s="647"/>
      <c r="F3926" s="647"/>
      <c r="G3926" s="647"/>
    </row>
    <row r="3927" spans="2:7">
      <c r="B3927" s="647"/>
      <c r="C3927" s="647"/>
      <c r="D3927" s="647"/>
      <c r="E3927" s="647"/>
      <c r="F3927" s="647"/>
      <c r="G3927" s="647"/>
    </row>
    <row r="3928" spans="2:7">
      <c r="B3928" s="647"/>
      <c r="C3928" s="647"/>
      <c r="D3928" s="647"/>
      <c r="E3928" s="647"/>
      <c r="F3928" s="647"/>
      <c r="G3928" s="647"/>
    </row>
    <row r="3929" spans="2:7">
      <c r="B3929" s="647"/>
      <c r="C3929" s="647"/>
      <c r="D3929" s="647"/>
      <c r="E3929" s="647"/>
      <c r="F3929" s="647"/>
      <c r="G3929" s="647"/>
    </row>
    <row r="3930" spans="2:7">
      <c r="B3930" s="647"/>
      <c r="C3930" s="647"/>
      <c r="D3930" s="647"/>
      <c r="E3930" s="647"/>
      <c r="F3930" s="647"/>
      <c r="G3930" s="647"/>
    </row>
    <row r="3931" spans="2:7">
      <c r="B3931" s="647"/>
      <c r="C3931" s="647"/>
      <c r="D3931" s="647"/>
      <c r="E3931" s="647"/>
      <c r="F3931" s="647"/>
      <c r="G3931" s="647"/>
    </row>
    <row r="3932" spans="2:7">
      <c r="B3932" s="647"/>
      <c r="C3932" s="647"/>
      <c r="D3932" s="647"/>
      <c r="E3932" s="647"/>
      <c r="F3932" s="647"/>
      <c r="G3932" s="647"/>
    </row>
    <row r="3933" spans="2:7">
      <c r="B3933" s="647"/>
      <c r="C3933" s="647"/>
      <c r="D3933" s="647"/>
      <c r="E3933" s="647"/>
      <c r="F3933" s="647"/>
      <c r="G3933" s="647"/>
    </row>
    <row r="3934" spans="2:7">
      <c r="B3934" s="647"/>
      <c r="C3934" s="647"/>
      <c r="D3934" s="647"/>
      <c r="E3934" s="647"/>
      <c r="F3934" s="647"/>
      <c r="G3934" s="647"/>
    </row>
    <row r="3935" spans="2:7">
      <c r="B3935" s="647"/>
      <c r="C3935" s="647"/>
      <c r="D3935" s="647"/>
      <c r="E3935" s="647"/>
      <c r="F3935" s="647"/>
      <c r="G3935" s="647"/>
    </row>
    <row r="3936" spans="2:7">
      <c r="B3936" s="647"/>
      <c r="C3936" s="647"/>
      <c r="D3936" s="647"/>
      <c r="E3936" s="647"/>
      <c r="F3936" s="647"/>
      <c r="G3936" s="647"/>
    </row>
    <row r="3937" spans="2:7">
      <c r="B3937" s="647"/>
      <c r="C3937" s="647"/>
      <c r="D3937" s="647"/>
      <c r="E3937" s="647"/>
      <c r="F3937" s="647"/>
      <c r="G3937" s="647"/>
    </row>
    <row r="3938" spans="2:7">
      <c r="B3938" s="647"/>
      <c r="C3938" s="647"/>
      <c r="D3938" s="647"/>
      <c r="E3938" s="647"/>
      <c r="F3938" s="647"/>
      <c r="G3938" s="647"/>
    </row>
    <row r="3939" spans="2:7">
      <c r="B3939" s="647"/>
      <c r="C3939" s="647"/>
      <c r="D3939" s="647"/>
      <c r="E3939" s="647"/>
      <c r="F3939" s="647"/>
      <c r="G3939" s="647"/>
    </row>
    <row r="3940" spans="2:7">
      <c r="B3940" s="647"/>
      <c r="C3940" s="647"/>
      <c r="D3940" s="647"/>
      <c r="E3940" s="647"/>
      <c r="F3940" s="647"/>
      <c r="G3940" s="647"/>
    </row>
    <row r="3941" spans="2:7">
      <c r="B3941" s="647"/>
      <c r="C3941" s="647"/>
      <c r="D3941" s="647"/>
      <c r="E3941" s="647"/>
      <c r="F3941" s="647"/>
      <c r="G3941" s="647"/>
    </row>
    <row r="3942" spans="2:7">
      <c r="B3942" s="647"/>
      <c r="C3942" s="647"/>
      <c r="D3942" s="647"/>
      <c r="E3942" s="647"/>
      <c r="F3942" s="647"/>
      <c r="G3942" s="647"/>
    </row>
    <row r="3943" spans="2:7">
      <c r="B3943" s="647"/>
      <c r="C3943" s="647"/>
      <c r="D3943" s="647"/>
      <c r="E3943" s="647"/>
      <c r="F3943" s="647"/>
      <c r="G3943" s="647"/>
    </row>
    <row r="3944" spans="2:7">
      <c r="B3944" s="647"/>
      <c r="C3944" s="647"/>
      <c r="D3944" s="647"/>
      <c r="E3944" s="647"/>
      <c r="F3944" s="647"/>
      <c r="G3944" s="647"/>
    </row>
    <row r="3945" spans="2:7">
      <c r="B3945" s="647"/>
      <c r="C3945" s="647"/>
      <c r="D3945" s="647"/>
      <c r="E3945" s="647"/>
      <c r="F3945" s="647"/>
      <c r="G3945" s="647"/>
    </row>
    <row r="3946" spans="2:7">
      <c r="B3946" s="647"/>
      <c r="C3946" s="647"/>
      <c r="D3946" s="647"/>
      <c r="E3946" s="647"/>
      <c r="F3946" s="647"/>
      <c r="G3946" s="647"/>
    </row>
    <row r="3947" spans="2:7">
      <c r="B3947" s="647"/>
      <c r="C3947" s="647"/>
      <c r="D3947" s="647"/>
      <c r="E3947" s="647"/>
      <c r="F3947" s="647"/>
      <c r="G3947" s="647"/>
    </row>
    <row r="3948" spans="2:7">
      <c r="B3948" s="647"/>
      <c r="C3948" s="647"/>
      <c r="D3948" s="647"/>
      <c r="E3948" s="647"/>
      <c r="F3948" s="647"/>
      <c r="G3948" s="647"/>
    </row>
    <row r="3949" spans="2:7">
      <c r="B3949" s="647"/>
      <c r="C3949" s="647"/>
      <c r="D3949" s="647"/>
      <c r="E3949" s="647"/>
      <c r="F3949" s="647"/>
      <c r="G3949" s="647"/>
    </row>
    <row r="3950" spans="2:7">
      <c r="B3950" s="647"/>
      <c r="C3950" s="647"/>
      <c r="D3950" s="647"/>
      <c r="E3950" s="647"/>
      <c r="F3950" s="647"/>
      <c r="G3950" s="647"/>
    </row>
    <row r="3951" spans="2:7">
      <c r="B3951" s="647"/>
      <c r="C3951" s="647"/>
      <c r="D3951" s="647"/>
      <c r="E3951" s="647"/>
      <c r="F3951" s="647"/>
      <c r="G3951" s="647"/>
    </row>
    <row r="3952" spans="2:7">
      <c r="B3952" s="647"/>
      <c r="C3952" s="647"/>
      <c r="D3952" s="647"/>
      <c r="E3952" s="647"/>
      <c r="F3952" s="647"/>
      <c r="G3952" s="647"/>
    </row>
    <row r="3953" spans="2:7">
      <c r="B3953" s="647"/>
      <c r="C3953" s="647"/>
      <c r="D3953" s="647"/>
      <c r="E3953" s="647"/>
      <c r="F3953" s="647"/>
      <c r="G3953" s="647"/>
    </row>
    <row r="3954" spans="2:7">
      <c r="B3954" s="647"/>
      <c r="C3954" s="647"/>
      <c r="D3954" s="647"/>
      <c r="E3954" s="647"/>
      <c r="F3954" s="647"/>
      <c r="G3954" s="647"/>
    </row>
    <row r="3955" spans="2:7">
      <c r="B3955" s="647"/>
      <c r="C3955" s="647"/>
      <c r="D3955" s="647"/>
      <c r="E3955" s="647"/>
      <c r="F3955" s="647"/>
      <c r="G3955" s="647"/>
    </row>
    <row r="3956" spans="2:7">
      <c r="B3956" s="647"/>
      <c r="C3956" s="647"/>
      <c r="D3956" s="647"/>
      <c r="E3956" s="647"/>
      <c r="F3956" s="647"/>
      <c r="G3956" s="647"/>
    </row>
    <row r="3957" spans="2:7">
      <c r="B3957" s="647"/>
      <c r="C3957" s="647"/>
      <c r="D3957" s="647"/>
      <c r="E3957" s="647"/>
      <c r="F3957" s="647"/>
      <c r="G3957" s="647"/>
    </row>
    <row r="3958" spans="2:7">
      <c r="B3958" s="647"/>
      <c r="C3958" s="647"/>
      <c r="D3958" s="647"/>
      <c r="E3958" s="647"/>
      <c r="F3958" s="647"/>
      <c r="G3958" s="647"/>
    </row>
    <row r="3959" spans="2:7">
      <c r="B3959" s="647"/>
      <c r="C3959" s="647"/>
      <c r="D3959" s="647"/>
      <c r="E3959" s="647"/>
      <c r="F3959" s="647"/>
      <c r="G3959" s="647"/>
    </row>
    <row r="3960" spans="2:7">
      <c r="B3960" s="647"/>
      <c r="C3960" s="647"/>
      <c r="D3960" s="647"/>
      <c r="E3960" s="647"/>
      <c r="F3960" s="647"/>
      <c r="G3960" s="647"/>
    </row>
    <row r="3961" spans="2:7">
      <c r="B3961" s="647"/>
      <c r="C3961" s="647"/>
      <c r="D3961" s="647"/>
      <c r="E3961" s="647"/>
      <c r="F3961" s="647"/>
      <c r="G3961" s="647"/>
    </row>
    <row r="3962" spans="2:7">
      <c r="B3962" s="647"/>
      <c r="C3962" s="647"/>
      <c r="D3962" s="647"/>
      <c r="E3962" s="647"/>
      <c r="F3962" s="647"/>
      <c r="G3962" s="647"/>
    </row>
    <row r="3963" spans="2:7">
      <c r="B3963" s="647"/>
      <c r="C3963" s="647"/>
      <c r="D3963" s="647"/>
      <c r="E3963" s="647"/>
      <c r="F3963" s="647"/>
      <c r="G3963" s="647"/>
    </row>
    <row r="3964" spans="2:7">
      <c r="B3964" s="647"/>
      <c r="C3964" s="647"/>
      <c r="D3964" s="647"/>
      <c r="E3964" s="647"/>
      <c r="F3964" s="647"/>
      <c r="G3964" s="647"/>
    </row>
    <row r="3965" spans="2:7">
      <c r="B3965" s="647"/>
      <c r="C3965" s="647"/>
      <c r="D3965" s="647"/>
      <c r="E3965" s="647"/>
      <c r="F3965" s="647"/>
      <c r="G3965" s="647"/>
    </row>
    <row r="3966" spans="2:7">
      <c r="B3966" s="647"/>
      <c r="C3966" s="647"/>
      <c r="D3966" s="647"/>
      <c r="E3966" s="647"/>
      <c r="F3966" s="647"/>
      <c r="G3966" s="647"/>
    </row>
    <row r="3967" spans="2:7">
      <c r="B3967" s="647"/>
      <c r="C3967" s="647"/>
      <c r="D3967" s="647"/>
      <c r="E3967" s="647"/>
      <c r="F3967" s="647"/>
      <c r="G3967" s="647"/>
    </row>
    <row r="3968" spans="2:7">
      <c r="B3968" s="647"/>
      <c r="C3968" s="647"/>
      <c r="D3968" s="647"/>
      <c r="E3968" s="647"/>
      <c r="F3968" s="647"/>
      <c r="G3968" s="647"/>
    </row>
    <row r="3969" spans="2:7">
      <c r="B3969" s="647"/>
      <c r="C3969" s="647"/>
      <c r="D3969" s="647"/>
      <c r="E3969" s="647"/>
      <c r="F3969" s="647"/>
      <c r="G3969" s="647"/>
    </row>
    <row r="3970" spans="2:7">
      <c r="B3970" s="647"/>
      <c r="C3970" s="647"/>
      <c r="D3970" s="647"/>
      <c r="E3970" s="647"/>
      <c r="F3970" s="647"/>
      <c r="G3970" s="647"/>
    </row>
    <row r="3971" spans="2:7">
      <c r="B3971" s="647"/>
      <c r="C3971" s="647"/>
      <c r="D3971" s="647"/>
      <c r="E3971" s="647"/>
      <c r="F3971" s="647"/>
      <c r="G3971" s="647"/>
    </row>
    <row r="3972" spans="2:7">
      <c r="B3972" s="647"/>
      <c r="C3972" s="647"/>
      <c r="D3972" s="647"/>
      <c r="E3972" s="647"/>
      <c r="F3972" s="647"/>
      <c r="G3972" s="647"/>
    </row>
    <row r="3973" spans="2:7">
      <c r="B3973" s="647"/>
      <c r="C3973" s="647"/>
      <c r="D3973" s="647"/>
      <c r="E3973" s="647"/>
      <c r="F3973" s="647"/>
      <c r="G3973" s="647"/>
    </row>
    <row r="3974" spans="2:7">
      <c r="B3974" s="647"/>
      <c r="C3974" s="647"/>
      <c r="D3974" s="647"/>
      <c r="E3974" s="647"/>
      <c r="F3974" s="647"/>
      <c r="G3974" s="647"/>
    </row>
    <row r="3975" spans="2:7">
      <c r="B3975" s="647"/>
      <c r="C3975" s="647"/>
      <c r="D3975" s="647"/>
      <c r="E3975" s="647"/>
      <c r="F3975" s="647"/>
      <c r="G3975" s="647"/>
    </row>
    <row r="3976" spans="2:7">
      <c r="B3976" s="647"/>
      <c r="C3976" s="647"/>
      <c r="D3976" s="647"/>
      <c r="E3976" s="647"/>
      <c r="F3976" s="647"/>
      <c r="G3976" s="647"/>
    </row>
    <row r="3977" spans="2:7">
      <c r="B3977" s="647"/>
      <c r="C3977" s="647"/>
      <c r="D3977" s="647"/>
      <c r="E3977" s="647"/>
      <c r="F3977" s="647"/>
      <c r="G3977" s="647"/>
    </row>
    <row r="3978" spans="2:7">
      <c r="B3978" s="647"/>
      <c r="C3978" s="647"/>
      <c r="D3978" s="647"/>
      <c r="E3978" s="647"/>
      <c r="F3978" s="647"/>
      <c r="G3978" s="647"/>
    </row>
    <row r="3979" spans="2:7">
      <c r="B3979" s="647"/>
      <c r="C3979" s="647"/>
      <c r="D3979" s="647"/>
      <c r="E3979" s="647"/>
      <c r="F3979" s="647"/>
      <c r="G3979" s="647"/>
    </row>
    <row r="3980" spans="2:7">
      <c r="B3980" s="647"/>
      <c r="C3980" s="647"/>
      <c r="D3980" s="647"/>
      <c r="E3980" s="647"/>
      <c r="F3980" s="647"/>
      <c r="G3980" s="647"/>
    </row>
    <row r="3981" spans="2:7">
      <c r="B3981" s="647"/>
      <c r="C3981" s="647"/>
      <c r="D3981" s="647"/>
      <c r="E3981" s="647"/>
      <c r="F3981" s="647"/>
      <c r="G3981" s="647"/>
    </row>
    <row r="3982" spans="2:7">
      <c r="B3982" s="647"/>
      <c r="C3982" s="647"/>
      <c r="D3982" s="647"/>
      <c r="E3982" s="647"/>
      <c r="F3982" s="647"/>
      <c r="G3982" s="647"/>
    </row>
    <row r="3983" spans="2:7">
      <c r="B3983" s="647"/>
      <c r="C3983" s="647"/>
      <c r="D3983" s="647"/>
      <c r="E3983" s="647"/>
      <c r="F3983" s="647"/>
      <c r="G3983" s="647"/>
    </row>
    <row r="3984" spans="2:7">
      <c r="B3984" s="647"/>
      <c r="C3984" s="647"/>
      <c r="D3984" s="647"/>
      <c r="E3984" s="647"/>
      <c r="F3984" s="647"/>
      <c r="G3984" s="647"/>
    </row>
    <row r="3985" spans="2:7">
      <c r="B3985" s="647"/>
      <c r="C3985" s="647"/>
      <c r="D3985" s="647"/>
      <c r="E3985" s="647"/>
      <c r="F3985" s="647"/>
      <c r="G3985" s="647"/>
    </row>
    <row r="3986" spans="2:7">
      <c r="B3986" s="647"/>
      <c r="C3986" s="647"/>
      <c r="D3986" s="647"/>
      <c r="E3986" s="647"/>
      <c r="F3986" s="647"/>
      <c r="G3986" s="647"/>
    </row>
    <row r="3987" spans="2:7">
      <c r="B3987" s="647"/>
      <c r="C3987" s="647"/>
      <c r="D3987" s="647"/>
      <c r="E3987" s="647"/>
      <c r="F3987" s="647"/>
      <c r="G3987" s="647"/>
    </row>
    <row r="3988" spans="2:7">
      <c r="B3988" s="647"/>
      <c r="C3988" s="647"/>
      <c r="D3988" s="647"/>
      <c r="E3988" s="647"/>
      <c r="F3988" s="647"/>
      <c r="G3988" s="647"/>
    </row>
    <row r="3989" spans="2:7">
      <c r="B3989" s="647"/>
      <c r="C3989" s="647"/>
      <c r="D3989" s="647"/>
      <c r="E3989" s="647"/>
      <c r="F3989" s="647"/>
      <c r="G3989" s="647"/>
    </row>
    <row r="3990" spans="2:7">
      <c r="B3990" s="647"/>
      <c r="C3990" s="647"/>
      <c r="D3990" s="647"/>
      <c r="E3990" s="647"/>
      <c r="F3990" s="647"/>
      <c r="G3990" s="647"/>
    </row>
    <row r="3991" spans="2:7">
      <c r="B3991" s="647"/>
      <c r="C3991" s="647"/>
      <c r="D3991" s="647"/>
      <c r="E3991" s="647"/>
      <c r="F3991" s="647"/>
      <c r="G3991" s="647"/>
    </row>
    <row r="3992" spans="2:7">
      <c r="B3992" s="647"/>
      <c r="C3992" s="647"/>
      <c r="D3992" s="647"/>
      <c r="E3992" s="647"/>
      <c r="F3992" s="647"/>
      <c r="G3992" s="647"/>
    </row>
    <row r="3993" spans="2:7">
      <c r="B3993" s="647"/>
      <c r="C3993" s="647"/>
      <c r="D3993" s="647"/>
      <c r="E3993" s="647"/>
      <c r="F3993" s="647"/>
      <c r="G3993" s="647"/>
    </row>
    <row r="3994" spans="2:7">
      <c r="B3994" s="647"/>
      <c r="C3994" s="647"/>
      <c r="D3994" s="647"/>
      <c r="E3994" s="647"/>
      <c r="F3994" s="647"/>
      <c r="G3994" s="647"/>
    </row>
    <row r="3995" spans="2:7">
      <c r="B3995" s="647"/>
      <c r="C3995" s="647"/>
      <c r="D3995" s="647"/>
      <c r="E3995" s="647"/>
      <c r="F3995" s="647"/>
      <c r="G3995" s="647"/>
    </row>
    <row r="3996" spans="2:7">
      <c r="B3996" s="647"/>
      <c r="C3996" s="647"/>
      <c r="D3996" s="647"/>
      <c r="E3996" s="647"/>
      <c r="F3996" s="647"/>
      <c r="G3996" s="647"/>
    </row>
    <row r="3997" spans="2:7">
      <c r="B3997" s="647"/>
      <c r="C3997" s="647"/>
      <c r="D3997" s="647"/>
      <c r="E3997" s="647"/>
      <c r="F3997" s="647"/>
      <c r="G3997" s="647"/>
    </row>
    <row r="3998" spans="2:7">
      <c r="B3998" s="647"/>
      <c r="C3998" s="647"/>
      <c r="D3998" s="647"/>
      <c r="E3998" s="647"/>
      <c r="F3998" s="647"/>
      <c r="G3998" s="647"/>
    </row>
    <row r="3999" spans="2:7">
      <c r="B3999" s="647"/>
      <c r="C3999" s="647"/>
      <c r="D3999" s="647"/>
      <c r="E3999" s="647"/>
      <c r="F3999" s="647"/>
      <c r="G3999" s="647"/>
    </row>
    <row r="4000" spans="2:7">
      <c r="B4000" s="647"/>
      <c r="C4000" s="647"/>
      <c r="D4000" s="647"/>
      <c r="E4000" s="647"/>
      <c r="F4000" s="647"/>
      <c r="G4000" s="647"/>
    </row>
    <row r="4001" spans="2:7">
      <c r="B4001" s="647"/>
      <c r="C4001" s="647"/>
      <c r="D4001" s="647"/>
      <c r="E4001" s="647"/>
      <c r="F4001" s="647"/>
      <c r="G4001" s="647"/>
    </row>
    <row r="4002" spans="2:7">
      <c r="B4002" s="647"/>
      <c r="C4002" s="647"/>
      <c r="D4002" s="647"/>
      <c r="E4002" s="647"/>
      <c r="F4002" s="647"/>
      <c r="G4002" s="647"/>
    </row>
    <row r="4003" spans="2:7">
      <c r="B4003" s="647"/>
      <c r="C4003" s="647"/>
      <c r="D4003" s="647"/>
      <c r="E4003" s="647"/>
      <c r="F4003" s="647"/>
      <c r="G4003" s="647"/>
    </row>
    <row r="4004" spans="2:7">
      <c r="B4004" s="647"/>
      <c r="C4004" s="647"/>
      <c r="D4004" s="647"/>
      <c r="E4004" s="647"/>
      <c r="F4004" s="647"/>
      <c r="G4004" s="647"/>
    </row>
    <row r="4005" spans="2:7">
      <c r="B4005" s="647"/>
      <c r="C4005" s="647"/>
      <c r="D4005" s="647"/>
      <c r="E4005" s="647"/>
      <c r="F4005" s="647"/>
      <c r="G4005" s="647"/>
    </row>
    <row r="4006" spans="2:7">
      <c r="B4006" s="647"/>
      <c r="C4006" s="647"/>
      <c r="D4006" s="647"/>
      <c r="E4006" s="647"/>
      <c r="F4006" s="647"/>
      <c r="G4006" s="647"/>
    </row>
    <row r="4007" spans="2:7">
      <c r="B4007" s="647"/>
      <c r="C4007" s="647"/>
      <c r="D4007" s="647"/>
      <c r="E4007" s="647"/>
      <c r="F4007" s="647"/>
      <c r="G4007" s="647"/>
    </row>
    <row r="4008" spans="2:7">
      <c r="B4008" s="647"/>
      <c r="C4008" s="647"/>
      <c r="D4008" s="647"/>
      <c r="E4008" s="647"/>
      <c r="F4008" s="647"/>
      <c r="G4008" s="647"/>
    </row>
    <row r="4009" spans="2:7">
      <c r="B4009" s="647"/>
      <c r="C4009" s="647"/>
      <c r="D4009" s="647"/>
      <c r="E4009" s="647"/>
      <c r="F4009" s="647"/>
      <c r="G4009" s="647"/>
    </row>
    <row r="4010" spans="2:7">
      <c r="B4010" s="647"/>
      <c r="C4010" s="647"/>
      <c r="D4010" s="647"/>
      <c r="E4010" s="647"/>
      <c r="F4010" s="647"/>
      <c r="G4010" s="647"/>
    </row>
    <row r="4011" spans="2:7">
      <c r="B4011" s="647"/>
      <c r="C4011" s="647"/>
      <c r="D4011" s="647"/>
      <c r="E4011" s="647"/>
      <c r="F4011" s="647"/>
      <c r="G4011" s="647"/>
    </row>
    <row r="4012" spans="2:7">
      <c r="B4012" s="647"/>
      <c r="C4012" s="647"/>
      <c r="D4012" s="647"/>
      <c r="E4012" s="647"/>
      <c r="F4012" s="647"/>
      <c r="G4012" s="647"/>
    </row>
    <row r="4013" spans="2:7">
      <c r="B4013" s="647"/>
      <c r="C4013" s="647"/>
      <c r="D4013" s="647"/>
      <c r="E4013" s="647"/>
      <c r="F4013" s="647"/>
      <c r="G4013" s="647"/>
    </row>
    <row r="4014" spans="2:7">
      <c r="B4014" s="647"/>
      <c r="C4014" s="647"/>
      <c r="D4014" s="647"/>
      <c r="E4014" s="647"/>
      <c r="F4014" s="647"/>
      <c r="G4014" s="647"/>
    </row>
    <row r="4015" spans="2:7">
      <c r="B4015" s="647"/>
      <c r="C4015" s="647"/>
      <c r="D4015" s="647"/>
      <c r="E4015" s="647"/>
      <c r="F4015" s="647"/>
      <c r="G4015" s="647"/>
    </row>
    <row r="4016" spans="2:7">
      <c r="B4016" s="647"/>
      <c r="C4016" s="647"/>
      <c r="D4016" s="647"/>
      <c r="E4016" s="647"/>
      <c r="F4016" s="647"/>
      <c r="G4016" s="647"/>
    </row>
    <row r="4017" spans="2:7">
      <c r="B4017" s="647"/>
      <c r="C4017" s="647"/>
      <c r="D4017" s="647"/>
      <c r="E4017" s="647"/>
      <c r="F4017" s="647"/>
      <c r="G4017" s="647"/>
    </row>
    <row r="4018" spans="2:7">
      <c r="B4018" s="647"/>
      <c r="C4018" s="647"/>
      <c r="D4018" s="647"/>
      <c r="E4018" s="647"/>
      <c r="F4018" s="647"/>
      <c r="G4018" s="647"/>
    </row>
    <row r="4019" spans="2:7">
      <c r="B4019" s="647"/>
      <c r="C4019" s="647"/>
      <c r="D4019" s="647"/>
      <c r="E4019" s="647"/>
      <c r="F4019" s="647"/>
      <c r="G4019" s="647"/>
    </row>
    <row r="4020" spans="2:7">
      <c r="B4020" s="647"/>
      <c r="C4020" s="647"/>
      <c r="D4020" s="647"/>
      <c r="E4020" s="647"/>
      <c r="F4020" s="647"/>
      <c r="G4020" s="647"/>
    </row>
    <row r="4021" spans="2:7">
      <c r="B4021" s="647"/>
      <c r="C4021" s="647"/>
      <c r="D4021" s="647"/>
      <c r="E4021" s="647"/>
      <c r="F4021" s="647"/>
      <c r="G4021" s="647"/>
    </row>
    <row r="4022" spans="2:7">
      <c r="B4022" s="647"/>
      <c r="C4022" s="647"/>
      <c r="D4022" s="647"/>
      <c r="E4022" s="647"/>
      <c r="F4022" s="647"/>
      <c r="G4022" s="647"/>
    </row>
    <row r="4023" spans="2:7">
      <c r="B4023" s="647"/>
      <c r="C4023" s="647"/>
      <c r="D4023" s="647"/>
      <c r="E4023" s="647"/>
      <c r="F4023" s="647"/>
      <c r="G4023" s="647"/>
    </row>
    <row r="4024" spans="2:7">
      <c r="B4024" s="647"/>
      <c r="C4024" s="647"/>
      <c r="D4024" s="647"/>
      <c r="E4024" s="647"/>
      <c r="F4024" s="647"/>
      <c r="G4024" s="647"/>
    </row>
    <row r="4025" spans="2:7">
      <c r="B4025" s="647"/>
      <c r="C4025" s="647"/>
      <c r="D4025" s="647"/>
      <c r="E4025" s="647"/>
      <c r="F4025" s="647"/>
      <c r="G4025" s="647"/>
    </row>
    <row r="4026" spans="2:7">
      <c r="B4026" s="647"/>
      <c r="C4026" s="647"/>
      <c r="D4026" s="647"/>
      <c r="E4026" s="647"/>
      <c r="F4026" s="647"/>
      <c r="G4026" s="647"/>
    </row>
    <row r="4027" spans="2:7">
      <c r="B4027" s="647"/>
      <c r="C4027" s="647"/>
      <c r="D4027" s="647"/>
      <c r="E4027" s="647"/>
      <c r="F4027" s="647"/>
      <c r="G4027" s="647"/>
    </row>
    <row r="4028" spans="2:7">
      <c r="B4028" s="647"/>
      <c r="C4028" s="647"/>
      <c r="D4028" s="647"/>
      <c r="E4028" s="647"/>
      <c r="F4028" s="647"/>
      <c r="G4028" s="647"/>
    </row>
    <row r="4029" spans="2:7">
      <c r="B4029" s="647"/>
      <c r="C4029" s="647"/>
      <c r="D4029" s="647"/>
      <c r="E4029" s="647"/>
      <c r="F4029" s="647"/>
      <c r="G4029" s="647"/>
    </row>
    <row r="4030" spans="2:7">
      <c r="B4030" s="647"/>
      <c r="C4030" s="647"/>
      <c r="D4030" s="647"/>
      <c r="E4030" s="647"/>
      <c r="F4030" s="647"/>
      <c r="G4030" s="647"/>
    </row>
    <row r="4031" spans="2:7">
      <c r="B4031" s="647"/>
      <c r="C4031" s="647"/>
      <c r="D4031" s="647"/>
      <c r="E4031" s="647"/>
      <c r="F4031" s="647"/>
      <c r="G4031" s="647"/>
    </row>
    <row r="4032" spans="2:7">
      <c r="B4032" s="647"/>
      <c r="C4032" s="647"/>
      <c r="D4032" s="647"/>
      <c r="E4032" s="647"/>
      <c r="F4032" s="647"/>
      <c r="G4032" s="647"/>
    </row>
    <row r="4033" spans="2:7">
      <c r="B4033" s="647"/>
      <c r="C4033" s="647"/>
      <c r="D4033" s="647"/>
      <c r="E4033" s="647"/>
      <c r="F4033" s="647"/>
      <c r="G4033" s="647"/>
    </row>
    <row r="4034" spans="2:7">
      <c r="B4034" s="647"/>
      <c r="C4034" s="647"/>
      <c r="D4034" s="647"/>
      <c r="E4034" s="647"/>
      <c r="F4034" s="647"/>
      <c r="G4034" s="647"/>
    </row>
    <row r="4035" spans="2:7">
      <c r="B4035" s="647"/>
      <c r="C4035" s="647"/>
      <c r="D4035" s="647"/>
      <c r="E4035" s="647"/>
      <c r="F4035" s="647"/>
      <c r="G4035" s="647"/>
    </row>
    <row r="4036" spans="2:7">
      <c r="B4036" s="647"/>
      <c r="C4036" s="647"/>
      <c r="D4036" s="647"/>
      <c r="E4036" s="647"/>
      <c r="F4036" s="647"/>
      <c r="G4036" s="647"/>
    </row>
    <row r="4037" spans="2:7">
      <c r="B4037" s="647"/>
      <c r="C4037" s="647"/>
      <c r="D4037" s="647"/>
      <c r="E4037" s="647"/>
      <c r="F4037" s="647"/>
      <c r="G4037" s="647"/>
    </row>
    <row r="4038" spans="2:7">
      <c r="B4038" s="647"/>
      <c r="C4038" s="647"/>
      <c r="D4038" s="647"/>
      <c r="E4038" s="647"/>
      <c r="F4038" s="647"/>
      <c r="G4038" s="647"/>
    </row>
    <row r="4039" spans="2:7">
      <c r="B4039" s="647"/>
      <c r="C4039" s="647"/>
      <c r="D4039" s="647"/>
      <c r="E4039" s="647"/>
      <c r="F4039" s="647"/>
      <c r="G4039" s="647"/>
    </row>
    <row r="4040" spans="2:7">
      <c r="B4040" s="647"/>
      <c r="C4040" s="647"/>
      <c r="D4040" s="647"/>
      <c r="E4040" s="647"/>
      <c r="F4040" s="647"/>
      <c r="G4040" s="647"/>
    </row>
    <row r="4041" spans="2:7">
      <c r="B4041" s="647"/>
      <c r="C4041" s="647"/>
      <c r="D4041" s="647"/>
      <c r="E4041" s="647"/>
      <c r="F4041" s="647"/>
      <c r="G4041" s="647"/>
    </row>
    <row r="4042" spans="2:7">
      <c r="B4042" s="647"/>
      <c r="C4042" s="647"/>
      <c r="D4042" s="647"/>
      <c r="E4042" s="647"/>
      <c r="F4042" s="647"/>
      <c r="G4042" s="647"/>
    </row>
    <row r="4043" spans="2:7">
      <c r="B4043" s="647"/>
      <c r="C4043" s="647"/>
      <c r="D4043" s="647"/>
      <c r="E4043" s="647"/>
      <c r="F4043" s="647"/>
      <c r="G4043" s="647"/>
    </row>
    <row r="4044" spans="2:7">
      <c r="B4044" s="647"/>
      <c r="C4044" s="647"/>
      <c r="D4044" s="647"/>
      <c r="E4044" s="647"/>
      <c r="F4044" s="647"/>
      <c r="G4044" s="647"/>
    </row>
    <row r="4045" spans="2:7">
      <c r="B4045" s="647"/>
      <c r="C4045" s="647"/>
      <c r="D4045" s="647"/>
      <c r="E4045" s="647"/>
      <c r="F4045" s="647"/>
      <c r="G4045" s="647"/>
    </row>
    <row r="4046" spans="2:7">
      <c r="B4046" s="647"/>
      <c r="C4046" s="647"/>
      <c r="D4046" s="647"/>
      <c r="E4046" s="647"/>
      <c r="F4046" s="647"/>
      <c r="G4046" s="647"/>
    </row>
    <row r="4047" spans="2:7">
      <c r="B4047" s="647"/>
      <c r="C4047" s="647"/>
      <c r="D4047" s="647"/>
      <c r="E4047" s="647"/>
      <c r="F4047" s="647"/>
      <c r="G4047" s="647"/>
    </row>
    <row r="4048" spans="2:7">
      <c r="B4048" s="647"/>
      <c r="C4048" s="647"/>
      <c r="D4048" s="647"/>
      <c r="E4048" s="647"/>
      <c r="F4048" s="647"/>
      <c r="G4048" s="647"/>
    </row>
    <row r="4049" spans="2:7">
      <c r="B4049" s="647"/>
      <c r="C4049" s="647"/>
      <c r="D4049" s="647"/>
      <c r="E4049" s="647"/>
      <c r="F4049" s="647"/>
      <c r="G4049" s="647"/>
    </row>
    <row r="4050" spans="2:7">
      <c r="B4050" s="647"/>
      <c r="C4050" s="647"/>
      <c r="D4050" s="647"/>
      <c r="E4050" s="647"/>
      <c r="F4050" s="647"/>
      <c r="G4050" s="647"/>
    </row>
    <row r="4051" spans="2:7">
      <c r="B4051" s="647"/>
      <c r="C4051" s="647"/>
      <c r="D4051" s="647"/>
      <c r="E4051" s="647"/>
      <c r="F4051" s="647"/>
      <c r="G4051" s="647"/>
    </row>
    <row r="4052" spans="2:7">
      <c r="B4052" s="647"/>
      <c r="C4052" s="647"/>
      <c r="D4052" s="647"/>
      <c r="E4052" s="647"/>
      <c r="F4052" s="647"/>
      <c r="G4052" s="647"/>
    </row>
    <row r="4053" spans="2:7">
      <c r="B4053" s="647"/>
      <c r="C4053" s="647"/>
      <c r="D4053" s="647"/>
      <c r="E4053" s="647"/>
      <c r="F4053" s="647"/>
      <c r="G4053" s="647"/>
    </row>
    <row r="4054" spans="2:7">
      <c r="B4054" s="647"/>
      <c r="C4054" s="647"/>
      <c r="D4054" s="647"/>
      <c r="E4054" s="647"/>
      <c r="F4054" s="647"/>
      <c r="G4054" s="647"/>
    </row>
    <row r="4055" spans="2:7">
      <c r="B4055" s="647"/>
      <c r="C4055" s="647"/>
      <c r="D4055" s="647"/>
      <c r="E4055" s="647"/>
      <c r="F4055" s="647"/>
      <c r="G4055" s="647"/>
    </row>
    <row r="4056" spans="2:7">
      <c r="B4056" s="647"/>
      <c r="C4056" s="647"/>
      <c r="D4056" s="647"/>
      <c r="E4056" s="647"/>
      <c r="F4056" s="647"/>
      <c r="G4056" s="647"/>
    </row>
    <row r="4057" spans="2:7">
      <c r="B4057" s="647"/>
      <c r="C4057" s="647"/>
      <c r="D4057" s="647"/>
      <c r="E4057" s="647"/>
      <c r="F4057" s="647"/>
      <c r="G4057" s="647"/>
    </row>
    <row r="4058" spans="2:7">
      <c r="B4058" s="647"/>
      <c r="C4058" s="647"/>
      <c r="D4058" s="647"/>
      <c r="E4058" s="647"/>
      <c r="F4058" s="647"/>
      <c r="G4058" s="647"/>
    </row>
    <row r="4059" spans="2:7">
      <c r="B4059" s="647"/>
      <c r="C4059" s="647"/>
      <c r="D4059" s="647"/>
      <c r="E4059" s="647"/>
      <c r="F4059" s="647"/>
      <c r="G4059" s="647"/>
    </row>
    <row r="4060" spans="2:7">
      <c r="B4060" s="647"/>
      <c r="C4060" s="647"/>
      <c r="D4060" s="647"/>
      <c r="E4060" s="647"/>
      <c r="F4060" s="647"/>
      <c r="G4060" s="647"/>
    </row>
    <row r="4061" spans="2:7">
      <c r="B4061" s="647"/>
      <c r="C4061" s="647"/>
      <c r="D4061" s="647"/>
      <c r="E4061" s="647"/>
      <c r="F4061" s="647"/>
      <c r="G4061" s="647"/>
    </row>
    <row r="4062" spans="2:7">
      <c r="B4062" s="647"/>
      <c r="C4062" s="647"/>
      <c r="D4062" s="647"/>
      <c r="E4062" s="647"/>
      <c r="F4062" s="647"/>
      <c r="G4062" s="647"/>
    </row>
    <row r="4063" spans="2:7">
      <c r="B4063" s="647"/>
      <c r="C4063" s="647"/>
      <c r="D4063" s="647"/>
      <c r="E4063" s="647"/>
      <c r="F4063" s="647"/>
      <c r="G4063" s="647"/>
    </row>
    <row r="4064" spans="2:7">
      <c r="B4064" s="647"/>
      <c r="C4064" s="647"/>
      <c r="D4064" s="647"/>
      <c r="E4064" s="647"/>
      <c r="F4064" s="647"/>
      <c r="G4064" s="647"/>
    </row>
    <row r="4065" spans="2:7">
      <c r="B4065" s="647"/>
      <c r="C4065" s="647"/>
      <c r="D4065" s="647"/>
      <c r="E4065" s="647"/>
      <c r="F4065" s="647"/>
      <c r="G4065" s="647"/>
    </row>
    <row r="4066" spans="2:7">
      <c r="B4066" s="647"/>
      <c r="C4066" s="647"/>
      <c r="D4066" s="647"/>
      <c r="E4066" s="647"/>
      <c r="F4066" s="647"/>
      <c r="G4066" s="647"/>
    </row>
    <row r="4067" spans="2:7">
      <c r="B4067" s="647"/>
      <c r="C4067" s="647"/>
      <c r="D4067" s="647"/>
      <c r="E4067" s="647"/>
      <c r="F4067" s="647"/>
      <c r="G4067" s="647"/>
    </row>
    <row r="4068" spans="2:7">
      <c r="B4068" s="647"/>
      <c r="C4068" s="647"/>
      <c r="D4068" s="647"/>
      <c r="E4068" s="647"/>
      <c r="F4068" s="647"/>
      <c r="G4068" s="647"/>
    </row>
    <row r="4069" spans="2:7">
      <c r="B4069" s="647"/>
      <c r="C4069" s="647"/>
      <c r="D4069" s="647"/>
      <c r="E4069" s="647"/>
      <c r="F4069" s="647"/>
      <c r="G4069" s="647"/>
    </row>
    <row r="4070" spans="2:7">
      <c r="B4070" s="647"/>
      <c r="C4070" s="647"/>
      <c r="D4070" s="647"/>
      <c r="E4070" s="647"/>
      <c r="F4070" s="647"/>
      <c r="G4070" s="647"/>
    </row>
    <row r="4071" spans="2:7">
      <c r="B4071" s="647"/>
      <c r="C4071" s="647"/>
      <c r="D4071" s="647"/>
      <c r="E4071" s="647"/>
      <c r="F4071" s="647"/>
      <c r="G4071" s="647"/>
    </row>
    <row r="4072" spans="2:7">
      <c r="B4072" s="647"/>
      <c r="C4072" s="647"/>
      <c r="D4072" s="647"/>
      <c r="E4072" s="647"/>
      <c r="F4072" s="647"/>
      <c r="G4072" s="647"/>
    </row>
    <row r="4073" spans="2:7">
      <c r="B4073" s="647"/>
      <c r="C4073" s="647"/>
      <c r="D4073" s="647"/>
      <c r="E4073" s="647"/>
      <c r="F4073" s="647"/>
      <c r="G4073" s="647"/>
    </row>
    <row r="4074" spans="2:7">
      <c r="B4074" s="647"/>
      <c r="C4074" s="647"/>
      <c r="D4074" s="647"/>
      <c r="E4074" s="647"/>
      <c r="F4074" s="647"/>
      <c r="G4074" s="647"/>
    </row>
    <row r="4075" spans="2:7">
      <c r="B4075" s="647"/>
      <c r="C4075" s="647"/>
      <c r="D4075" s="647"/>
      <c r="E4075" s="647"/>
      <c r="F4075" s="647"/>
      <c r="G4075" s="647"/>
    </row>
    <row r="4076" spans="2:7">
      <c r="B4076" s="647"/>
      <c r="C4076" s="647"/>
      <c r="D4076" s="647"/>
      <c r="E4076" s="647"/>
      <c r="F4076" s="647"/>
      <c r="G4076" s="647"/>
    </row>
    <row r="4077" spans="2:7">
      <c r="B4077" s="647"/>
      <c r="C4077" s="647"/>
      <c r="D4077" s="647"/>
      <c r="E4077" s="647"/>
      <c r="F4077" s="647"/>
      <c r="G4077" s="647"/>
    </row>
    <row r="4078" spans="2:7">
      <c r="B4078" s="647"/>
      <c r="C4078" s="647"/>
      <c r="D4078" s="647"/>
      <c r="E4078" s="647"/>
      <c r="F4078" s="647"/>
      <c r="G4078" s="647"/>
    </row>
    <row r="4079" spans="2:7">
      <c r="B4079" s="647"/>
      <c r="C4079" s="647"/>
      <c r="D4079" s="647"/>
      <c r="E4079" s="647"/>
      <c r="F4079" s="647"/>
      <c r="G4079" s="647"/>
    </row>
    <row r="4080" spans="2:7">
      <c r="B4080" s="647"/>
      <c r="C4080" s="647"/>
      <c r="D4080" s="647"/>
      <c r="E4080" s="647"/>
      <c r="F4080" s="647"/>
      <c r="G4080" s="647"/>
    </row>
    <row r="4081" spans="2:7">
      <c r="B4081" s="647"/>
      <c r="C4081" s="647"/>
      <c r="D4081" s="647"/>
      <c r="E4081" s="647"/>
      <c r="F4081" s="647"/>
      <c r="G4081" s="647"/>
    </row>
    <row r="4082" spans="2:7">
      <c r="B4082" s="647"/>
      <c r="C4082" s="647"/>
      <c r="D4082" s="647"/>
      <c r="E4082" s="647"/>
      <c r="F4082" s="647"/>
      <c r="G4082" s="647"/>
    </row>
    <row r="4083" spans="2:7">
      <c r="B4083" s="647"/>
      <c r="C4083" s="647"/>
      <c r="D4083" s="647"/>
      <c r="E4083" s="647"/>
      <c r="F4083" s="647"/>
      <c r="G4083" s="647"/>
    </row>
    <row r="4084" spans="2:7">
      <c r="B4084" s="647"/>
      <c r="C4084" s="647"/>
      <c r="D4084" s="647"/>
      <c r="E4084" s="647"/>
      <c r="F4084" s="647"/>
      <c r="G4084" s="647"/>
    </row>
    <row r="4085" spans="2:7">
      <c r="B4085" s="647"/>
      <c r="C4085" s="647"/>
      <c r="D4085" s="647"/>
      <c r="E4085" s="647"/>
      <c r="F4085" s="647"/>
      <c r="G4085" s="647"/>
    </row>
    <row r="4086" spans="2:7">
      <c r="B4086" s="647"/>
      <c r="C4086" s="647"/>
      <c r="D4086" s="647"/>
      <c r="E4086" s="647"/>
      <c r="F4086" s="647"/>
      <c r="G4086" s="647"/>
    </row>
    <row r="4087" spans="2:7">
      <c r="B4087" s="647"/>
      <c r="C4087" s="647"/>
      <c r="D4087" s="647"/>
      <c r="E4087" s="647"/>
      <c r="F4087" s="647"/>
      <c r="G4087" s="647"/>
    </row>
    <row r="4088" spans="2:7">
      <c r="B4088" s="647"/>
      <c r="C4088" s="647"/>
      <c r="D4088" s="647"/>
      <c r="E4088" s="647"/>
      <c r="F4088" s="647"/>
      <c r="G4088" s="647"/>
    </row>
    <row r="4089" spans="2:7">
      <c r="B4089" s="647"/>
      <c r="C4089" s="647"/>
      <c r="D4089" s="647"/>
      <c r="E4089" s="647"/>
      <c r="F4089" s="647"/>
      <c r="G4089" s="647"/>
    </row>
    <row r="4090" spans="2:7">
      <c r="B4090" s="647"/>
      <c r="C4090" s="647"/>
      <c r="D4090" s="647"/>
      <c r="E4090" s="647"/>
      <c r="F4090" s="647"/>
      <c r="G4090" s="647"/>
    </row>
    <row r="4091" spans="2:7">
      <c r="B4091" s="647"/>
      <c r="C4091" s="647"/>
      <c r="D4091" s="647"/>
      <c r="E4091" s="647"/>
      <c r="F4091" s="647"/>
      <c r="G4091" s="647"/>
    </row>
    <row r="4092" spans="2:7">
      <c r="B4092" s="647"/>
      <c r="C4092" s="647"/>
      <c r="D4092" s="647"/>
      <c r="E4092" s="647"/>
      <c r="F4092" s="647"/>
      <c r="G4092" s="647"/>
    </row>
    <row r="4093" spans="2:7">
      <c r="B4093" s="647"/>
      <c r="C4093" s="647"/>
      <c r="D4093" s="647"/>
      <c r="E4093" s="647"/>
      <c r="F4093" s="647"/>
      <c r="G4093" s="647"/>
    </row>
    <row r="4094" spans="2:7">
      <c r="B4094" s="647"/>
      <c r="C4094" s="647"/>
      <c r="D4094" s="647"/>
      <c r="E4094" s="647"/>
      <c r="F4094" s="647"/>
      <c r="G4094" s="647"/>
    </row>
    <row r="4095" spans="2:7">
      <c r="B4095" s="647"/>
      <c r="C4095" s="647"/>
      <c r="D4095" s="647"/>
      <c r="E4095" s="647"/>
      <c r="F4095" s="647"/>
      <c r="G4095" s="647"/>
    </row>
    <row r="4096" spans="2:7">
      <c r="B4096" s="647"/>
      <c r="C4096" s="647"/>
      <c r="D4096" s="647"/>
      <c r="E4096" s="647"/>
      <c r="F4096" s="647"/>
      <c r="G4096" s="647"/>
    </row>
    <row r="4097" spans="2:7">
      <c r="B4097" s="647"/>
      <c r="C4097" s="647"/>
      <c r="D4097" s="647"/>
      <c r="E4097" s="647"/>
      <c r="F4097" s="647"/>
      <c r="G4097" s="647"/>
    </row>
    <row r="4098" spans="2:7">
      <c r="B4098" s="647"/>
      <c r="C4098" s="647"/>
      <c r="D4098" s="647"/>
      <c r="E4098" s="647"/>
      <c r="F4098" s="647"/>
      <c r="G4098" s="647"/>
    </row>
    <row r="4099" spans="2:7">
      <c r="B4099" s="647"/>
      <c r="C4099" s="647"/>
      <c r="D4099" s="647"/>
      <c r="E4099" s="647"/>
      <c r="F4099" s="647"/>
      <c r="G4099" s="647"/>
    </row>
    <row r="4100" spans="2:7">
      <c r="B4100" s="647"/>
      <c r="C4100" s="647"/>
      <c r="D4100" s="647"/>
      <c r="E4100" s="647"/>
      <c r="F4100" s="647"/>
      <c r="G4100" s="647"/>
    </row>
    <row r="4101" spans="2:7">
      <c r="B4101" s="647"/>
      <c r="C4101" s="647"/>
      <c r="D4101" s="647"/>
      <c r="E4101" s="647"/>
      <c r="F4101" s="647"/>
      <c r="G4101" s="647"/>
    </row>
    <row r="4102" spans="2:7">
      <c r="B4102" s="647"/>
      <c r="C4102" s="647"/>
      <c r="D4102" s="647"/>
      <c r="E4102" s="647"/>
      <c r="F4102" s="647"/>
      <c r="G4102" s="647"/>
    </row>
    <row r="4103" spans="2:7">
      <c r="B4103" s="647"/>
      <c r="C4103" s="647"/>
      <c r="D4103" s="647"/>
      <c r="E4103" s="647"/>
      <c r="F4103" s="647"/>
      <c r="G4103" s="647"/>
    </row>
    <row r="4104" spans="2:7">
      <c r="B4104" s="647"/>
      <c r="C4104" s="647"/>
      <c r="D4104" s="647"/>
      <c r="E4104" s="647"/>
      <c r="F4104" s="647"/>
      <c r="G4104" s="647"/>
    </row>
    <row r="4105" spans="2:7">
      <c r="B4105" s="647"/>
      <c r="C4105" s="647"/>
      <c r="D4105" s="647"/>
      <c r="E4105" s="647"/>
      <c r="F4105" s="647"/>
      <c r="G4105" s="647"/>
    </row>
    <row r="4106" spans="2:7">
      <c r="B4106" s="647"/>
      <c r="C4106" s="647"/>
      <c r="D4106" s="647"/>
      <c r="E4106" s="647"/>
      <c r="F4106" s="647"/>
      <c r="G4106" s="647"/>
    </row>
    <row r="4107" spans="2:7">
      <c r="B4107" s="647"/>
      <c r="C4107" s="647"/>
      <c r="D4107" s="647"/>
      <c r="E4107" s="647"/>
      <c r="F4107" s="647"/>
      <c r="G4107" s="647"/>
    </row>
    <row r="4108" spans="2:7">
      <c r="B4108" s="647"/>
      <c r="C4108" s="647"/>
      <c r="D4108" s="647"/>
      <c r="E4108" s="647"/>
      <c r="F4108" s="647"/>
      <c r="G4108" s="647"/>
    </row>
    <row r="4109" spans="2:7">
      <c r="B4109" s="647"/>
      <c r="C4109" s="647"/>
      <c r="D4109" s="647"/>
      <c r="E4109" s="647"/>
      <c r="F4109" s="647"/>
      <c r="G4109" s="647"/>
    </row>
    <row r="4110" spans="2:7">
      <c r="B4110" s="647"/>
      <c r="C4110" s="647"/>
      <c r="D4110" s="647"/>
      <c r="E4110" s="647"/>
      <c r="F4110" s="647"/>
      <c r="G4110" s="647"/>
    </row>
    <row r="4111" spans="2:7">
      <c r="B4111" s="647"/>
      <c r="C4111" s="647"/>
      <c r="D4111" s="647"/>
      <c r="E4111" s="647"/>
      <c r="F4111" s="647"/>
      <c r="G4111" s="647"/>
    </row>
    <row r="4112" spans="2:7">
      <c r="B4112" s="647"/>
      <c r="C4112" s="647"/>
      <c r="D4112" s="647"/>
      <c r="E4112" s="647"/>
      <c r="F4112" s="647"/>
      <c r="G4112" s="647"/>
    </row>
    <row r="4113" spans="2:7">
      <c r="B4113" s="647"/>
      <c r="C4113" s="647"/>
      <c r="D4113" s="647"/>
      <c r="E4113" s="647"/>
      <c r="F4113" s="647"/>
      <c r="G4113" s="647"/>
    </row>
    <row r="4114" spans="2:7">
      <c r="B4114" s="647"/>
      <c r="C4114" s="647"/>
      <c r="D4114" s="647"/>
      <c r="E4114" s="647"/>
      <c r="F4114" s="647"/>
      <c r="G4114" s="647"/>
    </row>
    <row r="4115" spans="2:7">
      <c r="B4115" s="647"/>
      <c r="C4115" s="647"/>
      <c r="D4115" s="647"/>
      <c r="E4115" s="647"/>
      <c r="F4115" s="647"/>
      <c r="G4115" s="647"/>
    </row>
    <row r="4116" spans="2:7">
      <c r="B4116" s="647"/>
      <c r="C4116" s="647"/>
      <c r="D4116" s="647"/>
      <c r="E4116" s="647"/>
      <c r="F4116" s="647"/>
      <c r="G4116" s="647"/>
    </row>
    <row r="4117" spans="2:7">
      <c r="B4117" s="647"/>
      <c r="C4117" s="647"/>
      <c r="D4117" s="647"/>
      <c r="E4117" s="647"/>
      <c r="F4117" s="647"/>
      <c r="G4117" s="647"/>
    </row>
    <row r="4118" spans="2:7">
      <c r="B4118" s="647"/>
      <c r="C4118" s="647"/>
      <c r="D4118" s="647"/>
      <c r="E4118" s="647"/>
      <c r="F4118" s="647"/>
      <c r="G4118" s="647"/>
    </row>
    <row r="4119" spans="2:7">
      <c r="B4119" s="647"/>
      <c r="C4119" s="647"/>
      <c r="D4119" s="647"/>
      <c r="E4119" s="647"/>
      <c r="F4119" s="647"/>
      <c r="G4119" s="647"/>
    </row>
    <row r="4120" spans="2:7">
      <c r="B4120" s="647"/>
      <c r="C4120" s="647"/>
      <c r="D4120" s="647"/>
      <c r="E4120" s="647"/>
      <c r="F4120" s="647"/>
      <c r="G4120" s="647"/>
    </row>
    <row r="4121" spans="2:7">
      <c r="B4121" s="647"/>
      <c r="C4121" s="647"/>
      <c r="D4121" s="647"/>
      <c r="E4121" s="647"/>
      <c r="F4121" s="647"/>
      <c r="G4121" s="647"/>
    </row>
    <row r="4122" spans="2:7">
      <c r="B4122" s="647"/>
      <c r="C4122" s="647"/>
      <c r="D4122" s="647"/>
      <c r="E4122" s="647"/>
      <c r="F4122" s="647"/>
      <c r="G4122" s="647"/>
    </row>
    <row r="4123" spans="2:7">
      <c r="B4123" s="647"/>
      <c r="C4123" s="647"/>
      <c r="D4123" s="647"/>
      <c r="E4123" s="647"/>
      <c r="F4123" s="647"/>
      <c r="G4123" s="647"/>
    </row>
    <row r="4124" spans="2:7">
      <c r="B4124" s="647"/>
      <c r="C4124" s="647"/>
      <c r="D4124" s="647"/>
      <c r="E4124" s="647"/>
      <c r="F4124" s="647"/>
      <c r="G4124" s="647"/>
    </row>
    <row r="4125" spans="2:7">
      <c r="B4125" s="647"/>
      <c r="C4125" s="647"/>
      <c r="D4125" s="647"/>
      <c r="E4125" s="647"/>
      <c r="F4125" s="647"/>
      <c r="G4125" s="647"/>
    </row>
    <row r="4126" spans="2:7">
      <c r="B4126" s="647"/>
      <c r="C4126" s="647"/>
      <c r="D4126" s="647"/>
      <c r="E4126" s="647"/>
      <c r="F4126" s="647"/>
      <c r="G4126" s="647"/>
    </row>
    <row r="4127" spans="2:7">
      <c r="B4127" s="647"/>
      <c r="C4127" s="647"/>
      <c r="D4127" s="647"/>
      <c r="E4127" s="647"/>
      <c r="F4127" s="647"/>
      <c r="G4127" s="647"/>
    </row>
    <row r="4128" spans="2:7">
      <c r="B4128" s="647"/>
      <c r="C4128" s="647"/>
      <c r="D4128" s="647"/>
      <c r="E4128" s="647"/>
      <c r="F4128" s="647"/>
      <c r="G4128" s="647"/>
    </row>
    <row r="4129" spans="2:7">
      <c r="B4129" s="647"/>
      <c r="C4129" s="647"/>
      <c r="D4129" s="647"/>
      <c r="E4129" s="647"/>
      <c r="F4129" s="647"/>
      <c r="G4129" s="647"/>
    </row>
    <row r="4130" spans="2:7">
      <c r="B4130" s="647"/>
      <c r="C4130" s="647"/>
      <c r="D4130" s="647"/>
      <c r="E4130" s="647"/>
      <c r="F4130" s="647"/>
      <c r="G4130" s="647"/>
    </row>
    <row r="4131" spans="2:7">
      <c r="B4131" s="647"/>
      <c r="C4131" s="647"/>
      <c r="D4131" s="647"/>
      <c r="E4131" s="647"/>
      <c r="F4131" s="647"/>
      <c r="G4131" s="647"/>
    </row>
    <row r="4132" spans="2:7">
      <c r="B4132" s="647"/>
      <c r="C4132" s="647"/>
      <c r="D4132" s="647"/>
      <c r="E4132" s="647"/>
      <c r="F4132" s="647"/>
      <c r="G4132" s="647"/>
    </row>
    <row r="4133" spans="2:7">
      <c r="B4133" s="647"/>
      <c r="C4133" s="647"/>
      <c r="D4133" s="647"/>
      <c r="E4133" s="647"/>
      <c r="F4133" s="647"/>
      <c r="G4133" s="647"/>
    </row>
    <row r="4134" spans="2:7">
      <c r="B4134" s="647"/>
      <c r="C4134" s="647"/>
      <c r="D4134" s="647"/>
      <c r="E4134" s="647"/>
      <c r="F4134" s="647"/>
      <c r="G4134" s="647"/>
    </row>
    <row r="4135" spans="2:7">
      <c r="B4135" s="647"/>
      <c r="C4135" s="647"/>
      <c r="D4135" s="647"/>
      <c r="E4135" s="647"/>
      <c r="F4135" s="647"/>
      <c r="G4135" s="647"/>
    </row>
    <row r="4136" spans="2:7">
      <c r="B4136" s="647"/>
      <c r="C4136" s="647"/>
      <c r="D4136" s="647"/>
      <c r="E4136" s="647"/>
      <c r="F4136" s="647"/>
      <c r="G4136" s="647"/>
    </row>
    <row r="4137" spans="2:7">
      <c r="B4137" s="647"/>
      <c r="C4137" s="647"/>
      <c r="D4137" s="647"/>
      <c r="E4137" s="647"/>
      <c r="F4137" s="647"/>
      <c r="G4137" s="647"/>
    </row>
    <row r="4138" spans="2:7">
      <c r="B4138" s="647"/>
      <c r="C4138" s="647"/>
      <c r="D4138" s="647"/>
      <c r="E4138" s="647"/>
      <c r="F4138" s="647"/>
      <c r="G4138" s="647"/>
    </row>
    <row r="4139" spans="2:7">
      <c r="B4139" s="647"/>
      <c r="C4139" s="647"/>
      <c r="D4139" s="647"/>
      <c r="E4139" s="647"/>
      <c r="F4139" s="647"/>
      <c r="G4139" s="647"/>
    </row>
    <row r="4140" spans="2:7">
      <c r="B4140" s="647"/>
      <c r="C4140" s="647"/>
      <c r="D4140" s="647"/>
      <c r="E4140" s="647"/>
      <c r="F4140" s="647"/>
      <c r="G4140" s="647"/>
    </row>
    <row r="4141" spans="2:7">
      <c r="B4141" s="647"/>
      <c r="C4141" s="647"/>
      <c r="D4141" s="647"/>
      <c r="E4141" s="647"/>
      <c r="F4141" s="647"/>
      <c r="G4141" s="647"/>
    </row>
    <row r="4142" spans="2:7">
      <c r="B4142" s="647"/>
      <c r="C4142" s="647"/>
      <c r="D4142" s="647"/>
      <c r="E4142" s="647"/>
      <c r="F4142" s="647"/>
      <c r="G4142" s="647"/>
    </row>
    <row r="4143" spans="2:7">
      <c r="B4143" s="647"/>
      <c r="C4143" s="647"/>
      <c r="D4143" s="647"/>
      <c r="E4143" s="647"/>
      <c r="F4143" s="647"/>
      <c r="G4143" s="647"/>
    </row>
    <row r="4144" spans="2:7">
      <c r="B4144" s="647"/>
      <c r="C4144" s="647"/>
      <c r="D4144" s="647"/>
      <c r="E4144" s="647"/>
      <c r="F4144" s="647"/>
      <c r="G4144" s="647"/>
    </row>
    <row r="4145" spans="2:7">
      <c r="B4145" s="647"/>
      <c r="C4145" s="647"/>
      <c r="D4145" s="647"/>
      <c r="E4145" s="647"/>
      <c r="F4145" s="647"/>
      <c r="G4145" s="647"/>
    </row>
    <row r="4146" spans="2:7">
      <c r="B4146" s="647"/>
      <c r="C4146" s="647"/>
      <c r="D4146" s="647"/>
      <c r="E4146" s="647"/>
      <c r="F4146" s="647"/>
      <c r="G4146" s="647"/>
    </row>
    <row r="4147" spans="2:7">
      <c r="B4147" s="647"/>
      <c r="C4147" s="647"/>
      <c r="D4147" s="647"/>
      <c r="E4147" s="647"/>
      <c r="F4147" s="647"/>
      <c r="G4147" s="647"/>
    </row>
    <row r="4148" spans="2:7">
      <c r="B4148" s="647"/>
      <c r="C4148" s="647"/>
      <c r="D4148" s="647"/>
      <c r="E4148" s="647"/>
      <c r="F4148" s="647"/>
      <c r="G4148" s="647"/>
    </row>
    <row r="4149" spans="2:7">
      <c r="B4149" s="647"/>
      <c r="C4149" s="647"/>
      <c r="D4149" s="647"/>
      <c r="E4149" s="647"/>
      <c r="F4149" s="647"/>
      <c r="G4149" s="647"/>
    </row>
    <row r="4150" spans="2:7">
      <c r="B4150" s="647"/>
      <c r="C4150" s="647"/>
      <c r="D4150" s="647"/>
      <c r="E4150" s="647"/>
      <c r="F4150" s="647"/>
      <c r="G4150" s="647"/>
    </row>
    <row r="4151" spans="2:7">
      <c r="B4151" s="647"/>
      <c r="C4151" s="647"/>
      <c r="D4151" s="647"/>
      <c r="E4151" s="647"/>
      <c r="F4151" s="647"/>
      <c r="G4151" s="647"/>
    </row>
    <row r="4152" spans="2:7">
      <c r="B4152" s="647"/>
      <c r="C4152" s="647"/>
      <c r="D4152" s="647"/>
      <c r="E4152" s="647"/>
      <c r="F4152" s="647"/>
      <c r="G4152" s="647"/>
    </row>
    <row r="4153" spans="2:7">
      <c r="B4153" s="647"/>
      <c r="C4153" s="647"/>
      <c r="D4153" s="647"/>
      <c r="E4153" s="647"/>
      <c r="F4153" s="647"/>
      <c r="G4153" s="647"/>
    </row>
    <row r="4154" spans="2:7">
      <c r="B4154" s="647"/>
      <c r="C4154" s="647"/>
      <c r="D4154" s="647"/>
      <c r="E4154" s="647"/>
      <c r="F4154" s="647"/>
      <c r="G4154" s="647"/>
    </row>
    <row r="4155" spans="2:7">
      <c r="B4155" s="647"/>
      <c r="C4155" s="647"/>
      <c r="D4155" s="647"/>
      <c r="E4155" s="647"/>
      <c r="F4155" s="647"/>
      <c r="G4155" s="647"/>
    </row>
    <row r="4156" spans="2:7">
      <c r="B4156" s="647"/>
      <c r="C4156" s="647"/>
      <c r="D4156" s="647"/>
      <c r="E4156" s="647"/>
      <c r="F4156" s="647"/>
      <c r="G4156" s="647"/>
    </row>
    <row r="4157" spans="2:7">
      <c r="B4157" s="647"/>
      <c r="C4157" s="647"/>
      <c r="D4157" s="647"/>
      <c r="E4157" s="647"/>
      <c r="F4157" s="647"/>
      <c r="G4157" s="647"/>
    </row>
    <row r="4158" spans="2:7">
      <c r="B4158" s="647"/>
      <c r="C4158" s="647"/>
      <c r="D4158" s="647"/>
      <c r="E4158" s="647"/>
      <c r="F4158" s="647"/>
      <c r="G4158" s="647"/>
    </row>
    <row r="4159" spans="2:7">
      <c r="B4159" s="647"/>
      <c r="C4159" s="647"/>
      <c r="D4159" s="647"/>
      <c r="E4159" s="647"/>
      <c r="F4159" s="647"/>
      <c r="G4159" s="647"/>
    </row>
    <row r="4160" spans="2:7">
      <c r="B4160" s="647"/>
      <c r="C4160" s="647"/>
      <c r="D4160" s="647"/>
      <c r="E4160" s="647"/>
      <c r="F4160" s="647"/>
      <c r="G4160" s="647"/>
    </row>
    <row r="4161" spans="2:7">
      <c r="B4161" s="647"/>
      <c r="C4161" s="647"/>
      <c r="D4161" s="647"/>
      <c r="E4161" s="647"/>
      <c r="F4161" s="647"/>
      <c r="G4161" s="647"/>
    </row>
    <row r="4162" spans="2:7">
      <c r="B4162" s="647"/>
      <c r="C4162" s="647"/>
      <c r="D4162" s="647"/>
      <c r="E4162" s="647"/>
      <c r="F4162" s="647"/>
      <c r="G4162" s="647"/>
    </row>
    <row r="4163" spans="2:7">
      <c r="B4163" s="647"/>
      <c r="C4163" s="647"/>
      <c r="D4163" s="647"/>
      <c r="E4163" s="647"/>
      <c r="F4163" s="647"/>
      <c r="G4163" s="647"/>
    </row>
    <row r="4164" spans="2:7">
      <c r="B4164" s="647"/>
      <c r="C4164" s="647"/>
      <c r="D4164" s="647"/>
      <c r="E4164" s="647"/>
      <c r="F4164" s="647"/>
      <c r="G4164" s="647"/>
    </row>
    <row r="4165" spans="2:7">
      <c r="B4165" s="647"/>
      <c r="C4165" s="647"/>
      <c r="D4165" s="647"/>
      <c r="E4165" s="647"/>
      <c r="F4165" s="647"/>
      <c r="G4165" s="647"/>
    </row>
    <row r="4166" spans="2:7">
      <c r="B4166" s="647"/>
      <c r="C4166" s="647"/>
      <c r="D4166" s="647"/>
      <c r="E4166" s="647"/>
      <c r="F4166" s="647"/>
      <c r="G4166" s="647"/>
    </row>
    <row r="4167" spans="2:7">
      <c r="B4167" s="647"/>
      <c r="C4167" s="647"/>
      <c r="D4167" s="647"/>
      <c r="E4167" s="647"/>
      <c r="F4167" s="647"/>
      <c r="G4167" s="647"/>
    </row>
    <row r="4168" spans="2:7">
      <c r="B4168" s="647"/>
      <c r="C4168" s="647"/>
      <c r="D4168" s="647"/>
      <c r="E4168" s="647"/>
      <c r="F4168" s="647"/>
      <c r="G4168" s="647"/>
    </row>
    <row r="4169" spans="2:7">
      <c r="B4169" s="647"/>
      <c r="C4169" s="647"/>
      <c r="D4169" s="647"/>
      <c r="E4169" s="647"/>
      <c r="F4169" s="647"/>
      <c r="G4169" s="647"/>
    </row>
    <row r="4170" spans="2:7">
      <c r="B4170" s="647"/>
      <c r="C4170" s="647"/>
      <c r="D4170" s="647"/>
      <c r="E4170" s="647"/>
      <c r="F4170" s="647"/>
      <c r="G4170" s="647"/>
    </row>
    <row r="4171" spans="2:7">
      <c r="B4171" s="647"/>
      <c r="C4171" s="647"/>
      <c r="D4171" s="647"/>
      <c r="E4171" s="647"/>
      <c r="F4171" s="647"/>
      <c r="G4171" s="647"/>
    </row>
    <row r="4172" spans="2:7">
      <c r="B4172" s="647"/>
      <c r="C4172" s="647"/>
      <c r="D4172" s="647"/>
      <c r="E4172" s="647"/>
      <c r="F4172" s="647"/>
      <c r="G4172" s="647"/>
    </row>
    <row r="4173" spans="2:7">
      <c r="B4173" s="647"/>
      <c r="C4173" s="647"/>
      <c r="D4173" s="647"/>
      <c r="E4173" s="647"/>
      <c r="F4173" s="647"/>
      <c r="G4173" s="647"/>
    </row>
    <row r="4174" spans="2:7">
      <c r="B4174" s="647"/>
      <c r="C4174" s="647"/>
      <c r="D4174" s="647"/>
      <c r="E4174" s="647"/>
      <c r="F4174" s="647"/>
      <c r="G4174" s="647"/>
    </row>
    <row r="4175" spans="2:7">
      <c r="B4175" s="647"/>
      <c r="C4175" s="647"/>
      <c r="D4175" s="647"/>
      <c r="E4175" s="647"/>
      <c r="F4175" s="647"/>
      <c r="G4175" s="647"/>
    </row>
    <row r="4176" spans="2:7">
      <c r="B4176" s="647"/>
      <c r="C4176" s="647"/>
      <c r="D4176" s="647"/>
      <c r="E4176" s="647"/>
      <c r="F4176" s="647"/>
      <c r="G4176" s="647"/>
    </row>
    <row r="4177" spans="2:7">
      <c r="B4177" s="647"/>
      <c r="C4177" s="647"/>
      <c r="D4177" s="647"/>
      <c r="E4177" s="647"/>
      <c r="F4177" s="647"/>
      <c r="G4177" s="647"/>
    </row>
    <row r="4178" spans="2:7">
      <c r="B4178" s="647"/>
      <c r="C4178" s="647"/>
      <c r="D4178" s="647"/>
      <c r="E4178" s="647"/>
      <c r="F4178" s="647"/>
      <c r="G4178" s="647"/>
    </row>
    <row r="4179" spans="2:7">
      <c r="B4179" s="647"/>
      <c r="C4179" s="647"/>
      <c r="D4179" s="647"/>
      <c r="E4179" s="647"/>
      <c r="F4179" s="647"/>
      <c r="G4179" s="647"/>
    </row>
    <row r="4180" spans="2:7">
      <c r="B4180" s="647"/>
      <c r="C4180" s="647"/>
      <c r="D4180" s="647"/>
      <c r="E4180" s="647"/>
      <c r="F4180" s="647"/>
      <c r="G4180" s="647"/>
    </row>
    <row r="4181" spans="2:7">
      <c r="B4181" s="647"/>
      <c r="C4181" s="647"/>
      <c r="D4181" s="647"/>
      <c r="E4181" s="647"/>
      <c r="F4181" s="647"/>
      <c r="G4181" s="647"/>
    </row>
    <row r="4182" spans="2:7">
      <c r="B4182" s="647"/>
      <c r="C4182" s="647"/>
      <c r="D4182" s="647"/>
      <c r="E4182" s="647"/>
      <c r="F4182" s="647"/>
      <c r="G4182" s="647"/>
    </row>
    <row r="4183" spans="2:7">
      <c r="B4183" s="647"/>
      <c r="C4183" s="647"/>
      <c r="D4183" s="647"/>
      <c r="E4183" s="647"/>
      <c r="F4183" s="647"/>
      <c r="G4183" s="647"/>
    </row>
    <row r="4184" spans="2:7">
      <c r="B4184" s="647"/>
      <c r="C4184" s="647"/>
      <c r="D4184" s="647"/>
      <c r="E4184" s="647"/>
      <c r="F4184" s="647"/>
      <c r="G4184" s="647"/>
    </row>
    <row r="4185" spans="2:7">
      <c r="B4185" s="647"/>
      <c r="C4185" s="647"/>
      <c r="D4185" s="647"/>
      <c r="E4185" s="647"/>
      <c r="F4185" s="647"/>
      <c r="G4185" s="647"/>
    </row>
    <row r="4186" spans="2:7">
      <c r="B4186" s="647"/>
      <c r="C4186" s="647"/>
      <c r="D4186" s="647"/>
      <c r="E4186" s="647"/>
      <c r="F4186" s="647"/>
      <c r="G4186" s="647"/>
    </row>
    <row r="4187" spans="2:7">
      <c r="B4187" s="647"/>
      <c r="C4187" s="647"/>
      <c r="D4187" s="647"/>
      <c r="E4187" s="647"/>
      <c r="F4187" s="647"/>
      <c r="G4187" s="647"/>
    </row>
    <row r="4188" spans="2:7">
      <c r="B4188" s="647"/>
      <c r="C4188" s="647"/>
      <c r="D4188" s="647"/>
      <c r="E4188" s="647"/>
      <c r="F4188" s="647"/>
      <c r="G4188" s="647"/>
    </row>
    <row r="4189" spans="2:7">
      <c r="B4189" s="647"/>
      <c r="C4189" s="647"/>
      <c r="D4189" s="647"/>
      <c r="E4189" s="647"/>
      <c r="F4189" s="647"/>
      <c r="G4189" s="647"/>
    </row>
    <row r="4190" spans="2:7">
      <c r="B4190" s="647"/>
      <c r="C4190" s="647"/>
      <c r="D4190" s="647"/>
      <c r="E4190" s="647"/>
      <c r="F4190" s="647"/>
      <c r="G4190" s="647"/>
    </row>
    <row r="4191" spans="2:7">
      <c r="B4191" s="647"/>
      <c r="C4191" s="647"/>
      <c r="D4191" s="647"/>
      <c r="E4191" s="647"/>
      <c r="F4191" s="647"/>
      <c r="G4191" s="647"/>
    </row>
    <row r="4192" spans="2:7">
      <c r="B4192" s="647"/>
      <c r="C4192" s="647"/>
      <c r="D4192" s="647"/>
      <c r="E4192" s="647"/>
      <c r="F4192" s="647"/>
      <c r="G4192" s="647"/>
    </row>
    <row r="4193" spans="2:7">
      <c r="B4193" s="647"/>
      <c r="C4193" s="647"/>
      <c r="D4193" s="647"/>
      <c r="E4193" s="647"/>
      <c r="F4193" s="647"/>
      <c r="G4193" s="647"/>
    </row>
    <row r="4194" spans="2:7">
      <c r="B4194" s="647"/>
      <c r="C4194" s="647"/>
      <c r="D4194" s="647"/>
      <c r="E4194" s="647"/>
      <c r="F4194" s="647"/>
      <c r="G4194" s="647"/>
    </row>
    <row r="4195" spans="2:7">
      <c r="B4195" s="647"/>
      <c r="C4195" s="647"/>
      <c r="D4195" s="647"/>
      <c r="E4195" s="647"/>
      <c r="F4195" s="647"/>
      <c r="G4195" s="647"/>
    </row>
    <row r="4196" spans="2:7">
      <c r="B4196" s="647"/>
      <c r="C4196" s="647"/>
      <c r="D4196" s="647"/>
      <c r="E4196" s="647"/>
      <c r="F4196" s="647"/>
      <c r="G4196" s="647"/>
    </row>
    <row r="4197" spans="2:7">
      <c r="B4197" s="647"/>
      <c r="C4197" s="647"/>
      <c r="D4197" s="647"/>
      <c r="E4197" s="647"/>
      <c r="F4197" s="647"/>
      <c r="G4197" s="647"/>
    </row>
    <row r="4198" spans="2:7">
      <c r="B4198" s="647"/>
      <c r="C4198" s="647"/>
      <c r="D4198" s="647"/>
      <c r="E4198" s="647"/>
      <c r="F4198" s="647"/>
      <c r="G4198" s="647"/>
    </row>
    <row r="4199" spans="2:7">
      <c r="B4199" s="647"/>
      <c r="C4199" s="647"/>
      <c r="D4199" s="647"/>
      <c r="E4199" s="647"/>
      <c r="F4199" s="647"/>
      <c r="G4199" s="647"/>
    </row>
    <row r="4200" spans="2:7">
      <c r="B4200" s="647"/>
      <c r="C4200" s="647"/>
      <c r="D4200" s="647"/>
      <c r="E4200" s="647"/>
      <c r="F4200" s="647"/>
      <c r="G4200" s="647"/>
    </row>
    <row r="4201" spans="2:7">
      <c r="B4201" s="647"/>
      <c r="C4201" s="647"/>
      <c r="D4201" s="647"/>
      <c r="E4201" s="647"/>
      <c r="F4201" s="647"/>
      <c r="G4201" s="647"/>
    </row>
    <row r="4202" spans="2:7">
      <c r="B4202" s="647"/>
      <c r="C4202" s="647"/>
      <c r="D4202" s="647"/>
      <c r="E4202" s="647"/>
      <c r="F4202" s="647"/>
      <c r="G4202" s="647"/>
    </row>
    <row r="4203" spans="2:7">
      <c r="B4203" s="647"/>
      <c r="C4203" s="647"/>
      <c r="D4203" s="647"/>
      <c r="E4203" s="647"/>
      <c r="F4203" s="647"/>
      <c r="G4203" s="647"/>
    </row>
    <row r="4204" spans="2:7">
      <c r="B4204" s="647"/>
      <c r="C4204" s="647"/>
      <c r="D4204" s="647"/>
      <c r="E4204" s="647"/>
      <c r="F4204" s="647"/>
      <c r="G4204" s="647"/>
    </row>
    <row r="4205" spans="2:7">
      <c r="B4205" s="647"/>
      <c r="C4205" s="647"/>
      <c r="D4205" s="647"/>
      <c r="E4205" s="647"/>
      <c r="F4205" s="647"/>
      <c r="G4205" s="647"/>
    </row>
    <row r="4206" spans="2:7">
      <c r="B4206" s="647"/>
      <c r="C4206" s="647"/>
      <c r="D4206" s="647"/>
      <c r="E4206" s="647"/>
      <c r="F4206" s="647"/>
      <c r="G4206" s="647"/>
    </row>
    <row r="4207" spans="2:7">
      <c r="B4207" s="647"/>
      <c r="C4207" s="647"/>
      <c r="D4207" s="647"/>
      <c r="E4207" s="647"/>
      <c r="F4207" s="647"/>
      <c r="G4207" s="647"/>
    </row>
    <row r="4208" spans="2:7">
      <c r="B4208" s="647"/>
      <c r="C4208" s="647"/>
      <c r="D4208" s="647"/>
      <c r="E4208" s="647"/>
      <c r="F4208" s="647"/>
      <c r="G4208" s="647"/>
    </row>
    <row r="4209" spans="2:7">
      <c r="B4209" s="647"/>
      <c r="C4209" s="647"/>
      <c r="D4209" s="647"/>
      <c r="E4209" s="647"/>
      <c r="F4209" s="647"/>
      <c r="G4209" s="647"/>
    </row>
    <row r="4210" spans="2:7">
      <c r="B4210" s="647"/>
      <c r="C4210" s="647"/>
      <c r="D4210" s="647"/>
      <c r="E4210" s="647"/>
      <c r="F4210" s="647"/>
      <c r="G4210" s="647"/>
    </row>
    <row r="4211" spans="2:7">
      <c r="B4211" s="647"/>
      <c r="C4211" s="647"/>
      <c r="D4211" s="647"/>
      <c r="E4211" s="647"/>
      <c r="F4211" s="647"/>
      <c r="G4211" s="647"/>
    </row>
    <row r="4212" spans="2:7">
      <c r="B4212" s="647"/>
      <c r="C4212" s="647"/>
      <c r="D4212" s="647"/>
      <c r="E4212" s="647"/>
      <c r="F4212" s="647"/>
      <c r="G4212" s="647"/>
    </row>
    <row r="4213" spans="2:7">
      <c r="B4213" s="647"/>
      <c r="C4213" s="647"/>
      <c r="D4213" s="647"/>
      <c r="E4213" s="647"/>
      <c r="F4213" s="647"/>
      <c r="G4213" s="647"/>
    </row>
    <row r="4214" spans="2:7">
      <c r="B4214" s="647"/>
      <c r="C4214" s="647"/>
      <c r="D4214" s="647"/>
      <c r="E4214" s="647"/>
      <c r="F4214" s="647"/>
      <c r="G4214" s="647"/>
    </row>
    <row r="4215" spans="2:7">
      <c r="B4215" s="647"/>
      <c r="C4215" s="647"/>
      <c r="D4215" s="647"/>
      <c r="E4215" s="647"/>
      <c r="F4215" s="647"/>
      <c r="G4215" s="647"/>
    </row>
    <row r="4216" spans="2:7">
      <c r="B4216" s="647"/>
      <c r="C4216" s="647"/>
      <c r="D4216" s="647"/>
      <c r="E4216" s="647"/>
      <c r="F4216" s="647"/>
      <c r="G4216" s="647"/>
    </row>
    <row r="4217" spans="2:7">
      <c r="B4217" s="647"/>
      <c r="C4217" s="647"/>
      <c r="D4217" s="647"/>
      <c r="E4217" s="647"/>
      <c r="F4217" s="647"/>
      <c r="G4217" s="647"/>
    </row>
    <row r="4218" spans="2:7">
      <c r="B4218" s="647"/>
      <c r="C4218" s="647"/>
      <c r="D4218" s="647"/>
      <c r="E4218" s="647"/>
      <c r="F4218" s="647"/>
      <c r="G4218" s="647"/>
    </row>
    <row r="4219" spans="2:7">
      <c r="B4219" s="647"/>
      <c r="C4219" s="647"/>
      <c r="D4219" s="647"/>
      <c r="E4219" s="647"/>
      <c r="F4219" s="647"/>
      <c r="G4219" s="647"/>
    </row>
    <row r="4220" spans="2:7">
      <c r="B4220" s="647"/>
      <c r="C4220" s="647"/>
      <c r="D4220" s="647"/>
      <c r="E4220" s="647"/>
      <c r="F4220" s="647"/>
      <c r="G4220" s="647"/>
    </row>
    <row r="4221" spans="2:7">
      <c r="B4221" s="647"/>
      <c r="C4221" s="647"/>
      <c r="D4221" s="647"/>
      <c r="E4221" s="647"/>
      <c r="F4221" s="647"/>
      <c r="G4221" s="647"/>
    </row>
    <row r="4222" spans="2:7">
      <c r="B4222" s="647"/>
      <c r="C4222" s="647"/>
      <c r="D4222" s="647"/>
      <c r="E4222" s="647"/>
      <c r="F4222" s="647"/>
      <c r="G4222" s="647"/>
    </row>
    <row r="4223" spans="2:7">
      <c r="B4223" s="647"/>
      <c r="C4223" s="647"/>
      <c r="D4223" s="647"/>
      <c r="E4223" s="647"/>
      <c r="F4223" s="647"/>
      <c r="G4223" s="647"/>
    </row>
    <row r="4224" spans="2:7">
      <c r="B4224" s="647"/>
      <c r="C4224" s="647"/>
      <c r="D4224" s="647"/>
      <c r="E4224" s="647"/>
      <c r="F4224" s="647"/>
      <c r="G4224" s="647"/>
    </row>
    <row r="4225" spans="2:7">
      <c r="B4225" s="647"/>
      <c r="C4225" s="647"/>
      <c r="D4225" s="647"/>
      <c r="E4225" s="647"/>
      <c r="F4225" s="647"/>
      <c r="G4225" s="647"/>
    </row>
    <row r="4226" spans="2:7">
      <c r="B4226" s="647"/>
      <c r="C4226" s="647"/>
      <c r="D4226" s="647"/>
      <c r="E4226" s="647"/>
      <c r="F4226" s="647"/>
      <c r="G4226" s="647"/>
    </row>
    <row r="4227" spans="2:7">
      <c r="B4227" s="647"/>
      <c r="C4227" s="647"/>
      <c r="D4227" s="647"/>
      <c r="E4227" s="647"/>
      <c r="F4227" s="647"/>
      <c r="G4227" s="647"/>
    </row>
    <row r="4228" spans="2:7">
      <c r="B4228" s="647"/>
      <c r="C4228" s="647"/>
      <c r="D4228" s="647"/>
      <c r="E4228" s="647"/>
      <c r="F4228" s="647"/>
      <c r="G4228" s="647"/>
    </row>
    <row r="4229" spans="2:7">
      <c r="B4229" s="647"/>
      <c r="C4229" s="647"/>
      <c r="D4229" s="647"/>
      <c r="E4229" s="647"/>
      <c r="F4229" s="647"/>
      <c r="G4229" s="647"/>
    </row>
    <row r="4230" spans="2:7">
      <c r="B4230" s="647"/>
      <c r="C4230" s="647"/>
      <c r="D4230" s="647"/>
      <c r="E4230" s="647"/>
      <c r="F4230" s="647"/>
      <c r="G4230" s="647"/>
    </row>
    <row r="4231" spans="2:7">
      <c r="B4231" s="647"/>
      <c r="C4231" s="647"/>
      <c r="D4231" s="647"/>
      <c r="E4231" s="647"/>
      <c r="F4231" s="647"/>
      <c r="G4231" s="647"/>
    </row>
    <row r="4232" spans="2:7">
      <c r="B4232" s="647"/>
      <c r="C4232" s="647"/>
      <c r="D4232" s="647"/>
      <c r="E4232" s="647"/>
      <c r="F4232" s="647"/>
      <c r="G4232" s="647"/>
    </row>
    <row r="4233" spans="2:7">
      <c r="B4233" s="647"/>
      <c r="C4233" s="647"/>
      <c r="D4233" s="647"/>
      <c r="E4233" s="647"/>
      <c r="F4233" s="647"/>
      <c r="G4233" s="647"/>
    </row>
    <row r="4234" spans="2:7">
      <c r="B4234" s="647"/>
      <c r="C4234" s="647"/>
      <c r="D4234" s="647"/>
      <c r="E4234" s="647"/>
      <c r="F4234" s="647"/>
      <c r="G4234" s="647"/>
    </row>
    <row r="4235" spans="2:7">
      <c r="B4235" s="647"/>
      <c r="C4235" s="647"/>
      <c r="D4235" s="647"/>
      <c r="E4235" s="647"/>
      <c r="F4235" s="647"/>
      <c r="G4235" s="647"/>
    </row>
    <row r="4236" spans="2:7">
      <c r="B4236" s="647"/>
      <c r="C4236" s="647"/>
      <c r="D4236" s="647"/>
      <c r="E4236" s="647"/>
      <c r="F4236" s="647"/>
      <c r="G4236" s="647"/>
    </row>
    <row r="4237" spans="2:7">
      <c r="B4237" s="647"/>
      <c r="C4237" s="647"/>
      <c r="D4237" s="647"/>
      <c r="E4237" s="647"/>
      <c r="F4237" s="647"/>
      <c r="G4237" s="647"/>
    </row>
    <row r="4238" spans="2:7">
      <c r="B4238" s="647"/>
      <c r="C4238" s="647"/>
      <c r="D4238" s="647"/>
      <c r="E4238" s="647"/>
      <c r="F4238" s="647"/>
      <c r="G4238" s="647"/>
    </row>
    <row r="4239" spans="2:7">
      <c r="B4239" s="647"/>
      <c r="C4239" s="647"/>
      <c r="D4239" s="647"/>
      <c r="E4239" s="647"/>
      <c r="F4239" s="647"/>
      <c r="G4239" s="647"/>
    </row>
    <row r="4240" spans="2:7">
      <c r="B4240" s="647"/>
      <c r="C4240" s="647"/>
      <c r="D4240" s="647"/>
      <c r="E4240" s="647"/>
      <c r="F4240" s="647"/>
      <c r="G4240" s="647"/>
    </row>
    <row r="4241" spans="2:7">
      <c r="B4241" s="647"/>
      <c r="C4241" s="647"/>
      <c r="D4241" s="647"/>
      <c r="E4241" s="647"/>
      <c r="F4241" s="647"/>
      <c r="G4241" s="647"/>
    </row>
    <row r="4242" spans="2:7">
      <c r="B4242" s="647"/>
      <c r="C4242" s="647"/>
      <c r="D4242" s="647"/>
      <c r="E4242" s="647"/>
      <c r="F4242" s="647"/>
      <c r="G4242" s="647"/>
    </row>
    <row r="4243" spans="2:7">
      <c r="B4243" s="647"/>
      <c r="C4243" s="647"/>
      <c r="D4243" s="647"/>
      <c r="E4243" s="647"/>
      <c r="F4243" s="647"/>
      <c r="G4243" s="647"/>
    </row>
    <row r="4244" spans="2:7">
      <c r="B4244" s="647"/>
      <c r="C4244" s="647"/>
      <c r="D4244" s="647"/>
      <c r="E4244" s="647"/>
      <c r="F4244" s="647"/>
      <c r="G4244" s="647"/>
    </row>
    <row r="4245" spans="2:7">
      <c r="B4245" s="647"/>
      <c r="C4245" s="647"/>
      <c r="D4245" s="647"/>
      <c r="E4245" s="647"/>
      <c r="F4245" s="647"/>
      <c r="G4245" s="647"/>
    </row>
    <row r="4246" spans="2:7">
      <c r="B4246" s="647"/>
      <c r="C4246" s="647"/>
      <c r="D4246" s="647"/>
      <c r="E4246" s="647"/>
      <c r="F4246" s="647"/>
      <c r="G4246" s="647"/>
    </row>
    <row r="4247" spans="2:7">
      <c r="B4247" s="647"/>
      <c r="C4247" s="647"/>
      <c r="D4247" s="647"/>
      <c r="E4247" s="647"/>
      <c r="F4247" s="647"/>
      <c r="G4247" s="647"/>
    </row>
    <row r="4248" spans="2:7">
      <c r="B4248" s="647"/>
      <c r="C4248" s="647"/>
      <c r="D4248" s="647"/>
      <c r="E4248" s="647"/>
      <c r="F4248" s="647"/>
      <c r="G4248" s="647"/>
    </row>
    <row r="4249" spans="2:7">
      <c r="B4249" s="647"/>
      <c r="C4249" s="647"/>
      <c r="D4249" s="647"/>
      <c r="E4249" s="647"/>
      <c r="F4249" s="647"/>
      <c r="G4249" s="647"/>
    </row>
    <row r="4250" spans="2:7">
      <c r="B4250" s="647"/>
      <c r="C4250" s="647"/>
      <c r="D4250" s="647"/>
      <c r="E4250" s="647"/>
      <c r="F4250" s="647"/>
      <c r="G4250" s="647"/>
    </row>
    <row r="4251" spans="2:7">
      <c r="B4251" s="647"/>
      <c r="C4251" s="647"/>
      <c r="D4251" s="647"/>
      <c r="E4251" s="647"/>
      <c r="F4251" s="647"/>
      <c r="G4251" s="647"/>
    </row>
    <row r="4252" spans="2:7">
      <c r="B4252" s="647"/>
      <c r="C4252" s="647"/>
      <c r="D4252" s="647"/>
      <c r="E4252" s="647"/>
      <c r="F4252" s="647"/>
      <c r="G4252" s="647"/>
    </row>
    <row r="4253" spans="2:7">
      <c r="B4253" s="647"/>
      <c r="C4253" s="647"/>
      <c r="D4253" s="647"/>
      <c r="E4253" s="647"/>
      <c r="F4253" s="647"/>
      <c r="G4253" s="647"/>
    </row>
    <row r="4254" spans="2:7">
      <c r="B4254" s="647"/>
      <c r="C4254" s="647"/>
      <c r="D4254" s="647"/>
      <c r="E4254" s="647"/>
      <c r="F4254" s="647"/>
      <c r="G4254" s="647"/>
    </row>
    <row r="4255" spans="2:7">
      <c r="B4255" s="647"/>
      <c r="C4255" s="647"/>
      <c r="D4255" s="647"/>
      <c r="E4255" s="647"/>
      <c r="F4255" s="647"/>
      <c r="G4255" s="647"/>
    </row>
    <row r="4256" spans="2:7">
      <c r="B4256" s="647"/>
      <c r="C4256" s="647"/>
      <c r="D4256" s="647"/>
      <c r="E4256" s="647"/>
      <c r="F4256" s="647"/>
      <c r="G4256" s="647"/>
    </row>
    <row r="4257" spans="2:7">
      <c r="B4257" s="647"/>
      <c r="C4257" s="647"/>
      <c r="D4257" s="647"/>
      <c r="E4257" s="647"/>
      <c r="F4257" s="647"/>
      <c r="G4257" s="647"/>
    </row>
    <row r="4258" spans="2:7">
      <c r="B4258" s="647"/>
      <c r="C4258" s="647"/>
      <c r="D4258" s="647"/>
      <c r="E4258" s="647"/>
      <c r="F4258" s="647"/>
      <c r="G4258" s="647"/>
    </row>
    <row r="4259" spans="2:7">
      <c r="B4259" s="647"/>
      <c r="C4259" s="647"/>
      <c r="D4259" s="647"/>
      <c r="E4259" s="647"/>
      <c r="F4259" s="647"/>
      <c r="G4259" s="647"/>
    </row>
    <row r="4260" spans="2:7">
      <c r="B4260" s="647"/>
      <c r="C4260" s="647"/>
      <c r="D4260" s="647"/>
      <c r="E4260" s="647"/>
      <c r="F4260" s="647"/>
      <c r="G4260" s="647"/>
    </row>
    <row r="4261" spans="2:7">
      <c r="B4261" s="647"/>
      <c r="C4261" s="647"/>
      <c r="D4261" s="647"/>
      <c r="E4261" s="647"/>
      <c r="F4261" s="647"/>
      <c r="G4261" s="647"/>
    </row>
    <row r="4262" spans="2:7">
      <c r="B4262" s="647"/>
      <c r="C4262" s="647"/>
      <c r="D4262" s="647"/>
      <c r="E4262" s="647"/>
      <c r="F4262" s="647"/>
      <c r="G4262" s="647"/>
    </row>
    <row r="4263" spans="2:7">
      <c r="B4263" s="647"/>
      <c r="C4263" s="647"/>
      <c r="D4263" s="647"/>
      <c r="E4263" s="647"/>
      <c r="F4263" s="647"/>
      <c r="G4263" s="647"/>
    </row>
    <row r="4264" spans="2:7">
      <c r="B4264" s="647"/>
      <c r="C4264" s="647"/>
      <c r="D4264" s="647"/>
      <c r="E4264" s="647"/>
      <c r="F4264" s="647"/>
      <c r="G4264" s="647"/>
    </row>
    <row r="4265" spans="2:7">
      <c r="B4265" s="647"/>
      <c r="C4265" s="647"/>
      <c r="D4265" s="647"/>
      <c r="E4265" s="647"/>
      <c r="F4265" s="647"/>
      <c r="G4265" s="647"/>
    </row>
    <row r="4266" spans="2:7">
      <c r="B4266" s="647"/>
      <c r="C4266" s="647"/>
      <c r="D4266" s="647"/>
      <c r="E4266" s="647"/>
      <c r="F4266" s="647"/>
      <c r="G4266" s="647"/>
    </row>
    <row r="4267" spans="2:7">
      <c r="B4267" s="647"/>
      <c r="C4267" s="647"/>
      <c r="D4267" s="647"/>
      <c r="E4267" s="647"/>
      <c r="F4267" s="647"/>
      <c r="G4267" s="647"/>
    </row>
    <row r="4268" spans="2:7">
      <c r="B4268" s="647"/>
      <c r="C4268" s="647"/>
      <c r="D4268" s="647"/>
      <c r="E4268" s="647"/>
      <c r="F4268" s="647"/>
      <c r="G4268" s="647"/>
    </row>
    <row r="4269" spans="2:7">
      <c r="B4269" s="647"/>
      <c r="C4269" s="647"/>
      <c r="D4269" s="647"/>
      <c r="E4269" s="647"/>
      <c r="F4269" s="647"/>
      <c r="G4269" s="647"/>
    </row>
    <row r="4270" spans="2:7">
      <c r="B4270" s="647"/>
      <c r="C4270" s="647"/>
      <c r="D4270" s="647"/>
      <c r="E4270" s="647"/>
      <c r="F4270" s="647"/>
      <c r="G4270" s="647"/>
    </row>
    <row r="4271" spans="2:7">
      <c r="B4271" s="647"/>
      <c r="C4271" s="647"/>
      <c r="D4271" s="647"/>
      <c r="E4271" s="647"/>
      <c r="F4271" s="647"/>
      <c r="G4271" s="647"/>
    </row>
    <row r="4272" spans="2:7">
      <c r="B4272" s="647"/>
      <c r="C4272" s="647"/>
      <c r="D4272" s="647"/>
      <c r="E4272" s="647"/>
      <c r="F4272" s="647"/>
      <c r="G4272" s="647"/>
    </row>
    <row r="4273" spans="2:7">
      <c r="B4273" s="647"/>
      <c r="C4273" s="647"/>
      <c r="D4273" s="647"/>
      <c r="E4273" s="647"/>
      <c r="F4273" s="647"/>
      <c r="G4273" s="647"/>
    </row>
    <row r="4274" spans="2:7">
      <c r="B4274" s="647"/>
      <c r="C4274" s="647"/>
      <c r="D4274" s="647"/>
      <c r="E4274" s="647"/>
      <c r="F4274" s="647"/>
      <c r="G4274" s="647"/>
    </row>
    <row r="4275" spans="2:7">
      <c r="B4275" s="647"/>
      <c r="C4275" s="647"/>
      <c r="D4275" s="647"/>
      <c r="E4275" s="647"/>
      <c r="F4275" s="647"/>
      <c r="G4275" s="647"/>
    </row>
    <row r="4276" spans="2:7">
      <c r="B4276" s="647"/>
      <c r="C4276" s="647"/>
      <c r="D4276" s="647"/>
      <c r="E4276" s="647"/>
      <c r="F4276" s="647"/>
      <c r="G4276" s="647"/>
    </row>
    <row r="4277" spans="2:7">
      <c r="B4277" s="647"/>
      <c r="C4277" s="647"/>
      <c r="D4277" s="647"/>
      <c r="E4277" s="647"/>
      <c r="F4277" s="647"/>
      <c r="G4277" s="647"/>
    </row>
    <row r="4278" spans="2:7">
      <c r="B4278" s="647"/>
      <c r="C4278" s="647"/>
      <c r="D4278" s="647"/>
      <c r="E4278" s="647"/>
      <c r="F4278" s="647"/>
      <c r="G4278" s="647"/>
    </row>
    <row r="4279" spans="2:7">
      <c r="B4279" s="647"/>
      <c r="C4279" s="647"/>
      <c r="D4279" s="647"/>
      <c r="E4279" s="647"/>
      <c r="F4279" s="647"/>
      <c r="G4279" s="647"/>
    </row>
    <row r="4280" spans="2:7">
      <c r="B4280" s="647"/>
      <c r="C4280" s="647"/>
      <c r="D4280" s="647"/>
      <c r="E4280" s="647"/>
      <c r="F4280" s="647"/>
      <c r="G4280" s="647"/>
    </row>
    <row r="4281" spans="2:7">
      <c r="B4281" s="647"/>
      <c r="C4281" s="647"/>
      <c r="D4281" s="647"/>
      <c r="E4281" s="647"/>
      <c r="F4281" s="647"/>
      <c r="G4281" s="647"/>
    </row>
    <row r="4282" spans="2:7">
      <c r="B4282" s="647"/>
      <c r="C4282" s="647"/>
      <c r="D4282" s="647"/>
      <c r="E4282" s="647"/>
      <c r="F4282" s="647"/>
      <c r="G4282" s="647"/>
    </row>
    <row r="4283" spans="2:7">
      <c r="B4283" s="647"/>
      <c r="C4283" s="647"/>
      <c r="D4283" s="647"/>
      <c r="E4283" s="647"/>
      <c r="F4283" s="647"/>
      <c r="G4283" s="647"/>
    </row>
    <row r="4284" spans="2:7">
      <c r="B4284" s="647"/>
      <c r="C4284" s="647"/>
      <c r="D4284" s="647"/>
      <c r="E4284" s="647"/>
      <c r="F4284" s="647"/>
      <c r="G4284" s="647"/>
    </row>
    <row r="4285" spans="2:7">
      <c r="B4285" s="647"/>
      <c r="C4285" s="647"/>
      <c r="D4285" s="647"/>
      <c r="E4285" s="647"/>
      <c r="F4285" s="647"/>
      <c r="G4285" s="647"/>
    </row>
    <row r="4286" spans="2:7">
      <c r="B4286" s="647"/>
      <c r="C4286" s="647"/>
      <c r="D4286" s="647"/>
      <c r="E4286" s="647"/>
      <c r="F4286" s="647"/>
      <c r="G4286" s="647"/>
    </row>
    <row r="4287" spans="2:7">
      <c r="B4287" s="647"/>
      <c r="C4287" s="647"/>
      <c r="D4287" s="647"/>
      <c r="E4287" s="647"/>
      <c r="F4287" s="647"/>
      <c r="G4287" s="647"/>
    </row>
    <row r="4288" spans="2:7">
      <c r="B4288" s="647"/>
      <c r="C4288" s="647"/>
      <c r="D4288" s="647"/>
      <c r="E4288" s="647"/>
      <c r="F4288" s="647"/>
      <c r="G4288" s="647"/>
    </row>
    <row r="4289" spans="2:7">
      <c r="B4289" s="647"/>
      <c r="C4289" s="647"/>
      <c r="D4289" s="647"/>
      <c r="E4289" s="647"/>
      <c r="F4289" s="647"/>
      <c r="G4289" s="647"/>
    </row>
    <row r="4290" spans="2:7">
      <c r="B4290" s="647"/>
      <c r="C4290" s="647"/>
      <c r="D4290" s="647"/>
      <c r="E4290" s="647"/>
      <c r="F4290" s="647"/>
      <c r="G4290" s="647"/>
    </row>
    <row r="4291" spans="2:7">
      <c r="B4291" s="647"/>
      <c r="C4291" s="647"/>
      <c r="D4291" s="647"/>
      <c r="E4291" s="647"/>
      <c r="F4291" s="647"/>
      <c r="G4291" s="647"/>
    </row>
    <row r="4292" spans="2:7">
      <c r="B4292" s="647"/>
      <c r="C4292" s="647"/>
      <c r="D4292" s="647"/>
      <c r="E4292" s="647"/>
      <c r="F4292" s="647"/>
      <c r="G4292" s="647"/>
    </row>
    <row r="4293" spans="2:7">
      <c r="B4293" s="647"/>
      <c r="C4293" s="647"/>
      <c r="D4293" s="647"/>
      <c r="E4293" s="647"/>
      <c r="F4293" s="647"/>
      <c r="G4293" s="647"/>
    </row>
    <row r="4294" spans="2:7">
      <c r="B4294" s="647"/>
      <c r="C4294" s="647"/>
      <c r="D4294" s="647"/>
      <c r="E4294" s="647"/>
      <c r="F4294" s="647"/>
      <c r="G4294" s="647"/>
    </row>
    <row r="4295" spans="2:7">
      <c r="B4295" s="647"/>
      <c r="C4295" s="647"/>
      <c r="D4295" s="647"/>
      <c r="E4295" s="647"/>
      <c r="F4295" s="647"/>
      <c r="G4295" s="647"/>
    </row>
    <row r="4296" spans="2:7">
      <c r="B4296" s="647"/>
      <c r="C4296" s="647"/>
      <c r="D4296" s="647"/>
      <c r="E4296" s="647"/>
      <c r="F4296" s="647"/>
      <c r="G4296" s="647"/>
    </row>
    <row r="4297" spans="2:7">
      <c r="B4297" s="647"/>
      <c r="C4297" s="647"/>
      <c r="D4297" s="647"/>
      <c r="E4297" s="647"/>
      <c r="F4297" s="647"/>
      <c r="G4297" s="647"/>
    </row>
    <row r="4298" spans="2:7">
      <c r="B4298" s="647"/>
      <c r="C4298" s="647"/>
      <c r="D4298" s="647"/>
      <c r="E4298" s="647"/>
      <c r="F4298" s="647"/>
      <c r="G4298" s="647"/>
    </row>
    <row r="4299" spans="2:7">
      <c r="B4299" s="647"/>
      <c r="C4299" s="647"/>
      <c r="D4299" s="647"/>
      <c r="E4299" s="647"/>
      <c r="F4299" s="647"/>
      <c r="G4299" s="647"/>
    </row>
    <row r="4300" spans="2:7">
      <c r="B4300" s="647"/>
      <c r="C4300" s="647"/>
      <c r="D4300" s="647"/>
      <c r="E4300" s="647"/>
      <c r="F4300" s="647"/>
      <c r="G4300" s="647"/>
    </row>
    <row r="4301" spans="2:7">
      <c r="B4301" s="647"/>
      <c r="C4301" s="647"/>
      <c r="D4301" s="647"/>
      <c r="E4301" s="647"/>
      <c r="F4301" s="647"/>
      <c r="G4301" s="647"/>
    </row>
    <row r="4302" spans="2:7">
      <c r="B4302" s="647"/>
      <c r="C4302" s="647"/>
      <c r="D4302" s="647"/>
      <c r="E4302" s="647"/>
      <c r="F4302" s="647"/>
      <c r="G4302" s="647"/>
    </row>
    <row r="4303" spans="2:7">
      <c r="B4303" s="647"/>
      <c r="C4303" s="647"/>
      <c r="D4303" s="647"/>
      <c r="E4303" s="647"/>
      <c r="F4303" s="647"/>
      <c r="G4303" s="647"/>
    </row>
    <row r="4304" spans="2:7">
      <c r="B4304" s="647"/>
      <c r="C4304" s="647"/>
      <c r="D4304" s="647"/>
      <c r="E4304" s="647"/>
      <c r="F4304" s="647"/>
      <c r="G4304" s="647"/>
    </row>
    <row r="4305" spans="2:7">
      <c r="B4305" s="647"/>
      <c r="C4305" s="647"/>
      <c r="D4305" s="647"/>
      <c r="E4305" s="647"/>
      <c r="F4305" s="647"/>
      <c r="G4305" s="647"/>
    </row>
    <row r="4306" spans="2:7">
      <c r="B4306" s="647"/>
      <c r="C4306" s="647"/>
      <c r="D4306" s="647"/>
      <c r="E4306" s="647"/>
      <c r="F4306" s="647"/>
      <c r="G4306" s="647"/>
    </row>
    <row r="4307" spans="2:7">
      <c r="B4307" s="647"/>
      <c r="C4307" s="647"/>
      <c r="D4307" s="647"/>
      <c r="E4307" s="647"/>
      <c r="F4307" s="647"/>
      <c r="G4307" s="647"/>
    </row>
    <row r="4308" spans="2:7">
      <c r="B4308" s="647"/>
      <c r="C4308" s="647"/>
      <c r="D4308" s="647"/>
      <c r="E4308" s="647"/>
      <c r="F4308" s="647"/>
      <c r="G4308" s="647"/>
    </row>
    <row r="4309" spans="2:7">
      <c r="B4309" s="647"/>
      <c r="C4309" s="647"/>
      <c r="D4309" s="647"/>
      <c r="E4309" s="647"/>
      <c r="F4309" s="647"/>
      <c r="G4309" s="647"/>
    </row>
    <row r="4310" spans="2:7">
      <c r="B4310" s="647"/>
      <c r="C4310" s="647"/>
      <c r="D4310" s="647"/>
      <c r="E4310" s="647"/>
      <c r="F4310" s="647"/>
      <c r="G4310" s="647"/>
    </row>
    <row r="4311" spans="2:7">
      <c r="B4311" s="647"/>
      <c r="C4311" s="647"/>
      <c r="D4311" s="647"/>
      <c r="E4311" s="647"/>
      <c r="F4311" s="647"/>
      <c r="G4311" s="647"/>
    </row>
    <row r="4312" spans="2:7">
      <c r="B4312" s="647"/>
      <c r="C4312" s="647"/>
      <c r="D4312" s="647"/>
      <c r="E4312" s="647"/>
      <c r="F4312" s="647"/>
      <c r="G4312" s="647"/>
    </row>
    <row r="4313" spans="2:7">
      <c r="B4313" s="647"/>
      <c r="C4313" s="647"/>
      <c r="D4313" s="647"/>
      <c r="E4313" s="647"/>
      <c r="F4313" s="647"/>
      <c r="G4313" s="647"/>
    </row>
    <row r="4314" spans="2:7">
      <c r="B4314" s="647"/>
      <c r="C4314" s="647"/>
      <c r="D4314" s="647"/>
      <c r="E4314" s="647"/>
      <c r="F4314" s="647"/>
      <c r="G4314" s="647"/>
    </row>
    <row r="4315" spans="2:7">
      <c r="B4315" s="647"/>
      <c r="C4315" s="647"/>
      <c r="D4315" s="647"/>
      <c r="E4315" s="647"/>
      <c r="F4315" s="647"/>
      <c r="G4315" s="647"/>
    </row>
    <row r="4316" spans="2:7">
      <c r="B4316" s="647"/>
      <c r="C4316" s="647"/>
      <c r="D4316" s="647"/>
      <c r="E4316" s="647"/>
      <c r="F4316" s="647"/>
      <c r="G4316" s="647"/>
    </row>
    <row r="4317" spans="2:7">
      <c r="B4317" s="647"/>
      <c r="C4317" s="647"/>
      <c r="D4317" s="647"/>
      <c r="E4317" s="647"/>
      <c r="F4317" s="647"/>
      <c r="G4317" s="647"/>
    </row>
    <row r="4318" spans="2:7">
      <c r="B4318" s="647"/>
      <c r="C4318" s="647"/>
      <c r="D4318" s="647"/>
      <c r="E4318" s="647"/>
      <c r="F4318" s="647"/>
      <c r="G4318" s="647"/>
    </row>
    <row r="4319" spans="2:7">
      <c r="B4319" s="647"/>
      <c r="C4319" s="647"/>
      <c r="D4319" s="647"/>
      <c r="E4319" s="647"/>
      <c r="F4319" s="647"/>
      <c r="G4319" s="647"/>
    </row>
    <row r="4320" spans="2:7">
      <c r="B4320" s="647"/>
      <c r="C4320" s="647"/>
      <c r="D4320" s="647"/>
      <c r="E4320" s="647"/>
      <c r="F4320" s="647"/>
      <c r="G4320" s="647"/>
    </row>
    <row r="4321" spans="2:7">
      <c r="B4321" s="647"/>
      <c r="C4321" s="647"/>
      <c r="D4321" s="647"/>
      <c r="E4321" s="647"/>
      <c r="F4321" s="647"/>
      <c r="G4321" s="647"/>
    </row>
    <row r="4322" spans="2:7">
      <c r="B4322" s="647"/>
      <c r="C4322" s="647"/>
      <c r="D4322" s="647"/>
      <c r="E4322" s="647"/>
      <c r="F4322" s="647"/>
      <c r="G4322" s="647"/>
    </row>
    <row r="4323" spans="2:7">
      <c r="B4323" s="647"/>
      <c r="C4323" s="647"/>
      <c r="D4323" s="647"/>
      <c r="E4323" s="647"/>
      <c r="F4323" s="647"/>
      <c r="G4323" s="647"/>
    </row>
    <row r="4324" spans="2:7">
      <c r="B4324" s="647"/>
      <c r="C4324" s="647"/>
      <c r="D4324" s="647"/>
      <c r="E4324" s="647"/>
      <c r="F4324" s="647"/>
      <c r="G4324" s="647"/>
    </row>
    <row r="4325" spans="2:7">
      <c r="B4325" s="647"/>
      <c r="C4325" s="647"/>
      <c r="D4325" s="647"/>
      <c r="E4325" s="647"/>
      <c r="F4325" s="647"/>
      <c r="G4325" s="647"/>
    </row>
    <row r="4326" spans="2:7">
      <c r="B4326" s="647"/>
      <c r="C4326" s="647"/>
      <c r="D4326" s="647"/>
      <c r="E4326" s="647"/>
      <c r="F4326" s="647"/>
      <c r="G4326" s="647"/>
    </row>
    <row r="4327" spans="2:7">
      <c r="B4327" s="647"/>
      <c r="C4327" s="647"/>
      <c r="D4327" s="647"/>
      <c r="E4327" s="647"/>
      <c r="F4327" s="647"/>
      <c r="G4327" s="647"/>
    </row>
    <row r="4328" spans="2:7">
      <c r="B4328" s="647"/>
      <c r="C4328" s="647"/>
      <c r="D4328" s="647"/>
      <c r="E4328" s="647"/>
      <c r="F4328" s="647"/>
      <c r="G4328" s="647"/>
    </row>
    <row r="4329" spans="2:7">
      <c r="B4329" s="647"/>
      <c r="C4329" s="647"/>
      <c r="D4329" s="647"/>
      <c r="E4329" s="647"/>
      <c r="F4329" s="647"/>
      <c r="G4329" s="647"/>
    </row>
    <row r="4330" spans="2:7">
      <c r="B4330" s="647"/>
      <c r="C4330" s="647"/>
      <c r="D4330" s="647"/>
      <c r="E4330" s="647"/>
      <c r="F4330" s="647"/>
      <c r="G4330" s="647"/>
    </row>
    <row r="4331" spans="2:7">
      <c r="B4331" s="647"/>
      <c r="C4331" s="647"/>
      <c r="D4331" s="647"/>
      <c r="E4331" s="647"/>
      <c r="F4331" s="647"/>
      <c r="G4331" s="647"/>
    </row>
    <row r="4332" spans="2:7">
      <c r="B4332" s="647"/>
      <c r="C4332" s="647"/>
      <c r="D4332" s="647"/>
      <c r="E4332" s="647"/>
      <c r="F4332" s="647"/>
      <c r="G4332" s="647"/>
    </row>
    <row r="4333" spans="2:7">
      <c r="B4333" s="647"/>
      <c r="C4333" s="647"/>
      <c r="D4333" s="647"/>
      <c r="E4333" s="647"/>
      <c r="F4333" s="647"/>
      <c r="G4333" s="647"/>
    </row>
    <row r="4334" spans="2:7">
      <c r="B4334" s="647"/>
      <c r="C4334" s="647"/>
      <c r="D4334" s="647"/>
      <c r="E4334" s="647"/>
      <c r="F4334" s="647"/>
      <c r="G4334" s="647"/>
    </row>
    <row r="4335" spans="2:7">
      <c r="B4335" s="647"/>
      <c r="C4335" s="647"/>
      <c r="D4335" s="647"/>
      <c r="E4335" s="647"/>
      <c r="F4335" s="647"/>
      <c r="G4335" s="647"/>
    </row>
    <row r="4336" spans="2:7">
      <c r="B4336" s="647"/>
      <c r="C4336" s="647"/>
      <c r="D4336" s="647"/>
      <c r="E4336" s="647"/>
      <c r="F4336" s="647"/>
      <c r="G4336" s="647"/>
    </row>
    <row r="4337" spans="2:7">
      <c r="B4337" s="647"/>
      <c r="C4337" s="647"/>
      <c r="D4337" s="647"/>
      <c r="E4337" s="647"/>
      <c r="F4337" s="647"/>
      <c r="G4337" s="647"/>
    </row>
    <row r="4338" spans="2:7">
      <c r="B4338" s="647"/>
      <c r="C4338" s="647"/>
      <c r="D4338" s="647"/>
      <c r="E4338" s="647"/>
      <c r="F4338" s="647"/>
      <c r="G4338" s="647"/>
    </row>
    <row r="4339" spans="2:7">
      <c r="B4339" s="647"/>
      <c r="C4339" s="647"/>
      <c r="D4339" s="647"/>
      <c r="E4339" s="647"/>
      <c r="F4339" s="647"/>
      <c r="G4339" s="647"/>
    </row>
    <row r="4340" spans="2:7">
      <c r="B4340" s="647"/>
      <c r="C4340" s="647"/>
      <c r="D4340" s="647"/>
      <c r="E4340" s="647"/>
      <c r="F4340" s="647"/>
      <c r="G4340" s="647"/>
    </row>
    <row r="4341" spans="2:7">
      <c r="B4341" s="647"/>
      <c r="C4341" s="647"/>
      <c r="D4341" s="647"/>
      <c r="E4341" s="647"/>
      <c r="F4341" s="647"/>
      <c r="G4341" s="647"/>
    </row>
    <row r="4342" spans="2:7">
      <c r="B4342" s="647"/>
      <c r="C4342" s="647"/>
      <c r="D4342" s="647"/>
      <c r="E4342" s="647"/>
      <c r="F4342" s="647"/>
      <c r="G4342" s="647"/>
    </row>
    <row r="4343" spans="2:7">
      <c r="B4343" s="647"/>
      <c r="C4343" s="647"/>
      <c r="D4343" s="647"/>
      <c r="E4343" s="647"/>
      <c r="F4343" s="647"/>
      <c r="G4343" s="647"/>
    </row>
    <row r="4344" spans="2:7">
      <c r="B4344" s="647"/>
      <c r="C4344" s="647"/>
      <c r="D4344" s="647"/>
      <c r="E4344" s="647"/>
      <c r="F4344" s="647"/>
      <c r="G4344" s="647"/>
    </row>
    <row r="4345" spans="2:7">
      <c r="B4345" s="647"/>
      <c r="C4345" s="647"/>
      <c r="D4345" s="647"/>
      <c r="E4345" s="647"/>
      <c r="F4345" s="647"/>
      <c r="G4345" s="647"/>
    </row>
    <row r="4346" spans="2:7">
      <c r="B4346" s="647"/>
      <c r="C4346" s="647"/>
      <c r="D4346" s="647"/>
      <c r="E4346" s="647"/>
      <c r="F4346" s="647"/>
      <c r="G4346" s="647"/>
    </row>
    <row r="4347" spans="2:7">
      <c r="B4347" s="647"/>
      <c r="C4347" s="647"/>
      <c r="D4347" s="647"/>
      <c r="E4347" s="647"/>
      <c r="F4347" s="647"/>
      <c r="G4347" s="647"/>
    </row>
    <row r="4348" spans="2:7">
      <c r="B4348" s="647"/>
      <c r="C4348" s="647"/>
      <c r="D4348" s="647"/>
      <c r="E4348" s="647"/>
      <c r="F4348" s="647"/>
      <c r="G4348" s="647"/>
    </row>
    <row r="4349" spans="2:7">
      <c r="B4349" s="647"/>
      <c r="C4349" s="647"/>
      <c r="D4349" s="647"/>
      <c r="E4349" s="647"/>
      <c r="F4349" s="647"/>
      <c r="G4349" s="647"/>
    </row>
    <row r="4350" spans="2:7">
      <c r="B4350" s="647"/>
      <c r="C4350" s="647"/>
      <c r="D4350" s="647"/>
      <c r="E4350" s="647"/>
      <c r="F4350" s="647"/>
      <c r="G4350" s="647"/>
    </row>
    <row r="4351" spans="2:7">
      <c r="B4351" s="647"/>
      <c r="C4351" s="647"/>
      <c r="D4351" s="647"/>
      <c r="E4351" s="647"/>
      <c r="F4351" s="647"/>
      <c r="G4351" s="647"/>
    </row>
    <row r="4352" spans="2:7">
      <c r="B4352" s="647"/>
      <c r="C4352" s="647"/>
      <c r="D4352" s="647"/>
      <c r="E4352" s="647"/>
      <c r="F4352" s="647"/>
      <c r="G4352" s="647"/>
    </row>
    <row r="4353" spans="2:7">
      <c r="B4353" s="647"/>
      <c r="C4353" s="647"/>
      <c r="D4353" s="647"/>
      <c r="E4353" s="647"/>
      <c r="F4353" s="647"/>
      <c r="G4353" s="647"/>
    </row>
    <row r="4354" spans="2:7">
      <c r="B4354" s="647"/>
      <c r="C4354" s="647"/>
      <c r="D4354" s="647"/>
      <c r="E4354" s="647"/>
      <c r="F4354" s="647"/>
      <c r="G4354" s="647"/>
    </row>
    <row r="4355" spans="2:7">
      <c r="B4355" s="647"/>
      <c r="C4355" s="647"/>
      <c r="D4355" s="647"/>
      <c r="E4355" s="647"/>
      <c r="F4355" s="647"/>
      <c r="G4355" s="647"/>
    </row>
    <row r="4356" spans="2:7">
      <c r="B4356" s="647"/>
      <c r="C4356" s="647"/>
      <c r="D4356" s="647"/>
      <c r="E4356" s="647"/>
      <c r="F4356" s="647"/>
      <c r="G4356" s="647"/>
    </row>
    <row r="4357" spans="2:7">
      <c r="B4357" s="647"/>
      <c r="C4357" s="647"/>
      <c r="D4357" s="647"/>
      <c r="E4357" s="647"/>
      <c r="F4357" s="647"/>
      <c r="G4357" s="647"/>
    </row>
    <row r="4358" spans="2:7">
      <c r="B4358" s="647"/>
      <c r="C4358" s="647"/>
      <c r="D4358" s="647"/>
      <c r="E4358" s="647"/>
      <c r="F4358" s="647"/>
      <c r="G4358" s="647"/>
    </row>
    <row r="4359" spans="2:7">
      <c r="B4359" s="647"/>
      <c r="C4359" s="647"/>
      <c r="D4359" s="647"/>
      <c r="E4359" s="647"/>
      <c r="F4359" s="647"/>
      <c r="G4359" s="647"/>
    </row>
    <row r="4360" spans="2:7">
      <c r="B4360" s="647"/>
      <c r="C4360" s="647"/>
      <c r="D4360" s="647"/>
      <c r="E4360" s="647"/>
      <c r="F4360" s="647"/>
      <c r="G4360" s="647"/>
    </row>
    <row r="4361" spans="2:7">
      <c r="B4361" s="647"/>
      <c r="C4361" s="647"/>
      <c r="D4361" s="647"/>
      <c r="E4361" s="647"/>
      <c r="F4361" s="647"/>
      <c r="G4361" s="647"/>
    </row>
    <row r="4362" spans="2:7">
      <c r="B4362" s="647"/>
      <c r="C4362" s="647"/>
      <c r="D4362" s="647"/>
      <c r="E4362" s="647"/>
      <c r="F4362" s="647"/>
      <c r="G4362" s="647"/>
    </row>
    <row r="4363" spans="2:7">
      <c r="B4363" s="647"/>
      <c r="C4363" s="647"/>
      <c r="D4363" s="647"/>
      <c r="E4363" s="647"/>
      <c r="F4363" s="647"/>
      <c r="G4363" s="647"/>
    </row>
    <row r="4364" spans="2:7">
      <c r="B4364" s="647"/>
      <c r="C4364" s="647"/>
      <c r="D4364" s="647"/>
      <c r="E4364" s="647"/>
      <c r="F4364" s="647"/>
      <c r="G4364" s="647"/>
    </row>
    <row r="4365" spans="2:7">
      <c r="B4365" s="647"/>
      <c r="C4365" s="647"/>
      <c r="D4365" s="647"/>
      <c r="E4365" s="647"/>
      <c r="F4365" s="647"/>
      <c r="G4365" s="647"/>
    </row>
    <row r="4366" spans="2:7">
      <c r="B4366" s="647"/>
      <c r="C4366" s="647"/>
      <c r="D4366" s="647"/>
      <c r="E4366" s="647"/>
      <c r="F4366" s="647"/>
      <c r="G4366" s="647"/>
    </row>
    <row r="4367" spans="2:7">
      <c r="B4367" s="647"/>
      <c r="C4367" s="647"/>
      <c r="D4367" s="647"/>
      <c r="E4367" s="647"/>
      <c r="F4367" s="647"/>
      <c r="G4367" s="647"/>
    </row>
    <row r="4368" spans="2:7">
      <c r="B4368" s="647"/>
      <c r="C4368" s="647"/>
      <c r="D4368" s="647"/>
      <c r="E4368" s="647"/>
      <c r="F4368" s="647"/>
      <c r="G4368" s="647"/>
    </row>
    <row r="4369" spans="2:7">
      <c r="B4369" s="647"/>
      <c r="C4369" s="647"/>
      <c r="D4369" s="647"/>
      <c r="E4369" s="647"/>
      <c r="F4369" s="647"/>
      <c r="G4369" s="647"/>
    </row>
    <row r="4370" spans="2:7">
      <c r="B4370" s="647"/>
      <c r="C4370" s="647"/>
      <c r="D4370" s="647"/>
      <c r="E4370" s="647"/>
      <c r="F4370" s="647"/>
      <c r="G4370" s="647"/>
    </row>
    <row r="4371" spans="2:7">
      <c r="B4371" s="647"/>
      <c r="C4371" s="647"/>
      <c r="D4371" s="647"/>
      <c r="E4371" s="647"/>
      <c r="F4371" s="647"/>
      <c r="G4371" s="647"/>
    </row>
    <row r="4372" spans="2:7">
      <c r="B4372" s="647"/>
      <c r="C4372" s="647"/>
      <c r="D4372" s="647"/>
      <c r="E4372" s="647"/>
      <c r="F4372" s="647"/>
      <c r="G4372" s="647"/>
    </row>
    <row r="4373" spans="2:7">
      <c r="B4373" s="647"/>
      <c r="C4373" s="647"/>
      <c r="D4373" s="647"/>
      <c r="E4373" s="647"/>
      <c r="F4373" s="647"/>
      <c r="G4373" s="647"/>
    </row>
    <row r="4374" spans="2:7">
      <c r="B4374" s="647"/>
      <c r="C4374" s="647"/>
      <c r="D4374" s="647"/>
      <c r="E4374" s="647"/>
      <c r="F4374" s="647"/>
      <c r="G4374" s="647"/>
    </row>
    <row r="4375" spans="2:7">
      <c r="B4375" s="647"/>
      <c r="C4375" s="647"/>
      <c r="D4375" s="647"/>
      <c r="E4375" s="647"/>
      <c r="F4375" s="647"/>
      <c r="G4375" s="647"/>
    </row>
    <row r="4376" spans="2:7">
      <c r="B4376" s="647"/>
      <c r="C4376" s="647"/>
      <c r="D4376" s="647"/>
      <c r="E4376" s="647"/>
      <c r="F4376" s="647"/>
      <c r="G4376" s="647"/>
    </row>
    <row r="4377" spans="2:7">
      <c r="B4377" s="647"/>
      <c r="C4377" s="647"/>
      <c r="D4377" s="647"/>
      <c r="E4377" s="647"/>
      <c r="F4377" s="647"/>
      <c r="G4377" s="647"/>
    </row>
    <row r="4378" spans="2:7">
      <c r="B4378" s="647"/>
      <c r="C4378" s="647"/>
      <c r="D4378" s="647"/>
      <c r="E4378" s="647"/>
      <c r="F4378" s="647"/>
      <c r="G4378" s="647"/>
    </row>
    <row r="4379" spans="2:7">
      <c r="B4379" s="647"/>
      <c r="C4379" s="647"/>
      <c r="D4379" s="647"/>
      <c r="E4379" s="647"/>
      <c r="F4379" s="647"/>
      <c r="G4379" s="647"/>
    </row>
    <row r="4380" spans="2:7">
      <c r="B4380" s="647"/>
      <c r="C4380" s="647"/>
      <c r="D4380" s="647"/>
      <c r="E4380" s="647"/>
      <c r="F4380" s="647"/>
      <c r="G4380" s="647"/>
    </row>
    <row r="4381" spans="2:7">
      <c r="B4381" s="647"/>
      <c r="C4381" s="647"/>
      <c r="D4381" s="647"/>
      <c r="E4381" s="647"/>
      <c r="F4381" s="647"/>
      <c r="G4381" s="647"/>
    </row>
    <row r="4382" spans="2:7">
      <c r="B4382" s="647"/>
      <c r="C4382" s="647"/>
      <c r="D4382" s="647"/>
      <c r="E4382" s="647"/>
      <c r="F4382" s="647"/>
      <c r="G4382" s="647"/>
    </row>
    <row r="4383" spans="2:7">
      <c r="B4383" s="647"/>
      <c r="C4383" s="647"/>
      <c r="D4383" s="647"/>
      <c r="E4383" s="647"/>
      <c r="F4383" s="647"/>
      <c r="G4383" s="647"/>
    </row>
    <row r="4384" spans="2:7">
      <c r="B4384" s="647"/>
      <c r="C4384" s="647"/>
      <c r="D4384" s="647"/>
      <c r="E4384" s="647"/>
      <c r="F4384" s="647"/>
      <c r="G4384" s="647"/>
    </row>
    <row r="4385" spans="2:7">
      <c r="B4385" s="647"/>
      <c r="C4385" s="647"/>
      <c r="D4385" s="647"/>
      <c r="E4385" s="647"/>
      <c r="F4385" s="647"/>
      <c r="G4385" s="647"/>
    </row>
    <row r="4386" spans="2:7">
      <c r="B4386" s="647"/>
      <c r="C4386" s="647"/>
      <c r="D4386" s="647"/>
      <c r="E4386" s="647"/>
      <c r="F4386" s="647"/>
      <c r="G4386" s="647"/>
    </row>
    <row r="4387" spans="2:7">
      <c r="B4387" s="647"/>
      <c r="C4387" s="647"/>
      <c r="D4387" s="647"/>
      <c r="E4387" s="647"/>
      <c r="F4387" s="647"/>
      <c r="G4387" s="647"/>
    </row>
    <row r="4388" spans="2:7">
      <c r="B4388" s="647"/>
      <c r="C4388" s="647"/>
      <c r="D4388" s="647"/>
      <c r="E4388" s="647"/>
      <c r="F4388" s="647"/>
      <c r="G4388" s="647"/>
    </row>
    <row r="4389" spans="2:7">
      <c r="B4389" s="647"/>
      <c r="C4389" s="647"/>
      <c r="D4389" s="647"/>
      <c r="E4389" s="647"/>
      <c r="F4389" s="647"/>
      <c r="G4389" s="647"/>
    </row>
    <row r="4390" spans="2:7">
      <c r="B4390" s="647"/>
      <c r="C4390" s="647"/>
      <c r="D4390" s="647"/>
      <c r="E4390" s="647"/>
      <c r="F4390" s="647"/>
      <c r="G4390" s="647"/>
    </row>
    <row r="4391" spans="2:7">
      <c r="B4391" s="647"/>
      <c r="C4391" s="647"/>
      <c r="D4391" s="647"/>
      <c r="E4391" s="647"/>
      <c r="F4391" s="647"/>
      <c r="G4391" s="647"/>
    </row>
    <row r="4392" spans="2:7">
      <c r="B4392" s="647"/>
      <c r="C4392" s="647"/>
      <c r="D4392" s="647"/>
      <c r="E4392" s="647"/>
      <c r="F4392" s="647"/>
      <c r="G4392" s="647"/>
    </row>
    <row r="4393" spans="2:7">
      <c r="B4393" s="647"/>
      <c r="C4393" s="647"/>
      <c r="D4393" s="647"/>
      <c r="E4393" s="647"/>
      <c r="F4393" s="647"/>
      <c r="G4393" s="647"/>
    </row>
    <row r="4394" spans="2:7">
      <c r="B4394" s="647"/>
      <c r="C4394" s="647"/>
      <c r="D4394" s="647"/>
      <c r="E4394" s="647"/>
      <c r="F4394" s="647"/>
      <c r="G4394" s="647"/>
    </row>
    <row r="4395" spans="2:7">
      <c r="B4395" s="647"/>
      <c r="C4395" s="647"/>
      <c r="D4395" s="647"/>
      <c r="E4395" s="647"/>
      <c r="F4395" s="647"/>
      <c r="G4395" s="647"/>
    </row>
    <row r="4396" spans="2:7">
      <c r="B4396" s="647"/>
      <c r="C4396" s="647"/>
      <c r="D4396" s="647"/>
      <c r="E4396" s="647"/>
      <c r="F4396" s="647"/>
      <c r="G4396" s="647"/>
    </row>
    <row r="4397" spans="2:7">
      <c r="B4397" s="647"/>
      <c r="C4397" s="647"/>
      <c r="D4397" s="647"/>
      <c r="E4397" s="647"/>
      <c r="F4397" s="647"/>
      <c r="G4397" s="647"/>
    </row>
    <row r="4398" spans="2:7">
      <c r="B4398" s="647"/>
      <c r="C4398" s="647"/>
      <c r="D4398" s="647"/>
      <c r="E4398" s="647"/>
      <c r="F4398" s="647"/>
      <c r="G4398" s="647"/>
    </row>
    <row r="4399" spans="2:7">
      <c r="B4399" s="647"/>
      <c r="C4399" s="647"/>
      <c r="D4399" s="647"/>
      <c r="E4399" s="647"/>
      <c r="F4399" s="647"/>
      <c r="G4399" s="647"/>
    </row>
    <row r="4400" spans="2:7">
      <c r="B4400" s="647"/>
      <c r="C4400" s="647"/>
      <c r="D4400" s="647"/>
      <c r="E4400" s="647"/>
      <c r="F4400" s="647"/>
      <c r="G4400" s="647"/>
    </row>
    <row r="4401" spans="2:7">
      <c r="B4401" s="647"/>
      <c r="C4401" s="647"/>
      <c r="D4401" s="647"/>
      <c r="E4401" s="647"/>
      <c r="F4401" s="647"/>
      <c r="G4401" s="647"/>
    </row>
    <row r="4402" spans="2:7">
      <c r="B4402" s="647"/>
      <c r="C4402" s="647"/>
      <c r="D4402" s="647"/>
      <c r="E4402" s="647"/>
      <c r="F4402" s="647"/>
      <c r="G4402" s="647"/>
    </row>
    <row r="4403" spans="2:7">
      <c r="B4403" s="647"/>
      <c r="C4403" s="647"/>
      <c r="D4403" s="647"/>
      <c r="E4403" s="647"/>
      <c r="F4403" s="647"/>
      <c r="G4403" s="647"/>
    </row>
    <row r="4404" spans="2:7">
      <c r="B4404" s="647"/>
      <c r="C4404" s="647"/>
      <c r="D4404" s="647"/>
      <c r="E4404" s="647"/>
      <c r="F4404" s="647"/>
      <c r="G4404" s="647"/>
    </row>
    <row r="4405" spans="2:7">
      <c r="B4405" s="647"/>
      <c r="C4405" s="647"/>
      <c r="D4405" s="647"/>
      <c r="E4405" s="647"/>
      <c r="F4405" s="647"/>
      <c r="G4405" s="647"/>
    </row>
    <row r="4406" spans="2:7">
      <c r="B4406" s="647"/>
      <c r="C4406" s="647"/>
      <c r="D4406" s="647"/>
      <c r="E4406" s="647"/>
      <c r="F4406" s="647"/>
      <c r="G4406" s="647"/>
    </row>
    <row r="4407" spans="2:7">
      <c r="B4407" s="647"/>
      <c r="C4407" s="647"/>
      <c r="D4407" s="647"/>
      <c r="E4407" s="647"/>
      <c r="F4407" s="647"/>
      <c r="G4407" s="647"/>
    </row>
    <row r="4408" spans="2:7">
      <c r="B4408" s="647"/>
      <c r="C4408" s="647"/>
      <c r="D4408" s="647"/>
      <c r="E4408" s="647"/>
      <c r="F4408" s="647"/>
      <c r="G4408" s="647"/>
    </row>
    <row r="4409" spans="2:7">
      <c r="B4409" s="647"/>
      <c r="C4409" s="647"/>
      <c r="D4409" s="647"/>
      <c r="E4409" s="647"/>
      <c r="F4409" s="647"/>
      <c r="G4409" s="647"/>
    </row>
    <row r="4410" spans="2:7">
      <c r="B4410" s="647"/>
      <c r="C4410" s="647"/>
      <c r="D4410" s="647"/>
      <c r="E4410" s="647"/>
      <c r="F4410" s="647"/>
      <c r="G4410" s="647"/>
    </row>
    <row r="4411" spans="2:7">
      <c r="B4411" s="647"/>
      <c r="C4411" s="647"/>
      <c r="D4411" s="647"/>
      <c r="E4411" s="647"/>
      <c r="F4411" s="647"/>
      <c r="G4411" s="647"/>
    </row>
    <row r="4412" spans="2:7">
      <c r="B4412" s="647"/>
      <c r="C4412" s="647"/>
      <c r="D4412" s="647"/>
      <c r="E4412" s="647"/>
      <c r="F4412" s="647"/>
      <c r="G4412" s="647"/>
    </row>
    <row r="4413" spans="2:7">
      <c r="B4413" s="647"/>
      <c r="C4413" s="647"/>
      <c r="D4413" s="647"/>
      <c r="E4413" s="647"/>
      <c r="F4413" s="647"/>
      <c r="G4413" s="647"/>
    </row>
    <row r="4414" spans="2:7">
      <c r="B4414" s="647"/>
      <c r="C4414" s="647"/>
      <c r="D4414" s="647"/>
      <c r="E4414" s="647"/>
      <c r="F4414" s="647"/>
      <c r="G4414" s="647"/>
    </row>
    <row r="4415" spans="2:7">
      <c r="B4415" s="647"/>
      <c r="C4415" s="647"/>
      <c r="D4415" s="647"/>
      <c r="E4415" s="647"/>
      <c r="F4415" s="647"/>
      <c r="G4415" s="647"/>
    </row>
    <row r="4416" spans="2:7">
      <c r="B4416" s="647"/>
      <c r="C4416" s="647"/>
      <c r="D4416" s="647"/>
      <c r="E4416" s="647"/>
      <c r="F4416" s="647"/>
      <c r="G4416" s="647"/>
    </row>
    <row r="4417" spans="2:7">
      <c r="B4417" s="647"/>
      <c r="C4417" s="647"/>
      <c r="D4417" s="647"/>
      <c r="E4417" s="647"/>
      <c r="F4417" s="647"/>
      <c r="G4417" s="647"/>
    </row>
    <row r="4418" spans="2:7">
      <c r="B4418" s="647"/>
      <c r="C4418" s="647"/>
      <c r="D4418" s="647"/>
      <c r="E4418" s="647"/>
      <c r="F4418" s="647"/>
      <c r="G4418" s="647"/>
    </row>
    <row r="4419" spans="2:7">
      <c r="B4419" s="647"/>
      <c r="C4419" s="647"/>
      <c r="D4419" s="647"/>
      <c r="E4419" s="647"/>
      <c r="F4419" s="647"/>
      <c r="G4419" s="647"/>
    </row>
    <row r="4420" spans="2:7">
      <c r="B4420" s="647"/>
      <c r="C4420" s="647"/>
      <c r="D4420" s="647"/>
      <c r="E4420" s="647"/>
      <c r="F4420" s="647"/>
      <c r="G4420" s="647"/>
    </row>
    <row r="4421" spans="2:7">
      <c r="B4421" s="647"/>
      <c r="C4421" s="647"/>
      <c r="D4421" s="647"/>
      <c r="E4421" s="647"/>
      <c r="F4421" s="647"/>
      <c r="G4421" s="647"/>
    </row>
    <row r="4422" spans="2:7">
      <c r="B4422" s="647"/>
      <c r="C4422" s="647"/>
      <c r="D4422" s="647"/>
      <c r="E4422" s="647"/>
      <c r="F4422" s="647"/>
      <c r="G4422" s="647"/>
    </row>
    <row r="4423" spans="2:7">
      <c r="B4423" s="647"/>
      <c r="C4423" s="647"/>
      <c r="D4423" s="647"/>
      <c r="E4423" s="647"/>
      <c r="F4423" s="647"/>
      <c r="G4423" s="647"/>
    </row>
    <row r="4424" spans="2:7">
      <c r="B4424" s="647"/>
      <c r="C4424" s="647"/>
      <c r="D4424" s="647"/>
      <c r="E4424" s="647"/>
      <c r="F4424" s="647"/>
      <c r="G4424" s="647"/>
    </row>
    <row r="4425" spans="2:7">
      <c r="B4425" s="647"/>
      <c r="C4425" s="647"/>
      <c r="D4425" s="647"/>
      <c r="E4425" s="647"/>
      <c r="F4425" s="647"/>
      <c r="G4425" s="647"/>
    </row>
    <row r="4426" spans="2:7">
      <c r="B4426" s="647"/>
      <c r="C4426" s="647"/>
      <c r="D4426" s="647"/>
      <c r="E4426" s="647"/>
      <c r="F4426" s="647"/>
      <c r="G4426" s="647"/>
    </row>
    <row r="4427" spans="2:7">
      <c r="B4427" s="647"/>
      <c r="C4427" s="647"/>
      <c r="D4427" s="647"/>
      <c r="E4427" s="647"/>
      <c r="F4427" s="647"/>
      <c r="G4427" s="647"/>
    </row>
    <row r="4428" spans="2:7">
      <c r="B4428" s="647"/>
      <c r="C4428" s="647"/>
      <c r="D4428" s="647"/>
      <c r="E4428" s="647"/>
      <c r="F4428" s="647"/>
      <c r="G4428" s="647"/>
    </row>
    <row r="4429" spans="2:7">
      <c r="B4429" s="647"/>
      <c r="C4429" s="647"/>
      <c r="D4429" s="647"/>
      <c r="E4429" s="647"/>
      <c r="F4429" s="647"/>
      <c r="G4429" s="647"/>
    </row>
    <row r="4430" spans="2:7">
      <c r="B4430" s="647"/>
      <c r="C4430" s="647"/>
      <c r="D4430" s="647"/>
      <c r="E4430" s="647"/>
      <c r="F4430" s="647"/>
      <c r="G4430" s="647"/>
    </row>
    <row r="4431" spans="2:7">
      <c r="B4431" s="647"/>
      <c r="C4431" s="647"/>
      <c r="D4431" s="647"/>
      <c r="E4431" s="647"/>
      <c r="F4431" s="647"/>
      <c r="G4431" s="647"/>
    </row>
    <row r="4432" spans="2:7">
      <c r="B4432" s="647"/>
      <c r="C4432" s="647"/>
      <c r="D4432" s="647"/>
      <c r="E4432" s="647"/>
      <c r="F4432" s="647"/>
      <c r="G4432" s="647"/>
    </row>
    <row r="4433" spans="2:7">
      <c r="B4433" s="647"/>
      <c r="C4433" s="647"/>
      <c r="D4433" s="647"/>
      <c r="E4433" s="647"/>
      <c r="F4433" s="647"/>
      <c r="G4433" s="647"/>
    </row>
    <row r="4434" spans="2:7">
      <c r="B4434" s="647"/>
      <c r="C4434" s="647"/>
      <c r="D4434" s="647"/>
      <c r="E4434" s="647"/>
      <c r="F4434" s="647"/>
      <c r="G4434" s="647"/>
    </row>
    <row r="4435" spans="2:7">
      <c r="B4435" s="647"/>
      <c r="C4435" s="647"/>
      <c r="D4435" s="647"/>
      <c r="E4435" s="647"/>
      <c r="F4435" s="647"/>
      <c r="G4435" s="647"/>
    </row>
    <row r="4436" spans="2:7">
      <c r="B4436" s="647"/>
      <c r="C4436" s="647"/>
      <c r="D4436" s="647"/>
      <c r="E4436" s="647"/>
      <c r="F4436" s="647"/>
      <c r="G4436" s="647"/>
    </row>
    <row r="4437" spans="2:7">
      <c r="B4437" s="647"/>
      <c r="C4437" s="647"/>
      <c r="D4437" s="647"/>
      <c r="E4437" s="647"/>
      <c r="F4437" s="647"/>
      <c r="G4437" s="647"/>
    </row>
    <row r="4438" spans="2:7">
      <c r="B4438" s="647"/>
      <c r="C4438" s="647"/>
      <c r="D4438" s="647"/>
      <c r="E4438" s="647"/>
      <c r="F4438" s="647"/>
      <c r="G4438" s="647"/>
    </row>
    <row r="4439" spans="2:7">
      <c r="B4439" s="647"/>
      <c r="C4439" s="647"/>
      <c r="D4439" s="647"/>
      <c r="E4439" s="647"/>
      <c r="F4439" s="647"/>
      <c r="G4439" s="647"/>
    </row>
    <row r="4440" spans="2:7">
      <c r="B4440" s="647"/>
      <c r="C4440" s="647"/>
      <c r="D4440" s="647"/>
      <c r="E4440" s="647"/>
      <c r="F4440" s="647"/>
      <c r="G4440" s="647"/>
    </row>
    <row r="4441" spans="2:7">
      <c r="B4441" s="647"/>
      <c r="C4441" s="647"/>
      <c r="D4441" s="647"/>
      <c r="E4441" s="647"/>
      <c r="F4441" s="647"/>
      <c r="G4441" s="647"/>
    </row>
    <row r="4442" spans="2:7">
      <c r="B4442" s="647"/>
      <c r="C4442" s="647"/>
      <c r="D4442" s="647"/>
      <c r="E4442" s="647"/>
      <c r="F4442" s="647"/>
      <c r="G4442" s="647"/>
    </row>
    <row r="4443" spans="2:7">
      <c r="B4443" s="647"/>
      <c r="C4443" s="647"/>
      <c r="D4443" s="647"/>
      <c r="E4443" s="647"/>
      <c r="F4443" s="647"/>
      <c r="G4443" s="647"/>
    </row>
    <row r="4444" spans="2:7">
      <c r="B4444" s="647"/>
      <c r="C4444" s="647"/>
      <c r="D4444" s="647"/>
      <c r="E4444" s="647"/>
      <c r="F4444" s="647"/>
      <c r="G4444" s="647"/>
    </row>
    <row r="4445" spans="2:7">
      <c r="B4445" s="647"/>
      <c r="C4445" s="647"/>
      <c r="D4445" s="647"/>
      <c r="E4445" s="647"/>
      <c r="F4445" s="647"/>
      <c r="G4445" s="647"/>
    </row>
    <row r="4446" spans="2:7">
      <c r="B4446" s="647"/>
      <c r="C4446" s="647"/>
      <c r="D4446" s="647"/>
      <c r="E4446" s="647"/>
      <c r="F4446" s="647"/>
      <c r="G4446" s="647"/>
    </row>
    <row r="4447" spans="2:7">
      <c r="B4447" s="647"/>
      <c r="C4447" s="647"/>
      <c r="D4447" s="647"/>
      <c r="E4447" s="647"/>
      <c r="F4447" s="647"/>
      <c r="G4447" s="647"/>
    </row>
    <row r="4448" spans="2:7">
      <c r="B4448" s="647"/>
      <c r="C4448" s="647"/>
      <c r="D4448" s="647"/>
      <c r="E4448" s="647"/>
      <c r="F4448" s="647"/>
      <c r="G4448" s="647"/>
    </row>
    <row r="4449" spans="2:7">
      <c r="B4449" s="647"/>
      <c r="C4449" s="647"/>
      <c r="D4449" s="647"/>
      <c r="E4449" s="647"/>
      <c r="F4449" s="647"/>
      <c r="G4449" s="647"/>
    </row>
    <row r="4450" spans="2:7">
      <c r="B4450" s="647"/>
      <c r="C4450" s="647"/>
      <c r="D4450" s="647"/>
      <c r="E4450" s="647"/>
      <c r="F4450" s="647"/>
      <c r="G4450" s="647"/>
    </row>
    <row r="4451" spans="2:7">
      <c r="B4451" s="647"/>
      <c r="C4451" s="647"/>
      <c r="D4451" s="647"/>
      <c r="E4451" s="647"/>
      <c r="F4451" s="647"/>
      <c r="G4451" s="647"/>
    </row>
    <row r="4452" spans="2:7">
      <c r="B4452" s="647"/>
      <c r="C4452" s="647"/>
      <c r="D4452" s="647"/>
      <c r="E4452" s="647"/>
      <c r="F4452" s="647"/>
      <c r="G4452" s="647"/>
    </row>
    <row r="4453" spans="2:7">
      <c r="B4453" s="647"/>
      <c r="C4453" s="647"/>
      <c r="D4453" s="647"/>
      <c r="E4453" s="647"/>
      <c r="F4453" s="647"/>
      <c r="G4453" s="647"/>
    </row>
    <row r="4454" spans="2:7">
      <c r="B4454" s="647"/>
      <c r="C4454" s="647"/>
      <c r="D4454" s="647"/>
      <c r="E4454" s="647"/>
      <c r="F4454" s="647"/>
      <c r="G4454" s="647"/>
    </row>
    <row r="4455" spans="2:7">
      <c r="B4455" s="647"/>
      <c r="C4455" s="647"/>
      <c r="D4455" s="647"/>
      <c r="E4455" s="647"/>
      <c r="F4455" s="647"/>
      <c r="G4455" s="647"/>
    </row>
    <row r="4456" spans="2:7">
      <c r="B4456" s="647"/>
      <c r="C4456" s="647"/>
      <c r="D4456" s="647"/>
      <c r="E4456" s="647"/>
      <c r="F4456" s="647"/>
      <c r="G4456" s="647"/>
    </row>
    <row r="4457" spans="2:7">
      <c r="B4457" s="647"/>
      <c r="C4457" s="647"/>
      <c r="D4457" s="647"/>
      <c r="E4457" s="647"/>
      <c r="F4457" s="647"/>
      <c r="G4457" s="647"/>
    </row>
    <row r="4458" spans="2:7">
      <c r="B4458" s="647"/>
      <c r="C4458" s="647"/>
      <c r="D4458" s="647"/>
      <c r="E4458" s="647"/>
      <c r="F4458" s="647"/>
      <c r="G4458" s="647"/>
    </row>
    <row r="4459" spans="2:7">
      <c r="B4459" s="647"/>
      <c r="C4459" s="647"/>
      <c r="D4459" s="647"/>
      <c r="E4459" s="647"/>
      <c r="F4459" s="647"/>
      <c r="G4459" s="647"/>
    </row>
    <row r="4460" spans="2:7">
      <c r="B4460" s="647"/>
      <c r="C4460" s="647"/>
      <c r="D4460" s="647"/>
      <c r="E4460" s="647"/>
      <c r="F4460" s="647"/>
      <c r="G4460" s="647"/>
    </row>
    <row r="4461" spans="2:7">
      <c r="B4461" s="647"/>
      <c r="C4461" s="647"/>
      <c r="D4461" s="647"/>
      <c r="E4461" s="647"/>
      <c r="F4461" s="647"/>
      <c r="G4461" s="647"/>
    </row>
    <row r="4462" spans="2:7">
      <c r="B4462" s="647"/>
      <c r="C4462" s="647"/>
      <c r="D4462" s="647"/>
      <c r="E4462" s="647"/>
      <c r="F4462" s="647"/>
      <c r="G4462" s="647"/>
    </row>
    <row r="4463" spans="2:7">
      <c r="B4463" s="647"/>
      <c r="C4463" s="647"/>
      <c r="D4463" s="647"/>
      <c r="E4463" s="647"/>
      <c r="F4463" s="647"/>
      <c r="G4463" s="647"/>
    </row>
    <row r="4464" spans="2:7">
      <c r="B4464" s="647"/>
      <c r="C4464" s="647"/>
      <c r="D4464" s="647"/>
      <c r="E4464" s="647"/>
      <c r="F4464" s="647"/>
      <c r="G4464" s="647"/>
    </row>
    <row r="4465" spans="2:7">
      <c r="B4465" s="647"/>
      <c r="C4465" s="647"/>
      <c r="D4465" s="647"/>
      <c r="E4465" s="647"/>
      <c r="F4465" s="647"/>
      <c r="G4465" s="647"/>
    </row>
    <row r="4466" spans="2:7">
      <c r="B4466" s="647"/>
      <c r="C4466" s="647"/>
      <c r="D4466" s="647"/>
      <c r="E4466" s="647"/>
      <c r="F4466" s="647"/>
      <c r="G4466" s="647"/>
    </row>
    <row r="4467" spans="2:7">
      <c r="B4467" s="647"/>
      <c r="C4467" s="647"/>
      <c r="D4467" s="647"/>
      <c r="E4467" s="647"/>
      <c r="F4467" s="647"/>
      <c r="G4467" s="647"/>
    </row>
    <row r="4468" spans="2:7">
      <c r="B4468" s="647"/>
      <c r="C4468" s="647"/>
      <c r="D4468" s="647"/>
      <c r="E4468" s="647"/>
      <c r="F4468" s="647"/>
      <c r="G4468" s="647"/>
    </row>
    <row r="4469" spans="2:7">
      <c r="B4469" s="647"/>
      <c r="C4469" s="647"/>
      <c r="D4469" s="647"/>
      <c r="E4469" s="647"/>
      <c r="F4469" s="647"/>
      <c r="G4469" s="647"/>
    </row>
    <row r="4470" spans="2:7">
      <c r="B4470" s="647"/>
      <c r="C4470" s="647"/>
      <c r="D4470" s="647"/>
      <c r="E4470" s="647"/>
      <c r="F4470" s="647"/>
      <c r="G4470" s="647"/>
    </row>
    <row r="4471" spans="2:7">
      <c r="B4471" s="647"/>
      <c r="C4471" s="647"/>
      <c r="D4471" s="647"/>
      <c r="E4471" s="647"/>
      <c r="F4471" s="647"/>
      <c r="G4471" s="647"/>
    </row>
    <row r="4472" spans="2:7">
      <c r="B4472" s="647"/>
      <c r="C4472" s="647"/>
      <c r="D4472" s="647"/>
      <c r="E4472" s="647"/>
      <c r="F4472" s="647"/>
      <c r="G4472" s="647"/>
    </row>
    <row r="4473" spans="2:7">
      <c r="B4473" s="647"/>
      <c r="C4473" s="647"/>
      <c r="D4473" s="647"/>
      <c r="E4473" s="647"/>
      <c r="F4473" s="647"/>
      <c r="G4473" s="647"/>
    </row>
    <row r="4474" spans="2:7">
      <c r="B4474" s="647"/>
      <c r="C4474" s="647"/>
      <c r="D4474" s="647"/>
      <c r="E4474" s="647"/>
      <c r="F4474" s="647"/>
      <c r="G4474" s="647"/>
    </row>
    <row r="4475" spans="2:7">
      <c r="B4475" s="647"/>
      <c r="C4475" s="647"/>
      <c r="D4475" s="647"/>
      <c r="E4475" s="647"/>
      <c r="F4475" s="647"/>
      <c r="G4475" s="647"/>
    </row>
    <row r="4476" spans="2:7">
      <c r="B4476" s="647"/>
      <c r="C4476" s="647"/>
      <c r="D4476" s="647"/>
      <c r="E4476" s="647"/>
      <c r="F4476" s="647"/>
      <c r="G4476" s="647"/>
    </row>
    <row r="4477" spans="2:7">
      <c r="B4477" s="647"/>
      <c r="C4477" s="647"/>
      <c r="D4477" s="647"/>
      <c r="E4477" s="647"/>
      <c r="F4477" s="647"/>
      <c r="G4477" s="647"/>
    </row>
    <row r="4478" spans="2:7">
      <c r="B4478" s="647"/>
      <c r="C4478" s="647"/>
      <c r="D4478" s="647"/>
      <c r="E4478" s="647"/>
      <c r="F4478" s="647"/>
      <c r="G4478" s="647"/>
    </row>
    <row r="4479" spans="2:7">
      <c r="B4479" s="647"/>
      <c r="C4479" s="647"/>
      <c r="D4479" s="647"/>
      <c r="E4479" s="647"/>
      <c r="F4479" s="647"/>
      <c r="G4479" s="647"/>
    </row>
    <row r="4480" spans="2:7">
      <c r="B4480" s="647"/>
      <c r="C4480" s="647"/>
      <c r="D4480" s="647"/>
      <c r="E4480" s="647"/>
      <c r="F4480" s="647"/>
      <c r="G4480" s="647"/>
    </row>
    <row r="4481" spans="2:7">
      <c r="B4481" s="647"/>
      <c r="C4481" s="647"/>
      <c r="D4481" s="647"/>
      <c r="E4481" s="647"/>
      <c r="F4481" s="647"/>
      <c r="G4481" s="647"/>
    </row>
    <row r="4482" spans="2:7">
      <c r="B4482" s="647"/>
      <c r="C4482" s="647"/>
      <c r="D4482" s="647"/>
      <c r="E4482" s="647"/>
      <c r="F4482" s="647"/>
      <c r="G4482" s="647"/>
    </row>
    <row r="4483" spans="2:7">
      <c r="B4483" s="647"/>
      <c r="C4483" s="647"/>
      <c r="D4483" s="647"/>
      <c r="E4483" s="647"/>
      <c r="F4483" s="647"/>
      <c r="G4483" s="647"/>
    </row>
    <row r="4484" spans="2:7">
      <c r="B4484" s="647"/>
      <c r="C4484" s="647"/>
      <c r="D4484" s="647"/>
      <c r="E4484" s="647"/>
      <c r="F4484" s="647"/>
      <c r="G4484" s="647"/>
    </row>
    <row r="4485" spans="2:7">
      <c r="B4485" s="647"/>
      <c r="C4485" s="647"/>
      <c r="D4485" s="647"/>
      <c r="E4485" s="647"/>
      <c r="F4485" s="647"/>
      <c r="G4485" s="647"/>
    </row>
    <row r="4486" spans="2:7">
      <c r="B4486" s="647"/>
      <c r="C4486" s="647"/>
      <c r="D4486" s="647"/>
      <c r="E4486" s="647"/>
      <c r="F4486" s="647"/>
      <c r="G4486" s="647"/>
    </row>
    <row r="4487" spans="2:7">
      <c r="B4487" s="647"/>
      <c r="C4487" s="647"/>
      <c r="D4487" s="647"/>
      <c r="E4487" s="647"/>
      <c r="F4487" s="647"/>
      <c r="G4487" s="647"/>
    </row>
    <row r="4488" spans="2:7">
      <c r="B4488" s="647"/>
      <c r="C4488" s="647"/>
      <c r="D4488" s="647"/>
      <c r="E4488" s="647"/>
      <c r="F4488" s="647"/>
      <c r="G4488" s="647"/>
    </row>
    <row r="4489" spans="2:7">
      <c r="B4489" s="647"/>
      <c r="C4489" s="647"/>
      <c r="D4489" s="647"/>
      <c r="E4489" s="647"/>
      <c r="F4489" s="647"/>
      <c r="G4489" s="647"/>
    </row>
    <row r="4490" spans="2:7">
      <c r="B4490" s="647"/>
      <c r="C4490" s="647"/>
      <c r="D4490" s="647"/>
      <c r="E4490" s="647"/>
      <c r="F4490" s="647"/>
      <c r="G4490" s="647"/>
    </row>
    <row r="4491" spans="2:7">
      <c r="B4491" s="647"/>
      <c r="C4491" s="647"/>
      <c r="D4491" s="647"/>
      <c r="E4491" s="647"/>
      <c r="F4491" s="647"/>
      <c r="G4491" s="647"/>
    </row>
    <row r="4492" spans="2:7">
      <c r="B4492" s="647"/>
      <c r="C4492" s="647"/>
      <c r="D4492" s="647"/>
      <c r="E4492" s="647"/>
      <c r="F4492" s="647"/>
      <c r="G4492" s="647"/>
    </row>
    <row r="4493" spans="2:7">
      <c r="B4493" s="647"/>
      <c r="C4493" s="647"/>
      <c r="D4493" s="647"/>
      <c r="E4493" s="647"/>
      <c r="F4493" s="647"/>
      <c r="G4493" s="647"/>
    </row>
    <row r="4494" spans="2:7">
      <c r="B4494" s="647"/>
      <c r="C4494" s="647"/>
      <c r="D4494" s="647"/>
      <c r="E4494" s="647"/>
      <c r="F4494" s="647"/>
      <c r="G4494" s="647"/>
    </row>
    <row r="4495" spans="2:7">
      <c r="B4495" s="647"/>
      <c r="C4495" s="647"/>
      <c r="D4495" s="647"/>
      <c r="E4495" s="647"/>
      <c r="F4495" s="647"/>
      <c r="G4495" s="647"/>
    </row>
    <row r="4496" spans="2:7">
      <c r="B4496" s="647"/>
      <c r="C4496" s="647"/>
      <c r="D4496" s="647"/>
      <c r="E4496" s="647"/>
      <c r="F4496" s="647"/>
      <c r="G4496" s="647"/>
    </row>
    <row r="4497" spans="2:7">
      <c r="B4497" s="647"/>
      <c r="C4497" s="647"/>
      <c r="D4497" s="647"/>
      <c r="E4497" s="647"/>
      <c r="F4497" s="647"/>
      <c r="G4497" s="647"/>
    </row>
    <row r="4498" spans="2:7">
      <c r="B4498" s="647"/>
      <c r="C4498" s="647"/>
      <c r="D4498" s="647"/>
      <c r="E4498" s="647"/>
      <c r="F4498" s="647"/>
      <c r="G4498" s="647"/>
    </row>
    <row r="4499" spans="2:7">
      <c r="B4499" s="647"/>
      <c r="C4499" s="647"/>
      <c r="D4499" s="647"/>
      <c r="E4499" s="647"/>
      <c r="F4499" s="647"/>
      <c r="G4499" s="647"/>
    </row>
    <row r="4500" spans="2:7">
      <c r="B4500" s="647"/>
      <c r="C4500" s="647"/>
      <c r="D4500" s="647"/>
      <c r="E4500" s="647"/>
      <c r="F4500" s="647"/>
      <c r="G4500" s="647"/>
    </row>
    <row r="4501" spans="2:7">
      <c r="B4501" s="647"/>
      <c r="C4501" s="647"/>
      <c r="D4501" s="647"/>
      <c r="E4501" s="647"/>
      <c r="F4501" s="647"/>
      <c r="G4501" s="647"/>
    </row>
    <row r="4502" spans="2:7">
      <c r="B4502" s="647"/>
      <c r="C4502" s="647"/>
      <c r="D4502" s="647"/>
      <c r="E4502" s="647"/>
      <c r="F4502" s="647"/>
      <c r="G4502" s="647"/>
    </row>
    <row r="4503" spans="2:7">
      <c r="B4503" s="647"/>
      <c r="C4503" s="647"/>
      <c r="D4503" s="647"/>
      <c r="E4503" s="647"/>
      <c r="F4503" s="647"/>
      <c r="G4503" s="647"/>
    </row>
    <row r="4504" spans="2:7">
      <c r="B4504" s="647"/>
      <c r="C4504" s="647"/>
      <c r="D4504" s="647"/>
      <c r="E4504" s="647"/>
      <c r="F4504" s="647"/>
      <c r="G4504" s="647"/>
    </row>
    <row r="4505" spans="2:7">
      <c r="B4505" s="647"/>
      <c r="C4505" s="647"/>
      <c r="D4505" s="647"/>
      <c r="E4505" s="647"/>
      <c r="F4505" s="647"/>
      <c r="G4505" s="647"/>
    </row>
    <row r="4506" spans="2:7">
      <c r="B4506" s="647"/>
      <c r="C4506" s="647"/>
      <c r="D4506" s="647"/>
      <c r="E4506" s="647"/>
      <c r="F4506" s="647"/>
      <c r="G4506" s="647"/>
    </row>
    <row r="4507" spans="2:7">
      <c r="B4507" s="647"/>
      <c r="C4507" s="647"/>
      <c r="D4507" s="647"/>
      <c r="E4507" s="647"/>
      <c r="F4507" s="647"/>
      <c r="G4507" s="647"/>
    </row>
    <row r="4508" spans="2:7">
      <c r="B4508" s="647"/>
      <c r="C4508" s="647"/>
      <c r="D4508" s="647"/>
      <c r="E4508" s="647"/>
      <c r="F4508" s="647"/>
      <c r="G4508" s="647"/>
    </row>
    <row r="4509" spans="2:7">
      <c r="B4509" s="647"/>
      <c r="C4509" s="647"/>
      <c r="D4509" s="647"/>
      <c r="E4509" s="647"/>
      <c r="F4509" s="647"/>
      <c r="G4509" s="647"/>
    </row>
    <row r="4510" spans="2:7">
      <c r="B4510" s="647"/>
      <c r="C4510" s="647"/>
      <c r="D4510" s="647"/>
      <c r="E4510" s="647"/>
      <c r="F4510" s="647"/>
      <c r="G4510" s="647"/>
    </row>
    <row r="4511" spans="2:7">
      <c r="B4511" s="647"/>
      <c r="C4511" s="647"/>
      <c r="D4511" s="647"/>
      <c r="E4511" s="647"/>
      <c r="F4511" s="647"/>
      <c r="G4511" s="647"/>
    </row>
    <row r="4512" spans="2:7">
      <c r="B4512" s="647"/>
      <c r="C4512" s="647"/>
      <c r="D4512" s="647"/>
      <c r="E4512" s="647"/>
      <c r="F4512" s="647"/>
      <c r="G4512" s="647"/>
    </row>
    <row r="4513" spans="2:7">
      <c r="B4513" s="647"/>
      <c r="C4513" s="647"/>
      <c r="D4513" s="647"/>
      <c r="E4513" s="647"/>
      <c r="F4513" s="647"/>
      <c r="G4513" s="647"/>
    </row>
    <row r="4514" spans="2:7">
      <c r="B4514" s="647"/>
      <c r="C4514" s="647"/>
      <c r="D4514" s="647"/>
      <c r="E4514" s="647"/>
      <c r="F4514" s="647"/>
      <c r="G4514" s="647"/>
    </row>
    <row r="4515" spans="2:7">
      <c r="B4515" s="647"/>
      <c r="C4515" s="647"/>
      <c r="D4515" s="647"/>
      <c r="E4515" s="647"/>
      <c r="F4515" s="647"/>
      <c r="G4515" s="647"/>
    </row>
    <row r="4516" spans="2:7">
      <c r="B4516" s="647"/>
      <c r="C4516" s="647"/>
      <c r="D4516" s="647"/>
      <c r="E4516" s="647"/>
      <c r="F4516" s="647"/>
      <c r="G4516" s="647"/>
    </row>
    <row r="4517" spans="2:7">
      <c r="B4517" s="647"/>
      <c r="C4517" s="647"/>
      <c r="D4517" s="647"/>
      <c r="E4517" s="647"/>
      <c r="F4517" s="647"/>
      <c r="G4517" s="647"/>
    </row>
    <row r="4518" spans="2:7">
      <c r="B4518" s="647"/>
      <c r="C4518" s="647"/>
      <c r="D4518" s="647"/>
      <c r="E4518" s="647"/>
      <c r="F4518" s="647"/>
      <c r="G4518" s="647"/>
    </row>
    <row r="4519" spans="2:7">
      <c r="B4519" s="647"/>
      <c r="C4519" s="647"/>
      <c r="D4519" s="647"/>
      <c r="E4519" s="647"/>
      <c r="F4519" s="647"/>
      <c r="G4519" s="647"/>
    </row>
    <row r="4520" spans="2:7">
      <c r="B4520" s="647"/>
      <c r="C4520" s="647"/>
      <c r="D4520" s="647"/>
      <c r="E4520" s="647"/>
      <c r="F4520" s="647"/>
      <c r="G4520" s="647"/>
    </row>
    <row r="4521" spans="2:7">
      <c r="B4521" s="647"/>
      <c r="C4521" s="647"/>
      <c r="D4521" s="647"/>
      <c r="E4521" s="647"/>
      <c r="F4521" s="647"/>
      <c r="G4521" s="647"/>
    </row>
    <row r="4522" spans="2:7">
      <c r="B4522" s="647"/>
      <c r="C4522" s="647"/>
      <c r="D4522" s="647"/>
      <c r="E4522" s="647"/>
      <c r="F4522" s="647"/>
      <c r="G4522" s="647"/>
    </row>
    <row r="4523" spans="2:7">
      <c r="B4523" s="647"/>
      <c r="C4523" s="647"/>
      <c r="D4523" s="647"/>
      <c r="E4523" s="647"/>
      <c r="F4523" s="647"/>
      <c r="G4523" s="647"/>
    </row>
    <row r="4524" spans="2:7">
      <c r="B4524" s="647"/>
      <c r="C4524" s="647"/>
      <c r="D4524" s="647"/>
      <c r="E4524" s="647"/>
      <c r="F4524" s="647"/>
      <c r="G4524" s="647"/>
    </row>
    <row r="4525" spans="2:7">
      <c r="B4525" s="647"/>
      <c r="C4525" s="647"/>
      <c r="D4525" s="647"/>
      <c r="E4525" s="647"/>
      <c r="F4525" s="647"/>
      <c r="G4525" s="647"/>
    </row>
    <row r="4526" spans="2:7">
      <c r="B4526" s="647"/>
      <c r="C4526" s="647"/>
      <c r="D4526" s="647"/>
      <c r="E4526" s="647"/>
      <c r="F4526" s="647"/>
      <c r="G4526" s="647"/>
    </row>
    <row r="4527" spans="2:7">
      <c r="B4527" s="647"/>
      <c r="C4527" s="647"/>
      <c r="D4527" s="647"/>
      <c r="E4527" s="647"/>
      <c r="F4527" s="647"/>
      <c r="G4527" s="647"/>
    </row>
    <row r="4528" spans="2:7">
      <c r="B4528" s="647"/>
      <c r="C4528" s="647"/>
      <c r="D4528" s="647"/>
      <c r="E4528" s="647"/>
      <c r="F4528" s="647"/>
      <c r="G4528" s="647"/>
    </row>
    <row r="4529" spans="2:7">
      <c r="B4529" s="647"/>
      <c r="C4529" s="647"/>
      <c r="D4529" s="647"/>
      <c r="E4529" s="647"/>
      <c r="F4529" s="647"/>
      <c r="G4529" s="647"/>
    </row>
    <row r="4530" spans="2:7">
      <c r="B4530" s="647"/>
      <c r="C4530" s="647"/>
      <c r="D4530" s="647"/>
      <c r="E4530" s="647"/>
      <c r="F4530" s="647"/>
      <c r="G4530" s="647"/>
    </row>
    <row r="4531" spans="2:7">
      <c r="B4531" s="647"/>
      <c r="C4531" s="647"/>
      <c r="D4531" s="647"/>
      <c r="E4531" s="647"/>
      <c r="F4531" s="647"/>
      <c r="G4531" s="647"/>
    </row>
    <row r="4532" spans="2:7">
      <c r="B4532" s="647"/>
      <c r="C4532" s="647"/>
      <c r="D4532" s="647"/>
      <c r="E4532" s="647"/>
      <c r="F4532" s="647"/>
      <c r="G4532" s="647"/>
    </row>
    <row r="4533" spans="2:7">
      <c r="B4533" s="647"/>
      <c r="C4533" s="647"/>
      <c r="D4533" s="647"/>
      <c r="E4533" s="647"/>
      <c r="F4533" s="647"/>
      <c r="G4533" s="647"/>
    </row>
    <row r="4534" spans="2:7">
      <c r="B4534" s="647"/>
      <c r="C4534" s="647"/>
      <c r="D4534" s="647"/>
      <c r="E4534" s="647"/>
      <c r="F4534" s="647"/>
      <c r="G4534" s="647"/>
    </row>
    <row r="4535" spans="2:7">
      <c r="B4535" s="647"/>
      <c r="C4535" s="647"/>
      <c r="D4535" s="647"/>
      <c r="E4535" s="647"/>
      <c r="F4535" s="647"/>
      <c r="G4535" s="647"/>
    </row>
    <row r="4536" spans="2:7">
      <c r="B4536" s="647"/>
      <c r="C4536" s="647"/>
      <c r="D4536" s="647"/>
      <c r="E4536" s="647"/>
      <c r="F4536" s="647"/>
      <c r="G4536" s="647"/>
    </row>
    <row r="4537" spans="2:7">
      <c r="B4537" s="647"/>
      <c r="C4537" s="647"/>
      <c r="D4537" s="647"/>
      <c r="E4537" s="647"/>
      <c r="F4537" s="647"/>
      <c r="G4537" s="647"/>
    </row>
    <row r="4538" spans="2:7">
      <c r="B4538" s="647"/>
      <c r="C4538" s="647"/>
      <c r="D4538" s="647"/>
      <c r="E4538" s="647"/>
      <c r="F4538" s="647"/>
      <c r="G4538" s="647"/>
    </row>
    <row r="4539" spans="2:7">
      <c r="B4539" s="647"/>
      <c r="C4539" s="647"/>
      <c r="D4539" s="647"/>
      <c r="E4539" s="647"/>
      <c r="F4539" s="647"/>
      <c r="G4539" s="647"/>
    </row>
    <row r="4540" spans="2:7">
      <c r="B4540" s="647"/>
      <c r="C4540" s="647"/>
      <c r="D4540" s="647"/>
      <c r="E4540" s="647"/>
      <c r="F4540" s="647"/>
      <c r="G4540" s="647"/>
    </row>
    <row r="4541" spans="2:7">
      <c r="B4541" s="647"/>
      <c r="C4541" s="647"/>
      <c r="D4541" s="647"/>
      <c r="E4541" s="647"/>
      <c r="F4541" s="647"/>
      <c r="G4541" s="647"/>
    </row>
    <row r="4542" spans="2:7">
      <c r="B4542" s="647"/>
      <c r="C4542" s="647"/>
      <c r="D4542" s="647"/>
      <c r="E4542" s="647"/>
      <c r="F4542" s="647"/>
      <c r="G4542" s="647"/>
    </row>
    <row r="4543" spans="2:7">
      <c r="B4543" s="647"/>
      <c r="C4543" s="647"/>
      <c r="D4543" s="647"/>
      <c r="E4543" s="647"/>
      <c r="F4543" s="647"/>
      <c r="G4543" s="647"/>
    </row>
    <row r="4544" spans="2:7">
      <c r="B4544" s="647"/>
      <c r="C4544" s="647"/>
      <c r="D4544" s="647"/>
      <c r="E4544" s="647"/>
      <c r="F4544" s="647"/>
      <c r="G4544" s="647"/>
    </row>
    <row r="4545" spans="2:7">
      <c r="B4545" s="647"/>
      <c r="C4545" s="647"/>
      <c r="D4545" s="647"/>
      <c r="E4545" s="647"/>
      <c r="F4545" s="647"/>
      <c r="G4545" s="647"/>
    </row>
    <row r="4546" spans="2:7">
      <c r="B4546" s="647"/>
      <c r="C4546" s="647"/>
      <c r="D4546" s="647"/>
      <c r="E4546" s="647"/>
      <c r="F4546" s="647"/>
      <c r="G4546" s="647"/>
    </row>
    <row r="4547" spans="2:7">
      <c r="B4547" s="647"/>
      <c r="C4547" s="647"/>
      <c r="D4547" s="647"/>
      <c r="E4547" s="647"/>
      <c r="F4547" s="647"/>
      <c r="G4547" s="647"/>
    </row>
    <row r="4548" spans="2:7">
      <c r="B4548" s="647"/>
      <c r="C4548" s="647"/>
      <c r="D4548" s="647"/>
      <c r="E4548" s="647"/>
      <c r="F4548" s="647"/>
      <c r="G4548" s="647"/>
    </row>
    <row r="4549" spans="2:7">
      <c r="B4549" s="647"/>
      <c r="C4549" s="647"/>
      <c r="D4549" s="647"/>
      <c r="E4549" s="647"/>
      <c r="F4549" s="647"/>
      <c r="G4549" s="647"/>
    </row>
    <row r="4550" spans="2:7">
      <c r="B4550" s="647"/>
      <c r="C4550" s="647"/>
      <c r="D4550" s="647"/>
      <c r="E4550" s="647"/>
      <c r="F4550" s="647"/>
      <c r="G4550" s="647"/>
    </row>
    <row r="4551" spans="2:7">
      <c r="B4551" s="647"/>
      <c r="C4551" s="647"/>
      <c r="D4551" s="647"/>
      <c r="E4551" s="647"/>
      <c r="F4551" s="647"/>
      <c r="G4551" s="647"/>
    </row>
    <row r="4552" spans="2:7">
      <c r="B4552" s="647"/>
      <c r="C4552" s="647"/>
      <c r="D4552" s="647"/>
      <c r="E4552" s="647"/>
      <c r="F4552" s="647"/>
      <c r="G4552" s="647"/>
    </row>
    <row r="4553" spans="2:7">
      <c r="B4553" s="647"/>
      <c r="C4553" s="647"/>
      <c r="D4553" s="647"/>
      <c r="E4553" s="647"/>
      <c r="F4553" s="647"/>
      <c r="G4553" s="647"/>
    </row>
    <row r="4554" spans="2:7">
      <c r="B4554" s="647"/>
      <c r="C4554" s="647"/>
      <c r="D4554" s="647"/>
      <c r="E4554" s="647"/>
      <c r="F4554" s="647"/>
      <c r="G4554" s="647"/>
    </row>
    <row r="4555" spans="2:7">
      <c r="B4555" s="647"/>
      <c r="C4555" s="647"/>
      <c r="D4555" s="647"/>
      <c r="E4555" s="647"/>
      <c r="F4555" s="647"/>
      <c r="G4555" s="647"/>
    </row>
    <row r="4556" spans="2:7">
      <c r="B4556" s="647"/>
      <c r="C4556" s="647"/>
      <c r="D4556" s="647"/>
      <c r="E4556" s="647"/>
      <c r="F4556" s="647"/>
      <c r="G4556" s="647"/>
    </row>
    <row r="4557" spans="2:7">
      <c r="B4557" s="647"/>
      <c r="C4557" s="647"/>
      <c r="D4557" s="647"/>
      <c r="E4557" s="647"/>
      <c r="F4557" s="647"/>
      <c r="G4557" s="647"/>
    </row>
    <row r="4558" spans="2:7">
      <c r="B4558" s="647"/>
      <c r="C4558" s="647"/>
      <c r="D4558" s="647"/>
      <c r="E4558" s="647"/>
      <c r="F4558" s="647"/>
      <c r="G4558" s="647"/>
    </row>
    <row r="4559" spans="2:7">
      <c r="B4559" s="647"/>
      <c r="C4559" s="647"/>
      <c r="D4559" s="647"/>
      <c r="E4559" s="647"/>
      <c r="F4559" s="647"/>
      <c r="G4559" s="647"/>
    </row>
    <row r="4560" spans="2:7">
      <c r="B4560" s="647"/>
      <c r="C4560" s="647"/>
      <c r="D4560" s="647"/>
      <c r="E4560" s="647"/>
      <c r="F4560" s="647"/>
      <c r="G4560" s="647"/>
    </row>
    <row r="4561" spans="2:7">
      <c r="B4561" s="647"/>
      <c r="C4561" s="647"/>
      <c r="D4561" s="647"/>
      <c r="E4561" s="647"/>
      <c r="F4561" s="647"/>
      <c r="G4561" s="647"/>
    </row>
    <row r="4562" spans="2:7">
      <c r="B4562" s="647"/>
      <c r="C4562" s="647"/>
      <c r="D4562" s="647"/>
      <c r="E4562" s="647"/>
      <c r="F4562" s="647"/>
      <c r="G4562" s="647"/>
    </row>
    <row r="4563" spans="2:7">
      <c r="B4563" s="647"/>
      <c r="C4563" s="647"/>
      <c r="D4563" s="647"/>
      <c r="E4563" s="647"/>
      <c r="F4563" s="647"/>
      <c r="G4563" s="647"/>
    </row>
    <row r="4564" spans="2:7">
      <c r="B4564" s="647"/>
      <c r="C4564" s="647"/>
      <c r="D4564" s="647"/>
      <c r="E4564" s="647"/>
      <c r="F4564" s="647"/>
      <c r="G4564" s="647"/>
    </row>
    <row r="4565" spans="2:7">
      <c r="B4565" s="647"/>
      <c r="C4565" s="647"/>
      <c r="D4565" s="647"/>
      <c r="E4565" s="647"/>
      <c r="F4565" s="647"/>
      <c r="G4565" s="647"/>
    </row>
    <row r="4566" spans="2:7">
      <c r="B4566" s="647"/>
      <c r="C4566" s="647"/>
      <c r="D4566" s="647"/>
      <c r="E4566" s="647"/>
      <c r="F4566" s="647"/>
      <c r="G4566" s="647"/>
    </row>
    <row r="4567" spans="2:7">
      <c r="B4567" s="647"/>
      <c r="C4567" s="647"/>
      <c r="D4567" s="647"/>
      <c r="E4567" s="647"/>
      <c r="F4567" s="647"/>
      <c r="G4567" s="647"/>
    </row>
    <row r="4568" spans="2:7">
      <c r="B4568" s="647"/>
      <c r="C4568" s="647"/>
      <c r="D4568" s="647"/>
      <c r="E4568" s="647"/>
      <c r="F4568" s="647"/>
      <c r="G4568" s="647"/>
    </row>
    <row r="4569" spans="2:7">
      <c r="B4569" s="647"/>
      <c r="C4569" s="647"/>
      <c r="D4569" s="647"/>
      <c r="E4569" s="647"/>
      <c r="F4569" s="647"/>
      <c r="G4569" s="647"/>
    </row>
    <row r="4570" spans="2:7">
      <c r="B4570" s="647"/>
      <c r="C4570" s="647"/>
      <c r="D4570" s="647"/>
      <c r="E4570" s="647"/>
      <c r="F4570" s="647"/>
      <c r="G4570" s="647"/>
    </row>
    <row r="4571" spans="2:7">
      <c r="B4571" s="647"/>
      <c r="C4571" s="647"/>
      <c r="D4571" s="647"/>
      <c r="E4571" s="647"/>
      <c r="F4571" s="647"/>
      <c r="G4571" s="647"/>
    </row>
    <row r="4572" spans="2:7">
      <c r="B4572" s="647"/>
      <c r="C4572" s="647"/>
      <c r="D4572" s="647"/>
      <c r="E4572" s="647"/>
      <c r="F4572" s="647"/>
      <c r="G4572" s="647"/>
    </row>
    <row r="4573" spans="2:7">
      <c r="B4573" s="647"/>
      <c r="C4573" s="647"/>
      <c r="D4573" s="647"/>
      <c r="E4573" s="647"/>
      <c r="F4573" s="647"/>
      <c r="G4573" s="647"/>
    </row>
    <row r="4574" spans="2:7">
      <c r="B4574" s="647"/>
      <c r="C4574" s="647"/>
      <c r="D4574" s="647"/>
      <c r="E4574" s="647"/>
      <c r="F4574" s="647"/>
      <c r="G4574" s="647"/>
    </row>
    <row r="4575" spans="2:7">
      <c r="B4575" s="647"/>
      <c r="C4575" s="647"/>
      <c r="D4575" s="647"/>
      <c r="E4575" s="647"/>
      <c r="F4575" s="647"/>
      <c r="G4575" s="647"/>
    </row>
    <row r="4576" spans="2:7">
      <c r="B4576" s="647"/>
      <c r="C4576" s="647"/>
      <c r="D4576" s="647"/>
      <c r="E4576" s="647"/>
      <c r="F4576" s="647"/>
      <c r="G4576" s="647"/>
    </row>
    <row r="4577" spans="2:7">
      <c r="B4577" s="647"/>
      <c r="C4577" s="647"/>
      <c r="D4577" s="647"/>
      <c r="E4577" s="647"/>
      <c r="F4577" s="647"/>
      <c r="G4577" s="647"/>
    </row>
    <row r="4578" spans="2:7">
      <c r="B4578" s="647"/>
      <c r="C4578" s="647"/>
      <c r="D4578" s="647"/>
      <c r="E4578" s="647"/>
      <c r="F4578" s="647"/>
      <c r="G4578" s="647"/>
    </row>
    <row r="4579" spans="2:7">
      <c r="B4579" s="647"/>
      <c r="C4579" s="647"/>
      <c r="D4579" s="647"/>
      <c r="E4579" s="647"/>
      <c r="F4579" s="647"/>
      <c r="G4579" s="647"/>
    </row>
    <row r="4580" spans="2:7">
      <c r="B4580" s="647"/>
      <c r="C4580" s="647"/>
      <c r="D4580" s="647"/>
      <c r="E4580" s="647"/>
      <c r="F4580" s="647"/>
      <c r="G4580" s="647"/>
    </row>
    <row r="4581" spans="2:7">
      <c r="B4581" s="647"/>
      <c r="C4581" s="647"/>
      <c r="D4581" s="647"/>
      <c r="E4581" s="647"/>
      <c r="F4581" s="647"/>
      <c r="G4581" s="647"/>
    </row>
    <row r="4582" spans="2:7">
      <c r="B4582" s="647"/>
      <c r="C4582" s="647"/>
      <c r="D4582" s="647"/>
      <c r="E4582" s="647"/>
      <c r="F4582" s="647"/>
      <c r="G4582" s="647"/>
    </row>
    <row r="4583" spans="2:7">
      <c r="B4583" s="647"/>
      <c r="C4583" s="647"/>
      <c r="D4583" s="647"/>
      <c r="E4583" s="647"/>
      <c r="F4583" s="647"/>
      <c r="G4583" s="647"/>
    </row>
    <row r="4584" spans="2:7">
      <c r="B4584" s="647"/>
      <c r="C4584" s="647"/>
      <c r="D4584" s="647"/>
      <c r="E4584" s="647"/>
      <c r="F4584" s="647"/>
      <c r="G4584" s="647"/>
    </row>
    <row r="4585" spans="2:7">
      <c r="B4585" s="647"/>
      <c r="C4585" s="647"/>
      <c r="D4585" s="647"/>
      <c r="E4585" s="647"/>
      <c r="F4585" s="647"/>
      <c r="G4585" s="647"/>
    </row>
    <row r="4586" spans="2:7">
      <c r="B4586" s="647"/>
      <c r="C4586" s="647"/>
      <c r="D4586" s="647"/>
      <c r="E4586" s="647"/>
      <c r="F4586" s="647"/>
      <c r="G4586" s="647"/>
    </row>
    <row r="4587" spans="2:7">
      <c r="B4587" s="647"/>
      <c r="C4587" s="647"/>
      <c r="D4587" s="647"/>
      <c r="E4587" s="647"/>
      <c r="F4587" s="647"/>
      <c r="G4587" s="647"/>
    </row>
    <row r="4588" spans="2:7">
      <c r="B4588" s="647"/>
      <c r="C4588" s="647"/>
      <c r="D4588" s="647"/>
      <c r="E4588" s="647"/>
      <c r="F4588" s="647"/>
      <c r="G4588" s="647"/>
    </row>
    <row r="4589" spans="2:7">
      <c r="B4589" s="647"/>
      <c r="C4589" s="647"/>
      <c r="D4589" s="647"/>
      <c r="E4589" s="647"/>
      <c r="F4589" s="647"/>
      <c r="G4589" s="647"/>
    </row>
    <row r="4590" spans="2:7">
      <c r="B4590" s="647"/>
      <c r="C4590" s="647"/>
      <c r="D4590" s="647"/>
      <c r="E4590" s="647"/>
      <c r="F4590" s="647"/>
      <c r="G4590" s="647"/>
    </row>
    <row r="4591" spans="2:7">
      <c r="B4591" s="647"/>
      <c r="C4591" s="647"/>
      <c r="D4591" s="647"/>
      <c r="E4591" s="647"/>
      <c r="F4591" s="647"/>
      <c r="G4591" s="647"/>
    </row>
    <row r="4592" spans="2:7">
      <c r="B4592" s="647"/>
      <c r="C4592" s="647"/>
      <c r="D4592" s="647"/>
      <c r="E4592" s="647"/>
      <c r="F4592" s="647"/>
      <c r="G4592" s="647"/>
    </row>
    <row r="4593" spans="2:7">
      <c r="B4593" s="647"/>
      <c r="C4593" s="647"/>
      <c r="D4593" s="647"/>
      <c r="E4593" s="647"/>
      <c r="F4593" s="647"/>
      <c r="G4593" s="647"/>
    </row>
    <row r="4594" spans="2:7">
      <c r="B4594" s="647"/>
      <c r="C4594" s="647"/>
      <c r="D4594" s="647"/>
      <c r="E4594" s="647"/>
      <c r="F4594" s="647"/>
      <c r="G4594" s="647"/>
    </row>
    <row r="4595" spans="2:7">
      <c r="B4595" s="647"/>
      <c r="C4595" s="647"/>
      <c r="D4595" s="647"/>
      <c r="E4595" s="647"/>
      <c r="F4595" s="647"/>
      <c r="G4595" s="647"/>
    </row>
    <row r="4596" spans="2:7">
      <c r="B4596" s="647"/>
      <c r="C4596" s="647"/>
      <c r="D4596" s="647"/>
      <c r="E4596" s="647"/>
      <c r="F4596" s="647"/>
      <c r="G4596" s="647"/>
    </row>
    <row r="4597" spans="2:7">
      <c r="B4597" s="647"/>
      <c r="C4597" s="647"/>
      <c r="D4597" s="647"/>
      <c r="E4597" s="647"/>
      <c r="F4597" s="647"/>
      <c r="G4597" s="647"/>
    </row>
    <row r="4598" spans="2:7">
      <c r="B4598" s="647"/>
      <c r="C4598" s="647"/>
      <c r="D4598" s="647"/>
      <c r="E4598" s="647"/>
      <c r="F4598" s="647"/>
      <c r="G4598" s="647"/>
    </row>
    <row r="4599" spans="2:7">
      <c r="B4599" s="647"/>
      <c r="C4599" s="647"/>
      <c r="D4599" s="647"/>
      <c r="E4599" s="647"/>
      <c r="F4599" s="647"/>
      <c r="G4599" s="647"/>
    </row>
    <row r="4600" spans="2:7">
      <c r="B4600" s="647"/>
      <c r="C4600" s="647"/>
      <c r="D4600" s="647"/>
      <c r="E4600" s="647"/>
      <c r="F4600" s="647"/>
      <c r="G4600" s="647"/>
    </row>
    <row r="4601" spans="2:7">
      <c r="B4601" s="647"/>
      <c r="C4601" s="647"/>
      <c r="D4601" s="647"/>
      <c r="E4601" s="647"/>
      <c r="F4601" s="647"/>
      <c r="G4601" s="647"/>
    </row>
    <row r="4602" spans="2:7">
      <c r="B4602" s="647"/>
      <c r="C4602" s="647"/>
      <c r="D4602" s="647"/>
      <c r="E4602" s="647"/>
      <c r="F4602" s="647"/>
      <c r="G4602" s="647"/>
    </row>
    <row r="4603" spans="2:7">
      <c r="B4603" s="647"/>
      <c r="C4603" s="647"/>
      <c r="D4603" s="647"/>
      <c r="E4603" s="647"/>
      <c r="F4603" s="647"/>
      <c r="G4603" s="647"/>
    </row>
    <row r="4604" spans="2:7">
      <c r="B4604" s="647"/>
      <c r="C4604" s="647"/>
      <c r="D4604" s="647"/>
      <c r="E4604" s="647"/>
      <c r="F4604" s="647"/>
      <c r="G4604" s="647"/>
    </row>
    <row r="4605" spans="2:7">
      <c r="B4605" s="647"/>
      <c r="C4605" s="647"/>
      <c r="D4605" s="647"/>
      <c r="E4605" s="647"/>
      <c r="F4605" s="647"/>
      <c r="G4605" s="647"/>
    </row>
    <row r="4606" spans="2:7">
      <c r="B4606" s="647"/>
      <c r="C4606" s="647"/>
      <c r="D4606" s="647"/>
      <c r="E4606" s="647"/>
      <c r="F4606" s="647"/>
      <c r="G4606" s="647"/>
    </row>
    <row r="4607" spans="2:7">
      <c r="B4607" s="647"/>
      <c r="C4607" s="647"/>
      <c r="D4607" s="647"/>
      <c r="E4607" s="647"/>
      <c r="F4607" s="647"/>
      <c r="G4607" s="647"/>
    </row>
    <row r="4608" spans="2:7">
      <c r="B4608" s="647"/>
      <c r="C4608" s="647"/>
      <c r="D4608" s="647"/>
      <c r="E4608" s="647"/>
      <c r="F4608" s="647"/>
      <c r="G4608" s="647"/>
    </row>
    <row r="4609" spans="2:7">
      <c r="B4609" s="647"/>
      <c r="C4609" s="647"/>
      <c r="D4609" s="647"/>
      <c r="E4609" s="647"/>
      <c r="F4609" s="647"/>
      <c r="G4609" s="647"/>
    </row>
    <row r="4610" spans="2:7">
      <c r="B4610" s="647"/>
      <c r="C4610" s="647"/>
      <c r="D4610" s="647"/>
      <c r="E4610" s="647"/>
      <c r="F4610" s="647"/>
      <c r="G4610" s="647"/>
    </row>
    <row r="4611" spans="2:7">
      <c r="B4611" s="647"/>
      <c r="C4611" s="647"/>
      <c r="D4611" s="647"/>
      <c r="E4611" s="647"/>
      <c r="F4611" s="647"/>
      <c r="G4611" s="647"/>
    </row>
    <row r="4612" spans="2:7">
      <c r="B4612" s="647"/>
      <c r="C4612" s="647"/>
      <c r="D4612" s="647"/>
      <c r="E4612" s="647"/>
      <c r="F4612" s="647"/>
      <c r="G4612" s="647"/>
    </row>
    <row r="4613" spans="2:7">
      <c r="B4613" s="647"/>
      <c r="C4613" s="647"/>
      <c r="D4613" s="647"/>
      <c r="E4613" s="647"/>
      <c r="F4613" s="647"/>
      <c r="G4613" s="647"/>
    </row>
    <row r="4614" spans="2:7">
      <c r="B4614" s="647"/>
      <c r="C4614" s="647"/>
      <c r="D4614" s="647"/>
      <c r="E4614" s="647"/>
      <c r="F4614" s="647"/>
      <c r="G4614" s="647"/>
    </row>
    <row r="4615" spans="2:7">
      <c r="B4615" s="647"/>
      <c r="C4615" s="647"/>
      <c r="D4615" s="647"/>
      <c r="E4615" s="647"/>
      <c r="F4615" s="647"/>
      <c r="G4615" s="647"/>
    </row>
    <row r="4616" spans="2:7">
      <c r="B4616" s="647"/>
      <c r="C4616" s="647"/>
      <c r="D4616" s="647"/>
      <c r="E4616" s="647"/>
      <c r="F4616" s="647"/>
      <c r="G4616" s="647"/>
    </row>
    <row r="4617" spans="2:7">
      <c r="B4617" s="647"/>
      <c r="C4617" s="647"/>
      <c r="D4617" s="647"/>
      <c r="E4617" s="647"/>
      <c r="F4617" s="647"/>
      <c r="G4617" s="647"/>
    </row>
    <row r="4618" spans="2:7">
      <c r="B4618" s="647"/>
      <c r="C4618" s="647"/>
      <c r="D4618" s="647"/>
      <c r="E4618" s="647"/>
      <c r="F4618" s="647"/>
      <c r="G4618" s="647"/>
    </row>
    <row r="4619" spans="2:7">
      <c r="B4619" s="647"/>
      <c r="C4619" s="647"/>
      <c r="D4619" s="647"/>
      <c r="E4619" s="647"/>
      <c r="F4619" s="647"/>
      <c r="G4619" s="647"/>
    </row>
    <row r="4620" spans="2:7">
      <c r="B4620" s="647"/>
      <c r="C4620" s="647"/>
      <c r="D4620" s="647"/>
      <c r="E4620" s="647"/>
      <c r="F4620" s="647"/>
      <c r="G4620" s="647"/>
    </row>
    <row r="4621" spans="2:7">
      <c r="B4621" s="647"/>
      <c r="C4621" s="647"/>
      <c r="D4621" s="647"/>
      <c r="E4621" s="647"/>
      <c r="F4621" s="647"/>
      <c r="G4621" s="647"/>
    </row>
    <row r="4622" spans="2:7">
      <c r="B4622" s="647"/>
      <c r="C4622" s="647"/>
      <c r="D4622" s="647"/>
      <c r="E4622" s="647"/>
      <c r="F4622" s="647"/>
      <c r="G4622" s="647"/>
    </row>
    <row r="4623" spans="2:7">
      <c r="B4623" s="647"/>
      <c r="C4623" s="647"/>
      <c r="D4623" s="647"/>
      <c r="E4623" s="647"/>
      <c r="F4623" s="647"/>
      <c r="G4623" s="647"/>
    </row>
    <row r="4624" spans="2:7">
      <c r="B4624" s="647"/>
      <c r="C4624" s="647"/>
      <c r="D4624" s="647"/>
      <c r="E4624" s="647"/>
      <c r="F4624" s="647"/>
      <c r="G4624" s="647"/>
    </row>
    <row r="4625" spans="2:7">
      <c r="B4625" s="647"/>
      <c r="C4625" s="647"/>
      <c r="D4625" s="647"/>
      <c r="E4625" s="647"/>
      <c r="F4625" s="647"/>
      <c r="G4625" s="647"/>
    </row>
    <row r="4626" spans="2:7">
      <c r="B4626" s="647"/>
      <c r="C4626" s="647"/>
      <c r="D4626" s="647"/>
      <c r="E4626" s="647"/>
      <c r="F4626" s="647"/>
      <c r="G4626" s="647"/>
    </row>
    <row r="4627" spans="2:7">
      <c r="B4627" s="647"/>
      <c r="C4627" s="647"/>
      <c r="D4627" s="647"/>
      <c r="E4627" s="647"/>
      <c r="F4627" s="647"/>
      <c r="G4627" s="647"/>
    </row>
    <row r="4628" spans="2:7">
      <c r="B4628" s="647"/>
      <c r="C4628" s="647"/>
      <c r="D4628" s="647"/>
      <c r="E4628" s="647"/>
      <c r="F4628" s="647"/>
      <c r="G4628" s="647"/>
    </row>
    <row r="4629" spans="2:7">
      <c r="B4629" s="647"/>
      <c r="C4629" s="647"/>
      <c r="D4629" s="647"/>
      <c r="E4629" s="647"/>
      <c r="F4629" s="647"/>
      <c r="G4629" s="647"/>
    </row>
    <row r="4630" spans="2:7">
      <c r="B4630" s="647"/>
      <c r="C4630" s="647"/>
      <c r="D4630" s="647"/>
      <c r="E4630" s="647"/>
      <c r="F4630" s="647"/>
      <c r="G4630" s="647"/>
    </row>
    <row r="4631" spans="2:7">
      <c r="B4631" s="647"/>
      <c r="C4631" s="647"/>
      <c r="D4631" s="647"/>
      <c r="E4631" s="647"/>
      <c r="F4631" s="647"/>
      <c r="G4631" s="647"/>
    </row>
    <row r="4632" spans="2:7">
      <c r="B4632" s="647"/>
      <c r="C4632" s="647"/>
      <c r="D4632" s="647"/>
      <c r="E4632" s="647"/>
      <c r="F4632" s="647"/>
      <c r="G4632" s="647"/>
    </row>
    <row r="4633" spans="2:7">
      <c r="B4633" s="647"/>
      <c r="C4633" s="647"/>
      <c r="D4633" s="647"/>
      <c r="E4633" s="647"/>
      <c r="F4633" s="647"/>
      <c r="G4633" s="647"/>
    </row>
    <row r="4634" spans="2:7">
      <c r="B4634" s="647"/>
      <c r="C4634" s="647"/>
      <c r="D4634" s="647"/>
      <c r="E4634" s="647"/>
      <c r="F4634" s="647"/>
      <c r="G4634" s="647"/>
    </row>
    <row r="4635" spans="2:7">
      <c r="B4635" s="647"/>
      <c r="C4635" s="647"/>
      <c r="D4635" s="647"/>
      <c r="E4635" s="647"/>
      <c r="F4635" s="647"/>
      <c r="G4635" s="647"/>
    </row>
    <row r="4636" spans="2:7">
      <c r="B4636" s="647"/>
      <c r="C4636" s="647"/>
      <c r="D4636" s="647"/>
      <c r="E4636" s="647"/>
      <c r="F4636" s="647"/>
      <c r="G4636" s="647"/>
    </row>
    <row r="4637" spans="2:7">
      <c r="B4637" s="647"/>
      <c r="C4637" s="647"/>
      <c r="D4637" s="647"/>
      <c r="E4637" s="647"/>
      <c r="F4637" s="647"/>
      <c r="G4637" s="647"/>
    </row>
    <row r="4638" spans="2:7">
      <c r="B4638" s="647"/>
      <c r="C4638" s="647"/>
      <c r="D4638" s="647"/>
      <c r="E4638" s="647"/>
      <c r="F4638" s="647"/>
      <c r="G4638" s="647"/>
    </row>
    <row r="4639" spans="2:7">
      <c r="B4639" s="647"/>
      <c r="C4639" s="647"/>
      <c r="D4639" s="647"/>
      <c r="E4639" s="647"/>
      <c r="F4639" s="647"/>
      <c r="G4639" s="647"/>
    </row>
    <row r="4640" spans="2:7">
      <c r="B4640" s="647"/>
      <c r="C4640" s="647"/>
      <c r="D4640" s="647"/>
      <c r="E4640" s="647"/>
      <c r="F4640" s="647"/>
      <c r="G4640" s="647"/>
    </row>
    <row r="4641" spans="2:7">
      <c r="B4641" s="647"/>
      <c r="C4641" s="647"/>
      <c r="D4641" s="647"/>
      <c r="E4641" s="647"/>
      <c r="F4641" s="647"/>
      <c r="G4641" s="647"/>
    </row>
    <row r="4642" spans="2:7">
      <c r="B4642" s="647"/>
      <c r="C4642" s="647"/>
      <c r="D4642" s="647"/>
      <c r="E4642" s="647"/>
      <c r="F4642" s="647"/>
      <c r="G4642" s="647"/>
    </row>
    <row r="4643" spans="2:7">
      <c r="B4643" s="647"/>
      <c r="C4643" s="647"/>
      <c r="D4643" s="647"/>
      <c r="E4643" s="647"/>
      <c r="F4643" s="647"/>
      <c r="G4643" s="647"/>
    </row>
    <row r="4644" spans="2:7">
      <c r="B4644" s="647"/>
      <c r="C4644" s="647"/>
      <c r="D4644" s="647"/>
      <c r="E4644" s="647"/>
      <c r="F4644" s="647"/>
      <c r="G4644" s="647"/>
    </row>
    <row r="4645" spans="2:7">
      <c r="B4645" s="647"/>
      <c r="C4645" s="647"/>
      <c r="D4645" s="647"/>
      <c r="E4645" s="647"/>
      <c r="F4645" s="647"/>
      <c r="G4645" s="647"/>
    </row>
    <row r="4646" spans="2:7">
      <c r="B4646" s="647"/>
      <c r="C4646" s="647"/>
      <c r="D4646" s="647"/>
      <c r="E4646" s="647"/>
      <c r="F4646" s="647"/>
      <c r="G4646" s="647"/>
    </row>
    <row r="4647" spans="2:7">
      <c r="B4647" s="647"/>
      <c r="C4647" s="647"/>
      <c r="D4647" s="647"/>
      <c r="E4647" s="647"/>
      <c r="F4647" s="647"/>
      <c r="G4647" s="647"/>
    </row>
    <row r="4648" spans="2:7">
      <c r="B4648" s="647"/>
      <c r="C4648" s="647"/>
      <c r="D4648" s="647"/>
      <c r="E4648" s="647"/>
      <c r="F4648" s="647"/>
      <c r="G4648" s="647"/>
    </row>
    <row r="4649" spans="2:7">
      <c r="B4649" s="647"/>
      <c r="C4649" s="647"/>
      <c r="D4649" s="647"/>
      <c r="E4649" s="647"/>
      <c r="F4649" s="647"/>
      <c r="G4649" s="647"/>
    </row>
    <row r="4650" spans="2:7">
      <c r="B4650" s="647"/>
      <c r="C4650" s="647"/>
      <c r="D4650" s="647"/>
      <c r="E4650" s="647"/>
      <c r="F4650" s="647"/>
      <c r="G4650" s="647"/>
    </row>
    <row r="4651" spans="2:7">
      <c r="B4651" s="647"/>
      <c r="C4651" s="647"/>
      <c r="D4651" s="647"/>
      <c r="E4651" s="647"/>
      <c r="F4651" s="647"/>
      <c r="G4651" s="647"/>
    </row>
    <row r="4652" spans="2:7">
      <c r="B4652" s="647"/>
      <c r="C4652" s="647"/>
      <c r="D4652" s="647"/>
      <c r="E4652" s="647"/>
      <c r="F4652" s="647"/>
      <c r="G4652" s="647"/>
    </row>
    <row r="4653" spans="2:7">
      <c r="B4653" s="647"/>
      <c r="C4653" s="647"/>
      <c r="D4653" s="647"/>
      <c r="E4653" s="647"/>
      <c r="F4653" s="647"/>
      <c r="G4653" s="647"/>
    </row>
    <row r="4654" spans="2:7">
      <c r="B4654" s="647"/>
      <c r="C4654" s="647"/>
      <c r="D4654" s="647"/>
      <c r="E4654" s="647"/>
      <c r="F4654" s="647"/>
      <c r="G4654" s="647"/>
    </row>
    <row r="4655" spans="2:7">
      <c r="B4655" s="647"/>
      <c r="C4655" s="647"/>
      <c r="D4655" s="647"/>
      <c r="E4655" s="647"/>
      <c r="F4655" s="647"/>
      <c r="G4655" s="647"/>
    </row>
    <row r="4656" spans="2:7">
      <c r="B4656" s="647"/>
      <c r="C4656" s="647"/>
      <c r="D4656" s="647"/>
      <c r="E4656" s="647"/>
      <c r="F4656" s="647"/>
      <c r="G4656" s="647"/>
    </row>
    <row r="4657" spans="2:7">
      <c r="B4657" s="647"/>
      <c r="C4657" s="647"/>
      <c r="D4657" s="647"/>
      <c r="E4657" s="647"/>
      <c r="F4657" s="647"/>
      <c r="G4657" s="647"/>
    </row>
    <row r="4658" spans="2:7">
      <c r="B4658" s="647"/>
      <c r="C4658" s="647"/>
      <c r="D4658" s="647"/>
      <c r="E4658" s="647"/>
      <c r="F4658" s="647"/>
      <c r="G4658" s="647"/>
    </row>
    <row r="4659" spans="2:7">
      <c r="B4659" s="647"/>
      <c r="C4659" s="647"/>
      <c r="D4659" s="647"/>
      <c r="E4659" s="647"/>
      <c r="F4659" s="647"/>
      <c r="G4659" s="647"/>
    </row>
    <row r="4660" spans="2:7">
      <c r="B4660" s="647"/>
      <c r="C4660" s="647"/>
      <c r="D4660" s="647"/>
      <c r="E4660" s="647"/>
      <c r="F4660" s="647"/>
      <c r="G4660" s="647"/>
    </row>
    <row r="4661" spans="2:7">
      <c r="B4661" s="647"/>
      <c r="C4661" s="647"/>
      <c r="D4661" s="647"/>
      <c r="E4661" s="647"/>
      <c r="F4661" s="647"/>
      <c r="G4661" s="647"/>
    </row>
    <row r="4662" spans="2:7">
      <c r="B4662" s="647"/>
      <c r="C4662" s="647"/>
      <c r="D4662" s="647"/>
      <c r="E4662" s="647"/>
      <c r="F4662" s="647"/>
      <c r="G4662" s="647"/>
    </row>
    <row r="4663" spans="2:7">
      <c r="B4663" s="647"/>
      <c r="C4663" s="647"/>
      <c r="D4663" s="647"/>
      <c r="E4663" s="647"/>
      <c r="F4663" s="647"/>
      <c r="G4663" s="647"/>
    </row>
    <row r="4664" spans="2:7">
      <c r="B4664" s="647"/>
      <c r="C4664" s="647"/>
      <c r="D4664" s="647"/>
      <c r="E4664" s="647"/>
      <c r="F4664" s="647"/>
      <c r="G4664" s="647"/>
    </row>
    <row r="4665" spans="2:7">
      <c r="B4665" s="647"/>
      <c r="C4665" s="647"/>
      <c r="D4665" s="647"/>
      <c r="E4665" s="647"/>
      <c r="F4665" s="647"/>
      <c r="G4665" s="647"/>
    </row>
    <row r="4666" spans="2:7">
      <c r="B4666" s="647"/>
      <c r="C4666" s="647"/>
      <c r="D4666" s="647"/>
      <c r="E4666" s="647"/>
      <c r="F4666" s="647"/>
      <c r="G4666" s="647"/>
    </row>
    <row r="4667" spans="2:7">
      <c r="B4667" s="647"/>
      <c r="C4667" s="647"/>
      <c r="D4667" s="647"/>
      <c r="E4667" s="647"/>
      <c r="F4667" s="647"/>
      <c r="G4667" s="647"/>
    </row>
    <row r="4668" spans="2:7">
      <c r="B4668" s="647"/>
      <c r="C4668" s="647"/>
      <c r="D4668" s="647"/>
      <c r="E4668" s="647"/>
      <c r="F4668" s="647"/>
      <c r="G4668" s="647"/>
    </row>
    <row r="4669" spans="2:7">
      <c r="B4669" s="647"/>
      <c r="C4669" s="647"/>
      <c r="D4669" s="647"/>
      <c r="E4669" s="647"/>
      <c r="F4669" s="647"/>
      <c r="G4669" s="647"/>
    </row>
    <row r="4670" spans="2:7">
      <c r="B4670" s="647"/>
      <c r="C4670" s="647"/>
      <c r="D4670" s="647"/>
      <c r="E4670" s="647"/>
      <c r="F4670" s="647"/>
      <c r="G4670" s="647"/>
    </row>
    <row r="4671" spans="2:7">
      <c r="B4671" s="647"/>
      <c r="C4671" s="647"/>
      <c r="D4671" s="647"/>
      <c r="E4671" s="647"/>
      <c r="F4671" s="647"/>
      <c r="G4671" s="647"/>
    </row>
    <row r="4672" spans="2:7">
      <c r="B4672" s="647"/>
      <c r="C4672" s="647"/>
      <c r="D4672" s="647"/>
      <c r="E4672" s="647"/>
      <c r="F4672" s="647"/>
      <c r="G4672" s="647"/>
    </row>
    <row r="4673" spans="2:7">
      <c r="B4673" s="647"/>
      <c r="C4673" s="647"/>
      <c r="D4673" s="647"/>
      <c r="E4673" s="647"/>
      <c r="F4673" s="647"/>
      <c r="G4673" s="647"/>
    </row>
    <row r="4674" spans="2:7">
      <c r="B4674" s="647"/>
      <c r="C4674" s="647"/>
      <c r="D4674" s="647"/>
      <c r="E4674" s="647"/>
      <c r="F4674" s="647"/>
      <c r="G4674" s="647"/>
    </row>
    <row r="4675" spans="2:7">
      <c r="B4675" s="647"/>
      <c r="C4675" s="647"/>
      <c r="D4675" s="647"/>
      <c r="E4675" s="647"/>
      <c r="F4675" s="647"/>
      <c r="G4675" s="647"/>
    </row>
    <row r="4676" spans="2:7">
      <c r="B4676" s="647"/>
      <c r="C4676" s="647"/>
      <c r="D4676" s="647"/>
      <c r="E4676" s="647"/>
      <c r="F4676" s="647"/>
      <c r="G4676" s="647"/>
    </row>
    <row r="4677" spans="2:7">
      <c r="B4677" s="647"/>
      <c r="C4677" s="647"/>
      <c r="D4677" s="647"/>
      <c r="E4677" s="647"/>
      <c r="F4677" s="647"/>
      <c r="G4677" s="647"/>
    </row>
    <row r="4678" spans="2:7">
      <c r="B4678" s="647"/>
      <c r="C4678" s="647"/>
      <c r="D4678" s="647"/>
      <c r="E4678" s="647"/>
      <c r="F4678" s="647"/>
      <c r="G4678" s="647"/>
    </row>
    <row r="4679" spans="2:7">
      <c r="B4679" s="647"/>
      <c r="C4679" s="647"/>
      <c r="D4679" s="647"/>
      <c r="E4679" s="647"/>
      <c r="F4679" s="647"/>
      <c r="G4679" s="647"/>
    </row>
    <row r="4680" spans="2:7">
      <c r="B4680" s="647"/>
      <c r="C4680" s="647"/>
      <c r="D4680" s="647"/>
      <c r="E4680" s="647"/>
      <c r="F4680" s="647"/>
      <c r="G4680" s="647"/>
    </row>
    <row r="4681" spans="2:7">
      <c r="B4681" s="647"/>
      <c r="C4681" s="647"/>
      <c r="D4681" s="647"/>
      <c r="E4681" s="647"/>
      <c r="F4681" s="647"/>
      <c r="G4681" s="647"/>
    </row>
    <row r="4682" spans="2:7">
      <c r="B4682" s="647"/>
      <c r="C4682" s="647"/>
      <c r="D4682" s="647"/>
      <c r="E4682" s="647"/>
      <c r="F4682" s="647"/>
      <c r="G4682" s="647"/>
    </row>
    <row r="4683" spans="2:7">
      <c r="B4683" s="647"/>
      <c r="C4683" s="647"/>
      <c r="D4683" s="647"/>
      <c r="E4683" s="647"/>
      <c r="F4683" s="647"/>
      <c r="G4683" s="647"/>
    </row>
    <row r="4684" spans="2:7">
      <c r="B4684" s="647"/>
      <c r="C4684" s="647"/>
      <c r="D4684" s="647"/>
      <c r="E4684" s="647"/>
      <c r="F4684" s="647"/>
      <c r="G4684" s="647"/>
    </row>
    <row r="4685" spans="2:7">
      <c r="B4685" s="647"/>
      <c r="C4685" s="647"/>
      <c r="D4685" s="647"/>
      <c r="E4685" s="647"/>
      <c r="F4685" s="647"/>
      <c r="G4685" s="647"/>
    </row>
    <row r="4686" spans="2:7">
      <c r="B4686" s="647"/>
      <c r="C4686" s="647"/>
      <c r="D4686" s="647"/>
      <c r="E4686" s="647"/>
      <c r="F4686" s="647"/>
      <c r="G4686" s="647"/>
    </row>
    <row r="4687" spans="2:7">
      <c r="B4687" s="647"/>
      <c r="C4687" s="647"/>
      <c r="D4687" s="647"/>
      <c r="E4687" s="647"/>
      <c r="F4687" s="647"/>
      <c r="G4687" s="647"/>
    </row>
    <row r="4688" spans="2:7">
      <c r="B4688" s="647"/>
      <c r="C4688" s="647"/>
      <c r="D4688" s="647"/>
      <c r="E4688" s="647"/>
      <c r="F4688" s="647"/>
      <c r="G4688" s="647"/>
    </row>
    <row r="4689" spans="2:7">
      <c r="B4689" s="647"/>
      <c r="C4689" s="647"/>
      <c r="D4689" s="647"/>
      <c r="E4689" s="647"/>
      <c r="F4689" s="647"/>
      <c r="G4689" s="647"/>
    </row>
    <row r="4690" spans="2:7">
      <c r="B4690" s="647"/>
      <c r="C4690" s="647"/>
      <c r="D4690" s="647"/>
      <c r="E4690" s="647"/>
      <c r="F4690" s="647"/>
      <c r="G4690" s="647"/>
    </row>
    <row r="4691" spans="2:7">
      <c r="B4691" s="647"/>
      <c r="C4691" s="647"/>
      <c r="D4691" s="647"/>
      <c r="E4691" s="647"/>
      <c r="F4691" s="647"/>
      <c r="G4691" s="647"/>
    </row>
    <row r="4692" spans="2:7">
      <c r="B4692" s="647"/>
      <c r="C4692" s="647"/>
      <c r="D4692" s="647"/>
      <c r="E4692" s="647"/>
      <c r="F4692" s="647"/>
      <c r="G4692" s="647"/>
    </row>
    <row r="4693" spans="2:7">
      <c r="B4693" s="647"/>
      <c r="C4693" s="647"/>
      <c r="D4693" s="647"/>
      <c r="E4693" s="647"/>
      <c r="F4693" s="647"/>
      <c r="G4693" s="647"/>
    </row>
    <row r="4694" spans="2:7">
      <c r="B4694" s="647"/>
      <c r="C4694" s="647"/>
      <c r="D4694" s="647"/>
      <c r="E4694" s="647"/>
      <c r="F4694" s="647"/>
      <c r="G4694" s="647"/>
    </row>
    <row r="4695" spans="2:7">
      <c r="B4695" s="647"/>
      <c r="C4695" s="647"/>
      <c r="D4695" s="647"/>
      <c r="E4695" s="647"/>
      <c r="F4695" s="647"/>
      <c r="G4695" s="647"/>
    </row>
    <row r="4696" spans="2:7">
      <c r="B4696" s="647"/>
      <c r="C4696" s="647"/>
      <c r="D4696" s="647"/>
      <c r="E4696" s="647"/>
      <c r="F4696" s="647"/>
      <c r="G4696" s="647"/>
    </row>
    <row r="4697" spans="2:7">
      <c r="B4697" s="647"/>
      <c r="C4697" s="647"/>
      <c r="D4697" s="647"/>
      <c r="E4697" s="647"/>
      <c r="F4697" s="647"/>
      <c r="G4697" s="647"/>
    </row>
    <row r="4698" spans="2:7">
      <c r="B4698" s="647"/>
      <c r="C4698" s="647"/>
      <c r="D4698" s="647"/>
      <c r="E4698" s="647"/>
      <c r="F4698" s="647"/>
      <c r="G4698" s="647"/>
    </row>
    <row r="4699" spans="2:7">
      <c r="B4699" s="647"/>
      <c r="C4699" s="647"/>
      <c r="D4699" s="647"/>
      <c r="E4699" s="647"/>
      <c r="F4699" s="647"/>
      <c r="G4699" s="647"/>
    </row>
    <row r="4700" spans="2:7">
      <c r="B4700" s="647"/>
      <c r="C4700" s="647"/>
      <c r="D4700" s="647"/>
      <c r="E4700" s="647"/>
      <c r="F4700" s="647"/>
      <c r="G4700" s="647"/>
    </row>
    <row r="4701" spans="2:7">
      <c r="B4701" s="647"/>
      <c r="C4701" s="647"/>
      <c r="D4701" s="647"/>
      <c r="E4701" s="647"/>
      <c r="F4701" s="647"/>
      <c r="G4701" s="647"/>
    </row>
    <row r="4702" spans="2:7">
      <c r="B4702" s="647"/>
      <c r="C4702" s="647"/>
      <c r="D4702" s="647"/>
      <c r="E4702" s="647"/>
      <c r="F4702" s="647"/>
      <c r="G4702" s="647"/>
    </row>
    <row r="4703" spans="2:7">
      <c r="B4703" s="647"/>
      <c r="C4703" s="647"/>
      <c r="D4703" s="647"/>
      <c r="E4703" s="647"/>
      <c r="F4703" s="647"/>
      <c r="G4703" s="647"/>
    </row>
    <row r="4704" spans="2:7">
      <c r="B4704" s="647"/>
      <c r="C4704" s="647"/>
      <c r="D4704" s="647"/>
      <c r="E4704" s="647"/>
      <c r="F4704" s="647"/>
      <c r="G4704" s="647"/>
    </row>
    <row r="4705" spans="2:7">
      <c r="B4705" s="647"/>
      <c r="C4705" s="647"/>
      <c r="D4705" s="647"/>
      <c r="E4705" s="647"/>
      <c r="F4705" s="647"/>
      <c r="G4705" s="647"/>
    </row>
    <row r="4706" spans="2:7">
      <c r="B4706" s="647"/>
      <c r="C4706" s="647"/>
      <c r="D4706" s="647"/>
      <c r="E4706" s="647"/>
      <c r="F4706" s="647"/>
      <c r="G4706" s="647"/>
    </row>
    <row r="4707" spans="2:7">
      <c r="B4707" s="647"/>
      <c r="C4707" s="647"/>
      <c r="D4707" s="647"/>
      <c r="E4707" s="647"/>
      <c r="F4707" s="647"/>
      <c r="G4707" s="647"/>
    </row>
    <row r="4708" spans="2:7">
      <c r="B4708" s="647"/>
      <c r="C4708" s="647"/>
      <c r="D4708" s="647"/>
      <c r="E4708" s="647"/>
      <c r="F4708" s="647"/>
      <c r="G4708" s="647"/>
    </row>
    <row r="4709" spans="2:7">
      <c r="B4709" s="647"/>
      <c r="C4709" s="647"/>
      <c r="D4709" s="647"/>
      <c r="E4709" s="647"/>
      <c r="F4709" s="647"/>
      <c r="G4709" s="647"/>
    </row>
    <row r="4710" spans="2:7">
      <c r="B4710" s="647"/>
      <c r="C4710" s="647"/>
      <c r="D4710" s="647"/>
      <c r="E4710" s="647"/>
      <c r="F4710" s="647"/>
      <c r="G4710" s="647"/>
    </row>
    <row r="4711" spans="2:7">
      <c r="B4711" s="647"/>
      <c r="C4711" s="647"/>
      <c r="D4711" s="647"/>
      <c r="E4711" s="647"/>
      <c r="F4711" s="647"/>
      <c r="G4711" s="647"/>
    </row>
    <row r="4712" spans="2:7">
      <c r="B4712" s="647"/>
      <c r="C4712" s="647"/>
      <c r="D4712" s="647"/>
      <c r="E4712" s="647"/>
      <c r="F4712" s="647"/>
      <c r="G4712" s="647"/>
    </row>
    <row r="4713" spans="2:7">
      <c r="B4713" s="647"/>
      <c r="C4713" s="647"/>
      <c r="D4713" s="647"/>
      <c r="E4713" s="647"/>
      <c r="F4713" s="647"/>
      <c r="G4713" s="647"/>
    </row>
    <row r="4714" spans="2:7">
      <c r="B4714" s="647"/>
      <c r="C4714" s="647"/>
      <c r="D4714" s="647"/>
      <c r="E4714" s="647"/>
      <c r="F4714" s="647"/>
      <c r="G4714" s="647"/>
    </row>
    <row r="4715" spans="2:7">
      <c r="B4715" s="647"/>
      <c r="C4715" s="647"/>
      <c r="D4715" s="647"/>
      <c r="E4715" s="647"/>
      <c r="F4715" s="647"/>
      <c r="G4715" s="647"/>
    </row>
    <row r="4716" spans="2:7">
      <c r="B4716" s="647"/>
      <c r="C4716" s="647"/>
      <c r="D4716" s="647"/>
      <c r="E4716" s="647"/>
      <c r="F4716" s="647"/>
      <c r="G4716" s="647"/>
    </row>
    <row r="4717" spans="2:7">
      <c r="B4717" s="647"/>
      <c r="C4717" s="647"/>
      <c r="D4717" s="647"/>
      <c r="E4717" s="647"/>
      <c r="F4717" s="647"/>
      <c r="G4717" s="647"/>
    </row>
    <row r="4718" spans="2:7">
      <c r="B4718" s="647"/>
      <c r="C4718" s="647"/>
      <c r="D4718" s="647"/>
      <c r="E4718" s="647"/>
      <c r="F4718" s="647"/>
      <c r="G4718" s="647"/>
    </row>
    <row r="4719" spans="2:7">
      <c r="B4719" s="647"/>
      <c r="C4719" s="647"/>
      <c r="D4719" s="647"/>
      <c r="E4719" s="647"/>
      <c r="F4719" s="647"/>
      <c r="G4719" s="647"/>
    </row>
    <row r="4720" spans="2:7">
      <c r="B4720" s="647"/>
      <c r="C4720" s="647"/>
      <c r="D4720" s="647"/>
      <c r="E4720" s="647"/>
      <c r="F4720" s="647"/>
      <c r="G4720" s="647"/>
    </row>
    <row r="4721" spans="2:7">
      <c r="B4721" s="647"/>
      <c r="C4721" s="647"/>
      <c r="D4721" s="647"/>
      <c r="E4721" s="647"/>
      <c r="F4721" s="647"/>
      <c r="G4721" s="647"/>
    </row>
    <row r="4722" spans="2:7">
      <c r="B4722" s="647"/>
      <c r="C4722" s="647"/>
      <c r="D4722" s="647"/>
      <c r="E4722" s="647"/>
      <c r="F4722" s="647"/>
      <c r="G4722" s="647"/>
    </row>
    <row r="4723" spans="2:7">
      <c r="B4723" s="647"/>
      <c r="C4723" s="647"/>
      <c r="D4723" s="647"/>
      <c r="E4723" s="647"/>
      <c r="F4723" s="647"/>
      <c r="G4723" s="647"/>
    </row>
    <row r="4724" spans="2:7">
      <c r="B4724" s="647"/>
      <c r="C4724" s="647"/>
      <c r="D4724" s="647"/>
      <c r="E4724" s="647"/>
      <c r="F4724" s="647"/>
      <c r="G4724" s="647"/>
    </row>
    <row r="4725" spans="2:7">
      <c r="B4725" s="647"/>
      <c r="C4725" s="647"/>
      <c r="D4725" s="647"/>
      <c r="E4725" s="647"/>
      <c r="F4725" s="647"/>
      <c r="G4725" s="647"/>
    </row>
    <row r="4726" spans="2:7">
      <c r="B4726" s="647"/>
      <c r="C4726" s="647"/>
      <c r="D4726" s="647"/>
      <c r="E4726" s="647"/>
      <c r="F4726" s="647"/>
      <c r="G4726" s="647"/>
    </row>
    <row r="4727" spans="2:7">
      <c r="B4727" s="647"/>
      <c r="C4727" s="647"/>
      <c r="D4727" s="647"/>
      <c r="E4727" s="647"/>
      <c r="F4727" s="647"/>
      <c r="G4727" s="647"/>
    </row>
    <row r="4728" spans="2:7">
      <c r="B4728" s="647"/>
      <c r="C4728" s="647"/>
      <c r="D4728" s="647"/>
      <c r="E4728" s="647"/>
      <c r="F4728" s="647"/>
      <c r="G4728" s="647"/>
    </row>
    <row r="4729" spans="2:7">
      <c r="B4729" s="647"/>
      <c r="C4729" s="647"/>
      <c r="D4729" s="647"/>
      <c r="E4729" s="647"/>
      <c r="F4729" s="647"/>
      <c r="G4729" s="647"/>
    </row>
    <row r="4730" spans="2:7">
      <c r="B4730" s="647"/>
      <c r="C4730" s="647"/>
      <c r="D4730" s="647"/>
      <c r="E4730" s="647"/>
      <c r="F4730" s="647"/>
      <c r="G4730" s="647"/>
    </row>
    <row r="4731" spans="2:7">
      <c r="B4731" s="647"/>
      <c r="C4731" s="647"/>
      <c r="D4731" s="647"/>
      <c r="E4731" s="647"/>
      <c r="F4731" s="647"/>
      <c r="G4731" s="647"/>
    </row>
    <row r="4732" spans="2:7">
      <c r="B4732" s="647"/>
      <c r="C4732" s="647"/>
      <c r="D4732" s="647"/>
      <c r="E4732" s="647"/>
      <c r="F4732" s="647"/>
      <c r="G4732" s="647"/>
    </row>
    <row r="4733" spans="2:7">
      <c r="B4733" s="647"/>
      <c r="C4733" s="647"/>
      <c r="D4733" s="647"/>
      <c r="E4733" s="647"/>
      <c r="F4733" s="647"/>
      <c r="G4733" s="647"/>
    </row>
    <row r="4734" spans="2:7">
      <c r="B4734" s="647"/>
      <c r="C4734" s="647"/>
      <c r="D4734" s="647"/>
      <c r="E4734" s="647"/>
      <c r="F4734" s="647"/>
      <c r="G4734" s="647"/>
    </row>
    <row r="4735" spans="2:7">
      <c r="B4735" s="647"/>
      <c r="C4735" s="647"/>
      <c r="D4735" s="647"/>
      <c r="E4735" s="647"/>
      <c r="F4735" s="647"/>
      <c r="G4735" s="647"/>
    </row>
    <row r="4736" spans="2:7">
      <c r="B4736" s="647"/>
      <c r="C4736" s="647"/>
      <c r="D4736" s="647"/>
      <c r="E4736" s="647"/>
      <c r="F4736" s="647"/>
      <c r="G4736" s="647"/>
    </row>
    <row r="4737" spans="2:7">
      <c r="B4737" s="647"/>
      <c r="C4737" s="647"/>
      <c r="D4737" s="647"/>
      <c r="E4737" s="647"/>
      <c r="F4737" s="647"/>
      <c r="G4737" s="647"/>
    </row>
    <row r="4738" spans="2:7">
      <c r="B4738" s="647"/>
      <c r="C4738" s="647"/>
      <c r="D4738" s="647"/>
      <c r="E4738" s="647"/>
      <c r="F4738" s="647"/>
      <c r="G4738" s="647"/>
    </row>
    <row r="4739" spans="2:7">
      <c r="B4739" s="647"/>
      <c r="C4739" s="647"/>
      <c r="D4739" s="647"/>
      <c r="E4739" s="647"/>
      <c r="F4739" s="647"/>
      <c r="G4739" s="647"/>
    </row>
    <row r="4740" spans="2:7">
      <c r="B4740" s="647"/>
      <c r="C4740" s="647"/>
      <c r="D4740" s="647"/>
      <c r="E4740" s="647"/>
      <c r="F4740" s="647"/>
      <c r="G4740" s="647"/>
    </row>
    <row r="4741" spans="2:7">
      <c r="B4741" s="647"/>
      <c r="C4741" s="647"/>
      <c r="D4741" s="647"/>
      <c r="E4741" s="647"/>
      <c r="F4741" s="647"/>
      <c r="G4741" s="647"/>
    </row>
    <row r="4742" spans="2:7">
      <c r="B4742" s="647"/>
      <c r="C4742" s="647"/>
      <c r="D4742" s="647"/>
      <c r="E4742" s="647"/>
      <c r="F4742" s="647"/>
      <c r="G4742" s="647"/>
    </row>
    <row r="4743" spans="2:7">
      <c r="B4743" s="647"/>
      <c r="C4743" s="647"/>
      <c r="D4743" s="647"/>
      <c r="E4743" s="647"/>
      <c r="F4743" s="647"/>
      <c r="G4743" s="647"/>
    </row>
    <row r="4744" spans="2:7">
      <c r="B4744" s="647"/>
      <c r="C4744" s="647"/>
      <c r="D4744" s="647"/>
      <c r="E4744" s="647"/>
      <c r="F4744" s="647"/>
      <c r="G4744" s="647"/>
    </row>
    <row r="4745" spans="2:7">
      <c r="B4745" s="647"/>
      <c r="C4745" s="647"/>
      <c r="D4745" s="647"/>
      <c r="E4745" s="647"/>
      <c r="F4745" s="647"/>
      <c r="G4745" s="647"/>
    </row>
    <row r="4746" spans="2:7">
      <c r="B4746" s="647"/>
      <c r="C4746" s="647"/>
      <c r="D4746" s="647"/>
      <c r="E4746" s="647"/>
      <c r="F4746" s="647"/>
      <c r="G4746" s="647"/>
    </row>
    <row r="4747" spans="2:7">
      <c r="B4747" s="647"/>
      <c r="C4747" s="647"/>
      <c r="D4747" s="647"/>
      <c r="E4747" s="647"/>
      <c r="F4747" s="647"/>
      <c r="G4747" s="647"/>
    </row>
    <row r="4748" spans="2:7">
      <c r="B4748" s="647"/>
      <c r="C4748" s="647"/>
      <c r="D4748" s="647"/>
      <c r="E4748" s="647"/>
      <c r="F4748" s="647"/>
      <c r="G4748" s="647"/>
    </row>
    <row r="4749" spans="2:7">
      <c r="B4749" s="647"/>
      <c r="C4749" s="647"/>
      <c r="D4749" s="647"/>
      <c r="E4749" s="647"/>
      <c r="F4749" s="647"/>
      <c r="G4749" s="647"/>
    </row>
    <row r="4750" spans="2:7">
      <c r="B4750" s="647"/>
      <c r="C4750" s="647"/>
      <c r="D4750" s="647"/>
      <c r="E4750" s="647"/>
      <c r="F4750" s="647"/>
      <c r="G4750" s="647"/>
    </row>
    <row r="4751" spans="2:7">
      <c r="B4751" s="647"/>
      <c r="C4751" s="647"/>
      <c r="D4751" s="647"/>
      <c r="E4751" s="647"/>
      <c r="F4751" s="647"/>
      <c r="G4751" s="647"/>
    </row>
    <row r="4752" spans="2:7">
      <c r="B4752" s="647"/>
      <c r="C4752" s="647"/>
      <c r="D4752" s="647"/>
      <c r="E4752" s="647"/>
      <c r="F4752" s="647"/>
      <c r="G4752" s="647"/>
    </row>
    <row r="4753" spans="2:7">
      <c r="B4753" s="647"/>
      <c r="C4753" s="647"/>
      <c r="D4753" s="647"/>
      <c r="E4753" s="647"/>
      <c r="F4753" s="647"/>
      <c r="G4753" s="647"/>
    </row>
    <row r="4754" spans="2:7">
      <c r="B4754" s="647"/>
      <c r="C4754" s="647"/>
      <c r="D4754" s="647"/>
      <c r="E4754" s="647"/>
      <c r="F4754" s="647"/>
      <c r="G4754" s="647"/>
    </row>
    <row r="4755" spans="2:7">
      <c r="B4755" s="647"/>
      <c r="C4755" s="647"/>
      <c r="D4755" s="647"/>
      <c r="E4755" s="647"/>
      <c r="F4755" s="647"/>
      <c r="G4755" s="647"/>
    </row>
    <row r="4756" spans="2:7">
      <c r="B4756" s="647"/>
      <c r="C4756" s="647"/>
      <c r="D4756" s="647"/>
      <c r="E4756" s="647"/>
      <c r="F4756" s="647"/>
      <c r="G4756" s="647"/>
    </row>
    <row r="4757" spans="2:7">
      <c r="B4757" s="647"/>
      <c r="C4757" s="647"/>
      <c r="D4757" s="647"/>
      <c r="E4757" s="647"/>
      <c r="F4757" s="647"/>
      <c r="G4757" s="647"/>
    </row>
    <row r="4758" spans="2:7">
      <c r="B4758" s="647"/>
      <c r="C4758" s="647"/>
      <c r="D4758" s="647"/>
      <c r="E4758" s="647"/>
      <c r="F4758" s="647"/>
      <c r="G4758" s="647"/>
    </row>
    <row r="4759" spans="2:7">
      <c r="B4759" s="647"/>
      <c r="C4759" s="647"/>
      <c r="D4759" s="647"/>
      <c r="E4759" s="647"/>
      <c r="F4759" s="647"/>
      <c r="G4759" s="647"/>
    </row>
    <row r="4760" spans="2:7">
      <c r="B4760" s="647"/>
      <c r="C4760" s="647"/>
      <c r="D4760" s="647"/>
      <c r="E4760" s="647"/>
      <c r="F4760" s="647"/>
      <c r="G4760" s="647"/>
    </row>
    <row r="4761" spans="2:7">
      <c r="B4761" s="647"/>
      <c r="C4761" s="647"/>
      <c r="D4761" s="647"/>
      <c r="E4761" s="647"/>
      <c r="F4761" s="647"/>
      <c r="G4761" s="647"/>
    </row>
    <row r="4762" spans="2:7">
      <c r="B4762" s="647"/>
      <c r="C4762" s="647"/>
      <c r="D4762" s="647"/>
      <c r="E4762" s="647"/>
      <c r="F4762" s="647"/>
      <c r="G4762" s="647"/>
    </row>
    <row r="4763" spans="2:7">
      <c r="B4763" s="647"/>
      <c r="C4763" s="647"/>
      <c r="D4763" s="647"/>
      <c r="E4763" s="647"/>
      <c r="F4763" s="647"/>
      <c r="G4763" s="647"/>
    </row>
    <row r="4764" spans="2:7">
      <c r="B4764" s="647"/>
      <c r="C4764" s="647"/>
      <c r="D4764" s="647"/>
      <c r="E4764" s="647"/>
      <c r="F4764" s="647"/>
      <c r="G4764" s="647"/>
    </row>
    <row r="4765" spans="2:7">
      <c r="B4765" s="647"/>
      <c r="C4765" s="647"/>
      <c r="D4765" s="647"/>
      <c r="E4765" s="647"/>
      <c r="F4765" s="647"/>
      <c r="G4765" s="647"/>
    </row>
    <row r="4766" spans="2:7">
      <c r="B4766" s="647"/>
      <c r="C4766" s="647"/>
      <c r="D4766" s="647"/>
      <c r="E4766" s="647"/>
      <c r="F4766" s="647"/>
      <c r="G4766" s="647"/>
    </row>
    <row r="4767" spans="2:7">
      <c r="B4767" s="647"/>
      <c r="C4767" s="647"/>
      <c r="D4767" s="647"/>
      <c r="E4767" s="647"/>
      <c r="F4767" s="647"/>
      <c r="G4767" s="647"/>
    </row>
    <row r="4768" spans="2:7">
      <c r="B4768" s="647"/>
      <c r="C4768" s="647"/>
      <c r="D4768" s="647"/>
      <c r="E4768" s="647"/>
      <c r="F4768" s="647"/>
      <c r="G4768" s="647"/>
    </row>
    <row r="4769" spans="2:7">
      <c r="B4769" s="647"/>
      <c r="C4769" s="647"/>
      <c r="D4769" s="647"/>
      <c r="E4769" s="647"/>
      <c r="F4769" s="647"/>
      <c r="G4769" s="647"/>
    </row>
    <row r="4770" spans="2:7">
      <c r="B4770" s="647"/>
      <c r="C4770" s="647"/>
      <c r="D4770" s="647"/>
      <c r="E4770" s="647"/>
      <c r="F4770" s="647"/>
      <c r="G4770" s="647"/>
    </row>
    <row r="4771" spans="2:7">
      <c r="B4771" s="647"/>
      <c r="C4771" s="647"/>
      <c r="D4771" s="647"/>
      <c r="E4771" s="647"/>
      <c r="F4771" s="647"/>
      <c r="G4771" s="647"/>
    </row>
    <row r="4772" spans="2:7">
      <c r="B4772" s="647"/>
      <c r="C4772" s="647"/>
      <c r="D4772" s="647"/>
      <c r="E4772" s="647"/>
      <c r="F4772" s="647"/>
      <c r="G4772" s="647"/>
    </row>
    <row r="4773" spans="2:7">
      <c r="B4773" s="647"/>
      <c r="C4773" s="647"/>
      <c r="D4773" s="647"/>
      <c r="E4773" s="647"/>
      <c r="F4773" s="647"/>
      <c r="G4773" s="647"/>
    </row>
    <row r="4774" spans="2:7">
      <c r="B4774" s="647"/>
      <c r="C4774" s="647"/>
      <c r="D4774" s="647"/>
      <c r="E4774" s="647"/>
      <c r="F4774" s="647"/>
      <c r="G4774" s="647"/>
    </row>
    <row r="4775" spans="2:7">
      <c r="B4775" s="647"/>
      <c r="C4775" s="647"/>
      <c r="D4775" s="647"/>
      <c r="E4775" s="647"/>
      <c r="F4775" s="647"/>
      <c r="G4775" s="647"/>
    </row>
    <row r="4776" spans="2:7">
      <c r="B4776" s="647"/>
      <c r="C4776" s="647"/>
      <c r="D4776" s="647"/>
      <c r="E4776" s="647"/>
      <c r="F4776" s="647"/>
      <c r="G4776" s="647"/>
    </row>
    <row r="4777" spans="2:7">
      <c r="B4777" s="647"/>
      <c r="C4777" s="647"/>
      <c r="D4777" s="647"/>
      <c r="E4777" s="647"/>
      <c r="F4777" s="647"/>
      <c r="G4777" s="647"/>
    </row>
    <row r="4778" spans="2:7">
      <c r="B4778" s="647"/>
      <c r="C4778" s="647"/>
      <c r="D4778" s="647"/>
      <c r="E4778" s="647"/>
      <c r="F4778" s="647"/>
      <c r="G4778" s="647"/>
    </row>
    <row r="4779" spans="2:7">
      <c r="B4779" s="647"/>
      <c r="C4779" s="647"/>
      <c r="D4779" s="647"/>
      <c r="E4779" s="647"/>
      <c r="F4779" s="647"/>
      <c r="G4779" s="647"/>
    </row>
    <row r="4780" spans="2:7">
      <c r="B4780" s="647"/>
      <c r="C4780" s="647"/>
      <c r="D4780" s="647"/>
      <c r="E4780" s="647"/>
      <c r="F4780" s="647"/>
      <c r="G4780" s="647"/>
    </row>
    <row r="4781" spans="2:7">
      <c r="B4781" s="647"/>
      <c r="C4781" s="647"/>
      <c r="D4781" s="647"/>
      <c r="E4781" s="647"/>
      <c r="F4781" s="647"/>
      <c r="G4781" s="647"/>
    </row>
    <row r="4782" spans="2:7">
      <c r="B4782" s="647"/>
      <c r="C4782" s="647"/>
      <c r="D4782" s="647"/>
      <c r="E4782" s="647"/>
      <c r="F4782" s="647"/>
      <c r="G4782" s="647"/>
    </row>
    <row r="4783" spans="2:7">
      <c r="B4783" s="647"/>
      <c r="C4783" s="647"/>
      <c r="D4783" s="647"/>
      <c r="E4783" s="647"/>
      <c r="F4783" s="647"/>
      <c r="G4783" s="647"/>
    </row>
    <row r="4784" spans="2:7">
      <c r="B4784" s="647"/>
      <c r="C4784" s="647"/>
      <c r="D4784" s="647"/>
      <c r="E4784" s="647"/>
      <c r="F4784" s="647"/>
      <c r="G4784" s="647"/>
    </row>
    <row r="4785" spans="2:7">
      <c r="B4785" s="647"/>
      <c r="C4785" s="647"/>
      <c r="D4785" s="647"/>
      <c r="E4785" s="647"/>
      <c r="F4785" s="647"/>
      <c r="G4785" s="647"/>
    </row>
    <row r="4786" spans="2:7">
      <c r="B4786" s="647"/>
      <c r="C4786" s="647"/>
      <c r="D4786" s="647"/>
      <c r="E4786" s="647"/>
      <c r="F4786" s="647"/>
      <c r="G4786" s="647"/>
    </row>
    <row r="4787" spans="2:7">
      <c r="B4787" s="647"/>
      <c r="C4787" s="647"/>
      <c r="D4787" s="647"/>
      <c r="E4787" s="647"/>
      <c r="F4787" s="647"/>
      <c r="G4787" s="647"/>
    </row>
    <row r="4788" spans="2:7">
      <c r="B4788" s="647"/>
      <c r="C4788" s="647"/>
      <c r="D4788" s="647"/>
      <c r="E4788" s="647"/>
      <c r="F4788" s="647"/>
      <c r="G4788" s="647"/>
    </row>
    <row r="4789" spans="2:7">
      <c r="B4789" s="647"/>
      <c r="C4789" s="647"/>
      <c r="D4789" s="647"/>
      <c r="E4789" s="647"/>
      <c r="F4789" s="647"/>
      <c r="G4789" s="647"/>
    </row>
    <row r="4790" spans="2:7">
      <c r="B4790" s="647"/>
      <c r="C4790" s="647"/>
      <c r="D4790" s="647"/>
      <c r="E4790" s="647"/>
      <c r="F4790" s="647"/>
      <c r="G4790" s="647"/>
    </row>
    <row r="4791" spans="2:7">
      <c r="B4791" s="647"/>
      <c r="C4791" s="647"/>
      <c r="D4791" s="647"/>
      <c r="E4791" s="647"/>
      <c r="F4791" s="647"/>
      <c r="G4791" s="647"/>
    </row>
    <row r="4792" spans="2:7">
      <c r="B4792" s="647"/>
      <c r="C4792" s="647"/>
      <c r="D4792" s="647"/>
      <c r="E4792" s="647"/>
      <c r="F4792" s="647"/>
      <c r="G4792" s="647"/>
    </row>
    <row r="4793" spans="2:7">
      <c r="B4793" s="647"/>
      <c r="C4793" s="647"/>
      <c r="D4793" s="647"/>
      <c r="E4793" s="647"/>
      <c r="F4793" s="647"/>
      <c r="G4793" s="647"/>
    </row>
    <row r="4794" spans="2:7">
      <c r="B4794" s="647"/>
      <c r="C4794" s="647"/>
      <c r="D4794" s="647"/>
      <c r="E4794" s="647"/>
      <c r="F4794" s="647"/>
      <c r="G4794" s="647"/>
    </row>
    <row r="4795" spans="2:7">
      <c r="B4795" s="647"/>
      <c r="C4795" s="647"/>
      <c r="D4795" s="647"/>
      <c r="E4795" s="647"/>
      <c r="F4795" s="647"/>
      <c r="G4795" s="647"/>
    </row>
    <row r="4796" spans="2:7">
      <c r="B4796" s="647"/>
      <c r="C4796" s="647"/>
      <c r="D4796" s="647"/>
      <c r="E4796" s="647"/>
      <c r="F4796" s="647"/>
      <c r="G4796" s="647"/>
    </row>
    <row r="4797" spans="2:7">
      <c r="B4797" s="647"/>
      <c r="C4797" s="647"/>
      <c r="D4797" s="647"/>
      <c r="E4797" s="647"/>
      <c r="F4797" s="647"/>
      <c r="G4797" s="647"/>
    </row>
    <row r="4798" spans="2:7">
      <c r="B4798" s="647"/>
      <c r="C4798" s="647"/>
      <c r="D4798" s="647"/>
      <c r="E4798" s="647"/>
      <c r="F4798" s="647"/>
      <c r="G4798" s="647"/>
    </row>
    <row r="4799" spans="2:7">
      <c r="B4799" s="647"/>
      <c r="C4799" s="647"/>
      <c r="D4799" s="647"/>
      <c r="E4799" s="647"/>
      <c r="F4799" s="647"/>
      <c r="G4799" s="647"/>
    </row>
    <row r="4800" spans="2:7">
      <c r="B4800" s="647"/>
      <c r="C4800" s="647"/>
      <c r="D4800" s="647"/>
      <c r="E4800" s="647"/>
      <c r="F4800" s="647"/>
      <c r="G4800" s="647"/>
    </row>
    <row r="4801" spans="2:7">
      <c r="B4801" s="647"/>
      <c r="C4801" s="647"/>
      <c r="D4801" s="647"/>
      <c r="E4801" s="647"/>
      <c r="F4801" s="647"/>
      <c r="G4801" s="647"/>
    </row>
    <row r="4802" spans="2:7">
      <c r="B4802" s="647"/>
      <c r="C4802" s="647"/>
      <c r="D4802" s="647"/>
      <c r="E4802" s="647"/>
      <c r="F4802" s="647"/>
      <c r="G4802" s="647"/>
    </row>
    <row r="4803" spans="2:7">
      <c r="B4803" s="647"/>
      <c r="C4803" s="647"/>
      <c r="D4803" s="647"/>
      <c r="E4803" s="647"/>
      <c r="F4803" s="647"/>
      <c r="G4803" s="647"/>
    </row>
    <row r="4804" spans="2:7">
      <c r="B4804" s="647"/>
      <c r="C4804" s="647"/>
      <c r="D4804" s="647"/>
      <c r="E4804" s="647"/>
      <c r="F4804" s="647"/>
      <c r="G4804" s="647"/>
    </row>
    <row r="4805" spans="2:7">
      <c r="B4805" s="647"/>
      <c r="C4805" s="647"/>
      <c r="D4805" s="647"/>
      <c r="E4805" s="647"/>
      <c r="F4805" s="647"/>
      <c r="G4805" s="647"/>
    </row>
    <row r="4806" spans="2:7">
      <c r="B4806" s="647"/>
      <c r="C4806" s="647"/>
      <c r="D4806" s="647"/>
      <c r="E4806" s="647"/>
      <c r="F4806" s="647"/>
      <c r="G4806" s="647"/>
    </row>
    <row r="4807" spans="2:7">
      <c r="B4807" s="647"/>
      <c r="C4807" s="647"/>
      <c r="D4807" s="647"/>
      <c r="E4807" s="647"/>
      <c r="F4807" s="647"/>
      <c r="G4807" s="647"/>
    </row>
    <row r="4808" spans="2:7">
      <c r="B4808" s="647"/>
      <c r="C4808" s="647"/>
      <c r="D4808" s="647"/>
      <c r="E4808" s="647"/>
      <c r="F4808" s="647"/>
      <c r="G4808" s="647"/>
    </row>
    <row r="4809" spans="2:7">
      <c r="B4809" s="647"/>
      <c r="C4809" s="647"/>
      <c r="D4809" s="647"/>
      <c r="E4809" s="647"/>
      <c r="F4809" s="647"/>
      <c r="G4809" s="647"/>
    </row>
    <row r="4810" spans="2:7">
      <c r="B4810" s="647"/>
      <c r="C4810" s="647"/>
      <c r="D4810" s="647"/>
      <c r="E4810" s="647"/>
      <c r="F4810" s="647"/>
      <c r="G4810" s="647"/>
    </row>
    <row r="4811" spans="2:7">
      <c r="B4811" s="647"/>
      <c r="C4811" s="647"/>
      <c r="D4811" s="647"/>
      <c r="E4811" s="647"/>
      <c r="F4811" s="647"/>
      <c r="G4811" s="647"/>
    </row>
    <row r="4812" spans="2:7">
      <c r="B4812" s="647"/>
      <c r="C4812" s="647"/>
      <c r="D4812" s="647"/>
      <c r="E4812" s="647"/>
      <c r="F4812" s="647"/>
      <c r="G4812" s="647"/>
    </row>
  </sheetData>
  <mergeCells count="50">
    <mergeCell ref="A248:G248"/>
    <mergeCell ref="A191:G191"/>
    <mergeCell ref="B241:D241"/>
    <mergeCell ref="E241:G242"/>
    <mergeCell ref="B242:D242"/>
    <mergeCell ref="B243:B246"/>
    <mergeCell ref="C243:D243"/>
    <mergeCell ref="E243:E246"/>
    <mergeCell ref="F243:G243"/>
    <mergeCell ref="C244:C246"/>
    <mergeCell ref="F244:F246"/>
    <mergeCell ref="A131:G131"/>
    <mergeCell ref="B184:D184"/>
    <mergeCell ref="E184:G185"/>
    <mergeCell ref="B185:D185"/>
    <mergeCell ref="B186:B189"/>
    <mergeCell ref="C186:D186"/>
    <mergeCell ref="E186:E189"/>
    <mergeCell ref="F186:G186"/>
    <mergeCell ref="C187:C189"/>
    <mergeCell ref="F187:F189"/>
    <mergeCell ref="A71:G71"/>
    <mergeCell ref="B124:D124"/>
    <mergeCell ref="E124:G125"/>
    <mergeCell ref="B125:D125"/>
    <mergeCell ref="B126:B129"/>
    <mergeCell ref="C126:D126"/>
    <mergeCell ref="E126:E129"/>
    <mergeCell ref="F126:G126"/>
    <mergeCell ref="C127:C129"/>
    <mergeCell ref="F127:F129"/>
    <mergeCell ref="A11:G11"/>
    <mergeCell ref="B64:D64"/>
    <mergeCell ref="E64:G65"/>
    <mergeCell ref="B65:D65"/>
    <mergeCell ref="B66:B69"/>
    <mergeCell ref="C66:D66"/>
    <mergeCell ref="E66:E69"/>
    <mergeCell ref="F66:G66"/>
    <mergeCell ref="C67:C69"/>
    <mergeCell ref="F67:F69"/>
    <mergeCell ref="B4:D4"/>
    <mergeCell ref="E4:G5"/>
    <mergeCell ref="B5:D5"/>
    <mergeCell ref="B6:B9"/>
    <mergeCell ref="C6:D6"/>
    <mergeCell ref="E6:E9"/>
    <mergeCell ref="F6:G6"/>
    <mergeCell ref="C7:C9"/>
    <mergeCell ref="F7:F9"/>
  </mergeCells>
  <pageMargins left="0.78740157480314965" right="0.78740157480314965" top="0.78740157480314965" bottom="0.78740157480314965" header="0.51181102362204722" footer="0.62992125984251968"/>
  <pageSetup paperSize="9" firstPageNumber="173" orientation="portrait" useFirstPageNumber="1" r:id="rId1"/>
  <headerFooter alignWithMargins="0">
    <oddFooter>&amp;C&amp;"Times New Roman Cyr,обычный"&amp;9&amp;P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234"/>
  <sheetViews>
    <sheetView topLeftCell="A34" zoomScaleNormal="100" workbookViewId="0">
      <selection activeCell="O23" sqref="O23"/>
    </sheetView>
  </sheetViews>
  <sheetFormatPr defaultRowHeight="12"/>
  <cols>
    <col min="1" max="1" width="20.5546875" style="559" customWidth="1"/>
    <col min="2" max="2" width="9.6640625" style="560" customWidth="1"/>
    <col min="3" max="3" width="7.6640625" style="560" customWidth="1"/>
    <col min="4" max="5" width="8.33203125" style="560" customWidth="1"/>
    <col min="6" max="6" width="9.6640625" style="689" customWidth="1"/>
    <col min="7" max="7" width="7.88671875" style="689" customWidth="1"/>
    <col min="8" max="8" width="8.33203125" style="689" customWidth="1"/>
    <col min="9" max="10" width="8.44140625" style="689" customWidth="1"/>
    <col min="11" max="16" width="9.109375" style="559" customWidth="1"/>
    <col min="17" max="244" width="8.88671875" style="559"/>
    <col min="245" max="245" width="20.5546875" style="559" customWidth="1"/>
    <col min="246" max="246" width="9.6640625" style="559" customWidth="1"/>
    <col min="247" max="247" width="7.6640625" style="559" customWidth="1"/>
    <col min="248" max="249" width="8.33203125" style="559" customWidth="1"/>
    <col min="250" max="250" width="9.6640625" style="559" customWidth="1"/>
    <col min="251" max="251" width="7.88671875" style="559" customWidth="1"/>
    <col min="252" max="252" width="8.33203125" style="559" customWidth="1"/>
    <col min="253" max="253" width="8.44140625" style="559" customWidth="1"/>
    <col min="254" max="268" width="0" style="559" hidden="1" customWidth="1"/>
    <col min="269" max="500" width="8.88671875" style="559"/>
    <col min="501" max="501" width="20.5546875" style="559" customWidth="1"/>
    <col min="502" max="502" width="9.6640625" style="559" customWidth="1"/>
    <col min="503" max="503" width="7.6640625" style="559" customWidth="1"/>
    <col min="504" max="505" width="8.33203125" style="559" customWidth="1"/>
    <col min="506" max="506" width="9.6640625" style="559" customWidth="1"/>
    <col min="507" max="507" width="7.88671875" style="559" customWidth="1"/>
    <col min="508" max="508" width="8.33203125" style="559" customWidth="1"/>
    <col min="509" max="509" width="8.44140625" style="559" customWidth="1"/>
    <col min="510" max="524" width="0" style="559" hidden="1" customWidth="1"/>
    <col min="525" max="756" width="8.88671875" style="559"/>
    <col min="757" max="757" width="20.5546875" style="559" customWidth="1"/>
    <col min="758" max="758" width="9.6640625" style="559" customWidth="1"/>
    <col min="759" max="759" width="7.6640625" style="559" customWidth="1"/>
    <col min="760" max="761" width="8.33203125" style="559" customWidth="1"/>
    <col min="762" max="762" width="9.6640625" style="559" customWidth="1"/>
    <col min="763" max="763" width="7.88671875" style="559" customWidth="1"/>
    <col min="764" max="764" width="8.33203125" style="559" customWidth="1"/>
    <col min="765" max="765" width="8.44140625" style="559" customWidth="1"/>
    <col min="766" max="780" width="0" style="559" hidden="1" customWidth="1"/>
    <col min="781" max="1012" width="8.88671875" style="559"/>
    <col min="1013" max="1013" width="20.5546875" style="559" customWidth="1"/>
    <col min="1014" max="1014" width="9.6640625" style="559" customWidth="1"/>
    <col min="1015" max="1015" width="7.6640625" style="559" customWidth="1"/>
    <col min="1016" max="1017" width="8.33203125" style="559" customWidth="1"/>
    <col min="1018" max="1018" width="9.6640625" style="559" customWidth="1"/>
    <col min="1019" max="1019" width="7.88671875" style="559" customWidth="1"/>
    <col min="1020" max="1020" width="8.33203125" style="559" customWidth="1"/>
    <col min="1021" max="1021" width="8.44140625" style="559" customWidth="1"/>
    <col min="1022" max="1036" width="0" style="559" hidden="1" customWidth="1"/>
    <col min="1037" max="1268" width="8.88671875" style="559"/>
    <col min="1269" max="1269" width="20.5546875" style="559" customWidth="1"/>
    <col min="1270" max="1270" width="9.6640625" style="559" customWidth="1"/>
    <col min="1271" max="1271" width="7.6640625" style="559" customWidth="1"/>
    <col min="1272" max="1273" width="8.33203125" style="559" customWidth="1"/>
    <col min="1274" max="1274" width="9.6640625" style="559" customWidth="1"/>
    <col min="1275" max="1275" width="7.88671875" style="559" customWidth="1"/>
    <col min="1276" max="1276" width="8.33203125" style="559" customWidth="1"/>
    <col min="1277" max="1277" width="8.44140625" style="559" customWidth="1"/>
    <col min="1278" max="1292" width="0" style="559" hidden="1" customWidth="1"/>
    <col min="1293" max="1524" width="8.88671875" style="559"/>
    <col min="1525" max="1525" width="20.5546875" style="559" customWidth="1"/>
    <col min="1526" max="1526" width="9.6640625" style="559" customWidth="1"/>
    <col min="1527" max="1527" width="7.6640625" style="559" customWidth="1"/>
    <col min="1528" max="1529" width="8.33203125" style="559" customWidth="1"/>
    <col min="1530" max="1530" width="9.6640625" style="559" customWidth="1"/>
    <col min="1531" max="1531" width="7.88671875" style="559" customWidth="1"/>
    <col min="1532" max="1532" width="8.33203125" style="559" customWidth="1"/>
    <col min="1533" max="1533" width="8.44140625" style="559" customWidth="1"/>
    <col min="1534" max="1548" width="0" style="559" hidden="1" customWidth="1"/>
    <col min="1549" max="1780" width="8.88671875" style="559"/>
    <col min="1781" max="1781" width="20.5546875" style="559" customWidth="1"/>
    <col min="1782" max="1782" width="9.6640625" style="559" customWidth="1"/>
    <col min="1783" max="1783" width="7.6640625" style="559" customWidth="1"/>
    <col min="1784" max="1785" width="8.33203125" style="559" customWidth="1"/>
    <col min="1786" max="1786" width="9.6640625" style="559" customWidth="1"/>
    <col min="1787" max="1787" width="7.88671875" style="559" customWidth="1"/>
    <col min="1788" max="1788" width="8.33203125" style="559" customWidth="1"/>
    <col min="1789" max="1789" width="8.44140625" style="559" customWidth="1"/>
    <col min="1790" max="1804" width="0" style="559" hidden="1" customWidth="1"/>
    <col min="1805" max="2036" width="8.88671875" style="559"/>
    <col min="2037" max="2037" width="20.5546875" style="559" customWidth="1"/>
    <col min="2038" max="2038" width="9.6640625" style="559" customWidth="1"/>
    <col min="2039" max="2039" width="7.6640625" style="559" customWidth="1"/>
    <col min="2040" max="2041" width="8.33203125" style="559" customWidth="1"/>
    <col min="2042" max="2042" width="9.6640625" style="559" customWidth="1"/>
    <col min="2043" max="2043" width="7.88671875" style="559" customWidth="1"/>
    <col min="2044" max="2044" width="8.33203125" style="559" customWidth="1"/>
    <col min="2045" max="2045" width="8.44140625" style="559" customWidth="1"/>
    <col min="2046" max="2060" width="0" style="559" hidden="1" customWidth="1"/>
    <col min="2061" max="2292" width="8.88671875" style="559"/>
    <col min="2293" max="2293" width="20.5546875" style="559" customWidth="1"/>
    <col min="2294" max="2294" width="9.6640625" style="559" customWidth="1"/>
    <col min="2295" max="2295" width="7.6640625" style="559" customWidth="1"/>
    <col min="2296" max="2297" width="8.33203125" style="559" customWidth="1"/>
    <col min="2298" max="2298" width="9.6640625" style="559" customWidth="1"/>
    <col min="2299" max="2299" width="7.88671875" style="559" customWidth="1"/>
    <col min="2300" max="2300" width="8.33203125" style="559" customWidth="1"/>
    <col min="2301" max="2301" width="8.44140625" style="559" customWidth="1"/>
    <col min="2302" max="2316" width="0" style="559" hidden="1" customWidth="1"/>
    <col min="2317" max="2548" width="8.88671875" style="559"/>
    <col min="2549" max="2549" width="20.5546875" style="559" customWidth="1"/>
    <col min="2550" max="2550" width="9.6640625" style="559" customWidth="1"/>
    <col min="2551" max="2551" width="7.6640625" style="559" customWidth="1"/>
    <col min="2552" max="2553" width="8.33203125" style="559" customWidth="1"/>
    <col min="2554" max="2554" width="9.6640625" style="559" customWidth="1"/>
    <col min="2555" max="2555" width="7.88671875" style="559" customWidth="1"/>
    <col min="2556" max="2556" width="8.33203125" style="559" customWidth="1"/>
    <col min="2557" max="2557" width="8.44140625" style="559" customWidth="1"/>
    <col min="2558" max="2572" width="0" style="559" hidden="1" customWidth="1"/>
    <col min="2573" max="2804" width="8.88671875" style="559"/>
    <col min="2805" max="2805" width="20.5546875" style="559" customWidth="1"/>
    <col min="2806" max="2806" width="9.6640625" style="559" customWidth="1"/>
    <col min="2807" max="2807" width="7.6640625" style="559" customWidth="1"/>
    <col min="2808" max="2809" width="8.33203125" style="559" customWidth="1"/>
    <col min="2810" max="2810" width="9.6640625" style="559" customWidth="1"/>
    <col min="2811" max="2811" width="7.88671875" style="559" customWidth="1"/>
    <col min="2812" max="2812" width="8.33203125" style="559" customWidth="1"/>
    <col min="2813" max="2813" width="8.44140625" style="559" customWidth="1"/>
    <col min="2814" max="2828" width="0" style="559" hidden="1" customWidth="1"/>
    <col min="2829" max="3060" width="8.88671875" style="559"/>
    <col min="3061" max="3061" width="20.5546875" style="559" customWidth="1"/>
    <col min="3062" max="3062" width="9.6640625" style="559" customWidth="1"/>
    <col min="3063" max="3063" width="7.6640625" style="559" customWidth="1"/>
    <col min="3064" max="3065" width="8.33203125" style="559" customWidth="1"/>
    <col min="3066" max="3066" width="9.6640625" style="559" customWidth="1"/>
    <col min="3067" max="3067" width="7.88671875" style="559" customWidth="1"/>
    <col min="3068" max="3068" width="8.33203125" style="559" customWidth="1"/>
    <col min="3069" max="3069" width="8.44140625" style="559" customWidth="1"/>
    <col min="3070" max="3084" width="0" style="559" hidden="1" customWidth="1"/>
    <col min="3085" max="3316" width="8.88671875" style="559"/>
    <col min="3317" max="3317" width="20.5546875" style="559" customWidth="1"/>
    <col min="3318" max="3318" width="9.6640625" style="559" customWidth="1"/>
    <col min="3319" max="3319" width="7.6640625" style="559" customWidth="1"/>
    <col min="3320" max="3321" width="8.33203125" style="559" customWidth="1"/>
    <col min="3322" max="3322" width="9.6640625" style="559" customWidth="1"/>
    <col min="3323" max="3323" width="7.88671875" style="559" customWidth="1"/>
    <col min="3324" max="3324" width="8.33203125" style="559" customWidth="1"/>
    <col min="3325" max="3325" width="8.44140625" style="559" customWidth="1"/>
    <col min="3326" max="3340" width="0" style="559" hidden="1" customWidth="1"/>
    <col min="3341" max="3572" width="8.88671875" style="559"/>
    <col min="3573" max="3573" width="20.5546875" style="559" customWidth="1"/>
    <col min="3574" max="3574" width="9.6640625" style="559" customWidth="1"/>
    <col min="3575" max="3575" width="7.6640625" style="559" customWidth="1"/>
    <col min="3576" max="3577" width="8.33203125" style="559" customWidth="1"/>
    <col min="3578" max="3578" width="9.6640625" style="559" customWidth="1"/>
    <col min="3579" max="3579" width="7.88671875" style="559" customWidth="1"/>
    <col min="3580" max="3580" width="8.33203125" style="559" customWidth="1"/>
    <col min="3581" max="3581" width="8.44140625" style="559" customWidth="1"/>
    <col min="3582" max="3596" width="0" style="559" hidden="1" customWidth="1"/>
    <col min="3597" max="3828" width="8.88671875" style="559"/>
    <col min="3829" max="3829" width="20.5546875" style="559" customWidth="1"/>
    <col min="3830" max="3830" width="9.6640625" style="559" customWidth="1"/>
    <col min="3831" max="3831" width="7.6640625" style="559" customWidth="1"/>
    <col min="3832" max="3833" width="8.33203125" style="559" customWidth="1"/>
    <col min="3834" max="3834" width="9.6640625" style="559" customWidth="1"/>
    <col min="3835" max="3835" width="7.88671875" style="559" customWidth="1"/>
    <col min="3836" max="3836" width="8.33203125" style="559" customWidth="1"/>
    <col min="3837" max="3837" width="8.44140625" style="559" customWidth="1"/>
    <col min="3838" max="3852" width="0" style="559" hidden="1" customWidth="1"/>
    <col min="3853" max="4084" width="8.88671875" style="559"/>
    <col min="4085" max="4085" width="20.5546875" style="559" customWidth="1"/>
    <col min="4086" max="4086" width="9.6640625" style="559" customWidth="1"/>
    <col min="4087" max="4087" width="7.6640625" style="559" customWidth="1"/>
    <col min="4088" max="4089" width="8.33203125" style="559" customWidth="1"/>
    <col min="4090" max="4090" width="9.6640625" style="559" customWidth="1"/>
    <col min="4091" max="4091" width="7.88671875" style="559" customWidth="1"/>
    <col min="4092" max="4092" width="8.33203125" style="559" customWidth="1"/>
    <col min="4093" max="4093" width="8.44140625" style="559" customWidth="1"/>
    <col min="4094" max="4108" width="0" style="559" hidden="1" customWidth="1"/>
    <col min="4109" max="4340" width="8.88671875" style="559"/>
    <col min="4341" max="4341" width="20.5546875" style="559" customWidth="1"/>
    <col min="4342" max="4342" width="9.6640625" style="559" customWidth="1"/>
    <col min="4343" max="4343" width="7.6640625" style="559" customWidth="1"/>
    <col min="4344" max="4345" width="8.33203125" style="559" customWidth="1"/>
    <col min="4346" max="4346" width="9.6640625" style="559" customWidth="1"/>
    <col min="4347" max="4347" width="7.88671875" style="559" customWidth="1"/>
    <col min="4348" max="4348" width="8.33203125" style="559" customWidth="1"/>
    <col min="4349" max="4349" width="8.44140625" style="559" customWidth="1"/>
    <col min="4350" max="4364" width="0" style="559" hidden="1" customWidth="1"/>
    <col min="4365" max="4596" width="8.88671875" style="559"/>
    <col min="4597" max="4597" width="20.5546875" style="559" customWidth="1"/>
    <col min="4598" max="4598" width="9.6640625" style="559" customWidth="1"/>
    <col min="4599" max="4599" width="7.6640625" style="559" customWidth="1"/>
    <col min="4600" max="4601" width="8.33203125" style="559" customWidth="1"/>
    <col min="4602" max="4602" width="9.6640625" style="559" customWidth="1"/>
    <col min="4603" max="4603" width="7.88671875" style="559" customWidth="1"/>
    <col min="4604" max="4604" width="8.33203125" style="559" customWidth="1"/>
    <col min="4605" max="4605" width="8.44140625" style="559" customWidth="1"/>
    <col min="4606" max="4620" width="0" style="559" hidden="1" customWidth="1"/>
    <col min="4621" max="4852" width="8.88671875" style="559"/>
    <col min="4853" max="4853" width="20.5546875" style="559" customWidth="1"/>
    <col min="4854" max="4854" width="9.6640625" style="559" customWidth="1"/>
    <col min="4855" max="4855" width="7.6640625" style="559" customWidth="1"/>
    <col min="4856" max="4857" width="8.33203125" style="559" customWidth="1"/>
    <col min="4858" max="4858" width="9.6640625" style="559" customWidth="1"/>
    <col min="4859" max="4859" width="7.88671875" style="559" customWidth="1"/>
    <col min="4860" max="4860" width="8.33203125" style="559" customWidth="1"/>
    <col min="4861" max="4861" width="8.44140625" style="559" customWidth="1"/>
    <col min="4862" max="4876" width="0" style="559" hidden="1" customWidth="1"/>
    <col min="4877" max="5108" width="8.88671875" style="559"/>
    <col min="5109" max="5109" width="20.5546875" style="559" customWidth="1"/>
    <col min="5110" max="5110" width="9.6640625" style="559" customWidth="1"/>
    <col min="5111" max="5111" width="7.6640625" style="559" customWidth="1"/>
    <col min="5112" max="5113" width="8.33203125" style="559" customWidth="1"/>
    <col min="5114" max="5114" width="9.6640625" style="559" customWidth="1"/>
    <col min="5115" max="5115" width="7.88671875" style="559" customWidth="1"/>
    <col min="5116" max="5116" width="8.33203125" style="559" customWidth="1"/>
    <col min="5117" max="5117" width="8.44140625" style="559" customWidth="1"/>
    <col min="5118" max="5132" width="0" style="559" hidden="1" customWidth="1"/>
    <col min="5133" max="5364" width="8.88671875" style="559"/>
    <col min="5365" max="5365" width="20.5546875" style="559" customWidth="1"/>
    <col min="5366" max="5366" width="9.6640625" style="559" customWidth="1"/>
    <col min="5367" max="5367" width="7.6640625" style="559" customWidth="1"/>
    <col min="5368" max="5369" width="8.33203125" style="559" customWidth="1"/>
    <col min="5370" max="5370" width="9.6640625" style="559" customWidth="1"/>
    <col min="5371" max="5371" width="7.88671875" style="559" customWidth="1"/>
    <col min="5372" max="5372" width="8.33203125" style="559" customWidth="1"/>
    <col min="5373" max="5373" width="8.44140625" style="559" customWidth="1"/>
    <col min="5374" max="5388" width="0" style="559" hidden="1" customWidth="1"/>
    <col min="5389" max="5620" width="8.88671875" style="559"/>
    <col min="5621" max="5621" width="20.5546875" style="559" customWidth="1"/>
    <col min="5622" max="5622" width="9.6640625" style="559" customWidth="1"/>
    <col min="5623" max="5623" width="7.6640625" style="559" customWidth="1"/>
    <col min="5624" max="5625" width="8.33203125" style="559" customWidth="1"/>
    <col min="5626" max="5626" width="9.6640625" style="559" customWidth="1"/>
    <col min="5627" max="5627" width="7.88671875" style="559" customWidth="1"/>
    <col min="5628" max="5628" width="8.33203125" style="559" customWidth="1"/>
    <col min="5629" max="5629" width="8.44140625" style="559" customWidth="1"/>
    <col min="5630" max="5644" width="0" style="559" hidden="1" customWidth="1"/>
    <col min="5645" max="5876" width="8.88671875" style="559"/>
    <col min="5877" max="5877" width="20.5546875" style="559" customWidth="1"/>
    <col min="5878" max="5878" width="9.6640625" style="559" customWidth="1"/>
    <col min="5879" max="5879" width="7.6640625" style="559" customWidth="1"/>
    <col min="5880" max="5881" width="8.33203125" style="559" customWidth="1"/>
    <col min="5882" max="5882" width="9.6640625" style="559" customWidth="1"/>
    <col min="5883" max="5883" width="7.88671875" style="559" customWidth="1"/>
    <col min="5884" max="5884" width="8.33203125" style="559" customWidth="1"/>
    <col min="5885" max="5885" width="8.44140625" style="559" customWidth="1"/>
    <col min="5886" max="5900" width="0" style="559" hidden="1" customWidth="1"/>
    <col min="5901" max="6132" width="8.88671875" style="559"/>
    <col min="6133" max="6133" width="20.5546875" style="559" customWidth="1"/>
    <col min="6134" max="6134" width="9.6640625" style="559" customWidth="1"/>
    <col min="6135" max="6135" width="7.6640625" style="559" customWidth="1"/>
    <col min="6136" max="6137" width="8.33203125" style="559" customWidth="1"/>
    <col min="6138" max="6138" width="9.6640625" style="559" customWidth="1"/>
    <col min="6139" max="6139" width="7.88671875" style="559" customWidth="1"/>
    <col min="6140" max="6140" width="8.33203125" style="559" customWidth="1"/>
    <col min="6141" max="6141" width="8.44140625" style="559" customWidth="1"/>
    <col min="6142" max="6156" width="0" style="559" hidden="1" customWidth="1"/>
    <col min="6157" max="6388" width="8.88671875" style="559"/>
    <col min="6389" max="6389" width="20.5546875" style="559" customWidth="1"/>
    <col min="6390" max="6390" width="9.6640625" style="559" customWidth="1"/>
    <col min="6391" max="6391" width="7.6640625" style="559" customWidth="1"/>
    <col min="6392" max="6393" width="8.33203125" style="559" customWidth="1"/>
    <col min="6394" max="6394" width="9.6640625" style="559" customWidth="1"/>
    <col min="6395" max="6395" width="7.88671875" style="559" customWidth="1"/>
    <col min="6396" max="6396" width="8.33203125" style="559" customWidth="1"/>
    <col min="6397" max="6397" width="8.44140625" style="559" customWidth="1"/>
    <col min="6398" max="6412" width="0" style="559" hidden="1" customWidth="1"/>
    <col min="6413" max="6644" width="8.88671875" style="559"/>
    <col min="6645" max="6645" width="20.5546875" style="559" customWidth="1"/>
    <col min="6646" max="6646" width="9.6640625" style="559" customWidth="1"/>
    <col min="6647" max="6647" width="7.6640625" style="559" customWidth="1"/>
    <col min="6648" max="6649" width="8.33203125" style="559" customWidth="1"/>
    <col min="6650" max="6650" width="9.6640625" style="559" customWidth="1"/>
    <col min="6651" max="6651" width="7.88671875" style="559" customWidth="1"/>
    <col min="6652" max="6652" width="8.33203125" style="559" customWidth="1"/>
    <col min="6653" max="6653" width="8.44140625" style="559" customWidth="1"/>
    <col min="6654" max="6668" width="0" style="559" hidden="1" customWidth="1"/>
    <col min="6669" max="6900" width="8.88671875" style="559"/>
    <col min="6901" max="6901" width="20.5546875" style="559" customWidth="1"/>
    <col min="6902" max="6902" width="9.6640625" style="559" customWidth="1"/>
    <col min="6903" max="6903" width="7.6640625" style="559" customWidth="1"/>
    <col min="6904" max="6905" width="8.33203125" style="559" customWidth="1"/>
    <col min="6906" max="6906" width="9.6640625" style="559" customWidth="1"/>
    <col min="6907" max="6907" width="7.88671875" style="559" customWidth="1"/>
    <col min="6908" max="6908" width="8.33203125" style="559" customWidth="1"/>
    <col min="6909" max="6909" width="8.44140625" style="559" customWidth="1"/>
    <col min="6910" max="6924" width="0" style="559" hidden="1" customWidth="1"/>
    <col min="6925" max="7156" width="8.88671875" style="559"/>
    <col min="7157" max="7157" width="20.5546875" style="559" customWidth="1"/>
    <col min="7158" max="7158" width="9.6640625" style="559" customWidth="1"/>
    <col min="7159" max="7159" width="7.6640625" style="559" customWidth="1"/>
    <col min="7160" max="7161" width="8.33203125" style="559" customWidth="1"/>
    <col min="7162" max="7162" width="9.6640625" style="559" customWidth="1"/>
    <col min="7163" max="7163" width="7.88671875" style="559" customWidth="1"/>
    <col min="7164" max="7164" width="8.33203125" style="559" customWidth="1"/>
    <col min="7165" max="7165" width="8.44140625" style="559" customWidth="1"/>
    <col min="7166" max="7180" width="0" style="559" hidden="1" customWidth="1"/>
    <col min="7181" max="7412" width="8.88671875" style="559"/>
    <col min="7413" max="7413" width="20.5546875" style="559" customWidth="1"/>
    <col min="7414" max="7414" width="9.6640625" style="559" customWidth="1"/>
    <col min="7415" max="7415" width="7.6640625" style="559" customWidth="1"/>
    <col min="7416" max="7417" width="8.33203125" style="559" customWidth="1"/>
    <col min="7418" max="7418" width="9.6640625" style="559" customWidth="1"/>
    <col min="7419" max="7419" width="7.88671875" style="559" customWidth="1"/>
    <col min="7420" max="7420" width="8.33203125" style="559" customWidth="1"/>
    <col min="7421" max="7421" width="8.44140625" style="559" customWidth="1"/>
    <col min="7422" max="7436" width="0" style="559" hidden="1" customWidth="1"/>
    <col min="7437" max="7668" width="8.88671875" style="559"/>
    <col min="7669" max="7669" width="20.5546875" style="559" customWidth="1"/>
    <col min="7670" max="7670" width="9.6640625" style="559" customWidth="1"/>
    <col min="7671" max="7671" width="7.6640625" style="559" customWidth="1"/>
    <col min="7672" max="7673" width="8.33203125" style="559" customWidth="1"/>
    <col min="7674" max="7674" width="9.6640625" style="559" customWidth="1"/>
    <col min="7675" max="7675" width="7.88671875" style="559" customWidth="1"/>
    <col min="7676" max="7676" width="8.33203125" style="559" customWidth="1"/>
    <col min="7677" max="7677" width="8.44140625" style="559" customWidth="1"/>
    <col min="7678" max="7692" width="0" style="559" hidden="1" customWidth="1"/>
    <col min="7693" max="7924" width="8.88671875" style="559"/>
    <col min="7925" max="7925" width="20.5546875" style="559" customWidth="1"/>
    <col min="7926" max="7926" width="9.6640625" style="559" customWidth="1"/>
    <col min="7927" max="7927" width="7.6640625" style="559" customWidth="1"/>
    <col min="7928" max="7929" width="8.33203125" style="559" customWidth="1"/>
    <col min="7930" max="7930" width="9.6640625" style="559" customWidth="1"/>
    <col min="7931" max="7931" width="7.88671875" style="559" customWidth="1"/>
    <col min="7932" max="7932" width="8.33203125" style="559" customWidth="1"/>
    <col min="7933" max="7933" width="8.44140625" style="559" customWidth="1"/>
    <col min="7934" max="7948" width="0" style="559" hidden="1" customWidth="1"/>
    <col min="7949" max="8180" width="8.88671875" style="559"/>
    <col min="8181" max="8181" width="20.5546875" style="559" customWidth="1"/>
    <col min="8182" max="8182" width="9.6640625" style="559" customWidth="1"/>
    <col min="8183" max="8183" width="7.6640625" style="559" customWidth="1"/>
    <col min="8184" max="8185" width="8.33203125" style="559" customWidth="1"/>
    <col min="8186" max="8186" width="9.6640625" style="559" customWidth="1"/>
    <col min="8187" max="8187" width="7.88671875" style="559" customWidth="1"/>
    <col min="8188" max="8188" width="8.33203125" style="559" customWidth="1"/>
    <col min="8189" max="8189" width="8.44140625" style="559" customWidth="1"/>
    <col min="8190" max="8204" width="0" style="559" hidden="1" customWidth="1"/>
    <col min="8205" max="8436" width="8.88671875" style="559"/>
    <col min="8437" max="8437" width="20.5546875" style="559" customWidth="1"/>
    <col min="8438" max="8438" width="9.6640625" style="559" customWidth="1"/>
    <col min="8439" max="8439" width="7.6640625" style="559" customWidth="1"/>
    <col min="8440" max="8441" width="8.33203125" style="559" customWidth="1"/>
    <col min="8442" max="8442" width="9.6640625" style="559" customWidth="1"/>
    <col min="8443" max="8443" width="7.88671875" style="559" customWidth="1"/>
    <col min="8444" max="8444" width="8.33203125" style="559" customWidth="1"/>
    <col min="8445" max="8445" width="8.44140625" style="559" customWidth="1"/>
    <col min="8446" max="8460" width="0" style="559" hidden="1" customWidth="1"/>
    <col min="8461" max="8692" width="8.88671875" style="559"/>
    <col min="8693" max="8693" width="20.5546875" style="559" customWidth="1"/>
    <col min="8694" max="8694" width="9.6640625" style="559" customWidth="1"/>
    <col min="8695" max="8695" width="7.6640625" style="559" customWidth="1"/>
    <col min="8696" max="8697" width="8.33203125" style="559" customWidth="1"/>
    <col min="8698" max="8698" width="9.6640625" style="559" customWidth="1"/>
    <col min="8699" max="8699" width="7.88671875" style="559" customWidth="1"/>
    <col min="8700" max="8700" width="8.33203125" style="559" customWidth="1"/>
    <col min="8701" max="8701" width="8.44140625" style="559" customWidth="1"/>
    <col min="8702" max="8716" width="0" style="559" hidden="1" customWidth="1"/>
    <col min="8717" max="8948" width="8.88671875" style="559"/>
    <col min="8949" max="8949" width="20.5546875" style="559" customWidth="1"/>
    <col min="8950" max="8950" width="9.6640625" style="559" customWidth="1"/>
    <col min="8951" max="8951" width="7.6640625" style="559" customWidth="1"/>
    <col min="8952" max="8953" width="8.33203125" style="559" customWidth="1"/>
    <col min="8954" max="8954" width="9.6640625" style="559" customWidth="1"/>
    <col min="8955" max="8955" width="7.88671875" style="559" customWidth="1"/>
    <col min="8956" max="8956" width="8.33203125" style="559" customWidth="1"/>
    <col min="8957" max="8957" width="8.44140625" style="559" customWidth="1"/>
    <col min="8958" max="8972" width="0" style="559" hidden="1" customWidth="1"/>
    <col min="8973" max="9204" width="8.88671875" style="559"/>
    <col min="9205" max="9205" width="20.5546875" style="559" customWidth="1"/>
    <col min="9206" max="9206" width="9.6640625" style="559" customWidth="1"/>
    <col min="9207" max="9207" width="7.6640625" style="559" customWidth="1"/>
    <col min="9208" max="9209" width="8.33203125" style="559" customWidth="1"/>
    <col min="9210" max="9210" width="9.6640625" style="559" customWidth="1"/>
    <col min="9211" max="9211" width="7.88671875" style="559" customWidth="1"/>
    <col min="9212" max="9212" width="8.33203125" style="559" customWidth="1"/>
    <col min="9213" max="9213" width="8.44140625" style="559" customWidth="1"/>
    <col min="9214" max="9228" width="0" style="559" hidden="1" customWidth="1"/>
    <col min="9229" max="9460" width="8.88671875" style="559"/>
    <col min="9461" max="9461" width="20.5546875" style="559" customWidth="1"/>
    <col min="9462" max="9462" width="9.6640625" style="559" customWidth="1"/>
    <col min="9463" max="9463" width="7.6640625" style="559" customWidth="1"/>
    <col min="9464" max="9465" width="8.33203125" style="559" customWidth="1"/>
    <col min="9466" max="9466" width="9.6640625" style="559" customWidth="1"/>
    <col min="9467" max="9467" width="7.88671875" style="559" customWidth="1"/>
    <col min="9468" max="9468" width="8.33203125" style="559" customWidth="1"/>
    <col min="9469" max="9469" width="8.44140625" style="559" customWidth="1"/>
    <col min="9470" max="9484" width="0" style="559" hidden="1" customWidth="1"/>
    <col min="9485" max="9716" width="8.88671875" style="559"/>
    <col min="9717" max="9717" width="20.5546875" style="559" customWidth="1"/>
    <col min="9718" max="9718" width="9.6640625" style="559" customWidth="1"/>
    <col min="9719" max="9719" width="7.6640625" style="559" customWidth="1"/>
    <col min="9720" max="9721" width="8.33203125" style="559" customWidth="1"/>
    <col min="9722" max="9722" width="9.6640625" style="559" customWidth="1"/>
    <col min="9723" max="9723" width="7.88671875" style="559" customWidth="1"/>
    <col min="9724" max="9724" width="8.33203125" style="559" customWidth="1"/>
    <col min="9725" max="9725" width="8.44140625" style="559" customWidth="1"/>
    <col min="9726" max="9740" width="0" style="559" hidden="1" customWidth="1"/>
    <col min="9741" max="9972" width="8.88671875" style="559"/>
    <col min="9973" max="9973" width="20.5546875" style="559" customWidth="1"/>
    <col min="9974" max="9974" width="9.6640625" style="559" customWidth="1"/>
    <col min="9975" max="9975" width="7.6640625" style="559" customWidth="1"/>
    <col min="9976" max="9977" width="8.33203125" style="559" customWidth="1"/>
    <col min="9978" max="9978" width="9.6640625" style="559" customWidth="1"/>
    <col min="9979" max="9979" width="7.88671875" style="559" customWidth="1"/>
    <col min="9980" max="9980" width="8.33203125" style="559" customWidth="1"/>
    <col min="9981" max="9981" width="8.44140625" style="559" customWidth="1"/>
    <col min="9982" max="9996" width="0" style="559" hidden="1" customWidth="1"/>
    <col min="9997" max="10228" width="8.88671875" style="559"/>
    <col min="10229" max="10229" width="20.5546875" style="559" customWidth="1"/>
    <col min="10230" max="10230" width="9.6640625" style="559" customWidth="1"/>
    <col min="10231" max="10231" width="7.6640625" style="559" customWidth="1"/>
    <col min="10232" max="10233" width="8.33203125" style="559" customWidth="1"/>
    <col min="10234" max="10234" width="9.6640625" style="559" customWidth="1"/>
    <col min="10235" max="10235" width="7.88671875" style="559" customWidth="1"/>
    <col min="10236" max="10236" width="8.33203125" style="559" customWidth="1"/>
    <col min="10237" max="10237" width="8.44140625" style="559" customWidth="1"/>
    <col min="10238" max="10252" width="0" style="559" hidden="1" customWidth="1"/>
    <col min="10253" max="10484" width="8.88671875" style="559"/>
    <col min="10485" max="10485" width="20.5546875" style="559" customWidth="1"/>
    <col min="10486" max="10486" width="9.6640625" style="559" customWidth="1"/>
    <col min="10487" max="10487" width="7.6640625" style="559" customWidth="1"/>
    <col min="10488" max="10489" width="8.33203125" style="559" customWidth="1"/>
    <col min="10490" max="10490" width="9.6640625" style="559" customWidth="1"/>
    <col min="10491" max="10491" width="7.88671875" style="559" customWidth="1"/>
    <col min="10492" max="10492" width="8.33203125" style="559" customWidth="1"/>
    <col min="10493" max="10493" width="8.44140625" style="559" customWidth="1"/>
    <col min="10494" max="10508" width="0" style="559" hidden="1" customWidth="1"/>
    <col min="10509" max="10740" width="8.88671875" style="559"/>
    <col min="10741" max="10741" width="20.5546875" style="559" customWidth="1"/>
    <col min="10742" max="10742" width="9.6640625" style="559" customWidth="1"/>
    <col min="10743" max="10743" width="7.6640625" style="559" customWidth="1"/>
    <col min="10744" max="10745" width="8.33203125" style="559" customWidth="1"/>
    <col min="10746" max="10746" width="9.6640625" style="559" customWidth="1"/>
    <col min="10747" max="10747" width="7.88671875" style="559" customWidth="1"/>
    <col min="10748" max="10748" width="8.33203125" style="559" customWidth="1"/>
    <col min="10749" max="10749" width="8.44140625" style="559" customWidth="1"/>
    <col min="10750" max="10764" width="0" style="559" hidden="1" customWidth="1"/>
    <col min="10765" max="10996" width="8.88671875" style="559"/>
    <col min="10997" max="10997" width="20.5546875" style="559" customWidth="1"/>
    <col min="10998" max="10998" width="9.6640625" style="559" customWidth="1"/>
    <col min="10999" max="10999" width="7.6640625" style="559" customWidth="1"/>
    <col min="11000" max="11001" width="8.33203125" style="559" customWidth="1"/>
    <col min="11002" max="11002" width="9.6640625" style="559" customWidth="1"/>
    <col min="11003" max="11003" width="7.88671875" style="559" customWidth="1"/>
    <col min="11004" max="11004" width="8.33203125" style="559" customWidth="1"/>
    <col min="11005" max="11005" width="8.44140625" style="559" customWidth="1"/>
    <col min="11006" max="11020" width="0" style="559" hidden="1" customWidth="1"/>
    <col min="11021" max="11252" width="8.88671875" style="559"/>
    <col min="11253" max="11253" width="20.5546875" style="559" customWidth="1"/>
    <col min="11254" max="11254" width="9.6640625" style="559" customWidth="1"/>
    <col min="11255" max="11255" width="7.6640625" style="559" customWidth="1"/>
    <col min="11256" max="11257" width="8.33203125" style="559" customWidth="1"/>
    <col min="11258" max="11258" width="9.6640625" style="559" customWidth="1"/>
    <col min="11259" max="11259" width="7.88671875" style="559" customWidth="1"/>
    <col min="11260" max="11260" width="8.33203125" style="559" customWidth="1"/>
    <col min="11261" max="11261" width="8.44140625" style="559" customWidth="1"/>
    <col min="11262" max="11276" width="0" style="559" hidden="1" customWidth="1"/>
    <col min="11277" max="11508" width="8.88671875" style="559"/>
    <col min="11509" max="11509" width="20.5546875" style="559" customWidth="1"/>
    <col min="11510" max="11510" width="9.6640625" style="559" customWidth="1"/>
    <col min="11511" max="11511" width="7.6640625" style="559" customWidth="1"/>
    <col min="11512" max="11513" width="8.33203125" style="559" customWidth="1"/>
    <col min="11514" max="11514" width="9.6640625" style="559" customWidth="1"/>
    <col min="11515" max="11515" width="7.88671875" style="559" customWidth="1"/>
    <col min="11516" max="11516" width="8.33203125" style="559" customWidth="1"/>
    <col min="11517" max="11517" width="8.44140625" style="559" customWidth="1"/>
    <col min="11518" max="11532" width="0" style="559" hidden="1" customWidth="1"/>
    <col min="11533" max="11764" width="8.88671875" style="559"/>
    <col min="11765" max="11765" width="20.5546875" style="559" customWidth="1"/>
    <col min="11766" max="11766" width="9.6640625" style="559" customWidth="1"/>
    <col min="11767" max="11767" width="7.6640625" style="559" customWidth="1"/>
    <col min="11768" max="11769" width="8.33203125" style="559" customWidth="1"/>
    <col min="11770" max="11770" width="9.6640625" style="559" customWidth="1"/>
    <col min="11771" max="11771" width="7.88671875" style="559" customWidth="1"/>
    <col min="11772" max="11772" width="8.33203125" style="559" customWidth="1"/>
    <col min="11773" max="11773" width="8.44140625" style="559" customWidth="1"/>
    <col min="11774" max="11788" width="0" style="559" hidden="1" customWidth="1"/>
    <col min="11789" max="12020" width="8.88671875" style="559"/>
    <col min="12021" max="12021" width="20.5546875" style="559" customWidth="1"/>
    <col min="12022" max="12022" width="9.6640625" style="559" customWidth="1"/>
    <col min="12023" max="12023" width="7.6640625" style="559" customWidth="1"/>
    <col min="12024" max="12025" width="8.33203125" style="559" customWidth="1"/>
    <col min="12026" max="12026" width="9.6640625" style="559" customWidth="1"/>
    <col min="12027" max="12027" width="7.88671875" style="559" customWidth="1"/>
    <col min="12028" max="12028" width="8.33203125" style="559" customWidth="1"/>
    <col min="12029" max="12029" width="8.44140625" style="559" customWidth="1"/>
    <col min="12030" max="12044" width="0" style="559" hidden="1" customWidth="1"/>
    <col min="12045" max="12276" width="8.88671875" style="559"/>
    <col min="12277" max="12277" width="20.5546875" style="559" customWidth="1"/>
    <col min="12278" max="12278" width="9.6640625" style="559" customWidth="1"/>
    <col min="12279" max="12279" width="7.6640625" style="559" customWidth="1"/>
    <col min="12280" max="12281" width="8.33203125" style="559" customWidth="1"/>
    <col min="12282" max="12282" width="9.6640625" style="559" customWidth="1"/>
    <col min="12283" max="12283" width="7.88671875" style="559" customWidth="1"/>
    <col min="12284" max="12284" width="8.33203125" style="559" customWidth="1"/>
    <col min="12285" max="12285" width="8.44140625" style="559" customWidth="1"/>
    <col min="12286" max="12300" width="0" style="559" hidden="1" customWidth="1"/>
    <col min="12301" max="12532" width="8.88671875" style="559"/>
    <col min="12533" max="12533" width="20.5546875" style="559" customWidth="1"/>
    <col min="12534" max="12534" width="9.6640625" style="559" customWidth="1"/>
    <col min="12535" max="12535" width="7.6640625" style="559" customWidth="1"/>
    <col min="12536" max="12537" width="8.33203125" style="559" customWidth="1"/>
    <col min="12538" max="12538" width="9.6640625" style="559" customWidth="1"/>
    <col min="12539" max="12539" width="7.88671875" style="559" customWidth="1"/>
    <col min="12540" max="12540" width="8.33203125" style="559" customWidth="1"/>
    <col min="12541" max="12541" width="8.44140625" style="559" customWidth="1"/>
    <col min="12542" max="12556" width="0" style="559" hidden="1" customWidth="1"/>
    <col min="12557" max="12788" width="8.88671875" style="559"/>
    <col min="12789" max="12789" width="20.5546875" style="559" customWidth="1"/>
    <col min="12790" max="12790" width="9.6640625" style="559" customWidth="1"/>
    <col min="12791" max="12791" width="7.6640625" style="559" customWidth="1"/>
    <col min="12792" max="12793" width="8.33203125" style="559" customWidth="1"/>
    <col min="12794" max="12794" width="9.6640625" style="559" customWidth="1"/>
    <col min="12795" max="12795" width="7.88671875" style="559" customWidth="1"/>
    <col min="12796" max="12796" width="8.33203125" style="559" customWidth="1"/>
    <col min="12797" max="12797" width="8.44140625" style="559" customWidth="1"/>
    <col min="12798" max="12812" width="0" style="559" hidden="1" customWidth="1"/>
    <col min="12813" max="13044" width="8.88671875" style="559"/>
    <col min="13045" max="13045" width="20.5546875" style="559" customWidth="1"/>
    <col min="13046" max="13046" width="9.6640625" style="559" customWidth="1"/>
    <col min="13047" max="13047" width="7.6640625" style="559" customWidth="1"/>
    <col min="13048" max="13049" width="8.33203125" style="559" customWidth="1"/>
    <col min="13050" max="13050" width="9.6640625" style="559" customWidth="1"/>
    <col min="13051" max="13051" width="7.88671875" style="559" customWidth="1"/>
    <col min="13052" max="13052" width="8.33203125" style="559" customWidth="1"/>
    <col min="13053" max="13053" width="8.44140625" style="559" customWidth="1"/>
    <col min="13054" max="13068" width="0" style="559" hidden="1" customWidth="1"/>
    <col min="13069" max="13300" width="8.88671875" style="559"/>
    <col min="13301" max="13301" width="20.5546875" style="559" customWidth="1"/>
    <col min="13302" max="13302" width="9.6640625" style="559" customWidth="1"/>
    <col min="13303" max="13303" width="7.6640625" style="559" customWidth="1"/>
    <col min="13304" max="13305" width="8.33203125" style="559" customWidth="1"/>
    <col min="13306" max="13306" width="9.6640625" style="559" customWidth="1"/>
    <col min="13307" max="13307" width="7.88671875" style="559" customWidth="1"/>
    <col min="13308" max="13308" width="8.33203125" style="559" customWidth="1"/>
    <col min="13309" max="13309" width="8.44140625" style="559" customWidth="1"/>
    <col min="13310" max="13324" width="0" style="559" hidden="1" customWidth="1"/>
    <col min="13325" max="13556" width="8.88671875" style="559"/>
    <col min="13557" max="13557" width="20.5546875" style="559" customWidth="1"/>
    <col min="13558" max="13558" width="9.6640625" style="559" customWidth="1"/>
    <col min="13559" max="13559" width="7.6640625" style="559" customWidth="1"/>
    <col min="13560" max="13561" width="8.33203125" style="559" customWidth="1"/>
    <col min="13562" max="13562" width="9.6640625" style="559" customWidth="1"/>
    <col min="13563" max="13563" width="7.88671875" style="559" customWidth="1"/>
    <col min="13564" max="13564" width="8.33203125" style="559" customWidth="1"/>
    <col min="13565" max="13565" width="8.44140625" style="559" customWidth="1"/>
    <col min="13566" max="13580" width="0" style="559" hidden="1" customWidth="1"/>
    <col min="13581" max="13812" width="8.88671875" style="559"/>
    <col min="13813" max="13813" width="20.5546875" style="559" customWidth="1"/>
    <col min="13814" max="13814" width="9.6640625" style="559" customWidth="1"/>
    <col min="13815" max="13815" width="7.6640625" style="559" customWidth="1"/>
    <col min="13816" max="13817" width="8.33203125" style="559" customWidth="1"/>
    <col min="13818" max="13818" width="9.6640625" style="559" customWidth="1"/>
    <col min="13819" max="13819" width="7.88671875" style="559" customWidth="1"/>
    <col min="13820" max="13820" width="8.33203125" style="559" customWidth="1"/>
    <col min="13821" max="13821" width="8.44140625" style="559" customWidth="1"/>
    <col min="13822" max="13836" width="0" style="559" hidden="1" customWidth="1"/>
    <col min="13837" max="14068" width="8.88671875" style="559"/>
    <col min="14069" max="14069" width="20.5546875" style="559" customWidth="1"/>
    <col min="14070" max="14070" width="9.6640625" style="559" customWidth="1"/>
    <col min="14071" max="14071" width="7.6640625" style="559" customWidth="1"/>
    <col min="14072" max="14073" width="8.33203125" style="559" customWidth="1"/>
    <col min="14074" max="14074" width="9.6640625" style="559" customWidth="1"/>
    <col min="14075" max="14075" width="7.88671875" style="559" customWidth="1"/>
    <col min="14076" max="14076" width="8.33203125" style="559" customWidth="1"/>
    <col min="14077" max="14077" width="8.44140625" style="559" customWidth="1"/>
    <col min="14078" max="14092" width="0" style="559" hidden="1" customWidth="1"/>
    <col min="14093" max="14324" width="8.88671875" style="559"/>
    <col min="14325" max="14325" width="20.5546875" style="559" customWidth="1"/>
    <col min="14326" max="14326" width="9.6640625" style="559" customWidth="1"/>
    <col min="14327" max="14327" width="7.6640625" style="559" customWidth="1"/>
    <col min="14328" max="14329" width="8.33203125" style="559" customWidth="1"/>
    <col min="14330" max="14330" width="9.6640625" style="559" customWidth="1"/>
    <col min="14331" max="14331" width="7.88671875" style="559" customWidth="1"/>
    <col min="14332" max="14332" width="8.33203125" style="559" customWidth="1"/>
    <col min="14333" max="14333" width="8.44140625" style="559" customWidth="1"/>
    <col min="14334" max="14348" width="0" style="559" hidden="1" customWidth="1"/>
    <col min="14349" max="14580" width="8.88671875" style="559"/>
    <col min="14581" max="14581" width="20.5546875" style="559" customWidth="1"/>
    <col min="14582" max="14582" width="9.6640625" style="559" customWidth="1"/>
    <col min="14583" max="14583" width="7.6640625" style="559" customWidth="1"/>
    <col min="14584" max="14585" width="8.33203125" style="559" customWidth="1"/>
    <col min="14586" max="14586" width="9.6640625" style="559" customWidth="1"/>
    <col min="14587" max="14587" width="7.88671875" style="559" customWidth="1"/>
    <col min="14588" max="14588" width="8.33203125" style="559" customWidth="1"/>
    <col min="14589" max="14589" width="8.44140625" style="559" customWidth="1"/>
    <col min="14590" max="14604" width="0" style="559" hidden="1" customWidth="1"/>
    <col min="14605" max="14836" width="8.88671875" style="559"/>
    <col min="14837" max="14837" width="20.5546875" style="559" customWidth="1"/>
    <col min="14838" max="14838" width="9.6640625" style="559" customWidth="1"/>
    <col min="14839" max="14839" width="7.6640625" style="559" customWidth="1"/>
    <col min="14840" max="14841" width="8.33203125" style="559" customWidth="1"/>
    <col min="14842" max="14842" width="9.6640625" style="559" customWidth="1"/>
    <col min="14843" max="14843" width="7.88671875" style="559" customWidth="1"/>
    <col min="14844" max="14844" width="8.33203125" style="559" customWidth="1"/>
    <col min="14845" max="14845" width="8.44140625" style="559" customWidth="1"/>
    <col min="14846" max="14860" width="0" style="559" hidden="1" customWidth="1"/>
    <col min="14861" max="15092" width="8.88671875" style="559"/>
    <col min="15093" max="15093" width="20.5546875" style="559" customWidth="1"/>
    <col min="15094" max="15094" width="9.6640625" style="559" customWidth="1"/>
    <col min="15095" max="15095" width="7.6640625" style="559" customWidth="1"/>
    <col min="15096" max="15097" width="8.33203125" style="559" customWidth="1"/>
    <col min="15098" max="15098" width="9.6640625" style="559" customWidth="1"/>
    <col min="15099" max="15099" width="7.88671875" style="559" customWidth="1"/>
    <col min="15100" max="15100" width="8.33203125" style="559" customWidth="1"/>
    <col min="15101" max="15101" width="8.44140625" style="559" customWidth="1"/>
    <col min="15102" max="15116" width="0" style="559" hidden="1" customWidth="1"/>
    <col min="15117" max="15348" width="8.88671875" style="559"/>
    <col min="15349" max="15349" width="20.5546875" style="559" customWidth="1"/>
    <col min="15350" max="15350" width="9.6640625" style="559" customWidth="1"/>
    <col min="15351" max="15351" width="7.6640625" style="559" customWidth="1"/>
    <col min="15352" max="15353" width="8.33203125" style="559" customWidth="1"/>
    <col min="15354" max="15354" width="9.6640625" style="559" customWidth="1"/>
    <col min="15355" max="15355" width="7.88671875" style="559" customWidth="1"/>
    <col min="15356" max="15356" width="8.33203125" style="559" customWidth="1"/>
    <col min="15357" max="15357" width="8.44140625" style="559" customWidth="1"/>
    <col min="15358" max="15372" width="0" style="559" hidden="1" customWidth="1"/>
    <col min="15373" max="15604" width="8.88671875" style="559"/>
    <col min="15605" max="15605" width="20.5546875" style="559" customWidth="1"/>
    <col min="15606" max="15606" width="9.6640625" style="559" customWidth="1"/>
    <col min="15607" max="15607" width="7.6640625" style="559" customWidth="1"/>
    <col min="15608" max="15609" width="8.33203125" style="559" customWidth="1"/>
    <col min="15610" max="15610" width="9.6640625" style="559" customWidth="1"/>
    <col min="15611" max="15611" width="7.88671875" style="559" customWidth="1"/>
    <col min="15612" max="15612" width="8.33203125" style="559" customWidth="1"/>
    <col min="15613" max="15613" width="8.44140625" style="559" customWidth="1"/>
    <col min="15614" max="15628" width="0" style="559" hidden="1" customWidth="1"/>
    <col min="15629" max="15860" width="8.88671875" style="559"/>
    <col min="15861" max="15861" width="20.5546875" style="559" customWidth="1"/>
    <col min="15862" max="15862" width="9.6640625" style="559" customWidth="1"/>
    <col min="15863" max="15863" width="7.6640625" style="559" customWidth="1"/>
    <col min="15864" max="15865" width="8.33203125" style="559" customWidth="1"/>
    <col min="15866" max="15866" width="9.6640625" style="559" customWidth="1"/>
    <col min="15867" max="15867" width="7.88671875" style="559" customWidth="1"/>
    <col min="15868" max="15868" width="8.33203125" style="559" customWidth="1"/>
    <col min="15869" max="15869" width="8.44140625" style="559" customWidth="1"/>
    <col min="15870" max="15884" width="0" style="559" hidden="1" customWidth="1"/>
    <col min="15885" max="16116" width="8.88671875" style="559"/>
    <col min="16117" max="16117" width="20.5546875" style="559" customWidth="1"/>
    <col min="16118" max="16118" width="9.6640625" style="559" customWidth="1"/>
    <col min="16119" max="16119" width="7.6640625" style="559" customWidth="1"/>
    <col min="16120" max="16121" width="8.33203125" style="559" customWidth="1"/>
    <col min="16122" max="16122" width="9.6640625" style="559" customWidth="1"/>
    <col min="16123" max="16123" width="7.88671875" style="559" customWidth="1"/>
    <col min="16124" max="16124" width="8.33203125" style="559" customWidth="1"/>
    <col min="16125" max="16125" width="8.44140625" style="559" customWidth="1"/>
    <col min="16126" max="16140" width="0" style="559" hidden="1" customWidth="1"/>
    <col min="16141" max="16371" width="8.88671875" style="559"/>
    <col min="16372" max="16384" width="9.109375" style="559" customWidth="1"/>
  </cols>
  <sheetData>
    <row r="1" spans="1:20" ht="17.100000000000001" customHeight="1">
      <c r="A1" s="983" t="s">
        <v>659</v>
      </c>
      <c r="B1" s="983"/>
      <c r="C1" s="983"/>
      <c r="D1" s="983"/>
      <c r="E1" s="983"/>
      <c r="F1" s="1558"/>
      <c r="G1" s="985"/>
    </row>
    <row r="2" spans="1:20" ht="17.100000000000001" customHeight="1">
      <c r="A2" s="983" t="s">
        <v>660</v>
      </c>
      <c r="B2" s="983"/>
      <c r="C2" s="983"/>
      <c r="D2" s="983"/>
      <c r="E2" s="983"/>
      <c r="F2" s="1558"/>
      <c r="G2" s="985"/>
    </row>
    <row r="3" spans="1:20" ht="9" customHeight="1">
      <c r="A3" s="983"/>
      <c r="B3" s="983"/>
      <c r="C3" s="983"/>
      <c r="D3" s="983"/>
      <c r="E3" s="983"/>
      <c r="F3" s="1558"/>
      <c r="G3" s="985"/>
    </row>
    <row r="4" spans="1:20" s="1362" customFormat="1" ht="13.5" customHeight="1">
      <c r="A4" s="1559"/>
      <c r="B4" s="2486" t="s">
        <v>661</v>
      </c>
      <c r="C4" s="2486"/>
      <c r="D4" s="2486"/>
      <c r="E4" s="2486"/>
      <c r="F4" s="2438" t="s">
        <v>662</v>
      </c>
      <c r="G4" s="2438"/>
      <c r="H4" s="2438"/>
      <c r="I4" s="2438"/>
      <c r="J4" s="993"/>
      <c r="K4" s="1358"/>
      <c r="L4" s="1358"/>
      <c r="M4" s="1358"/>
      <c r="N4" s="1358"/>
      <c r="O4" s="1358"/>
      <c r="P4" s="1358"/>
      <c r="Q4" s="1358"/>
      <c r="R4" s="1358"/>
      <c r="S4" s="1358"/>
      <c r="T4" s="1358"/>
    </row>
    <row r="5" spans="1:20" s="1362" customFormat="1" ht="14.25" customHeight="1">
      <c r="A5" s="1547"/>
      <c r="B5" s="993" t="s">
        <v>481</v>
      </c>
      <c r="C5" s="2481" t="s">
        <v>663</v>
      </c>
      <c r="D5" s="2481"/>
      <c r="E5" s="2481"/>
      <c r="F5" s="993" t="s">
        <v>664</v>
      </c>
      <c r="G5" s="2438" t="s">
        <v>663</v>
      </c>
      <c r="H5" s="2438"/>
      <c r="I5" s="2438"/>
      <c r="J5" s="993"/>
      <c r="K5" s="1358"/>
      <c r="L5" s="1358"/>
      <c r="M5" s="1358"/>
      <c r="N5" s="1358"/>
      <c r="O5" s="1358"/>
      <c r="P5" s="1358"/>
      <c r="Q5" s="1358"/>
      <c r="R5" s="1358"/>
      <c r="S5" s="1358"/>
      <c r="T5" s="1358"/>
    </row>
    <row r="6" spans="1:20" s="1362" customFormat="1" ht="15" customHeight="1">
      <c r="A6" s="1548"/>
      <c r="B6" s="956" t="s">
        <v>665</v>
      </c>
      <c r="C6" s="956" t="s">
        <v>666</v>
      </c>
      <c r="D6" s="1560" t="s">
        <v>667</v>
      </c>
      <c r="E6" s="956" t="s">
        <v>668</v>
      </c>
      <c r="F6" s="956" t="s">
        <v>669</v>
      </c>
      <c r="G6" s="956" t="s">
        <v>670</v>
      </c>
      <c r="H6" s="1560" t="s">
        <v>667</v>
      </c>
      <c r="I6" s="956" t="s">
        <v>668</v>
      </c>
      <c r="J6" s="993"/>
      <c r="K6" s="1358"/>
      <c r="L6" s="1358"/>
      <c r="M6" s="1358"/>
      <c r="N6" s="1358"/>
      <c r="O6" s="1358"/>
      <c r="P6" s="1358"/>
      <c r="Q6" s="1358"/>
      <c r="R6" s="1358"/>
      <c r="S6" s="1358"/>
      <c r="T6" s="1358"/>
    </row>
    <row r="7" spans="1:20" ht="8.25" customHeight="1">
      <c r="A7" s="716"/>
      <c r="B7" s="716"/>
      <c r="C7" s="716"/>
      <c r="D7" s="1561"/>
      <c r="E7" s="716"/>
      <c r="F7" s="1562"/>
      <c r="G7" s="1562"/>
      <c r="H7" s="1563"/>
      <c r="I7" s="748"/>
      <c r="J7" s="748"/>
      <c r="K7" s="588"/>
      <c r="L7" s="588"/>
      <c r="M7" s="588"/>
      <c r="N7" s="588"/>
      <c r="O7" s="588"/>
      <c r="P7" s="588"/>
      <c r="Q7" s="588"/>
      <c r="R7" s="588"/>
      <c r="S7" s="588"/>
      <c r="T7" s="588"/>
    </row>
    <row r="8" spans="1:20" s="1362" customFormat="1" ht="12.9" customHeight="1">
      <c r="A8" s="1371" t="s">
        <v>0</v>
      </c>
      <c r="B8" s="552">
        <v>2270</v>
      </c>
      <c r="C8" s="552">
        <v>1543</v>
      </c>
      <c r="D8" s="1564">
        <v>313</v>
      </c>
      <c r="E8" s="595">
        <f t="shared" ref="E8:E17" si="0">B8-C8-D8</f>
        <v>414</v>
      </c>
      <c r="F8" s="653">
        <v>14.4</v>
      </c>
      <c r="G8" s="653">
        <v>9.7589050799433323</v>
      </c>
      <c r="H8" s="1565">
        <v>1.9796093908115764</v>
      </c>
      <c r="I8" s="1565">
        <v>2.6183970856102006</v>
      </c>
      <c r="J8" s="1565"/>
      <c r="K8" s="1358"/>
      <c r="L8" s="1358"/>
      <c r="M8" s="1358"/>
      <c r="N8" s="1358"/>
      <c r="O8" s="1358"/>
      <c r="P8" s="1358"/>
      <c r="Q8" s="1358"/>
      <c r="R8" s="1358"/>
      <c r="S8" s="1358"/>
      <c r="T8" s="1358"/>
    </row>
    <row r="9" spans="1:20" s="1362" customFormat="1" ht="12.9" customHeight="1">
      <c r="A9" s="1362" t="s">
        <v>671</v>
      </c>
      <c r="B9" s="557">
        <v>208</v>
      </c>
      <c r="C9" s="1566">
        <v>116</v>
      </c>
      <c r="D9" s="1567">
        <v>41</v>
      </c>
      <c r="E9" s="596">
        <f t="shared" si="0"/>
        <v>51</v>
      </c>
      <c r="F9" s="655">
        <v>14.7</v>
      </c>
      <c r="G9" s="655">
        <v>8.2013574660633495</v>
      </c>
      <c r="H9" s="1411">
        <v>2.8987556561085972</v>
      </c>
      <c r="I9" s="1411">
        <v>3.6057692307692308</v>
      </c>
      <c r="J9" s="1411"/>
      <c r="K9" s="1358"/>
      <c r="L9" s="1358"/>
      <c r="M9" s="1358"/>
      <c r="N9" s="1358"/>
      <c r="O9" s="1358"/>
      <c r="P9" s="1358"/>
      <c r="Q9" s="1358"/>
      <c r="R9" s="1358"/>
      <c r="S9" s="1358"/>
      <c r="T9" s="1358"/>
    </row>
    <row r="10" spans="1:20" s="1362" customFormat="1" ht="12.9" customHeight="1">
      <c r="A10" s="559" t="s">
        <v>10</v>
      </c>
      <c r="B10" s="557">
        <v>363</v>
      </c>
      <c r="C10" s="1566">
        <v>208</v>
      </c>
      <c r="D10" s="1567">
        <v>54</v>
      </c>
      <c r="E10" s="596">
        <f t="shared" si="0"/>
        <v>101</v>
      </c>
      <c r="F10" s="655">
        <v>12.1</v>
      </c>
      <c r="G10" s="655">
        <v>6.9192641628688332</v>
      </c>
      <c r="H10" s="1411">
        <v>1.7963474268986395</v>
      </c>
      <c r="I10" s="1411">
        <v>3.3598350021622703</v>
      </c>
      <c r="J10" s="1411"/>
      <c r="K10" s="1358"/>
      <c r="L10" s="1358"/>
      <c r="M10" s="1358"/>
      <c r="N10" s="1358"/>
      <c r="O10" s="1358"/>
      <c r="P10" s="1358"/>
      <c r="Q10" s="1358"/>
      <c r="R10" s="1358"/>
      <c r="S10" s="1358"/>
      <c r="T10" s="1358"/>
    </row>
    <row r="11" spans="1:20" s="1362" customFormat="1" ht="12.9" customHeight="1">
      <c r="A11" s="559" t="s">
        <v>12</v>
      </c>
      <c r="B11" s="557">
        <v>123</v>
      </c>
      <c r="C11" s="1566">
        <v>75</v>
      </c>
      <c r="D11" s="1567">
        <v>21</v>
      </c>
      <c r="E11" s="596">
        <f t="shared" si="0"/>
        <v>27</v>
      </c>
      <c r="F11" s="655">
        <v>12.4</v>
      </c>
      <c r="G11" s="655">
        <v>7.5467900986113907</v>
      </c>
      <c r="H11" s="1411">
        <v>2.1131012276111893</v>
      </c>
      <c r="I11" s="1411">
        <v>2.7168444355001009</v>
      </c>
      <c r="J11" s="1411"/>
      <c r="K11" s="1358"/>
      <c r="L11" s="1358"/>
      <c r="M11" s="1358"/>
      <c r="N11" s="1358"/>
      <c r="O11" s="1358"/>
      <c r="P11" s="1358"/>
      <c r="Q11" s="1358"/>
      <c r="R11" s="1358"/>
      <c r="S11" s="1358"/>
      <c r="T11" s="1358"/>
    </row>
    <row r="12" spans="1:20" s="1362" customFormat="1" ht="12.9" customHeight="1">
      <c r="A12" s="1362" t="s">
        <v>2</v>
      </c>
      <c r="B12" s="557">
        <v>72</v>
      </c>
      <c r="C12" s="1566">
        <v>42</v>
      </c>
      <c r="D12" s="1567">
        <v>13</v>
      </c>
      <c r="E12" s="596">
        <f t="shared" si="0"/>
        <v>17</v>
      </c>
      <c r="F12" s="655">
        <v>12.6</v>
      </c>
      <c r="G12" s="655">
        <v>7.367128573934397</v>
      </c>
      <c r="H12" s="1411">
        <v>2.2803017014558851</v>
      </c>
      <c r="I12" s="1411">
        <v>2.9819329942115416</v>
      </c>
      <c r="J12" s="1411"/>
      <c r="K12" s="1358"/>
      <c r="L12" s="1358"/>
      <c r="M12" s="1358"/>
      <c r="N12" s="1358"/>
      <c r="O12" s="1358"/>
      <c r="P12" s="1358"/>
      <c r="Q12" s="1358"/>
      <c r="R12" s="1358"/>
      <c r="S12" s="1358"/>
      <c r="T12" s="1358"/>
    </row>
    <row r="13" spans="1:20" s="1362" customFormat="1" ht="12.9" customHeight="1">
      <c r="A13" s="1362" t="s">
        <v>672</v>
      </c>
      <c r="B13" s="557">
        <v>219</v>
      </c>
      <c r="C13" s="1566">
        <v>96</v>
      </c>
      <c r="D13" s="1567">
        <v>31</v>
      </c>
      <c r="E13" s="596">
        <f t="shared" si="0"/>
        <v>92</v>
      </c>
      <c r="F13" s="655">
        <v>6.7</v>
      </c>
      <c r="G13" s="655">
        <v>2.9343440518400783</v>
      </c>
      <c r="H13" s="1411">
        <v>0.94754860007335862</v>
      </c>
      <c r="I13" s="1411">
        <v>2.8120797163467417</v>
      </c>
      <c r="J13" s="1411"/>
      <c r="K13" s="1358"/>
      <c r="L13" s="1358"/>
      <c r="M13" s="1358"/>
      <c r="N13" s="1358"/>
      <c r="O13" s="1358"/>
      <c r="P13" s="1358"/>
      <c r="Q13" s="1358"/>
      <c r="R13" s="1358"/>
      <c r="S13" s="1358"/>
      <c r="T13" s="1358"/>
    </row>
    <row r="14" spans="1:20" s="1362" customFormat="1" ht="12.9" customHeight="1">
      <c r="A14" s="1362" t="s">
        <v>422</v>
      </c>
      <c r="B14" s="557">
        <v>131</v>
      </c>
      <c r="C14" s="596">
        <v>100</v>
      </c>
      <c r="D14" s="560">
        <v>19</v>
      </c>
      <c r="E14" s="596">
        <f t="shared" si="0"/>
        <v>12</v>
      </c>
      <c r="F14" s="655">
        <v>22.6</v>
      </c>
      <c r="G14" s="655">
        <v>17.286084701815039</v>
      </c>
      <c r="H14" s="1411">
        <v>3.2843560933448575</v>
      </c>
      <c r="I14" s="1411">
        <v>2.0743301642178049</v>
      </c>
      <c r="J14" s="1411"/>
      <c r="K14" s="1358"/>
      <c r="L14" s="1358"/>
      <c r="M14" s="1358"/>
      <c r="N14" s="1358"/>
      <c r="O14" s="1358"/>
      <c r="P14" s="1358"/>
      <c r="Q14" s="1358"/>
      <c r="R14" s="1358"/>
      <c r="S14" s="1358"/>
      <c r="T14" s="1358"/>
    </row>
    <row r="15" spans="1:20" s="1362" customFormat="1" ht="12.9" customHeight="1">
      <c r="A15" s="1362" t="s">
        <v>673</v>
      </c>
      <c r="B15" s="557">
        <v>211</v>
      </c>
      <c r="C15" s="596">
        <v>110</v>
      </c>
      <c r="D15" s="560">
        <v>40</v>
      </c>
      <c r="E15" s="596">
        <f t="shared" si="0"/>
        <v>61</v>
      </c>
      <c r="F15" s="655">
        <v>9.6999999999999993</v>
      </c>
      <c r="G15" s="655">
        <v>5.0667894979272221</v>
      </c>
      <c r="H15" s="1411">
        <v>1.8424689083371719</v>
      </c>
      <c r="I15" s="1411">
        <v>2.8097650852141869</v>
      </c>
      <c r="J15" s="1411"/>
      <c r="K15" s="1358"/>
      <c r="L15" s="1358"/>
      <c r="M15" s="1358"/>
      <c r="N15" s="1358"/>
      <c r="O15" s="1358"/>
      <c r="P15" s="1358"/>
      <c r="Q15" s="1358"/>
      <c r="R15" s="1358"/>
      <c r="S15" s="1358"/>
      <c r="T15" s="1358"/>
    </row>
    <row r="16" spans="1:20" s="1362" customFormat="1" ht="12.9" customHeight="1">
      <c r="A16" s="1568" t="s">
        <v>99</v>
      </c>
      <c r="B16" s="557">
        <v>526</v>
      </c>
      <c r="C16" s="1566">
        <v>455</v>
      </c>
      <c r="D16" s="1567">
        <v>43</v>
      </c>
      <c r="E16" s="596">
        <f t="shared" si="0"/>
        <v>28</v>
      </c>
      <c r="F16" s="655">
        <v>20.100000000000001</v>
      </c>
      <c r="G16" s="655">
        <v>17.404276479363499</v>
      </c>
      <c r="H16" s="1411">
        <v>1.6447997551925946</v>
      </c>
      <c r="I16" s="1411">
        <v>1.0710323987300616</v>
      </c>
      <c r="J16" s="1411"/>
      <c r="K16" s="1358"/>
      <c r="L16" s="1358"/>
      <c r="M16" s="1358"/>
      <c r="N16" s="1358"/>
      <c r="O16" s="1358"/>
      <c r="P16" s="1358"/>
      <c r="Q16" s="1358"/>
      <c r="R16" s="1358"/>
      <c r="S16" s="1358"/>
      <c r="T16" s="1358"/>
    </row>
    <row r="17" spans="1:20" s="1362" customFormat="1" ht="12.9" customHeight="1">
      <c r="A17" s="1569" t="s">
        <v>657</v>
      </c>
      <c r="B17" s="557">
        <v>417</v>
      </c>
      <c r="C17" s="596">
        <v>341</v>
      </c>
      <c r="D17" s="560">
        <v>51</v>
      </c>
      <c r="E17" s="596">
        <f t="shared" si="0"/>
        <v>25</v>
      </c>
      <c r="F17" s="655">
        <v>35</v>
      </c>
      <c r="G17" s="655">
        <v>28.621789491354708</v>
      </c>
      <c r="H17" s="1411">
        <v>4.2806781937216716</v>
      </c>
      <c r="I17" s="1411">
        <v>2.0983716635890546</v>
      </c>
      <c r="J17" s="1411"/>
      <c r="K17" s="1358"/>
      <c r="L17" s="1358"/>
      <c r="M17" s="1358"/>
      <c r="N17" s="1358"/>
      <c r="O17" s="1358"/>
      <c r="P17" s="1358"/>
      <c r="Q17" s="1358"/>
      <c r="R17" s="1358"/>
      <c r="S17" s="1358"/>
      <c r="T17" s="1358"/>
    </row>
    <row r="18" spans="1:20" s="716" customFormat="1" ht="6" customHeight="1">
      <c r="A18" s="720"/>
      <c r="B18" s="720"/>
      <c r="C18" s="687"/>
      <c r="D18" s="687"/>
      <c r="E18" s="1570"/>
      <c r="F18" s="687"/>
      <c r="G18" s="1571"/>
      <c r="H18" s="687"/>
      <c r="I18" s="687"/>
      <c r="J18" s="748"/>
    </row>
    <row r="19" spans="1:20" s="588" customFormat="1" ht="6.75" customHeight="1">
      <c r="A19" s="716"/>
      <c r="B19" s="556"/>
      <c r="C19" s="556"/>
      <c r="D19" s="556"/>
      <c r="E19" s="556"/>
      <c r="F19" s="556"/>
      <c r="G19" s="556"/>
      <c r="H19" s="556"/>
      <c r="I19" s="689"/>
      <c r="J19" s="689"/>
    </row>
    <row r="20" spans="1:20" s="588" customFormat="1" ht="17.100000000000001" customHeight="1">
      <c r="A20" s="983" t="s">
        <v>674</v>
      </c>
      <c r="B20" s="560"/>
      <c r="C20" s="983"/>
      <c r="D20" s="560"/>
      <c r="E20" s="560"/>
      <c r="F20" s="560"/>
      <c r="G20" s="560"/>
      <c r="H20" s="689"/>
      <c r="I20" s="689"/>
      <c r="J20" s="689"/>
    </row>
    <row r="21" spans="1:20" s="588" customFormat="1" ht="17.100000000000001" customHeight="1">
      <c r="A21" s="983" t="s">
        <v>675</v>
      </c>
      <c r="B21" s="560"/>
      <c r="C21" s="983"/>
      <c r="D21" s="560"/>
      <c r="E21" s="560"/>
      <c r="F21" s="560"/>
      <c r="G21" s="560"/>
      <c r="H21" s="689"/>
      <c r="I21" s="689"/>
      <c r="J21" s="689"/>
    </row>
    <row r="22" spans="1:20" s="588" customFormat="1" ht="11.25" customHeight="1">
      <c r="A22" s="1572" t="s">
        <v>676</v>
      </c>
      <c r="B22" s="720"/>
      <c r="C22" s="720"/>
      <c r="D22" s="720"/>
      <c r="E22" s="720"/>
      <c r="F22" s="720"/>
      <c r="G22" s="720"/>
      <c r="H22" s="687"/>
      <c r="I22" s="687"/>
      <c r="J22" s="748"/>
    </row>
    <row r="23" spans="1:20" s="588" customFormat="1" ht="12.75" customHeight="1">
      <c r="A23" s="1573"/>
      <c r="B23" s="2416" t="s">
        <v>677</v>
      </c>
      <c r="C23" s="2487"/>
      <c r="D23" s="2438" t="s">
        <v>367</v>
      </c>
      <c r="E23" s="2438"/>
      <c r="F23" s="2438"/>
      <c r="G23" s="2438"/>
      <c r="H23" s="2438"/>
      <c r="I23" s="2438"/>
      <c r="J23" s="993"/>
    </row>
    <row r="24" spans="1:20" s="588" customFormat="1" ht="8.25" customHeight="1">
      <c r="A24" s="736"/>
      <c r="B24" s="2483"/>
      <c r="C24" s="2488"/>
      <c r="D24" s="2490" t="s">
        <v>368</v>
      </c>
      <c r="E24" s="2483" t="s">
        <v>678</v>
      </c>
      <c r="F24" s="2493" t="s">
        <v>679</v>
      </c>
      <c r="G24" s="2493" t="s">
        <v>371</v>
      </c>
      <c r="H24" s="2416" t="s">
        <v>372</v>
      </c>
      <c r="I24" s="2495"/>
      <c r="J24" s="1574"/>
    </row>
    <row r="25" spans="1:20" s="588" customFormat="1" ht="15" customHeight="1">
      <c r="A25" s="1575"/>
      <c r="B25" s="2417"/>
      <c r="C25" s="2489"/>
      <c r="D25" s="2491"/>
      <c r="E25" s="2492"/>
      <c r="F25" s="2494"/>
      <c r="G25" s="2494"/>
      <c r="H25" s="2496"/>
      <c r="I25" s="2496"/>
      <c r="J25" s="1574"/>
      <c r="K25" s="674"/>
      <c r="L25" s="674"/>
      <c r="M25" s="674"/>
    </row>
    <row r="26" spans="1:20" s="588" customFormat="1" ht="9" customHeight="1">
      <c r="A26" s="736"/>
      <c r="B26" s="2497"/>
      <c r="C26" s="2498"/>
      <c r="D26" s="1576"/>
      <c r="E26" s="1577"/>
      <c r="F26" s="1577"/>
      <c r="G26" s="1576"/>
      <c r="H26" s="1578"/>
      <c r="I26" s="747"/>
      <c r="J26" s="747"/>
      <c r="K26" s="674"/>
      <c r="L26" s="674"/>
      <c r="M26" s="674"/>
    </row>
    <row r="27" spans="1:20" s="583" customFormat="1" ht="12.6" customHeight="1">
      <c r="A27" s="592" t="s">
        <v>680</v>
      </c>
      <c r="B27" s="2499">
        <v>2270</v>
      </c>
      <c r="C27" s="2499"/>
      <c r="D27" s="712">
        <v>505</v>
      </c>
      <c r="E27" s="712">
        <v>346</v>
      </c>
      <c r="F27" s="712">
        <v>589</v>
      </c>
      <c r="G27" s="712">
        <v>801</v>
      </c>
      <c r="H27" s="2499">
        <v>29</v>
      </c>
      <c r="I27" s="2499"/>
      <c r="J27" s="1579"/>
      <c r="K27" s="581"/>
      <c r="L27" s="581"/>
      <c r="M27" s="581"/>
    </row>
    <row r="28" spans="1:20" s="588" customFormat="1" ht="12.6" customHeight="1">
      <c r="A28" s="1580" t="s">
        <v>6</v>
      </c>
      <c r="B28" s="2500">
        <v>1542</v>
      </c>
      <c r="C28" s="2500"/>
      <c r="D28" s="704">
        <v>444</v>
      </c>
      <c r="E28" s="704">
        <v>261</v>
      </c>
      <c r="F28" s="704">
        <v>421</v>
      </c>
      <c r="G28" s="704">
        <v>410</v>
      </c>
      <c r="H28" s="2500">
        <v>6</v>
      </c>
      <c r="I28" s="2500"/>
      <c r="J28" s="1581"/>
      <c r="K28" s="674"/>
      <c r="L28" s="674"/>
      <c r="M28" s="674"/>
    </row>
    <row r="29" spans="1:20" s="588" customFormat="1" ht="12.6" customHeight="1">
      <c r="A29" s="1580" t="s">
        <v>7</v>
      </c>
      <c r="B29" s="2500">
        <v>728</v>
      </c>
      <c r="C29" s="2500"/>
      <c r="D29" s="704">
        <v>61</v>
      </c>
      <c r="E29" s="704">
        <v>85</v>
      </c>
      <c r="F29" s="704">
        <v>168</v>
      </c>
      <c r="G29" s="704">
        <v>391</v>
      </c>
      <c r="H29" s="2500">
        <v>23</v>
      </c>
      <c r="I29" s="2500"/>
      <c r="J29" s="1581"/>
      <c r="K29" s="581"/>
      <c r="L29" s="581"/>
      <c r="M29" s="581"/>
    </row>
    <row r="30" spans="1:20" s="588" customFormat="1" ht="6.9" customHeight="1">
      <c r="A30" s="1580"/>
      <c r="B30" s="596"/>
      <c r="C30" s="564"/>
      <c r="D30" s="704"/>
      <c r="E30" s="704"/>
      <c r="F30" s="704"/>
      <c r="G30" s="704"/>
      <c r="H30" s="596"/>
      <c r="I30" s="564"/>
      <c r="J30" s="1582"/>
      <c r="K30" s="674"/>
      <c r="L30" s="674"/>
      <c r="M30" s="674"/>
    </row>
    <row r="31" spans="1:20" s="583" customFormat="1" ht="12.6" customHeight="1">
      <c r="A31" s="1583" t="s">
        <v>1</v>
      </c>
      <c r="B31" s="2501">
        <v>208</v>
      </c>
      <c r="C31" s="2501"/>
      <c r="D31" s="712">
        <v>26</v>
      </c>
      <c r="E31" s="712">
        <v>25</v>
      </c>
      <c r="F31" s="712">
        <v>63</v>
      </c>
      <c r="G31" s="712">
        <v>93</v>
      </c>
      <c r="H31" s="2501">
        <v>1</v>
      </c>
      <c r="I31" s="2501"/>
      <c r="J31" s="1584"/>
      <c r="K31" s="581"/>
      <c r="L31" s="581"/>
      <c r="M31" s="581"/>
    </row>
    <row r="32" spans="1:20" s="588" customFormat="1" ht="12.6" customHeight="1">
      <c r="A32" s="1585" t="s">
        <v>6</v>
      </c>
      <c r="B32" s="2502">
        <v>80</v>
      </c>
      <c r="C32" s="2502"/>
      <c r="D32" s="704">
        <v>16</v>
      </c>
      <c r="E32" s="704">
        <v>12</v>
      </c>
      <c r="F32" s="704">
        <v>22</v>
      </c>
      <c r="G32" s="704">
        <v>30</v>
      </c>
      <c r="H32" s="2502" t="s">
        <v>15</v>
      </c>
      <c r="I32" s="2502"/>
      <c r="J32" s="1581"/>
      <c r="K32" s="674"/>
      <c r="L32" s="674"/>
      <c r="M32" s="674"/>
    </row>
    <row r="33" spans="1:13" s="588" customFormat="1" ht="12.6" customHeight="1">
      <c r="A33" s="1585" t="s">
        <v>7</v>
      </c>
      <c r="B33" s="2502">
        <v>128</v>
      </c>
      <c r="C33" s="2502"/>
      <c r="D33" s="704">
        <v>10</v>
      </c>
      <c r="E33" s="704">
        <v>13</v>
      </c>
      <c r="F33" s="704">
        <v>41</v>
      </c>
      <c r="G33" s="704">
        <v>63</v>
      </c>
      <c r="H33" s="2502">
        <v>1</v>
      </c>
      <c r="I33" s="2502"/>
      <c r="J33" s="1581"/>
      <c r="K33" s="581"/>
      <c r="L33" s="581"/>
      <c r="M33" s="581"/>
    </row>
    <row r="34" spans="1:13" s="588" customFormat="1" ht="6.9" customHeight="1">
      <c r="A34" s="1585"/>
      <c r="B34" s="596"/>
      <c r="D34" s="689"/>
      <c r="E34" s="689"/>
      <c r="F34" s="689"/>
      <c r="G34" s="689"/>
      <c r="H34" s="596"/>
      <c r="J34" s="1582"/>
      <c r="K34" s="674"/>
      <c r="L34" s="674"/>
      <c r="M34" s="674"/>
    </row>
    <row r="35" spans="1:13" s="583" customFormat="1" ht="12.6" customHeight="1">
      <c r="A35" s="551" t="s">
        <v>10</v>
      </c>
      <c r="B35" s="2501">
        <v>363</v>
      </c>
      <c r="C35" s="2501"/>
      <c r="D35" s="712">
        <v>65</v>
      </c>
      <c r="E35" s="712">
        <v>44</v>
      </c>
      <c r="F35" s="712">
        <v>98</v>
      </c>
      <c r="G35" s="712">
        <v>156</v>
      </c>
      <c r="H35" s="2501" t="s">
        <v>15</v>
      </c>
      <c r="I35" s="2501"/>
      <c r="J35" s="1579"/>
      <c r="K35" s="581"/>
      <c r="L35" s="581"/>
      <c r="M35" s="581"/>
    </row>
    <row r="36" spans="1:13" s="588" customFormat="1" ht="12.6" customHeight="1">
      <c r="A36" s="1342" t="s">
        <v>6</v>
      </c>
      <c r="B36" s="2502">
        <v>160</v>
      </c>
      <c r="C36" s="2502"/>
      <c r="D36" s="704">
        <v>47</v>
      </c>
      <c r="E36" s="704">
        <v>22</v>
      </c>
      <c r="F36" s="704">
        <v>55</v>
      </c>
      <c r="G36" s="704">
        <v>36</v>
      </c>
      <c r="H36" s="2502" t="s">
        <v>15</v>
      </c>
      <c r="I36" s="2502"/>
      <c r="J36" s="1581"/>
      <c r="K36" s="674"/>
      <c r="L36" s="674"/>
      <c r="M36" s="674"/>
    </row>
    <row r="37" spans="1:13" s="588" customFormat="1" ht="12.6" customHeight="1">
      <c r="A37" s="1342" t="s">
        <v>7</v>
      </c>
      <c r="B37" s="2502">
        <v>203</v>
      </c>
      <c r="C37" s="2502"/>
      <c r="D37" s="704">
        <v>18</v>
      </c>
      <c r="E37" s="704">
        <v>22</v>
      </c>
      <c r="F37" s="704">
        <v>43</v>
      </c>
      <c r="G37" s="704">
        <v>120</v>
      </c>
      <c r="H37" s="2502" t="s">
        <v>15</v>
      </c>
      <c r="I37" s="2502"/>
      <c r="J37" s="1586"/>
      <c r="K37" s="581"/>
      <c r="L37" s="581"/>
      <c r="M37" s="581"/>
    </row>
    <row r="38" spans="1:13" s="588" customFormat="1" ht="6.9" customHeight="1">
      <c r="A38" s="559"/>
      <c r="B38" s="596"/>
      <c r="D38" s="985"/>
      <c r="E38" s="985"/>
      <c r="F38" s="985"/>
      <c r="G38" s="985"/>
      <c r="H38" s="596"/>
      <c r="J38" s="1582"/>
      <c r="K38" s="674"/>
      <c r="L38" s="674"/>
      <c r="M38" s="674"/>
    </row>
    <row r="39" spans="1:13" s="583" customFormat="1" ht="12.6" customHeight="1">
      <c r="A39" s="551" t="s">
        <v>12</v>
      </c>
      <c r="B39" s="2501">
        <v>123</v>
      </c>
      <c r="C39" s="2501"/>
      <c r="D39" s="712">
        <v>16</v>
      </c>
      <c r="E39" s="712">
        <v>11</v>
      </c>
      <c r="F39" s="712">
        <v>37</v>
      </c>
      <c r="G39" s="712">
        <v>46</v>
      </c>
      <c r="H39" s="2501">
        <v>13</v>
      </c>
      <c r="I39" s="2501"/>
      <c r="J39" s="1579"/>
      <c r="K39" s="581"/>
      <c r="L39" s="581"/>
      <c r="M39" s="581"/>
    </row>
    <row r="40" spans="1:13" s="588" customFormat="1" ht="12.6" customHeight="1">
      <c r="A40" s="1585" t="s">
        <v>6</v>
      </c>
      <c r="B40" s="2502">
        <v>81</v>
      </c>
      <c r="C40" s="2502"/>
      <c r="D40" s="704">
        <v>13</v>
      </c>
      <c r="E40" s="704">
        <v>9</v>
      </c>
      <c r="F40" s="704">
        <v>31</v>
      </c>
      <c r="G40" s="704">
        <v>27</v>
      </c>
      <c r="H40" s="2502">
        <v>1</v>
      </c>
      <c r="I40" s="2502"/>
      <c r="J40" s="1581"/>
      <c r="K40" s="674"/>
      <c r="L40" s="674"/>
      <c r="M40" s="674"/>
    </row>
    <row r="41" spans="1:13" s="588" customFormat="1" ht="12.6" customHeight="1">
      <c r="A41" s="1585" t="s">
        <v>7</v>
      </c>
      <c r="B41" s="2502">
        <v>42</v>
      </c>
      <c r="C41" s="2502"/>
      <c r="D41" s="704">
        <v>3</v>
      </c>
      <c r="E41" s="704">
        <v>2</v>
      </c>
      <c r="F41" s="704">
        <v>6</v>
      </c>
      <c r="G41" s="704">
        <v>19</v>
      </c>
      <c r="H41" s="2502">
        <v>12</v>
      </c>
      <c r="I41" s="2502"/>
      <c r="J41" s="1587"/>
      <c r="K41" s="581"/>
      <c r="L41" s="581"/>
      <c r="M41" s="581"/>
    </row>
    <row r="42" spans="1:13" s="588" customFormat="1" ht="4.5" customHeight="1">
      <c r="B42" s="596"/>
      <c r="D42" s="689"/>
      <c r="E42" s="689"/>
      <c r="F42" s="689"/>
      <c r="G42" s="689"/>
      <c r="H42" s="596"/>
      <c r="J42" s="986"/>
      <c r="K42" s="674"/>
      <c r="L42" s="674"/>
      <c r="M42" s="674"/>
    </row>
    <row r="43" spans="1:13" s="583" customFormat="1" ht="12.6" customHeight="1">
      <c r="A43" s="551" t="s">
        <v>681</v>
      </c>
      <c r="B43" s="2501">
        <v>72</v>
      </c>
      <c r="C43" s="2501"/>
      <c r="D43" s="712">
        <v>8</v>
      </c>
      <c r="E43" s="712">
        <v>10</v>
      </c>
      <c r="F43" s="712">
        <v>20</v>
      </c>
      <c r="G43" s="712">
        <v>33</v>
      </c>
      <c r="H43" s="2501">
        <v>1</v>
      </c>
      <c r="I43" s="2501"/>
      <c r="J43" s="1579"/>
      <c r="K43" s="581"/>
      <c r="L43" s="581"/>
      <c r="M43" s="581"/>
    </row>
    <row r="44" spans="1:13" s="588" customFormat="1" ht="12.6" customHeight="1">
      <c r="A44" s="1585" t="s">
        <v>6</v>
      </c>
      <c r="B44" s="2502">
        <v>26</v>
      </c>
      <c r="C44" s="2502"/>
      <c r="D44" s="704">
        <v>5</v>
      </c>
      <c r="E44" s="704">
        <v>6</v>
      </c>
      <c r="F44" s="704">
        <v>7</v>
      </c>
      <c r="G44" s="704">
        <v>8</v>
      </c>
      <c r="H44" s="2502" t="s">
        <v>15</v>
      </c>
      <c r="I44" s="2502"/>
      <c r="J44" s="1581"/>
      <c r="K44" s="674"/>
      <c r="L44" s="674"/>
      <c r="M44" s="674"/>
    </row>
    <row r="45" spans="1:13" s="588" customFormat="1" ht="12.6" customHeight="1">
      <c r="A45" s="1585" t="s">
        <v>7</v>
      </c>
      <c r="B45" s="2502">
        <v>46</v>
      </c>
      <c r="C45" s="2502"/>
      <c r="D45" s="704">
        <v>3</v>
      </c>
      <c r="E45" s="704">
        <v>4</v>
      </c>
      <c r="F45" s="704">
        <v>13</v>
      </c>
      <c r="G45" s="704">
        <v>25</v>
      </c>
      <c r="H45" s="2502">
        <v>1</v>
      </c>
      <c r="I45" s="2502"/>
      <c r="J45" s="1581"/>
      <c r="K45" s="581"/>
      <c r="L45" s="581"/>
      <c r="M45" s="581"/>
    </row>
    <row r="46" spans="1:13" s="588" customFormat="1" ht="9.75" customHeight="1">
      <c r="B46" s="596"/>
      <c r="D46" s="689"/>
      <c r="E46" s="689"/>
      <c r="F46" s="689"/>
      <c r="G46" s="689"/>
      <c r="H46" s="596"/>
      <c r="J46" s="986"/>
      <c r="K46" s="674"/>
      <c r="L46" s="674"/>
      <c r="M46" s="674"/>
    </row>
    <row r="47" spans="1:13" s="583" customFormat="1" ht="12.6" customHeight="1">
      <c r="A47" s="736" t="s">
        <v>682</v>
      </c>
      <c r="B47" s="2501">
        <v>219</v>
      </c>
      <c r="C47" s="2501"/>
      <c r="D47" s="712">
        <v>10</v>
      </c>
      <c r="E47" s="712">
        <v>24</v>
      </c>
      <c r="F47" s="712">
        <v>46</v>
      </c>
      <c r="G47" s="712">
        <v>139</v>
      </c>
      <c r="H47" s="2501" t="s">
        <v>15</v>
      </c>
      <c r="I47" s="2501"/>
      <c r="J47" s="1579"/>
      <c r="K47" s="581"/>
      <c r="L47" s="581"/>
      <c r="M47" s="581"/>
    </row>
    <row r="48" spans="1:13" s="588" customFormat="1" ht="12.6" customHeight="1">
      <c r="A48" s="1588" t="s">
        <v>6</v>
      </c>
      <c r="B48" s="2502">
        <v>76</v>
      </c>
      <c r="C48" s="2502"/>
      <c r="D48" s="704">
        <v>3</v>
      </c>
      <c r="E48" s="704">
        <v>12</v>
      </c>
      <c r="F48" s="704">
        <v>19</v>
      </c>
      <c r="G48" s="704">
        <v>42</v>
      </c>
      <c r="H48" s="2502" t="s">
        <v>15</v>
      </c>
      <c r="I48" s="2502"/>
      <c r="J48" s="1581"/>
      <c r="K48" s="674"/>
      <c r="L48" s="674"/>
      <c r="M48" s="674"/>
    </row>
    <row r="49" spans="1:13" s="588" customFormat="1" ht="12.6" customHeight="1">
      <c r="A49" s="1588" t="s">
        <v>7</v>
      </c>
      <c r="B49" s="2503">
        <v>143</v>
      </c>
      <c r="C49" s="2503"/>
      <c r="D49" s="704">
        <v>7</v>
      </c>
      <c r="E49" s="704">
        <v>12</v>
      </c>
      <c r="F49" s="704">
        <v>27</v>
      </c>
      <c r="G49" s="704">
        <v>97</v>
      </c>
      <c r="H49" s="2503" t="s">
        <v>15</v>
      </c>
      <c r="I49" s="2503"/>
      <c r="J49" s="1581"/>
      <c r="K49" s="581"/>
      <c r="L49" s="581"/>
      <c r="M49" s="581"/>
    </row>
    <row r="50" spans="1:13" s="588" customFormat="1" ht="9" customHeight="1">
      <c r="A50" s="1588"/>
      <c r="B50" s="596"/>
      <c r="D50" s="689"/>
      <c r="E50" s="689"/>
      <c r="F50" s="689"/>
      <c r="G50" s="689"/>
      <c r="H50" s="596"/>
      <c r="J50" s="986"/>
      <c r="K50" s="581"/>
      <c r="L50" s="581"/>
      <c r="M50" s="581"/>
    </row>
    <row r="51" spans="1:13" s="583" customFormat="1" ht="12.6" customHeight="1">
      <c r="A51" s="583" t="s">
        <v>683</v>
      </c>
      <c r="B51" s="2504">
        <v>131</v>
      </c>
      <c r="C51" s="2504"/>
      <c r="D51" s="712">
        <v>43</v>
      </c>
      <c r="E51" s="712">
        <v>31</v>
      </c>
      <c r="F51" s="712">
        <v>18</v>
      </c>
      <c r="G51" s="712">
        <v>39</v>
      </c>
      <c r="H51" s="2504" t="s">
        <v>15</v>
      </c>
      <c r="I51" s="2504"/>
      <c r="J51" s="1579"/>
      <c r="K51" s="581"/>
      <c r="L51" s="581"/>
      <c r="M51" s="581"/>
    </row>
    <row r="52" spans="1:13" s="588" customFormat="1" ht="12.6" customHeight="1">
      <c r="A52" s="1589" t="s">
        <v>6</v>
      </c>
      <c r="B52" s="2502">
        <v>110</v>
      </c>
      <c r="C52" s="2502"/>
      <c r="D52" s="704">
        <v>41</v>
      </c>
      <c r="E52" s="704">
        <v>27</v>
      </c>
      <c r="F52" s="704">
        <v>14</v>
      </c>
      <c r="G52" s="704">
        <v>28</v>
      </c>
      <c r="H52" s="2502" t="s">
        <v>15</v>
      </c>
      <c r="I52" s="2502"/>
      <c r="J52" s="1581"/>
      <c r="K52" s="674"/>
      <c r="L52" s="674"/>
      <c r="M52" s="674"/>
    </row>
    <row r="53" spans="1:13" s="588" customFormat="1" ht="12.6" customHeight="1">
      <c r="A53" s="1585" t="s">
        <v>7</v>
      </c>
      <c r="B53" s="2502">
        <v>21</v>
      </c>
      <c r="C53" s="2502"/>
      <c r="D53" s="704">
        <v>2</v>
      </c>
      <c r="E53" s="704">
        <v>4</v>
      </c>
      <c r="F53" s="704">
        <v>4</v>
      </c>
      <c r="G53" s="704">
        <v>11</v>
      </c>
      <c r="H53" s="2502" t="s">
        <v>15</v>
      </c>
      <c r="I53" s="2502"/>
      <c r="J53" s="1581"/>
      <c r="K53" s="581"/>
      <c r="L53" s="581"/>
      <c r="M53" s="581"/>
    </row>
    <row r="54" spans="1:13" s="588" customFormat="1" ht="6.9" customHeight="1">
      <c r="A54" s="1585"/>
      <c r="B54" s="596"/>
      <c r="D54" s="689"/>
      <c r="E54" s="689"/>
      <c r="F54" s="689"/>
      <c r="G54" s="689"/>
      <c r="H54" s="596"/>
      <c r="J54" s="986"/>
    </row>
    <row r="55" spans="1:13" s="583" customFormat="1" ht="12.6" customHeight="1">
      <c r="A55" s="551" t="s">
        <v>684</v>
      </c>
      <c r="B55" s="2501">
        <v>211</v>
      </c>
      <c r="C55" s="2501"/>
      <c r="D55" s="712">
        <v>20</v>
      </c>
      <c r="E55" s="712">
        <v>33</v>
      </c>
      <c r="F55" s="712">
        <v>54</v>
      </c>
      <c r="G55" s="712">
        <v>92</v>
      </c>
      <c r="H55" s="2501">
        <v>12</v>
      </c>
      <c r="I55" s="2501"/>
      <c r="J55" s="1579"/>
      <c r="K55" s="674"/>
      <c r="L55" s="674"/>
    </row>
    <row r="56" spans="1:13" s="588" customFormat="1" ht="12.6" customHeight="1">
      <c r="A56" s="1585" t="s">
        <v>6</v>
      </c>
      <c r="B56" s="2502">
        <v>66</v>
      </c>
      <c r="C56" s="2502"/>
      <c r="D56" s="704">
        <v>2</v>
      </c>
      <c r="E56" s="704">
        <v>5</v>
      </c>
      <c r="F56" s="704">
        <v>20</v>
      </c>
      <c r="G56" s="704">
        <v>36</v>
      </c>
      <c r="H56" s="2502">
        <v>3</v>
      </c>
      <c r="I56" s="2502"/>
      <c r="J56" s="1581"/>
    </row>
    <row r="57" spans="1:13" s="588" customFormat="1" ht="12.6" customHeight="1">
      <c r="A57" s="1585" t="s">
        <v>7</v>
      </c>
      <c r="B57" s="2502">
        <v>145</v>
      </c>
      <c r="C57" s="2502"/>
      <c r="D57" s="704">
        <v>18</v>
      </c>
      <c r="E57" s="704">
        <v>28</v>
      </c>
      <c r="F57" s="704">
        <v>34</v>
      </c>
      <c r="G57" s="704">
        <v>56</v>
      </c>
      <c r="H57" s="2502">
        <v>9</v>
      </c>
      <c r="I57" s="2502"/>
      <c r="J57" s="1581"/>
    </row>
    <row r="58" spans="1:13" s="588" customFormat="1" ht="3.75" customHeight="1">
      <c r="A58" s="1585"/>
      <c r="B58" s="596"/>
      <c r="D58" s="689"/>
      <c r="E58" s="689"/>
      <c r="F58" s="689"/>
      <c r="G58" s="689"/>
      <c r="H58" s="596"/>
      <c r="J58" s="986"/>
    </row>
    <row r="59" spans="1:13" s="583" customFormat="1" ht="12.6" customHeight="1">
      <c r="A59" s="1590" t="s">
        <v>99</v>
      </c>
      <c r="B59" s="2501">
        <v>526</v>
      </c>
      <c r="C59" s="2501"/>
      <c r="D59" s="712">
        <v>185</v>
      </c>
      <c r="E59" s="712">
        <v>103</v>
      </c>
      <c r="F59" s="712">
        <v>124</v>
      </c>
      <c r="G59" s="712">
        <v>114</v>
      </c>
      <c r="H59" s="2501" t="s">
        <v>15</v>
      </c>
      <c r="I59" s="2501"/>
      <c r="J59" s="1579"/>
    </row>
    <row r="60" spans="1:13" s="588" customFormat="1" ht="12.6" customHeight="1">
      <c r="A60" s="1585" t="s">
        <v>6</v>
      </c>
      <c r="B60" s="2502">
        <v>526</v>
      </c>
      <c r="C60" s="2502"/>
      <c r="D60" s="704">
        <v>185</v>
      </c>
      <c r="E60" s="704">
        <v>103</v>
      </c>
      <c r="F60" s="704">
        <v>124</v>
      </c>
      <c r="G60" s="704">
        <v>114</v>
      </c>
      <c r="H60" s="2502" t="s">
        <v>15</v>
      </c>
      <c r="I60" s="2502"/>
      <c r="J60" s="1579"/>
    </row>
    <row r="61" spans="1:13" s="588" customFormat="1" ht="12.6" customHeight="1">
      <c r="A61" s="1585" t="s">
        <v>7</v>
      </c>
      <c r="B61" s="1591" t="s">
        <v>15</v>
      </c>
      <c r="C61" s="1399"/>
      <c r="D61" s="1399" t="s">
        <v>15</v>
      </c>
      <c r="E61" s="1399" t="s">
        <v>15</v>
      </c>
      <c r="F61" s="1399" t="s">
        <v>15</v>
      </c>
      <c r="G61" s="1399" t="s">
        <v>15</v>
      </c>
      <c r="H61" s="1591" t="s">
        <v>15</v>
      </c>
      <c r="I61" s="1399"/>
      <c r="J61" s="1582"/>
    </row>
    <row r="62" spans="1:13" s="588" customFormat="1" ht="3" customHeight="1">
      <c r="A62" s="559"/>
      <c r="B62" s="596"/>
      <c r="D62" s="689"/>
      <c r="E62" s="689"/>
      <c r="F62" s="689"/>
      <c r="G62" s="689"/>
      <c r="H62" s="596"/>
      <c r="J62" s="986"/>
    </row>
    <row r="63" spans="1:13" s="583" customFormat="1" ht="12.6" customHeight="1">
      <c r="A63" s="1592" t="s">
        <v>657</v>
      </c>
      <c r="B63" s="2501">
        <v>417</v>
      </c>
      <c r="C63" s="2501"/>
      <c r="D63" s="1593">
        <v>132</v>
      </c>
      <c r="E63" s="1593">
        <v>65</v>
      </c>
      <c r="F63" s="1593">
        <v>129</v>
      </c>
      <c r="G63" s="1593">
        <v>89</v>
      </c>
      <c r="H63" s="2501">
        <v>2</v>
      </c>
      <c r="I63" s="2501"/>
      <c r="J63" s="1579"/>
    </row>
    <row r="64" spans="1:13" s="588" customFormat="1" ht="12.6" customHeight="1">
      <c r="A64" s="1589" t="s">
        <v>6</v>
      </c>
      <c r="B64" s="2502">
        <v>417</v>
      </c>
      <c r="C64" s="2502"/>
      <c r="D64" s="1594">
        <v>132</v>
      </c>
      <c r="E64" s="1594">
        <v>65</v>
      </c>
      <c r="F64" s="1594">
        <v>129</v>
      </c>
      <c r="G64" s="1594">
        <v>89</v>
      </c>
      <c r="H64" s="2502">
        <v>2</v>
      </c>
      <c r="I64" s="2502"/>
      <c r="J64" s="1581"/>
    </row>
    <row r="65" spans="1:20" s="588" customFormat="1" hidden="1">
      <c r="A65" s="1595"/>
      <c r="B65" s="1596" t="e">
        <f>#REF!+#REF!+#REF!+#REF!+#REF!+#REF!+#REF!+#REF!+#REF!-#REF!</f>
        <v>#REF!</v>
      </c>
      <c r="C65" s="1596" t="e">
        <f>#REF!+#REF!+#REF!+#REF!+#REF!+#REF!+#REF!+#REF!+#REF!-#REF!</f>
        <v>#REF!</v>
      </c>
      <c r="D65" s="1596">
        <f t="shared" ref="D65:G66" si="1">D63+D59+D55+D51+D47+D43+D39+D35+D31-D27</f>
        <v>0</v>
      </c>
      <c r="E65" s="1596">
        <f t="shared" si="1"/>
        <v>0</v>
      </c>
      <c r="F65" s="1596">
        <f t="shared" si="1"/>
        <v>0</v>
      </c>
      <c r="G65" s="1596">
        <f t="shared" si="1"/>
        <v>0</v>
      </c>
      <c r="H65" s="1596" t="e">
        <f>#REF!+#REF!+#REF!+#REF!+#REF!+#REF!+#REF!+#REF!+#REF!-#REF!</f>
        <v>#REF!</v>
      </c>
      <c r="I65" s="1596" t="e">
        <f>#REF!+#REF!+#REF!+#REF!+#REF!+#REF!+#REF!+#REF!+#REF!-#REF!</f>
        <v>#REF!</v>
      </c>
      <c r="J65" s="1596"/>
    </row>
    <row r="66" spans="1:20" s="588" customFormat="1" hidden="1">
      <c r="A66" s="1595"/>
      <c r="B66" s="1596" t="e">
        <f>#REF!+#REF!+#REF!+#REF!+#REF!+#REF!+#REF!+#REF!+#REF!-#REF!</f>
        <v>#REF!</v>
      </c>
      <c r="C66" s="1596" t="e">
        <f>#REF!+#REF!+#REF!+#REF!+#REF!+#REF!+#REF!+#REF!+#REF!-#REF!</f>
        <v>#REF!</v>
      </c>
      <c r="D66" s="1596">
        <f t="shared" si="1"/>
        <v>0</v>
      </c>
      <c r="E66" s="1596">
        <f t="shared" si="1"/>
        <v>0</v>
      </c>
      <c r="F66" s="1596">
        <f t="shared" si="1"/>
        <v>0</v>
      </c>
      <c r="G66" s="1596">
        <f t="shared" si="1"/>
        <v>0</v>
      </c>
      <c r="H66" s="1596" t="e">
        <f>#REF!+#REF!+#REF!+#REF!+#REF!+#REF!+#REF!+#REF!+#REF!-#REF!</f>
        <v>#REF!</v>
      </c>
      <c r="I66" s="1596" t="e">
        <f>#REF!+#REF!+#REF!+#REF!+#REF!+#REF!+#REF!+#REF!+#REF!-#REF!</f>
        <v>#REF!</v>
      </c>
      <c r="J66" s="1596"/>
    </row>
    <row r="67" spans="1:20" s="588" customFormat="1" hidden="1">
      <c r="A67" s="1595"/>
      <c r="B67" s="1596"/>
      <c r="C67" s="1596"/>
      <c r="D67" s="1596"/>
      <c r="E67" s="1596"/>
      <c r="F67" s="1596"/>
      <c r="G67" s="1596"/>
      <c r="H67" s="1596"/>
      <c r="I67" s="1596"/>
      <c r="J67" s="1596"/>
    </row>
    <row r="68" spans="1:20" s="588" customFormat="1" hidden="1">
      <c r="A68" s="1595"/>
      <c r="B68" s="1596"/>
      <c r="C68" s="1596"/>
      <c r="D68" s="1596"/>
      <c r="E68" s="1596"/>
      <c r="F68" s="1596"/>
      <c r="G68" s="1596"/>
      <c r="H68" s="1596"/>
      <c r="I68" s="1596"/>
      <c r="J68" s="1596"/>
    </row>
    <row r="69" spans="1:20" hidden="1">
      <c r="A69" s="1595"/>
      <c r="B69" s="1596"/>
      <c r="C69" s="1596"/>
      <c r="D69" s="1596"/>
      <c r="E69" s="1596"/>
      <c r="F69" s="1596"/>
      <c r="G69" s="1596"/>
      <c r="H69" s="1596"/>
      <c r="I69" s="1597"/>
      <c r="J69" s="723"/>
      <c r="K69" s="588"/>
      <c r="L69" s="588"/>
      <c r="M69" s="588"/>
      <c r="N69" s="588"/>
      <c r="O69" s="588"/>
      <c r="P69" s="588"/>
      <c r="Q69" s="588"/>
      <c r="R69" s="588"/>
      <c r="S69" s="588"/>
      <c r="T69" s="588"/>
    </row>
    <row r="70" spans="1:20" hidden="1">
      <c r="A70" s="1595"/>
      <c r="B70" s="1596" t="e">
        <f>#REF!+#REF!+#REF!+#REF!+#REF!+#REF!+#REF!+#REF!+#REF!-#REF!</f>
        <v>#REF!</v>
      </c>
      <c r="C70" s="1596" t="e">
        <f>#REF!+B61+#REF!+#REF!+#REF!+#REF!+#REF!+#REF!+#REF!-#REF!</f>
        <v>#REF!</v>
      </c>
      <c r="D70" s="1596" t="e">
        <f>#REF!+D61+D57+D53+D49+D45+D41+D37+D33-D29</f>
        <v>#REF!</v>
      </c>
      <c r="E70" s="1596" t="e">
        <f>#REF!+E61+E57+E53+E49+E45+E41+E37+E33-E29</f>
        <v>#REF!</v>
      </c>
      <c r="F70" s="1596" t="e">
        <f>#REF!+F61+F57+F53+F49+F45+F41+F37+F33-F29</f>
        <v>#REF!</v>
      </c>
      <c r="G70" s="1596" t="e">
        <f>#REF!+G61+G57+G53+G49+G45+G41+G37+G33-G29</f>
        <v>#REF!</v>
      </c>
      <c r="H70" s="1596" t="e">
        <f>#REF!+#REF!+#REF!+#REF!+#REF!+#REF!+#REF!+#REF!+#REF!-#REF!</f>
        <v>#REF!</v>
      </c>
      <c r="I70" s="1597"/>
      <c r="J70" s="723"/>
      <c r="K70" s="588"/>
      <c r="L70" s="588"/>
      <c r="M70" s="588"/>
      <c r="N70" s="588"/>
      <c r="O70" s="588"/>
      <c r="P70" s="588"/>
      <c r="Q70" s="588"/>
      <c r="R70" s="588"/>
      <c r="S70" s="588"/>
      <c r="T70" s="588"/>
    </row>
    <row r="71" spans="1:20">
      <c r="A71" s="1598" t="s">
        <v>7</v>
      </c>
      <c r="B71" s="721" t="s">
        <v>15</v>
      </c>
      <c r="C71" s="721"/>
      <c r="D71" s="721" t="s">
        <v>15</v>
      </c>
      <c r="E71" s="721" t="s">
        <v>15</v>
      </c>
      <c r="F71" s="721" t="s">
        <v>15</v>
      </c>
      <c r="G71" s="721" t="s">
        <v>15</v>
      </c>
      <c r="H71" s="721" t="s">
        <v>15</v>
      </c>
      <c r="I71" s="1599"/>
      <c r="J71" s="723"/>
      <c r="K71" s="588"/>
      <c r="L71" s="588"/>
      <c r="M71" s="588"/>
      <c r="N71" s="588"/>
      <c r="O71" s="588"/>
      <c r="P71" s="588"/>
      <c r="Q71" s="588"/>
      <c r="R71" s="588"/>
      <c r="S71" s="588"/>
      <c r="T71" s="588"/>
    </row>
    <row r="72" spans="1:20">
      <c r="A72" s="1595"/>
      <c r="B72" s="1596"/>
      <c r="C72" s="1596"/>
      <c r="D72" s="1596"/>
      <c r="E72" s="1596"/>
      <c r="F72" s="1596"/>
      <c r="G72" s="1596"/>
      <c r="H72" s="1596"/>
      <c r="I72" s="730"/>
      <c r="J72" s="730"/>
      <c r="K72" s="588"/>
      <c r="L72" s="588"/>
      <c r="M72" s="588"/>
      <c r="N72" s="588"/>
      <c r="O72" s="588"/>
      <c r="P72" s="588"/>
      <c r="Q72" s="588"/>
      <c r="R72" s="588"/>
      <c r="S72" s="588"/>
      <c r="T72" s="588"/>
    </row>
    <row r="73" spans="1:20">
      <c r="K73" s="588"/>
      <c r="L73" s="588"/>
      <c r="M73" s="588"/>
      <c r="N73" s="588"/>
      <c r="O73" s="588"/>
      <c r="P73" s="588"/>
      <c r="Q73" s="588"/>
      <c r="R73" s="588"/>
      <c r="S73" s="588"/>
      <c r="T73" s="588"/>
    </row>
    <row r="74" spans="1:20">
      <c r="K74" s="588"/>
      <c r="L74" s="588"/>
      <c r="M74" s="588"/>
      <c r="N74" s="588"/>
      <c r="O74" s="588"/>
      <c r="P74" s="588"/>
      <c r="Q74" s="588"/>
      <c r="R74" s="588"/>
      <c r="S74" s="588"/>
      <c r="T74" s="588"/>
    </row>
    <row r="75" spans="1:20">
      <c r="K75" s="588"/>
      <c r="L75" s="588"/>
      <c r="M75" s="588"/>
      <c r="N75" s="588"/>
      <c r="O75" s="588"/>
      <c r="P75" s="588"/>
      <c r="Q75" s="588"/>
      <c r="R75" s="588"/>
      <c r="S75" s="588"/>
      <c r="T75" s="588"/>
    </row>
    <row r="76" spans="1:20">
      <c r="K76" s="588"/>
      <c r="L76" s="588"/>
      <c r="M76" s="588"/>
      <c r="N76" s="588"/>
      <c r="O76" s="588"/>
      <c r="P76" s="588"/>
      <c r="Q76" s="588"/>
      <c r="R76" s="588"/>
      <c r="S76" s="588"/>
      <c r="T76" s="588"/>
    </row>
    <row r="77" spans="1:20">
      <c r="K77" s="588"/>
      <c r="L77" s="588"/>
      <c r="M77" s="588"/>
      <c r="N77" s="588"/>
      <c r="O77" s="588"/>
      <c r="P77" s="588"/>
      <c r="Q77" s="588"/>
      <c r="R77" s="588"/>
      <c r="S77" s="588"/>
      <c r="T77" s="588"/>
    </row>
    <row r="78" spans="1:20">
      <c r="K78" s="588"/>
      <c r="L78" s="588"/>
      <c r="M78" s="588"/>
      <c r="N78" s="588"/>
      <c r="O78" s="588"/>
      <c r="P78" s="588"/>
      <c r="Q78" s="588"/>
      <c r="R78" s="588"/>
      <c r="S78" s="588"/>
      <c r="T78" s="588"/>
    </row>
    <row r="79" spans="1:20">
      <c r="K79" s="588"/>
      <c r="L79" s="588"/>
      <c r="M79" s="588"/>
      <c r="N79" s="588"/>
      <c r="O79" s="588"/>
      <c r="P79" s="588"/>
      <c r="Q79" s="588"/>
      <c r="R79" s="588"/>
      <c r="S79" s="588"/>
      <c r="T79" s="588"/>
    </row>
    <row r="80" spans="1:20">
      <c r="K80" s="588"/>
      <c r="L80" s="588"/>
      <c r="M80" s="588"/>
      <c r="N80" s="588"/>
      <c r="O80" s="588"/>
      <c r="P80" s="588"/>
      <c r="Q80" s="588"/>
      <c r="R80" s="588"/>
      <c r="S80" s="588"/>
      <c r="T80" s="588"/>
    </row>
    <row r="81" spans="11:20">
      <c r="K81" s="588"/>
      <c r="L81" s="588"/>
      <c r="M81" s="588"/>
      <c r="N81" s="588"/>
      <c r="O81" s="588"/>
      <c r="P81" s="588"/>
      <c r="Q81" s="588"/>
      <c r="R81" s="588"/>
      <c r="S81" s="588"/>
      <c r="T81" s="588"/>
    </row>
    <row r="82" spans="11:20">
      <c r="K82" s="588"/>
      <c r="L82" s="588"/>
      <c r="M82" s="588"/>
      <c r="N82" s="588"/>
      <c r="O82" s="588"/>
      <c r="P82" s="588"/>
      <c r="Q82" s="588"/>
      <c r="R82" s="588"/>
      <c r="S82" s="588"/>
      <c r="T82" s="588"/>
    </row>
    <row r="83" spans="11:20">
      <c r="K83" s="588"/>
      <c r="L83" s="588"/>
      <c r="M83" s="588"/>
      <c r="N83" s="588"/>
      <c r="O83" s="588"/>
      <c r="P83" s="588"/>
      <c r="Q83" s="588"/>
      <c r="R83" s="588"/>
      <c r="S83" s="588"/>
      <c r="T83" s="588"/>
    </row>
    <row r="84" spans="11:20">
      <c r="K84" s="588"/>
      <c r="L84" s="588"/>
      <c r="M84" s="588"/>
      <c r="N84" s="588"/>
      <c r="O84" s="588"/>
      <c r="P84" s="588"/>
      <c r="Q84" s="588"/>
      <c r="R84" s="588"/>
      <c r="S84" s="588"/>
      <c r="T84" s="588"/>
    </row>
    <row r="85" spans="11:20">
      <c r="K85" s="588"/>
      <c r="L85" s="588"/>
      <c r="M85" s="588"/>
      <c r="N85" s="588"/>
      <c r="O85" s="588"/>
      <c r="P85" s="588"/>
      <c r="Q85" s="588"/>
      <c r="R85" s="588"/>
      <c r="S85" s="588"/>
      <c r="T85" s="588"/>
    </row>
    <row r="86" spans="11:20">
      <c r="K86" s="588"/>
      <c r="L86" s="588"/>
      <c r="M86" s="588"/>
      <c r="N86" s="588"/>
      <c r="O86" s="588"/>
      <c r="P86" s="588"/>
      <c r="Q86" s="588"/>
      <c r="R86" s="588"/>
      <c r="S86" s="588"/>
      <c r="T86" s="588"/>
    </row>
    <row r="87" spans="11:20">
      <c r="K87" s="588"/>
      <c r="L87" s="588"/>
      <c r="M87" s="588"/>
      <c r="N87" s="588"/>
      <c r="O87" s="588"/>
      <c r="P87" s="588"/>
      <c r="Q87" s="588"/>
      <c r="R87" s="588"/>
      <c r="S87" s="588"/>
      <c r="T87" s="588"/>
    </row>
    <row r="88" spans="11:20">
      <c r="K88" s="588"/>
      <c r="L88" s="588"/>
      <c r="M88" s="588"/>
      <c r="N88" s="588"/>
      <c r="O88" s="588"/>
      <c r="P88" s="588"/>
      <c r="Q88" s="588"/>
      <c r="R88" s="588"/>
      <c r="S88" s="588"/>
      <c r="T88" s="588"/>
    </row>
    <row r="89" spans="11:20">
      <c r="K89" s="588"/>
      <c r="L89" s="588"/>
      <c r="M89" s="588"/>
      <c r="N89" s="588"/>
      <c r="O89" s="588"/>
      <c r="P89" s="588"/>
      <c r="Q89" s="588"/>
      <c r="R89" s="588"/>
      <c r="S89" s="588"/>
      <c r="T89" s="588"/>
    </row>
    <row r="90" spans="11:20">
      <c r="K90" s="588"/>
      <c r="L90" s="588"/>
      <c r="M90" s="588"/>
      <c r="N90" s="588"/>
      <c r="O90" s="588"/>
      <c r="P90" s="588"/>
      <c r="Q90" s="588"/>
      <c r="R90" s="588"/>
      <c r="S90" s="588"/>
      <c r="T90" s="588"/>
    </row>
    <row r="91" spans="11:20">
      <c r="K91" s="588"/>
      <c r="L91" s="588"/>
      <c r="M91" s="588"/>
      <c r="N91" s="588"/>
      <c r="O91" s="588"/>
      <c r="P91" s="588"/>
      <c r="Q91" s="588"/>
      <c r="R91" s="588"/>
      <c r="S91" s="588"/>
      <c r="T91" s="588"/>
    </row>
    <row r="92" spans="11:20">
      <c r="K92" s="588"/>
      <c r="L92" s="588"/>
      <c r="M92" s="588"/>
      <c r="N92" s="588"/>
      <c r="O92" s="588"/>
      <c r="P92" s="588"/>
      <c r="Q92" s="588"/>
      <c r="R92" s="588"/>
      <c r="S92" s="588"/>
      <c r="T92" s="588"/>
    </row>
    <row r="93" spans="11:20">
      <c r="K93" s="588"/>
      <c r="L93" s="588"/>
      <c r="M93" s="588"/>
      <c r="N93" s="588"/>
      <c r="O93" s="588"/>
      <c r="P93" s="588"/>
      <c r="Q93" s="588"/>
      <c r="R93" s="588"/>
      <c r="S93" s="588"/>
      <c r="T93" s="588"/>
    </row>
    <row r="94" spans="11:20">
      <c r="K94" s="588"/>
      <c r="L94" s="588"/>
      <c r="M94" s="588"/>
      <c r="N94" s="588"/>
      <c r="O94" s="588"/>
      <c r="P94" s="588"/>
      <c r="Q94" s="588"/>
      <c r="R94" s="588"/>
      <c r="S94" s="588"/>
      <c r="T94" s="588"/>
    </row>
    <row r="95" spans="11:20">
      <c r="K95" s="588"/>
      <c r="L95" s="588"/>
      <c r="M95" s="588"/>
      <c r="N95" s="588"/>
      <c r="O95" s="588"/>
      <c r="P95" s="588"/>
      <c r="Q95" s="588"/>
      <c r="R95" s="588"/>
      <c r="S95" s="588"/>
      <c r="T95" s="588"/>
    </row>
    <row r="96" spans="11:20">
      <c r="K96" s="588"/>
      <c r="L96" s="588"/>
      <c r="M96" s="588"/>
      <c r="N96" s="588"/>
      <c r="O96" s="588"/>
      <c r="P96" s="588"/>
      <c r="Q96" s="588"/>
      <c r="R96" s="588"/>
      <c r="S96" s="588"/>
      <c r="T96" s="588"/>
    </row>
    <row r="97" spans="11:20">
      <c r="K97" s="588"/>
      <c r="L97" s="588"/>
      <c r="M97" s="588"/>
      <c r="N97" s="588"/>
      <c r="O97" s="588"/>
      <c r="P97" s="588"/>
      <c r="Q97" s="588"/>
      <c r="R97" s="588"/>
      <c r="S97" s="588"/>
      <c r="T97" s="588"/>
    </row>
    <row r="98" spans="11:20">
      <c r="K98" s="588"/>
      <c r="L98" s="588"/>
      <c r="M98" s="588"/>
      <c r="N98" s="588"/>
      <c r="O98" s="588"/>
      <c r="P98" s="588"/>
      <c r="Q98" s="588"/>
      <c r="R98" s="588"/>
      <c r="S98" s="588"/>
      <c r="T98" s="588"/>
    </row>
    <row r="99" spans="11:20">
      <c r="K99" s="588"/>
      <c r="L99" s="588"/>
      <c r="M99" s="588"/>
      <c r="N99" s="588"/>
      <c r="O99" s="588"/>
      <c r="P99" s="588"/>
      <c r="Q99" s="588"/>
      <c r="R99" s="588"/>
      <c r="S99" s="588"/>
      <c r="T99" s="588"/>
    </row>
    <row r="100" spans="11:20">
      <c r="K100" s="588"/>
      <c r="L100" s="588"/>
      <c r="M100" s="588"/>
      <c r="N100" s="588"/>
      <c r="O100" s="588"/>
      <c r="P100" s="588"/>
      <c r="Q100" s="588"/>
      <c r="R100" s="588"/>
      <c r="S100" s="588"/>
      <c r="T100" s="588"/>
    </row>
    <row r="101" spans="11:20">
      <c r="K101" s="588"/>
      <c r="L101" s="588"/>
      <c r="M101" s="588"/>
      <c r="N101" s="588"/>
      <c r="O101" s="588"/>
      <c r="P101" s="588"/>
      <c r="Q101" s="588"/>
      <c r="R101" s="588"/>
      <c r="S101" s="588"/>
      <c r="T101" s="588"/>
    </row>
    <row r="102" spans="11:20">
      <c r="K102" s="588"/>
      <c r="L102" s="588"/>
      <c r="M102" s="588"/>
      <c r="N102" s="588"/>
      <c r="O102" s="588"/>
      <c r="P102" s="588"/>
      <c r="Q102" s="588"/>
      <c r="R102" s="588"/>
      <c r="S102" s="588"/>
      <c r="T102" s="588"/>
    </row>
    <row r="103" spans="11:20">
      <c r="K103" s="588"/>
      <c r="L103" s="588"/>
      <c r="M103" s="588"/>
      <c r="N103" s="588"/>
      <c r="O103" s="588"/>
      <c r="P103" s="588"/>
      <c r="Q103" s="588"/>
      <c r="R103" s="588"/>
      <c r="S103" s="588"/>
      <c r="T103" s="588"/>
    </row>
    <row r="104" spans="11:20">
      <c r="K104" s="588"/>
      <c r="L104" s="588"/>
      <c r="M104" s="588"/>
      <c r="N104" s="588"/>
      <c r="O104" s="588"/>
      <c r="P104" s="588"/>
      <c r="Q104" s="588"/>
      <c r="R104" s="588"/>
      <c r="S104" s="588"/>
      <c r="T104" s="588"/>
    </row>
    <row r="105" spans="11:20">
      <c r="K105" s="588"/>
      <c r="L105" s="588"/>
      <c r="M105" s="588"/>
      <c r="N105" s="588"/>
      <c r="O105" s="588"/>
      <c r="P105" s="588"/>
      <c r="Q105" s="588"/>
      <c r="R105" s="588"/>
      <c r="S105" s="588"/>
      <c r="T105" s="588"/>
    </row>
    <row r="106" spans="11:20">
      <c r="K106" s="588"/>
      <c r="L106" s="588"/>
      <c r="M106" s="588"/>
      <c r="N106" s="588"/>
      <c r="O106" s="588"/>
      <c r="P106" s="588"/>
      <c r="Q106" s="588"/>
      <c r="R106" s="588"/>
      <c r="S106" s="588"/>
      <c r="T106" s="588"/>
    </row>
    <row r="107" spans="11:20">
      <c r="K107" s="588"/>
      <c r="L107" s="588"/>
      <c r="M107" s="588"/>
      <c r="N107" s="588"/>
      <c r="O107" s="588"/>
      <c r="P107" s="588"/>
      <c r="Q107" s="588"/>
      <c r="R107" s="588"/>
      <c r="S107" s="588"/>
      <c r="T107" s="588"/>
    </row>
    <row r="108" spans="11:20">
      <c r="K108" s="588"/>
      <c r="L108" s="588"/>
      <c r="M108" s="588"/>
      <c r="N108" s="588"/>
      <c r="O108" s="588"/>
      <c r="P108" s="588"/>
      <c r="Q108" s="588"/>
      <c r="R108" s="588"/>
      <c r="S108" s="588"/>
      <c r="T108" s="588"/>
    </row>
    <row r="109" spans="11:20">
      <c r="K109" s="588"/>
      <c r="L109" s="588"/>
      <c r="M109" s="588"/>
      <c r="N109" s="588"/>
      <c r="O109" s="588"/>
      <c r="P109" s="588"/>
      <c r="Q109" s="588"/>
      <c r="R109" s="588"/>
      <c r="S109" s="588"/>
      <c r="T109" s="588"/>
    </row>
    <row r="110" spans="11:20">
      <c r="K110" s="588"/>
      <c r="L110" s="588"/>
      <c r="M110" s="588"/>
      <c r="N110" s="588"/>
      <c r="O110" s="588"/>
      <c r="P110" s="588"/>
      <c r="Q110" s="588"/>
      <c r="R110" s="588"/>
      <c r="S110" s="588"/>
      <c r="T110" s="588"/>
    </row>
    <row r="111" spans="11:20">
      <c r="K111" s="588"/>
      <c r="L111" s="588"/>
      <c r="M111" s="588"/>
      <c r="N111" s="588"/>
      <c r="O111" s="588"/>
      <c r="P111" s="588"/>
      <c r="Q111" s="588"/>
      <c r="R111" s="588"/>
      <c r="S111" s="588"/>
      <c r="T111" s="588"/>
    </row>
    <row r="112" spans="11:20">
      <c r="K112" s="588"/>
      <c r="L112" s="588"/>
      <c r="M112" s="588"/>
      <c r="N112" s="588"/>
      <c r="O112" s="588"/>
      <c r="P112" s="588"/>
      <c r="Q112" s="588"/>
      <c r="R112" s="588"/>
      <c r="S112" s="588"/>
      <c r="T112" s="588"/>
    </row>
    <row r="113" spans="11:20">
      <c r="K113" s="588"/>
      <c r="L113" s="588"/>
      <c r="M113" s="588"/>
      <c r="N113" s="588"/>
      <c r="O113" s="588"/>
      <c r="P113" s="588"/>
      <c r="Q113" s="588"/>
      <c r="R113" s="588"/>
      <c r="S113" s="588"/>
      <c r="T113" s="588"/>
    </row>
    <row r="114" spans="11:20">
      <c r="K114" s="588"/>
      <c r="L114" s="588"/>
      <c r="M114" s="588"/>
      <c r="N114" s="588"/>
      <c r="O114" s="588"/>
      <c r="P114" s="588"/>
      <c r="Q114" s="588"/>
      <c r="R114" s="588"/>
      <c r="S114" s="588"/>
      <c r="T114" s="588"/>
    </row>
    <row r="115" spans="11:20">
      <c r="K115" s="588"/>
      <c r="L115" s="588"/>
      <c r="M115" s="588"/>
      <c r="N115" s="588"/>
      <c r="O115" s="588"/>
      <c r="P115" s="588"/>
      <c r="Q115" s="588"/>
      <c r="R115" s="588"/>
      <c r="S115" s="588"/>
      <c r="T115" s="588"/>
    </row>
    <row r="116" spans="11:20">
      <c r="K116" s="588"/>
      <c r="L116" s="588"/>
      <c r="M116" s="588"/>
      <c r="N116" s="588"/>
      <c r="O116" s="588"/>
      <c r="P116" s="588"/>
      <c r="Q116" s="588"/>
      <c r="R116" s="588"/>
      <c r="S116" s="588"/>
      <c r="T116" s="588"/>
    </row>
    <row r="117" spans="11:20">
      <c r="K117" s="588"/>
      <c r="L117" s="588"/>
      <c r="M117" s="588"/>
      <c r="N117" s="588"/>
      <c r="O117" s="588"/>
      <c r="P117" s="588"/>
      <c r="Q117" s="588"/>
      <c r="R117" s="588"/>
      <c r="S117" s="588"/>
      <c r="T117" s="588"/>
    </row>
    <row r="118" spans="11:20">
      <c r="K118" s="588"/>
      <c r="L118" s="588"/>
      <c r="M118" s="588"/>
      <c r="N118" s="588"/>
      <c r="O118" s="588"/>
      <c r="P118" s="588"/>
      <c r="Q118" s="588"/>
      <c r="R118" s="588"/>
      <c r="S118" s="588"/>
      <c r="T118" s="588"/>
    </row>
    <row r="119" spans="11:20">
      <c r="K119" s="588"/>
      <c r="L119" s="588"/>
      <c r="M119" s="588"/>
      <c r="N119" s="588"/>
      <c r="O119" s="588"/>
      <c r="P119" s="588"/>
      <c r="Q119" s="588"/>
      <c r="R119" s="588"/>
      <c r="S119" s="588"/>
      <c r="T119" s="588"/>
    </row>
    <row r="120" spans="11:20">
      <c r="K120" s="588"/>
      <c r="L120" s="588"/>
      <c r="M120" s="588"/>
      <c r="N120" s="588"/>
      <c r="O120" s="588"/>
      <c r="P120" s="588"/>
      <c r="Q120" s="588"/>
      <c r="R120" s="588"/>
      <c r="S120" s="588"/>
      <c r="T120" s="588"/>
    </row>
    <row r="121" spans="11:20">
      <c r="K121" s="588"/>
      <c r="L121" s="588"/>
      <c r="M121" s="588"/>
      <c r="N121" s="588"/>
      <c r="O121" s="588"/>
      <c r="P121" s="588"/>
      <c r="Q121" s="588"/>
      <c r="R121" s="588"/>
      <c r="S121" s="588"/>
      <c r="T121" s="588"/>
    </row>
    <row r="122" spans="11:20">
      <c r="K122" s="588"/>
      <c r="L122" s="588"/>
      <c r="M122" s="588"/>
      <c r="N122" s="588"/>
      <c r="O122" s="588"/>
      <c r="P122" s="588"/>
      <c r="Q122" s="588"/>
      <c r="R122" s="588"/>
      <c r="S122" s="588"/>
      <c r="T122" s="588"/>
    </row>
    <row r="123" spans="11:20">
      <c r="K123" s="588"/>
      <c r="L123" s="588"/>
      <c r="M123" s="588"/>
      <c r="N123" s="588"/>
      <c r="O123" s="588"/>
      <c r="P123" s="588"/>
      <c r="Q123" s="588"/>
      <c r="R123" s="588"/>
      <c r="S123" s="588"/>
      <c r="T123" s="588"/>
    </row>
    <row r="124" spans="11:20">
      <c r="K124" s="588"/>
      <c r="L124" s="588"/>
      <c r="M124" s="588"/>
      <c r="N124" s="588"/>
      <c r="O124" s="588"/>
      <c r="P124" s="588"/>
      <c r="Q124" s="588"/>
      <c r="R124" s="588"/>
      <c r="S124" s="588"/>
      <c r="T124" s="588"/>
    </row>
    <row r="125" spans="11:20">
      <c r="K125" s="588"/>
      <c r="L125" s="588"/>
      <c r="M125" s="588"/>
      <c r="N125" s="588"/>
      <c r="O125" s="588"/>
      <c r="P125" s="588"/>
      <c r="Q125" s="588"/>
      <c r="R125" s="588"/>
      <c r="S125" s="588"/>
      <c r="T125" s="588"/>
    </row>
    <row r="126" spans="11:20">
      <c r="K126" s="588"/>
      <c r="L126" s="588"/>
      <c r="M126" s="588"/>
      <c r="N126" s="588"/>
      <c r="O126" s="588"/>
      <c r="P126" s="588"/>
      <c r="Q126" s="588"/>
      <c r="R126" s="588"/>
      <c r="S126" s="588"/>
      <c r="T126" s="588"/>
    </row>
    <row r="127" spans="11:20">
      <c r="K127" s="588"/>
      <c r="L127" s="588"/>
      <c r="M127" s="588"/>
      <c r="N127" s="588"/>
      <c r="O127" s="588"/>
      <c r="P127" s="588"/>
      <c r="Q127" s="588"/>
      <c r="R127" s="588"/>
      <c r="S127" s="588"/>
      <c r="T127" s="588"/>
    </row>
    <row r="128" spans="11:20">
      <c r="K128" s="588"/>
      <c r="L128" s="588"/>
      <c r="M128" s="588"/>
      <c r="N128" s="588"/>
      <c r="O128" s="588"/>
      <c r="P128" s="588"/>
      <c r="Q128" s="588"/>
      <c r="R128" s="588"/>
      <c r="S128" s="588"/>
      <c r="T128" s="588"/>
    </row>
    <row r="129" spans="11:20">
      <c r="K129" s="588"/>
      <c r="L129" s="588"/>
      <c r="M129" s="588"/>
      <c r="N129" s="588"/>
      <c r="O129" s="588"/>
      <c r="P129" s="588"/>
      <c r="Q129" s="588"/>
      <c r="R129" s="588"/>
      <c r="S129" s="588"/>
      <c r="T129" s="588"/>
    </row>
    <row r="130" spans="11:20">
      <c r="K130" s="588"/>
      <c r="L130" s="588"/>
      <c r="M130" s="588"/>
      <c r="N130" s="588"/>
      <c r="O130" s="588"/>
      <c r="P130" s="588"/>
      <c r="Q130" s="588"/>
      <c r="R130" s="588"/>
      <c r="S130" s="588"/>
      <c r="T130" s="588"/>
    </row>
    <row r="131" spans="11:20">
      <c r="K131" s="588"/>
      <c r="L131" s="588"/>
      <c r="M131" s="588"/>
      <c r="N131" s="588"/>
      <c r="O131" s="588"/>
      <c r="P131" s="588"/>
      <c r="Q131" s="588"/>
      <c r="R131" s="588"/>
      <c r="S131" s="588"/>
      <c r="T131" s="588"/>
    </row>
    <row r="132" spans="11:20">
      <c r="K132" s="588"/>
      <c r="L132" s="588"/>
      <c r="M132" s="588"/>
      <c r="N132" s="588"/>
      <c r="O132" s="588"/>
      <c r="P132" s="588"/>
      <c r="Q132" s="588"/>
      <c r="R132" s="588"/>
      <c r="S132" s="588"/>
      <c r="T132" s="588"/>
    </row>
    <row r="133" spans="11:20">
      <c r="K133" s="588"/>
      <c r="L133" s="588"/>
      <c r="M133" s="588"/>
      <c r="N133" s="588"/>
      <c r="O133" s="588"/>
      <c r="P133" s="588"/>
      <c r="Q133" s="588"/>
      <c r="R133" s="588"/>
      <c r="S133" s="588"/>
      <c r="T133" s="588"/>
    </row>
    <row r="134" spans="11:20">
      <c r="K134" s="588"/>
      <c r="L134" s="588"/>
      <c r="M134" s="588"/>
      <c r="N134" s="588"/>
      <c r="O134" s="588"/>
      <c r="P134" s="588"/>
      <c r="Q134" s="588"/>
      <c r="R134" s="588"/>
      <c r="S134" s="588"/>
      <c r="T134" s="588"/>
    </row>
    <row r="135" spans="11:20">
      <c r="K135" s="588"/>
      <c r="L135" s="588"/>
      <c r="M135" s="588"/>
      <c r="N135" s="588"/>
      <c r="O135" s="588"/>
      <c r="P135" s="588"/>
      <c r="Q135" s="588"/>
      <c r="R135" s="588"/>
      <c r="S135" s="588"/>
      <c r="T135" s="588"/>
    </row>
    <row r="136" spans="11:20">
      <c r="K136" s="588"/>
      <c r="L136" s="588"/>
      <c r="M136" s="588"/>
      <c r="N136" s="588"/>
      <c r="O136" s="588"/>
      <c r="P136" s="588"/>
      <c r="Q136" s="588"/>
      <c r="R136" s="588"/>
      <c r="S136" s="588"/>
      <c r="T136" s="588"/>
    </row>
    <row r="137" spans="11:20">
      <c r="K137" s="588"/>
      <c r="L137" s="588"/>
      <c r="M137" s="588"/>
      <c r="N137" s="588"/>
      <c r="O137" s="588"/>
      <c r="P137" s="588"/>
      <c r="Q137" s="588"/>
      <c r="R137" s="588"/>
      <c r="S137" s="588"/>
      <c r="T137" s="588"/>
    </row>
    <row r="138" spans="11:20">
      <c r="K138" s="588"/>
      <c r="L138" s="588"/>
      <c r="M138" s="588"/>
      <c r="N138" s="588"/>
      <c r="O138" s="588"/>
      <c r="P138" s="588"/>
      <c r="Q138" s="588"/>
      <c r="R138" s="588"/>
      <c r="S138" s="588"/>
      <c r="T138" s="588"/>
    </row>
    <row r="139" spans="11:20">
      <c r="K139" s="588"/>
      <c r="L139" s="588"/>
      <c r="M139" s="588"/>
      <c r="N139" s="588"/>
      <c r="O139" s="588"/>
      <c r="P139" s="588"/>
      <c r="Q139" s="588"/>
      <c r="R139" s="588"/>
      <c r="S139" s="588"/>
      <c r="T139" s="588"/>
    </row>
    <row r="140" spans="11:20">
      <c r="K140" s="588"/>
      <c r="L140" s="588"/>
      <c r="M140" s="588"/>
      <c r="N140" s="588"/>
      <c r="O140" s="588"/>
      <c r="P140" s="588"/>
      <c r="Q140" s="588"/>
      <c r="R140" s="588"/>
      <c r="S140" s="588"/>
      <c r="T140" s="588"/>
    </row>
    <row r="141" spans="11:20">
      <c r="K141" s="588"/>
      <c r="L141" s="588"/>
      <c r="M141" s="588"/>
      <c r="N141" s="588"/>
      <c r="O141" s="588"/>
      <c r="P141" s="588"/>
      <c r="Q141" s="588"/>
      <c r="R141" s="588"/>
      <c r="S141" s="588"/>
      <c r="T141" s="588"/>
    </row>
    <row r="142" spans="11:20">
      <c r="K142" s="588"/>
      <c r="L142" s="588"/>
      <c r="M142" s="588"/>
      <c r="N142" s="588"/>
      <c r="O142" s="588"/>
      <c r="P142" s="588"/>
      <c r="Q142" s="588"/>
      <c r="R142" s="588"/>
      <c r="S142" s="588"/>
      <c r="T142" s="588"/>
    </row>
    <row r="143" spans="11:20">
      <c r="K143" s="588"/>
      <c r="L143" s="588"/>
      <c r="M143" s="588"/>
      <c r="N143" s="588"/>
      <c r="O143" s="588"/>
      <c r="P143" s="588"/>
      <c r="Q143" s="588"/>
      <c r="R143" s="588"/>
      <c r="S143" s="588"/>
      <c r="T143" s="588"/>
    </row>
    <row r="144" spans="11:20">
      <c r="K144" s="588"/>
      <c r="L144" s="588"/>
      <c r="M144" s="588"/>
      <c r="N144" s="588"/>
      <c r="O144" s="588"/>
      <c r="P144" s="588"/>
      <c r="Q144" s="588"/>
      <c r="R144" s="588"/>
      <c r="S144" s="588"/>
      <c r="T144" s="588"/>
    </row>
    <row r="145" spans="11:20">
      <c r="K145" s="588"/>
      <c r="L145" s="588"/>
      <c r="M145" s="588"/>
      <c r="N145" s="588"/>
      <c r="O145" s="588"/>
      <c r="P145" s="588"/>
      <c r="Q145" s="588"/>
      <c r="R145" s="588"/>
      <c r="S145" s="588"/>
      <c r="T145" s="588"/>
    </row>
    <row r="146" spans="11:20">
      <c r="K146" s="588"/>
      <c r="L146" s="588"/>
      <c r="M146" s="588"/>
      <c r="N146" s="588"/>
      <c r="O146" s="588"/>
      <c r="P146" s="588"/>
      <c r="Q146" s="588"/>
      <c r="R146" s="588"/>
      <c r="S146" s="588"/>
      <c r="T146" s="588"/>
    </row>
    <row r="147" spans="11:20">
      <c r="K147" s="588"/>
      <c r="L147" s="588"/>
      <c r="M147" s="588"/>
      <c r="N147" s="588"/>
      <c r="O147" s="588"/>
      <c r="P147" s="588"/>
      <c r="Q147" s="588"/>
      <c r="R147" s="588"/>
      <c r="S147" s="588"/>
      <c r="T147" s="588"/>
    </row>
    <row r="148" spans="11:20">
      <c r="K148" s="588"/>
      <c r="L148" s="588"/>
      <c r="M148" s="588"/>
      <c r="N148" s="588"/>
      <c r="O148" s="588"/>
      <c r="P148" s="588"/>
      <c r="Q148" s="588"/>
      <c r="R148" s="588"/>
      <c r="S148" s="588"/>
      <c r="T148" s="588"/>
    </row>
    <row r="149" spans="11:20">
      <c r="K149" s="588"/>
      <c r="L149" s="588"/>
      <c r="M149" s="588"/>
      <c r="N149" s="588"/>
      <c r="O149" s="588"/>
      <c r="P149" s="588"/>
      <c r="Q149" s="588"/>
      <c r="R149" s="588"/>
      <c r="S149" s="588"/>
      <c r="T149" s="588"/>
    </row>
    <row r="150" spans="11:20">
      <c r="K150" s="588"/>
      <c r="L150" s="588"/>
      <c r="M150" s="588"/>
      <c r="N150" s="588"/>
      <c r="O150" s="588"/>
      <c r="P150" s="588"/>
      <c r="Q150" s="588"/>
      <c r="R150" s="588"/>
      <c r="S150" s="588"/>
      <c r="T150" s="588"/>
    </row>
    <row r="151" spans="11:20">
      <c r="K151" s="588"/>
      <c r="L151" s="588"/>
      <c r="M151" s="588"/>
      <c r="N151" s="588"/>
      <c r="O151" s="588"/>
      <c r="P151" s="588"/>
      <c r="Q151" s="588"/>
      <c r="R151" s="588"/>
      <c r="S151" s="588"/>
      <c r="T151" s="588"/>
    </row>
    <row r="152" spans="11:20">
      <c r="K152" s="588"/>
      <c r="L152" s="588"/>
      <c r="M152" s="588"/>
      <c r="N152" s="588"/>
      <c r="O152" s="588"/>
      <c r="P152" s="588"/>
      <c r="Q152" s="588"/>
      <c r="R152" s="588"/>
      <c r="S152" s="588"/>
      <c r="T152" s="588"/>
    </row>
    <row r="153" spans="11:20">
      <c r="K153" s="588"/>
      <c r="L153" s="588"/>
      <c r="M153" s="588"/>
      <c r="N153" s="588"/>
      <c r="O153" s="588"/>
      <c r="P153" s="588"/>
      <c r="Q153" s="588"/>
      <c r="R153" s="588"/>
      <c r="S153" s="588"/>
      <c r="T153" s="588"/>
    </row>
    <row r="154" spans="11:20">
      <c r="K154" s="588"/>
      <c r="L154" s="588"/>
      <c r="M154" s="588"/>
      <c r="N154" s="588"/>
      <c r="O154" s="588"/>
      <c r="P154" s="588"/>
      <c r="Q154" s="588"/>
      <c r="R154" s="588"/>
      <c r="S154" s="588"/>
      <c r="T154" s="588"/>
    </row>
    <row r="155" spans="11:20">
      <c r="K155" s="588"/>
      <c r="L155" s="588"/>
      <c r="M155" s="588"/>
      <c r="N155" s="588"/>
      <c r="O155" s="588"/>
      <c r="P155" s="588"/>
      <c r="Q155" s="588"/>
      <c r="R155" s="588"/>
      <c r="S155" s="588"/>
      <c r="T155" s="588"/>
    </row>
    <row r="156" spans="11:20">
      <c r="K156" s="588"/>
      <c r="L156" s="588"/>
      <c r="M156" s="588"/>
      <c r="N156" s="588"/>
      <c r="O156" s="588"/>
      <c r="P156" s="588"/>
      <c r="Q156" s="588"/>
      <c r="R156" s="588"/>
      <c r="S156" s="588"/>
      <c r="T156" s="588"/>
    </row>
    <row r="157" spans="11:20">
      <c r="K157" s="588"/>
      <c r="L157" s="588"/>
      <c r="M157" s="588"/>
      <c r="N157" s="588"/>
      <c r="O157" s="588"/>
      <c r="P157" s="588"/>
      <c r="Q157" s="588"/>
      <c r="R157" s="588"/>
      <c r="S157" s="588"/>
      <c r="T157" s="588"/>
    </row>
    <row r="158" spans="11:20">
      <c r="K158" s="588"/>
      <c r="L158" s="588"/>
      <c r="M158" s="588"/>
      <c r="N158" s="588"/>
      <c r="O158" s="588"/>
      <c r="P158" s="588"/>
      <c r="Q158" s="588"/>
      <c r="R158" s="588"/>
      <c r="S158" s="588"/>
      <c r="T158" s="588"/>
    </row>
    <row r="159" spans="11:20">
      <c r="K159" s="588"/>
      <c r="L159" s="588"/>
      <c r="M159" s="588"/>
      <c r="N159" s="588"/>
      <c r="O159" s="588"/>
      <c r="P159" s="588"/>
      <c r="Q159" s="588"/>
      <c r="R159" s="588"/>
      <c r="S159" s="588"/>
      <c r="T159" s="588"/>
    </row>
    <row r="160" spans="11:20">
      <c r="K160" s="588"/>
      <c r="L160" s="588"/>
      <c r="M160" s="588"/>
      <c r="N160" s="588"/>
      <c r="O160" s="588"/>
      <c r="P160" s="588"/>
      <c r="Q160" s="588"/>
      <c r="R160" s="588"/>
      <c r="S160" s="588"/>
      <c r="T160" s="588"/>
    </row>
    <row r="161" spans="11:20">
      <c r="K161" s="588"/>
      <c r="L161" s="588"/>
      <c r="M161" s="588"/>
      <c r="N161" s="588"/>
      <c r="O161" s="588"/>
      <c r="P161" s="588"/>
      <c r="Q161" s="588"/>
      <c r="R161" s="588"/>
      <c r="S161" s="588"/>
      <c r="T161" s="588"/>
    </row>
    <row r="162" spans="11:20">
      <c r="K162" s="588"/>
      <c r="L162" s="588"/>
      <c r="M162" s="588"/>
      <c r="N162" s="588"/>
      <c r="O162" s="588"/>
      <c r="P162" s="588"/>
      <c r="Q162" s="588"/>
      <c r="R162" s="588"/>
      <c r="S162" s="588"/>
      <c r="T162" s="588"/>
    </row>
    <row r="163" spans="11:20">
      <c r="K163" s="588"/>
      <c r="L163" s="588"/>
      <c r="M163" s="588"/>
      <c r="N163" s="588"/>
      <c r="O163" s="588"/>
      <c r="P163" s="588"/>
      <c r="Q163" s="588"/>
      <c r="R163" s="588"/>
      <c r="S163" s="588"/>
      <c r="T163" s="588"/>
    </row>
    <row r="164" spans="11:20">
      <c r="K164" s="588"/>
      <c r="L164" s="588"/>
      <c r="M164" s="588"/>
      <c r="N164" s="588"/>
      <c r="O164" s="588"/>
      <c r="P164" s="588"/>
      <c r="Q164" s="588"/>
      <c r="R164" s="588"/>
      <c r="S164" s="588"/>
      <c r="T164" s="588"/>
    </row>
    <row r="165" spans="11:20">
      <c r="K165" s="588"/>
      <c r="L165" s="588"/>
      <c r="M165" s="588"/>
      <c r="N165" s="588"/>
      <c r="O165" s="588"/>
      <c r="P165" s="588"/>
      <c r="Q165" s="588"/>
      <c r="R165" s="588"/>
      <c r="S165" s="588"/>
      <c r="T165" s="588"/>
    </row>
    <row r="166" spans="11:20">
      <c r="K166" s="588"/>
      <c r="L166" s="588"/>
      <c r="M166" s="588"/>
      <c r="N166" s="588"/>
      <c r="O166" s="588"/>
      <c r="P166" s="588"/>
      <c r="Q166" s="588"/>
      <c r="R166" s="588"/>
      <c r="S166" s="588"/>
      <c r="T166" s="588"/>
    </row>
    <row r="167" spans="11:20">
      <c r="K167" s="588"/>
      <c r="L167" s="588"/>
      <c r="M167" s="588"/>
      <c r="N167" s="588"/>
      <c r="O167" s="588"/>
      <c r="P167" s="588"/>
      <c r="Q167" s="588"/>
      <c r="R167" s="588"/>
      <c r="S167" s="588"/>
      <c r="T167" s="588"/>
    </row>
    <row r="168" spans="11:20">
      <c r="K168" s="588"/>
      <c r="L168" s="588"/>
      <c r="M168" s="588"/>
      <c r="N168" s="588"/>
      <c r="O168" s="588"/>
      <c r="P168" s="588"/>
      <c r="Q168" s="588"/>
      <c r="R168" s="588"/>
      <c r="S168" s="588"/>
      <c r="T168" s="588"/>
    </row>
    <row r="169" spans="11:20">
      <c r="K169" s="588"/>
      <c r="L169" s="588"/>
      <c r="M169" s="588"/>
      <c r="N169" s="588"/>
      <c r="O169" s="588"/>
      <c r="P169" s="588"/>
      <c r="Q169" s="588"/>
      <c r="R169" s="588"/>
      <c r="S169" s="588"/>
      <c r="T169" s="588"/>
    </row>
    <row r="170" spans="11:20">
      <c r="K170" s="588"/>
      <c r="L170" s="588"/>
      <c r="M170" s="588"/>
      <c r="N170" s="588"/>
      <c r="O170" s="588"/>
      <c r="P170" s="588"/>
      <c r="Q170" s="588"/>
      <c r="R170" s="588"/>
      <c r="S170" s="588"/>
      <c r="T170" s="588"/>
    </row>
    <row r="171" spans="11:20">
      <c r="K171" s="588"/>
      <c r="L171" s="588"/>
      <c r="M171" s="588"/>
      <c r="N171" s="588"/>
      <c r="O171" s="588"/>
      <c r="P171" s="588"/>
      <c r="Q171" s="588"/>
      <c r="R171" s="588"/>
      <c r="S171" s="588"/>
      <c r="T171" s="588"/>
    </row>
    <row r="172" spans="11:20">
      <c r="K172" s="588"/>
      <c r="L172" s="588"/>
      <c r="M172" s="588"/>
      <c r="N172" s="588"/>
      <c r="O172" s="588"/>
      <c r="P172" s="588"/>
      <c r="Q172" s="588"/>
      <c r="R172" s="588"/>
      <c r="S172" s="588"/>
      <c r="T172" s="588"/>
    </row>
    <row r="173" spans="11:20">
      <c r="K173" s="588"/>
      <c r="L173" s="588"/>
      <c r="M173" s="588"/>
      <c r="N173" s="588"/>
      <c r="O173" s="588"/>
      <c r="P173" s="588"/>
      <c r="Q173" s="588"/>
      <c r="R173" s="588"/>
      <c r="S173" s="588"/>
      <c r="T173" s="588"/>
    </row>
    <row r="174" spans="11:20">
      <c r="K174" s="588"/>
      <c r="L174" s="588"/>
      <c r="M174" s="588"/>
      <c r="N174" s="588"/>
      <c r="O174" s="588"/>
      <c r="P174" s="588"/>
      <c r="Q174" s="588"/>
      <c r="R174" s="588"/>
      <c r="S174" s="588"/>
      <c r="T174" s="588"/>
    </row>
    <row r="175" spans="11:20">
      <c r="K175" s="588"/>
      <c r="L175" s="588"/>
      <c r="M175" s="588"/>
      <c r="N175" s="588"/>
      <c r="O175" s="588"/>
      <c r="P175" s="588"/>
      <c r="Q175" s="588"/>
      <c r="R175" s="588"/>
      <c r="S175" s="588"/>
      <c r="T175" s="588"/>
    </row>
    <row r="176" spans="11:20">
      <c r="K176" s="588"/>
      <c r="L176" s="588"/>
      <c r="M176" s="588"/>
      <c r="N176" s="588"/>
      <c r="O176" s="588"/>
      <c r="P176" s="588"/>
      <c r="Q176" s="588"/>
      <c r="R176" s="588"/>
      <c r="S176" s="588"/>
      <c r="T176" s="588"/>
    </row>
    <row r="177" spans="11:20">
      <c r="K177" s="588"/>
      <c r="L177" s="588"/>
      <c r="M177" s="588"/>
      <c r="N177" s="588"/>
      <c r="O177" s="588"/>
      <c r="P177" s="588"/>
      <c r="Q177" s="588"/>
      <c r="R177" s="588"/>
      <c r="S177" s="588"/>
      <c r="T177" s="588"/>
    </row>
    <row r="178" spans="11:20">
      <c r="K178" s="588"/>
      <c r="L178" s="588"/>
      <c r="M178" s="588"/>
      <c r="N178" s="588"/>
      <c r="O178" s="588"/>
      <c r="P178" s="588"/>
      <c r="Q178" s="588"/>
      <c r="R178" s="588"/>
      <c r="S178" s="588"/>
      <c r="T178" s="588"/>
    </row>
    <row r="179" spans="11:20">
      <c r="K179" s="588"/>
      <c r="L179" s="588"/>
      <c r="M179" s="588"/>
      <c r="N179" s="588"/>
      <c r="O179" s="588"/>
      <c r="P179" s="588"/>
      <c r="Q179" s="588"/>
      <c r="R179" s="588"/>
      <c r="S179" s="588"/>
      <c r="T179" s="588"/>
    </row>
    <row r="180" spans="11:20">
      <c r="K180" s="588"/>
      <c r="L180" s="588"/>
      <c r="M180" s="588"/>
      <c r="N180" s="588"/>
      <c r="O180" s="588"/>
      <c r="P180" s="588"/>
      <c r="Q180" s="588"/>
      <c r="R180" s="588"/>
      <c r="S180" s="588"/>
      <c r="T180" s="588"/>
    </row>
    <row r="181" spans="11:20">
      <c r="K181" s="588"/>
      <c r="L181" s="588"/>
      <c r="M181" s="588"/>
      <c r="N181" s="588"/>
      <c r="O181" s="588"/>
      <c r="P181" s="588"/>
      <c r="Q181" s="588"/>
      <c r="R181" s="588"/>
      <c r="S181" s="588"/>
      <c r="T181" s="588"/>
    </row>
    <row r="182" spans="11:20">
      <c r="K182" s="588"/>
      <c r="L182" s="588"/>
      <c r="M182" s="588"/>
      <c r="N182" s="588"/>
      <c r="O182" s="588"/>
      <c r="P182" s="588"/>
      <c r="Q182" s="588"/>
      <c r="R182" s="588"/>
      <c r="S182" s="588"/>
      <c r="T182" s="588"/>
    </row>
    <row r="183" spans="11:20">
      <c r="K183" s="588"/>
      <c r="L183" s="588"/>
      <c r="M183" s="588"/>
      <c r="N183" s="588"/>
      <c r="O183" s="588"/>
      <c r="P183" s="588"/>
      <c r="Q183" s="588"/>
      <c r="R183" s="588"/>
      <c r="S183" s="588"/>
      <c r="T183" s="588"/>
    </row>
    <row r="184" spans="11:20">
      <c r="K184" s="588"/>
      <c r="L184" s="588"/>
      <c r="M184" s="588"/>
      <c r="N184" s="588"/>
      <c r="O184" s="588"/>
      <c r="P184" s="588"/>
      <c r="Q184" s="588"/>
      <c r="R184" s="588"/>
      <c r="S184" s="588"/>
      <c r="T184" s="588"/>
    </row>
    <row r="185" spans="11:20">
      <c r="K185" s="588"/>
      <c r="L185" s="588"/>
      <c r="M185" s="588"/>
      <c r="N185" s="588"/>
      <c r="O185" s="588"/>
      <c r="P185" s="588"/>
      <c r="Q185" s="588"/>
      <c r="R185" s="588"/>
      <c r="S185" s="588"/>
      <c r="T185" s="588"/>
    </row>
    <row r="186" spans="11:20">
      <c r="K186" s="588"/>
      <c r="L186" s="588"/>
      <c r="M186" s="588"/>
      <c r="N186" s="588"/>
      <c r="O186" s="588"/>
      <c r="P186" s="588"/>
      <c r="Q186" s="588"/>
      <c r="R186" s="588"/>
      <c r="S186" s="588"/>
      <c r="T186" s="588"/>
    </row>
    <row r="187" spans="11:20">
      <c r="K187" s="588"/>
      <c r="L187" s="588"/>
      <c r="M187" s="588"/>
      <c r="N187" s="588"/>
      <c r="O187" s="588"/>
      <c r="P187" s="588"/>
      <c r="Q187" s="588"/>
      <c r="R187" s="588"/>
      <c r="S187" s="588"/>
      <c r="T187" s="588"/>
    </row>
    <row r="188" spans="11:20">
      <c r="K188" s="588"/>
      <c r="L188" s="588"/>
      <c r="M188" s="588"/>
      <c r="N188" s="588"/>
      <c r="O188" s="588"/>
      <c r="P188" s="588"/>
      <c r="Q188" s="588"/>
      <c r="R188" s="588"/>
      <c r="S188" s="588"/>
      <c r="T188" s="588"/>
    </row>
    <row r="189" spans="11:20">
      <c r="K189" s="588"/>
      <c r="L189" s="588"/>
      <c r="M189" s="588"/>
      <c r="N189" s="588"/>
      <c r="O189" s="588"/>
      <c r="P189" s="588"/>
      <c r="Q189" s="588"/>
      <c r="R189" s="588"/>
      <c r="S189" s="588"/>
      <c r="T189" s="588"/>
    </row>
    <row r="190" spans="11:20">
      <c r="K190" s="588"/>
      <c r="L190" s="588"/>
      <c r="M190" s="588"/>
      <c r="N190" s="588"/>
      <c r="O190" s="588"/>
      <c r="P190" s="588"/>
      <c r="Q190" s="588"/>
      <c r="R190" s="588"/>
      <c r="S190" s="588"/>
      <c r="T190" s="588"/>
    </row>
    <row r="191" spans="11:20">
      <c r="K191" s="588"/>
      <c r="L191" s="588"/>
      <c r="M191" s="588"/>
      <c r="N191" s="588"/>
      <c r="O191" s="588"/>
      <c r="P191" s="588"/>
      <c r="Q191" s="588"/>
      <c r="R191" s="588"/>
      <c r="S191" s="588"/>
      <c r="T191" s="588"/>
    </row>
    <row r="192" spans="11:20">
      <c r="K192" s="588"/>
      <c r="L192" s="588"/>
      <c r="M192" s="588"/>
      <c r="N192" s="588"/>
      <c r="O192" s="588"/>
      <c r="P192" s="588"/>
      <c r="Q192" s="588"/>
      <c r="R192" s="588"/>
      <c r="S192" s="588"/>
      <c r="T192" s="588"/>
    </row>
    <row r="193" spans="11:20">
      <c r="K193" s="588"/>
      <c r="L193" s="588"/>
      <c r="M193" s="588"/>
      <c r="N193" s="588"/>
      <c r="O193" s="588"/>
      <c r="P193" s="588"/>
      <c r="Q193" s="588"/>
      <c r="R193" s="588"/>
      <c r="S193" s="588"/>
      <c r="T193" s="588"/>
    </row>
    <row r="194" spans="11:20">
      <c r="K194" s="588"/>
      <c r="L194" s="588"/>
      <c r="M194" s="588"/>
      <c r="N194" s="588"/>
      <c r="O194" s="588"/>
      <c r="P194" s="588"/>
      <c r="Q194" s="588"/>
      <c r="R194" s="588"/>
      <c r="S194" s="588"/>
      <c r="T194" s="588"/>
    </row>
    <row r="195" spans="11:20">
      <c r="K195" s="588"/>
      <c r="L195" s="588"/>
      <c r="M195" s="588"/>
      <c r="N195" s="588"/>
      <c r="O195" s="588"/>
      <c r="P195" s="588"/>
      <c r="Q195" s="588"/>
      <c r="R195" s="588"/>
      <c r="S195" s="588"/>
      <c r="T195" s="588"/>
    </row>
    <row r="196" spans="11:20">
      <c r="K196" s="588"/>
      <c r="L196" s="588"/>
      <c r="M196" s="588"/>
      <c r="N196" s="588"/>
      <c r="O196" s="588"/>
      <c r="P196" s="588"/>
      <c r="Q196" s="588"/>
      <c r="R196" s="588"/>
      <c r="S196" s="588"/>
      <c r="T196" s="588"/>
    </row>
    <row r="197" spans="11:20">
      <c r="K197" s="588"/>
      <c r="L197" s="588"/>
      <c r="M197" s="588"/>
      <c r="N197" s="588"/>
      <c r="O197" s="588"/>
      <c r="P197" s="588"/>
      <c r="Q197" s="588"/>
      <c r="R197" s="588"/>
      <c r="S197" s="588"/>
      <c r="T197" s="588"/>
    </row>
    <row r="198" spans="11:20">
      <c r="K198" s="588"/>
      <c r="L198" s="588"/>
      <c r="M198" s="588"/>
      <c r="N198" s="588"/>
      <c r="O198" s="588"/>
      <c r="P198" s="588"/>
      <c r="Q198" s="588"/>
      <c r="R198" s="588"/>
      <c r="S198" s="588"/>
      <c r="T198" s="588"/>
    </row>
    <row r="199" spans="11:20">
      <c r="K199" s="588"/>
      <c r="L199" s="588"/>
      <c r="M199" s="588"/>
      <c r="N199" s="588"/>
      <c r="O199" s="588"/>
      <c r="P199" s="588"/>
      <c r="Q199" s="588"/>
      <c r="R199" s="588"/>
      <c r="S199" s="588"/>
      <c r="T199" s="588"/>
    </row>
    <row r="200" spans="11:20">
      <c r="K200" s="588"/>
      <c r="L200" s="588"/>
      <c r="M200" s="588"/>
      <c r="N200" s="588"/>
      <c r="O200" s="588"/>
      <c r="P200" s="588"/>
      <c r="Q200" s="588"/>
      <c r="R200" s="588"/>
      <c r="S200" s="588"/>
      <c r="T200" s="588"/>
    </row>
    <row r="201" spans="11:20">
      <c r="K201" s="588"/>
      <c r="L201" s="588"/>
      <c r="M201" s="588"/>
      <c r="N201" s="588"/>
      <c r="O201" s="588"/>
      <c r="P201" s="588"/>
      <c r="Q201" s="588"/>
      <c r="R201" s="588"/>
      <c r="S201" s="588"/>
      <c r="T201" s="588"/>
    </row>
    <row r="202" spans="11:20">
      <c r="K202" s="588"/>
      <c r="L202" s="588"/>
      <c r="M202" s="588"/>
      <c r="N202" s="588"/>
      <c r="O202" s="588"/>
      <c r="P202" s="588"/>
      <c r="Q202" s="588"/>
      <c r="R202" s="588"/>
      <c r="S202" s="588"/>
      <c r="T202" s="588"/>
    </row>
    <row r="203" spans="11:20">
      <c r="K203" s="588"/>
      <c r="L203" s="588"/>
      <c r="M203" s="588"/>
      <c r="N203" s="588"/>
      <c r="O203" s="588"/>
      <c r="P203" s="588"/>
      <c r="Q203" s="588"/>
      <c r="R203" s="588"/>
      <c r="S203" s="588"/>
      <c r="T203" s="588"/>
    </row>
    <row r="204" spans="11:20">
      <c r="K204" s="588"/>
      <c r="L204" s="588"/>
      <c r="M204" s="588"/>
      <c r="N204" s="588"/>
      <c r="O204" s="588"/>
      <c r="P204" s="588"/>
      <c r="Q204" s="588"/>
      <c r="R204" s="588"/>
      <c r="S204" s="588"/>
      <c r="T204" s="588"/>
    </row>
    <row r="205" spans="11:20">
      <c r="K205" s="588"/>
      <c r="L205" s="588"/>
      <c r="M205" s="588"/>
      <c r="N205" s="588"/>
      <c r="O205" s="588"/>
      <c r="P205" s="588"/>
      <c r="Q205" s="588"/>
      <c r="R205" s="588"/>
      <c r="S205" s="588"/>
      <c r="T205" s="588"/>
    </row>
    <row r="206" spans="11:20">
      <c r="K206" s="588"/>
      <c r="L206" s="588"/>
      <c r="M206" s="588"/>
      <c r="N206" s="588"/>
      <c r="O206" s="588"/>
      <c r="P206" s="588"/>
      <c r="Q206" s="588"/>
      <c r="R206" s="588"/>
      <c r="S206" s="588"/>
      <c r="T206" s="588"/>
    </row>
    <row r="207" spans="11:20">
      <c r="K207" s="588"/>
      <c r="L207" s="588"/>
      <c r="M207" s="588"/>
      <c r="N207" s="588"/>
      <c r="O207" s="588"/>
      <c r="P207" s="588"/>
      <c r="Q207" s="588"/>
      <c r="R207" s="588"/>
      <c r="S207" s="588"/>
      <c r="T207" s="588"/>
    </row>
    <row r="208" spans="11:20">
      <c r="K208" s="588"/>
      <c r="L208" s="588"/>
      <c r="M208" s="588"/>
      <c r="N208" s="588"/>
      <c r="O208" s="588"/>
      <c r="P208" s="588"/>
      <c r="Q208" s="588"/>
      <c r="R208" s="588"/>
      <c r="S208" s="588"/>
      <c r="T208" s="588"/>
    </row>
    <row r="209" spans="11:20">
      <c r="K209" s="588"/>
      <c r="L209" s="588"/>
      <c r="M209" s="588"/>
      <c r="N209" s="588"/>
      <c r="O209" s="588"/>
      <c r="P209" s="588"/>
      <c r="Q209" s="588"/>
      <c r="R209" s="588"/>
      <c r="S209" s="588"/>
      <c r="T209" s="588"/>
    </row>
    <row r="210" spans="11:20">
      <c r="K210" s="588"/>
      <c r="L210" s="588"/>
      <c r="M210" s="588"/>
      <c r="N210" s="588"/>
      <c r="O210" s="588"/>
      <c r="P210" s="588"/>
      <c r="Q210" s="588"/>
      <c r="R210" s="588"/>
      <c r="S210" s="588"/>
      <c r="T210" s="588"/>
    </row>
    <row r="211" spans="11:20">
      <c r="K211" s="588"/>
      <c r="L211" s="588"/>
      <c r="M211" s="588"/>
      <c r="N211" s="588"/>
      <c r="O211" s="588"/>
      <c r="P211" s="588"/>
      <c r="Q211" s="588"/>
      <c r="R211" s="588"/>
      <c r="S211" s="588"/>
      <c r="T211" s="588"/>
    </row>
    <row r="212" spans="11:20">
      <c r="K212" s="588"/>
      <c r="L212" s="588"/>
      <c r="M212" s="588"/>
      <c r="N212" s="588"/>
      <c r="O212" s="588"/>
      <c r="P212" s="588"/>
      <c r="Q212" s="588"/>
      <c r="R212" s="588"/>
      <c r="S212" s="588"/>
      <c r="T212" s="588"/>
    </row>
    <row r="213" spans="11:20">
      <c r="K213" s="588"/>
      <c r="L213" s="588"/>
      <c r="M213" s="588"/>
      <c r="N213" s="588"/>
      <c r="O213" s="588"/>
      <c r="P213" s="588"/>
      <c r="Q213" s="588"/>
      <c r="R213" s="588"/>
      <c r="S213" s="588"/>
      <c r="T213" s="588"/>
    </row>
    <row r="214" spans="11:20">
      <c r="K214" s="588"/>
      <c r="L214" s="588"/>
      <c r="M214" s="588"/>
      <c r="N214" s="588"/>
      <c r="O214" s="588"/>
      <c r="P214" s="588"/>
      <c r="Q214" s="588"/>
      <c r="R214" s="588"/>
      <c r="S214" s="588"/>
      <c r="T214" s="588"/>
    </row>
    <row r="215" spans="11:20">
      <c r="K215" s="588"/>
      <c r="L215" s="588"/>
      <c r="M215" s="588"/>
      <c r="N215" s="588"/>
      <c r="O215" s="588"/>
      <c r="P215" s="588"/>
      <c r="Q215" s="588"/>
      <c r="R215" s="588"/>
      <c r="S215" s="588"/>
      <c r="T215" s="588"/>
    </row>
    <row r="216" spans="11:20">
      <c r="K216" s="588"/>
      <c r="L216" s="588"/>
      <c r="M216" s="588"/>
      <c r="N216" s="588"/>
      <c r="O216" s="588"/>
      <c r="P216" s="588"/>
      <c r="Q216" s="588"/>
      <c r="R216" s="588"/>
      <c r="S216" s="588"/>
      <c r="T216" s="588"/>
    </row>
    <row r="217" spans="11:20">
      <c r="K217" s="588"/>
      <c r="L217" s="588"/>
      <c r="M217" s="588"/>
      <c r="N217" s="588"/>
      <c r="O217" s="588"/>
      <c r="P217" s="588"/>
      <c r="Q217" s="588"/>
      <c r="R217" s="588"/>
      <c r="S217" s="588"/>
      <c r="T217" s="588"/>
    </row>
    <row r="218" spans="11:20">
      <c r="K218" s="588"/>
      <c r="L218" s="588"/>
      <c r="M218" s="588"/>
      <c r="N218" s="588"/>
      <c r="O218" s="588"/>
      <c r="P218" s="588"/>
      <c r="Q218" s="588"/>
      <c r="R218" s="588"/>
      <c r="S218" s="588"/>
      <c r="T218" s="588"/>
    </row>
    <row r="219" spans="11:20">
      <c r="K219" s="588"/>
      <c r="L219" s="588"/>
      <c r="M219" s="588"/>
      <c r="N219" s="588"/>
      <c r="O219" s="588"/>
      <c r="P219" s="588"/>
      <c r="Q219" s="588"/>
      <c r="R219" s="588"/>
      <c r="S219" s="588"/>
      <c r="T219" s="588"/>
    </row>
    <row r="220" spans="11:20">
      <c r="K220" s="588"/>
      <c r="L220" s="588"/>
      <c r="M220" s="588"/>
      <c r="N220" s="588"/>
      <c r="O220" s="588"/>
      <c r="P220" s="588"/>
      <c r="Q220" s="588"/>
      <c r="R220" s="588"/>
      <c r="S220" s="588"/>
      <c r="T220" s="588"/>
    </row>
    <row r="221" spans="11:20">
      <c r="K221" s="588"/>
      <c r="L221" s="588"/>
      <c r="M221" s="588"/>
      <c r="N221" s="588"/>
      <c r="O221" s="588"/>
      <c r="P221" s="588"/>
      <c r="Q221" s="588"/>
      <c r="R221" s="588"/>
      <c r="S221" s="588"/>
      <c r="T221" s="588"/>
    </row>
    <row r="222" spans="11:20">
      <c r="K222" s="588"/>
      <c r="L222" s="588"/>
      <c r="M222" s="588"/>
      <c r="N222" s="588"/>
      <c r="O222" s="588"/>
      <c r="P222" s="588"/>
      <c r="Q222" s="588"/>
      <c r="R222" s="588"/>
      <c r="S222" s="588"/>
      <c r="T222" s="588"/>
    </row>
    <row r="223" spans="11:20">
      <c r="K223" s="588"/>
      <c r="L223" s="588"/>
      <c r="M223" s="588"/>
      <c r="N223" s="588"/>
      <c r="O223" s="588"/>
      <c r="P223" s="588"/>
      <c r="Q223" s="588"/>
      <c r="R223" s="588"/>
      <c r="S223" s="588"/>
      <c r="T223" s="588"/>
    </row>
    <row r="224" spans="11:20">
      <c r="K224" s="588"/>
      <c r="L224" s="588"/>
      <c r="M224" s="588"/>
      <c r="N224" s="588"/>
      <c r="O224" s="588"/>
      <c r="P224" s="588"/>
      <c r="Q224" s="588"/>
      <c r="R224" s="588"/>
      <c r="S224" s="588"/>
      <c r="T224" s="588"/>
    </row>
    <row r="225" spans="11:20">
      <c r="K225" s="588"/>
      <c r="L225" s="588"/>
      <c r="M225" s="588"/>
      <c r="N225" s="588"/>
      <c r="O225" s="588"/>
      <c r="P225" s="588"/>
      <c r="Q225" s="588"/>
      <c r="R225" s="588"/>
      <c r="S225" s="588"/>
      <c r="T225" s="588"/>
    </row>
    <row r="226" spans="11:20">
      <c r="K226" s="588"/>
      <c r="L226" s="588"/>
      <c r="M226" s="588"/>
      <c r="N226" s="588"/>
      <c r="O226" s="588"/>
      <c r="P226" s="588"/>
      <c r="Q226" s="588"/>
      <c r="R226" s="588"/>
      <c r="S226" s="588"/>
      <c r="T226" s="588"/>
    </row>
    <row r="227" spans="11:20">
      <c r="K227" s="588"/>
      <c r="L227" s="588"/>
      <c r="M227" s="588"/>
      <c r="N227" s="588"/>
      <c r="O227" s="588"/>
      <c r="P227" s="588"/>
      <c r="Q227" s="588"/>
      <c r="R227" s="588"/>
      <c r="S227" s="588"/>
      <c r="T227" s="588"/>
    </row>
    <row r="228" spans="11:20">
      <c r="K228" s="588"/>
      <c r="L228" s="588"/>
      <c r="M228" s="588"/>
      <c r="N228" s="588"/>
      <c r="O228" s="588"/>
      <c r="P228" s="588"/>
      <c r="Q228" s="588"/>
      <c r="R228" s="588"/>
      <c r="S228" s="588"/>
      <c r="T228" s="588"/>
    </row>
    <row r="229" spans="11:20">
      <c r="K229" s="588"/>
      <c r="L229" s="588"/>
      <c r="M229" s="588"/>
      <c r="N229" s="588"/>
      <c r="O229" s="588"/>
      <c r="P229" s="588"/>
      <c r="Q229" s="588"/>
      <c r="R229" s="588"/>
      <c r="S229" s="588"/>
      <c r="T229" s="588"/>
    </row>
    <row r="230" spans="11:20">
      <c r="K230" s="588"/>
      <c r="L230" s="588"/>
      <c r="M230" s="588"/>
      <c r="N230" s="588"/>
      <c r="O230" s="588"/>
      <c r="P230" s="588"/>
      <c r="Q230" s="588"/>
      <c r="R230" s="588"/>
      <c r="S230" s="588"/>
      <c r="T230" s="588"/>
    </row>
    <row r="231" spans="11:20">
      <c r="K231" s="588"/>
      <c r="L231" s="588"/>
      <c r="M231" s="588"/>
      <c r="N231" s="588"/>
      <c r="O231" s="588"/>
      <c r="P231" s="588"/>
      <c r="Q231" s="588"/>
      <c r="R231" s="588"/>
      <c r="S231" s="588"/>
      <c r="T231" s="588"/>
    </row>
    <row r="232" spans="11:20">
      <c r="K232" s="588"/>
      <c r="L232" s="588"/>
      <c r="M232" s="588"/>
      <c r="N232" s="588"/>
      <c r="O232" s="588"/>
      <c r="P232" s="588"/>
      <c r="Q232" s="588"/>
      <c r="R232" s="588"/>
      <c r="S232" s="588"/>
      <c r="T232" s="588"/>
    </row>
    <row r="233" spans="11:20">
      <c r="K233" s="588"/>
      <c r="L233" s="588"/>
      <c r="M233" s="588"/>
      <c r="N233" s="588"/>
      <c r="O233" s="588"/>
      <c r="P233" s="588"/>
      <c r="Q233" s="588"/>
      <c r="R233" s="588"/>
      <c r="S233" s="588"/>
      <c r="T233" s="588"/>
    </row>
    <row r="234" spans="11:20">
      <c r="K234" s="588"/>
      <c r="L234" s="588"/>
      <c r="M234" s="588"/>
      <c r="N234" s="588"/>
      <c r="O234" s="588"/>
      <c r="P234" s="588"/>
      <c r="Q234" s="588"/>
      <c r="R234" s="588"/>
      <c r="S234" s="588"/>
      <c r="T234" s="588"/>
    </row>
  </sheetData>
  <mergeCells count="68">
    <mergeCell ref="B63:C63"/>
    <mergeCell ref="H63:I63"/>
    <mergeCell ref="B64:C64"/>
    <mergeCell ref="H64:I64"/>
    <mergeCell ref="B57:C57"/>
    <mergeCell ref="H57:I57"/>
    <mergeCell ref="B59:C59"/>
    <mergeCell ref="H59:I59"/>
    <mergeCell ref="B60:C60"/>
    <mergeCell ref="H60:I60"/>
    <mergeCell ref="B53:C53"/>
    <mergeCell ref="H53:I53"/>
    <mergeCell ref="B55:C55"/>
    <mergeCell ref="H55:I55"/>
    <mergeCell ref="B56:C56"/>
    <mergeCell ref="H56:I56"/>
    <mergeCell ref="B49:C49"/>
    <mergeCell ref="H49:I49"/>
    <mergeCell ref="B51:C51"/>
    <mergeCell ref="H51:I51"/>
    <mergeCell ref="B52:C52"/>
    <mergeCell ref="H52:I52"/>
    <mergeCell ref="B45:C45"/>
    <mergeCell ref="H45:I45"/>
    <mergeCell ref="B47:C47"/>
    <mergeCell ref="H47:I47"/>
    <mergeCell ref="B48:C48"/>
    <mergeCell ref="H48:I48"/>
    <mergeCell ref="B41:C41"/>
    <mergeCell ref="H41:I41"/>
    <mergeCell ref="B43:C43"/>
    <mergeCell ref="H43:I43"/>
    <mergeCell ref="B44:C44"/>
    <mergeCell ref="H44:I44"/>
    <mergeCell ref="B37:C37"/>
    <mergeCell ref="H37:I37"/>
    <mergeCell ref="B39:C39"/>
    <mergeCell ref="H39:I39"/>
    <mergeCell ref="B40:C40"/>
    <mergeCell ref="H40:I40"/>
    <mergeCell ref="B33:C33"/>
    <mergeCell ref="H33:I33"/>
    <mergeCell ref="B35:C35"/>
    <mergeCell ref="H35:I35"/>
    <mergeCell ref="B36:C36"/>
    <mergeCell ref="H36:I36"/>
    <mergeCell ref="B29:C29"/>
    <mergeCell ref="H29:I29"/>
    <mergeCell ref="B31:C31"/>
    <mergeCell ref="H31:I31"/>
    <mergeCell ref="B32:C32"/>
    <mergeCell ref="H32:I32"/>
    <mergeCell ref="B26:C26"/>
    <mergeCell ref="B27:C27"/>
    <mergeCell ref="H27:I27"/>
    <mergeCell ref="B28:C28"/>
    <mergeCell ref="H28:I28"/>
    <mergeCell ref="B4:E4"/>
    <mergeCell ref="F4:I4"/>
    <mergeCell ref="C5:E5"/>
    <mergeCell ref="G5:I5"/>
    <mergeCell ref="B23:C25"/>
    <mergeCell ref="D23:I23"/>
    <mergeCell ref="D24:D25"/>
    <mergeCell ref="E24:E25"/>
    <mergeCell ref="F24:F25"/>
    <mergeCell ref="G24:G25"/>
    <mergeCell ref="H24:I25"/>
  </mergeCells>
  <pageMargins left="0.70866141732283472" right="0.70866141732283472" top="0.6692913385826772" bottom="0.70866141732283472" header="0.35433070866141736" footer="0.43307086614173229"/>
  <pageSetup paperSize="9" firstPageNumber="178" orientation="portrait" useFirstPageNumber="1" r:id="rId1"/>
  <headerFooter alignWithMargins="0">
    <oddFooter>&amp;C&amp;"Times New Roman Cyr,обычный"&amp;9&amp;P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84"/>
  <sheetViews>
    <sheetView workbookViewId="0">
      <selection activeCell="S16" sqref="S16"/>
    </sheetView>
  </sheetViews>
  <sheetFormatPr defaultColWidth="9.109375" defaultRowHeight="13.2"/>
  <cols>
    <col min="1" max="1" width="19.6640625" style="1601" customWidth="1"/>
    <col min="2" max="2" width="5.88671875" style="1601" customWidth="1"/>
    <col min="3" max="3" width="5.5546875" style="1601" customWidth="1"/>
    <col min="4" max="5" width="5" style="1601" customWidth="1"/>
    <col min="6" max="6" width="5.109375" style="1601" customWidth="1"/>
    <col min="7" max="7" width="4.88671875" style="1601" customWidth="1"/>
    <col min="8" max="9" width="5.33203125" style="1601" customWidth="1"/>
    <col min="10" max="10" width="5" style="1601" customWidth="1"/>
    <col min="11" max="11" width="5.44140625" style="1601" customWidth="1"/>
    <col min="12" max="12" width="5.6640625" style="1601" customWidth="1"/>
    <col min="13" max="13" width="4.6640625" style="1601" customWidth="1"/>
    <col min="14" max="14" width="5.44140625" style="1601" customWidth="1"/>
    <col min="15" max="229" width="9.109375" style="1601"/>
    <col min="230" max="230" width="20.6640625" style="1601" customWidth="1"/>
    <col min="231" max="231" width="5.88671875" style="1601" customWidth="1"/>
    <col min="232" max="232" width="5.5546875" style="1601" customWidth="1"/>
    <col min="233" max="234" width="5" style="1601" customWidth="1"/>
    <col min="235" max="236" width="5.109375" style="1601" customWidth="1"/>
    <col min="237" max="237" width="5.33203125" style="1601" customWidth="1"/>
    <col min="238" max="238" width="5.109375" style="1601" customWidth="1"/>
    <col min="239" max="239" width="5" style="1601" customWidth="1"/>
    <col min="240" max="240" width="5.44140625" style="1601" customWidth="1"/>
    <col min="241" max="241" width="5.6640625" style="1601" customWidth="1"/>
    <col min="242" max="242" width="4.6640625" style="1601" customWidth="1"/>
    <col min="243" max="243" width="5.44140625" style="1601" customWidth="1"/>
    <col min="244" max="244" width="0" style="1601" hidden="1" customWidth="1"/>
    <col min="245" max="252" width="9.109375" style="1601" customWidth="1"/>
    <col min="253" max="485" width="9.109375" style="1601"/>
    <col min="486" max="486" width="20.6640625" style="1601" customWidth="1"/>
    <col min="487" max="487" width="5.88671875" style="1601" customWidth="1"/>
    <col min="488" max="488" width="5.5546875" style="1601" customWidth="1"/>
    <col min="489" max="490" width="5" style="1601" customWidth="1"/>
    <col min="491" max="492" width="5.109375" style="1601" customWidth="1"/>
    <col min="493" max="493" width="5.33203125" style="1601" customWidth="1"/>
    <col min="494" max="494" width="5.109375" style="1601" customWidth="1"/>
    <col min="495" max="495" width="5" style="1601" customWidth="1"/>
    <col min="496" max="496" width="5.44140625" style="1601" customWidth="1"/>
    <col min="497" max="497" width="5.6640625" style="1601" customWidth="1"/>
    <col min="498" max="498" width="4.6640625" style="1601" customWidth="1"/>
    <col min="499" max="499" width="5.44140625" style="1601" customWidth="1"/>
    <col min="500" max="500" width="0" style="1601" hidden="1" customWidth="1"/>
    <col min="501" max="508" width="9.109375" style="1601" customWidth="1"/>
    <col min="509" max="741" width="9.109375" style="1601"/>
    <col min="742" max="742" width="20.6640625" style="1601" customWidth="1"/>
    <col min="743" max="743" width="5.88671875" style="1601" customWidth="1"/>
    <col min="744" max="744" width="5.5546875" style="1601" customWidth="1"/>
    <col min="745" max="746" width="5" style="1601" customWidth="1"/>
    <col min="747" max="748" width="5.109375" style="1601" customWidth="1"/>
    <col min="749" max="749" width="5.33203125" style="1601" customWidth="1"/>
    <col min="750" max="750" width="5.109375" style="1601" customWidth="1"/>
    <col min="751" max="751" width="5" style="1601" customWidth="1"/>
    <col min="752" max="752" width="5.44140625" style="1601" customWidth="1"/>
    <col min="753" max="753" width="5.6640625" style="1601" customWidth="1"/>
    <col min="754" max="754" width="4.6640625" style="1601" customWidth="1"/>
    <col min="755" max="755" width="5.44140625" style="1601" customWidth="1"/>
    <col min="756" max="756" width="0" style="1601" hidden="1" customWidth="1"/>
    <col min="757" max="764" width="9.109375" style="1601" customWidth="1"/>
    <col min="765" max="997" width="9.109375" style="1601"/>
    <col min="998" max="998" width="20.6640625" style="1601" customWidth="1"/>
    <col min="999" max="999" width="5.88671875" style="1601" customWidth="1"/>
    <col min="1000" max="1000" width="5.5546875" style="1601" customWidth="1"/>
    <col min="1001" max="1002" width="5" style="1601" customWidth="1"/>
    <col min="1003" max="1004" width="5.109375" style="1601" customWidth="1"/>
    <col min="1005" max="1005" width="5.33203125" style="1601" customWidth="1"/>
    <col min="1006" max="1006" width="5.109375" style="1601" customWidth="1"/>
    <col min="1007" max="1007" width="5" style="1601" customWidth="1"/>
    <col min="1008" max="1008" width="5.44140625" style="1601" customWidth="1"/>
    <col min="1009" max="1009" width="5.6640625" style="1601" customWidth="1"/>
    <col min="1010" max="1010" width="4.6640625" style="1601" customWidth="1"/>
    <col min="1011" max="1011" width="5.44140625" style="1601" customWidth="1"/>
    <col min="1012" max="1012" width="0" style="1601" hidden="1" customWidth="1"/>
    <col min="1013" max="1020" width="9.109375" style="1601" customWidth="1"/>
    <col min="1021" max="1253" width="9.109375" style="1601"/>
    <col min="1254" max="1254" width="20.6640625" style="1601" customWidth="1"/>
    <col min="1255" max="1255" width="5.88671875" style="1601" customWidth="1"/>
    <col min="1256" max="1256" width="5.5546875" style="1601" customWidth="1"/>
    <col min="1257" max="1258" width="5" style="1601" customWidth="1"/>
    <col min="1259" max="1260" width="5.109375" style="1601" customWidth="1"/>
    <col min="1261" max="1261" width="5.33203125" style="1601" customWidth="1"/>
    <col min="1262" max="1262" width="5.109375" style="1601" customWidth="1"/>
    <col min="1263" max="1263" width="5" style="1601" customWidth="1"/>
    <col min="1264" max="1264" width="5.44140625" style="1601" customWidth="1"/>
    <col min="1265" max="1265" width="5.6640625" style="1601" customWidth="1"/>
    <col min="1266" max="1266" width="4.6640625" style="1601" customWidth="1"/>
    <col min="1267" max="1267" width="5.44140625" style="1601" customWidth="1"/>
    <col min="1268" max="1268" width="0" style="1601" hidden="1" customWidth="1"/>
    <col min="1269" max="1276" width="9.109375" style="1601" customWidth="1"/>
    <col min="1277" max="1509" width="9.109375" style="1601"/>
    <col min="1510" max="1510" width="20.6640625" style="1601" customWidth="1"/>
    <col min="1511" max="1511" width="5.88671875" style="1601" customWidth="1"/>
    <col min="1512" max="1512" width="5.5546875" style="1601" customWidth="1"/>
    <col min="1513" max="1514" width="5" style="1601" customWidth="1"/>
    <col min="1515" max="1516" width="5.109375" style="1601" customWidth="1"/>
    <col min="1517" max="1517" width="5.33203125" style="1601" customWidth="1"/>
    <col min="1518" max="1518" width="5.109375" style="1601" customWidth="1"/>
    <col min="1519" max="1519" width="5" style="1601" customWidth="1"/>
    <col min="1520" max="1520" width="5.44140625" style="1601" customWidth="1"/>
    <col min="1521" max="1521" width="5.6640625" style="1601" customWidth="1"/>
    <col min="1522" max="1522" width="4.6640625" style="1601" customWidth="1"/>
    <col min="1523" max="1523" width="5.44140625" style="1601" customWidth="1"/>
    <col min="1524" max="1524" width="0" style="1601" hidden="1" customWidth="1"/>
    <col min="1525" max="1532" width="9.109375" style="1601" customWidth="1"/>
    <col min="1533" max="1765" width="9.109375" style="1601"/>
    <col min="1766" max="1766" width="20.6640625" style="1601" customWidth="1"/>
    <col min="1767" max="1767" width="5.88671875" style="1601" customWidth="1"/>
    <col min="1768" max="1768" width="5.5546875" style="1601" customWidth="1"/>
    <col min="1769" max="1770" width="5" style="1601" customWidth="1"/>
    <col min="1771" max="1772" width="5.109375" style="1601" customWidth="1"/>
    <col min="1773" max="1773" width="5.33203125" style="1601" customWidth="1"/>
    <col min="1774" max="1774" width="5.109375" style="1601" customWidth="1"/>
    <col min="1775" max="1775" width="5" style="1601" customWidth="1"/>
    <col min="1776" max="1776" width="5.44140625" style="1601" customWidth="1"/>
    <col min="1777" max="1777" width="5.6640625" style="1601" customWidth="1"/>
    <col min="1778" max="1778" width="4.6640625" style="1601" customWidth="1"/>
    <col min="1779" max="1779" width="5.44140625" style="1601" customWidth="1"/>
    <col min="1780" max="1780" width="0" style="1601" hidden="1" customWidth="1"/>
    <col min="1781" max="1788" width="9.109375" style="1601" customWidth="1"/>
    <col min="1789" max="2021" width="9.109375" style="1601"/>
    <col min="2022" max="2022" width="20.6640625" style="1601" customWidth="1"/>
    <col min="2023" max="2023" width="5.88671875" style="1601" customWidth="1"/>
    <col min="2024" max="2024" width="5.5546875" style="1601" customWidth="1"/>
    <col min="2025" max="2026" width="5" style="1601" customWidth="1"/>
    <col min="2027" max="2028" width="5.109375" style="1601" customWidth="1"/>
    <col min="2029" max="2029" width="5.33203125" style="1601" customWidth="1"/>
    <col min="2030" max="2030" width="5.109375" style="1601" customWidth="1"/>
    <col min="2031" max="2031" width="5" style="1601" customWidth="1"/>
    <col min="2032" max="2032" width="5.44140625" style="1601" customWidth="1"/>
    <col min="2033" max="2033" width="5.6640625" style="1601" customWidth="1"/>
    <col min="2034" max="2034" width="4.6640625" style="1601" customWidth="1"/>
    <col min="2035" max="2035" width="5.44140625" style="1601" customWidth="1"/>
    <col min="2036" max="2036" width="0" style="1601" hidden="1" customWidth="1"/>
    <col min="2037" max="2044" width="9.109375" style="1601" customWidth="1"/>
    <col min="2045" max="2277" width="9.109375" style="1601"/>
    <col min="2278" max="2278" width="20.6640625" style="1601" customWidth="1"/>
    <col min="2279" max="2279" width="5.88671875" style="1601" customWidth="1"/>
    <col min="2280" max="2280" width="5.5546875" style="1601" customWidth="1"/>
    <col min="2281" max="2282" width="5" style="1601" customWidth="1"/>
    <col min="2283" max="2284" width="5.109375" style="1601" customWidth="1"/>
    <col min="2285" max="2285" width="5.33203125" style="1601" customWidth="1"/>
    <col min="2286" max="2286" width="5.109375" style="1601" customWidth="1"/>
    <col min="2287" max="2287" width="5" style="1601" customWidth="1"/>
    <col min="2288" max="2288" width="5.44140625" style="1601" customWidth="1"/>
    <col min="2289" max="2289" width="5.6640625" style="1601" customWidth="1"/>
    <col min="2290" max="2290" width="4.6640625" style="1601" customWidth="1"/>
    <col min="2291" max="2291" width="5.44140625" style="1601" customWidth="1"/>
    <col min="2292" max="2292" width="0" style="1601" hidden="1" customWidth="1"/>
    <col min="2293" max="2300" width="9.109375" style="1601" customWidth="1"/>
    <col min="2301" max="2533" width="9.109375" style="1601"/>
    <col min="2534" max="2534" width="20.6640625" style="1601" customWidth="1"/>
    <col min="2535" max="2535" width="5.88671875" style="1601" customWidth="1"/>
    <col min="2536" max="2536" width="5.5546875" style="1601" customWidth="1"/>
    <col min="2537" max="2538" width="5" style="1601" customWidth="1"/>
    <col min="2539" max="2540" width="5.109375" style="1601" customWidth="1"/>
    <col min="2541" max="2541" width="5.33203125" style="1601" customWidth="1"/>
    <col min="2542" max="2542" width="5.109375" style="1601" customWidth="1"/>
    <col min="2543" max="2543" width="5" style="1601" customWidth="1"/>
    <col min="2544" max="2544" width="5.44140625" style="1601" customWidth="1"/>
    <col min="2545" max="2545" width="5.6640625" style="1601" customWidth="1"/>
    <col min="2546" max="2546" width="4.6640625" style="1601" customWidth="1"/>
    <col min="2547" max="2547" width="5.44140625" style="1601" customWidth="1"/>
    <col min="2548" max="2548" width="0" style="1601" hidden="1" customWidth="1"/>
    <col min="2549" max="2556" width="9.109375" style="1601" customWidth="1"/>
    <col min="2557" max="2789" width="9.109375" style="1601"/>
    <col min="2790" max="2790" width="20.6640625" style="1601" customWidth="1"/>
    <col min="2791" max="2791" width="5.88671875" style="1601" customWidth="1"/>
    <col min="2792" max="2792" width="5.5546875" style="1601" customWidth="1"/>
    <col min="2793" max="2794" width="5" style="1601" customWidth="1"/>
    <col min="2795" max="2796" width="5.109375" style="1601" customWidth="1"/>
    <col min="2797" max="2797" width="5.33203125" style="1601" customWidth="1"/>
    <col min="2798" max="2798" width="5.109375" style="1601" customWidth="1"/>
    <col min="2799" max="2799" width="5" style="1601" customWidth="1"/>
    <col min="2800" max="2800" width="5.44140625" style="1601" customWidth="1"/>
    <col min="2801" max="2801" width="5.6640625" style="1601" customWidth="1"/>
    <col min="2802" max="2802" width="4.6640625" style="1601" customWidth="1"/>
    <col min="2803" max="2803" width="5.44140625" style="1601" customWidth="1"/>
    <col min="2804" max="2804" width="0" style="1601" hidden="1" customWidth="1"/>
    <col min="2805" max="2812" width="9.109375" style="1601" customWidth="1"/>
    <col min="2813" max="3045" width="9.109375" style="1601"/>
    <col min="3046" max="3046" width="20.6640625" style="1601" customWidth="1"/>
    <col min="3047" max="3047" width="5.88671875" style="1601" customWidth="1"/>
    <col min="3048" max="3048" width="5.5546875" style="1601" customWidth="1"/>
    <col min="3049" max="3050" width="5" style="1601" customWidth="1"/>
    <col min="3051" max="3052" width="5.109375" style="1601" customWidth="1"/>
    <col min="3053" max="3053" width="5.33203125" style="1601" customWidth="1"/>
    <col min="3054" max="3054" width="5.109375" style="1601" customWidth="1"/>
    <col min="3055" max="3055" width="5" style="1601" customWidth="1"/>
    <col min="3056" max="3056" width="5.44140625" style="1601" customWidth="1"/>
    <col min="3057" max="3057" width="5.6640625" style="1601" customWidth="1"/>
    <col min="3058" max="3058" width="4.6640625" style="1601" customWidth="1"/>
    <col min="3059" max="3059" width="5.44140625" style="1601" customWidth="1"/>
    <col min="3060" max="3060" width="0" style="1601" hidden="1" customWidth="1"/>
    <col min="3061" max="3068" width="9.109375" style="1601" customWidth="1"/>
    <col min="3069" max="3301" width="9.109375" style="1601"/>
    <col min="3302" max="3302" width="20.6640625" style="1601" customWidth="1"/>
    <col min="3303" max="3303" width="5.88671875" style="1601" customWidth="1"/>
    <col min="3304" max="3304" width="5.5546875" style="1601" customWidth="1"/>
    <col min="3305" max="3306" width="5" style="1601" customWidth="1"/>
    <col min="3307" max="3308" width="5.109375" style="1601" customWidth="1"/>
    <col min="3309" max="3309" width="5.33203125" style="1601" customWidth="1"/>
    <col min="3310" max="3310" width="5.109375" style="1601" customWidth="1"/>
    <col min="3311" max="3311" width="5" style="1601" customWidth="1"/>
    <col min="3312" max="3312" width="5.44140625" style="1601" customWidth="1"/>
    <col min="3313" max="3313" width="5.6640625" style="1601" customWidth="1"/>
    <col min="3314" max="3314" width="4.6640625" style="1601" customWidth="1"/>
    <col min="3315" max="3315" width="5.44140625" style="1601" customWidth="1"/>
    <col min="3316" max="3316" width="0" style="1601" hidden="1" customWidth="1"/>
    <col min="3317" max="3324" width="9.109375" style="1601" customWidth="1"/>
    <col min="3325" max="3557" width="9.109375" style="1601"/>
    <col min="3558" max="3558" width="20.6640625" style="1601" customWidth="1"/>
    <col min="3559" max="3559" width="5.88671875" style="1601" customWidth="1"/>
    <col min="3560" max="3560" width="5.5546875" style="1601" customWidth="1"/>
    <col min="3561" max="3562" width="5" style="1601" customWidth="1"/>
    <col min="3563" max="3564" width="5.109375" style="1601" customWidth="1"/>
    <col min="3565" max="3565" width="5.33203125" style="1601" customWidth="1"/>
    <col min="3566" max="3566" width="5.109375" style="1601" customWidth="1"/>
    <col min="3567" max="3567" width="5" style="1601" customWidth="1"/>
    <col min="3568" max="3568" width="5.44140625" style="1601" customWidth="1"/>
    <col min="3569" max="3569" width="5.6640625" style="1601" customWidth="1"/>
    <col min="3570" max="3570" width="4.6640625" style="1601" customWidth="1"/>
    <col min="3571" max="3571" width="5.44140625" style="1601" customWidth="1"/>
    <col min="3572" max="3572" width="0" style="1601" hidden="1" customWidth="1"/>
    <col min="3573" max="3580" width="9.109375" style="1601" customWidth="1"/>
    <col min="3581" max="3813" width="9.109375" style="1601"/>
    <col min="3814" max="3814" width="20.6640625" style="1601" customWidth="1"/>
    <col min="3815" max="3815" width="5.88671875" style="1601" customWidth="1"/>
    <col min="3816" max="3816" width="5.5546875" style="1601" customWidth="1"/>
    <col min="3817" max="3818" width="5" style="1601" customWidth="1"/>
    <col min="3819" max="3820" width="5.109375" style="1601" customWidth="1"/>
    <col min="3821" max="3821" width="5.33203125" style="1601" customWidth="1"/>
    <col min="3822" max="3822" width="5.109375" style="1601" customWidth="1"/>
    <col min="3823" max="3823" width="5" style="1601" customWidth="1"/>
    <col min="3824" max="3824" width="5.44140625" style="1601" customWidth="1"/>
    <col min="3825" max="3825" width="5.6640625" style="1601" customWidth="1"/>
    <col min="3826" max="3826" width="4.6640625" style="1601" customWidth="1"/>
    <col min="3827" max="3827" width="5.44140625" style="1601" customWidth="1"/>
    <col min="3828" max="3828" width="0" style="1601" hidden="1" customWidth="1"/>
    <col min="3829" max="3836" width="9.109375" style="1601" customWidth="1"/>
    <col min="3837" max="4069" width="9.109375" style="1601"/>
    <col min="4070" max="4070" width="20.6640625" style="1601" customWidth="1"/>
    <col min="4071" max="4071" width="5.88671875" style="1601" customWidth="1"/>
    <col min="4072" max="4072" width="5.5546875" style="1601" customWidth="1"/>
    <col min="4073" max="4074" width="5" style="1601" customWidth="1"/>
    <col min="4075" max="4076" width="5.109375" style="1601" customWidth="1"/>
    <col min="4077" max="4077" width="5.33203125" style="1601" customWidth="1"/>
    <col min="4078" max="4078" width="5.109375" style="1601" customWidth="1"/>
    <col min="4079" max="4079" width="5" style="1601" customWidth="1"/>
    <col min="4080" max="4080" width="5.44140625" style="1601" customWidth="1"/>
    <col min="4081" max="4081" width="5.6640625" style="1601" customWidth="1"/>
    <col min="4082" max="4082" width="4.6640625" style="1601" customWidth="1"/>
    <col min="4083" max="4083" width="5.44140625" style="1601" customWidth="1"/>
    <col min="4084" max="4084" width="0" style="1601" hidden="1" customWidth="1"/>
    <col min="4085" max="4092" width="9.109375" style="1601" customWidth="1"/>
    <col min="4093" max="4325" width="9.109375" style="1601"/>
    <col min="4326" max="4326" width="20.6640625" style="1601" customWidth="1"/>
    <col min="4327" max="4327" width="5.88671875" style="1601" customWidth="1"/>
    <col min="4328" max="4328" width="5.5546875" style="1601" customWidth="1"/>
    <col min="4329" max="4330" width="5" style="1601" customWidth="1"/>
    <col min="4331" max="4332" width="5.109375" style="1601" customWidth="1"/>
    <col min="4333" max="4333" width="5.33203125" style="1601" customWidth="1"/>
    <col min="4334" max="4334" width="5.109375" style="1601" customWidth="1"/>
    <col min="4335" max="4335" width="5" style="1601" customWidth="1"/>
    <col min="4336" max="4336" width="5.44140625" style="1601" customWidth="1"/>
    <col min="4337" max="4337" width="5.6640625" style="1601" customWidth="1"/>
    <col min="4338" max="4338" width="4.6640625" style="1601" customWidth="1"/>
    <col min="4339" max="4339" width="5.44140625" style="1601" customWidth="1"/>
    <col min="4340" max="4340" width="0" style="1601" hidden="1" customWidth="1"/>
    <col min="4341" max="4348" width="9.109375" style="1601" customWidth="1"/>
    <col min="4349" max="4581" width="9.109375" style="1601"/>
    <col min="4582" max="4582" width="20.6640625" style="1601" customWidth="1"/>
    <col min="4583" max="4583" width="5.88671875" style="1601" customWidth="1"/>
    <col min="4584" max="4584" width="5.5546875" style="1601" customWidth="1"/>
    <col min="4585" max="4586" width="5" style="1601" customWidth="1"/>
    <col min="4587" max="4588" width="5.109375" style="1601" customWidth="1"/>
    <col min="4589" max="4589" width="5.33203125" style="1601" customWidth="1"/>
    <col min="4590" max="4590" width="5.109375" style="1601" customWidth="1"/>
    <col min="4591" max="4591" width="5" style="1601" customWidth="1"/>
    <col min="4592" max="4592" width="5.44140625" style="1601" customWidth="1"/>
    <col min="4593" max="4593" width="5.6640625" style="1601" customWidth="1"/>
    <col min="4594" max="4594" width="4.6640625" style="1601" customWidth="1"/>
    <col min="4595" max="4595" width="5.44140625" style="1601" customWidth="1"/>
    <col min="4596" max="4596" width="0" style="1601" hidden="1" customWidth="1"/>
    <col min="4597" max="4604" width="9.109375" style="1601" customWidth="1"/>
    <col min="4605" max="4837" width="9.109375" style="1601"/>
    <col min="4838" max="4838" width="20.6640625" style="1601" customWidth="1"/>
    <col min="4839" max="4839" width="5.88671875" style="1601" customWidth="1"/>
    <col min="4840" max="4840" width="5.5546875" style="1601" customWidth="1"/>
    <col min="4841" max="4842" width="5" style="1601" customWidth="1"/>
    <col min="4843" max="4844" width="5.109375" style="1601" customWidth="1"/>
    <col min="4845" max="4845" width="5.33203125" style="1601" customWidth="1"/>
    <col min="4846" max="4846" width="5.109375" style="1601" customWidth="1"/>
    <col min="4847" max="4847" width="5" style="1601" customWidth="1"/>
    <col min="4848" max="4848" width="5.44140625" style="1601" customWidth="1"/>
    <col min="4849" max="4849" width="5.6640625" style="1601" customWidth="1"/>
    <col min="4850" max="4850" width="4.6640625" style="1601" customWidth="1"/>
    <col min="4851" max="4851" width="5.44140625" style="1601" customWidth="1"/>
    <col min="4852" max="4852" width="0" style="1601" hidden="1" customWidth="1"/>
    <col min="4853" max="4860" width="9.109375" style="1601" customWidth="1"/>
    <col min="4861" max="5093" width="9.109375" style="1601"/>
    <col min="5094" max="5094" width="20.6640625" style="1601" customWidth="1"/>
    <col min="5095" max="5095" width="5.88671875" style="1601" customWidth="1"/>
    <col min="5096" max="5096" width="5.5546875" style="1601" customWidth="1"/>
    <col min="5097" max="5098" width="5" style="1601" customWidth="1"/>
    <col min="5099" max="5100" width="5.109375" style="1601" customWidth="1"/>
    <col min="5101" max="5101" width="5.33203125" style="1601" customWidth="1"/>
    <col min="5102" max="5102" width="5.109375" style="1601" customWidth="1"/>
    <col min="5103" max="5103" width="5" style="1601" customWidth="1"/>
    <col min="5104" max="5104" width="5.44140625" style="1601" customWidth="1"/>
    <col min="5105" max="5105" width="5.6640625" style="1601" customWidth="1"/>
    <col min="5106" max="5106" width="4.6640625" style="1601" customWidth="1"/>
    <col min="5107" max="5107" width="5.44140625" style="1601" customWidth="1"/>
    <col min="5108" max="5108" width="0" style="1601" hidden="1" customWidth="1"/>
    <col min="5109" max="5116" width="9.109375" style="1601" customWidth="1"/>
    <col min="5117" max="5349" width="9.109375" style="1601"/>
    <col min="5350" max="5350" width="20.6640625" style="1601" customWidth="1"/>
    <col min="5351" max="5351" width="5.88671875" style="1601" customWidth="1"/>
    <col min="5352" max="5352" width="5.5546875" style="1601" customWidth="1"/>
    <col min="5353" max="5354" width="5" style="1601" customWidth="1"/>
    <col min="5355" max="5356" width="5.109375" style="1601" customWidth="1"/>
    <col min="5357" max="5357" width="5.33203125" style="1601" customWidth="1"/>
    <col min="5358" max="5358" width="5.109375" style="1601" customWidth="1"/>
    <col min="5359" max="5359" width="5" style="1601" customWidth="1"/>
    <col min="5360" max="5360" width="5.44140625" style="1601" customWidth="1"/>
    <col min="5361" max="5361" width="5.6640625" style="1601" customWidth="1"/>
    <col min="5362" max="5362" width="4.6640625" style="1601" customWidth="1"/>
    <col min="5363" max="5363" width="5.44140625" style="1601" customWidth="1"/>
    <col min="5364" max="5364" width="0" style="1601" hidden="1" customWidth="1"/>
    <col min="5365" max="5372" width="9.109375" style="1601" customWidth="1"/>
    <col min="5373" max="5605" width="9.109375" style="1601"/>
    <col min="5606" max="5606" width="20.6640625" style="1601" customWidth="1"/>
    <col min="5607" max="5607" width="5.88671875" style="1601" customWidth="1"/>
    <col min="5608" max="5608" width="5.5546875" style="1601" customWidth="1"/>
    <col min="5609" max="5610" width="5" style="1601" customWidth="1"/>
    <col min="5611" max="5612" width="5.109375" style="1601" customWidth="1"/>
    <col min="5613" max="5613" width="5.33203125" style="1601" customWidth="1"/>
    <col min="5614" max="5614" width="5.109375" style="1601" customWidth="1"/>
    <col min="5615" max="5615" width="5" style="1601" customWidth="1"/>
    <col min="5616" max="5616" width="5.44140625" style="1601" customWidth="1"/>
    <col min="5617" max="5617" width="5.6640625" style="1601" customWidth="1"/>
    <col min="5618" max="5618" width="4.6640625" style="1601" customWidth="1"/>
    <col min="5619" max="5619" width="5.44140625" style="1601" customWidth="1"/>
    <col min="5620" max="5620" width="0" style="1601" hidden="1" customWidth="1"/>
    <col min="5621" max="5628" width="9.109375" style="1601" customWidth="1"/>
    <col min="5629" max="5861" width="9.109375" style="1601"/>
    <col min="5862" max="5862" width="20.6640625" style="1601" customWidth="1"/>
    <col min="5863" max="5863" width="5.88671875" style="1601" customWidth="1"/>
    <col min="5864" max="5864" width="5.5546875" style="1601" customWidth="1"/>
    <col min="5865" max="5866" width="5" style="1601" customWidth="1"/>
    <col min="5867" max="5868" width="5.109375" style="1601" customWidth="1"/>
    <col min="5869" max="5869" width="5.33203125" style="1601" customWidth="1"/>
    <col min="5870" max="5870" width="5.109375" style="1601" customWidth="1"/>
    <col min="5871" max="5871" width="5" style="1601" customWidth="1"/>
    <col min="5872" max="5872" width="5.44140625" style="1601" customWidth="1"/>
    <col min="5873" max="5873" width="5.6640625" style="1601" customWidth="1"/>
    <col min="5874" max="5874" width="4.6640625" style="1601" customWidth="1"/>
    <col min="5875" max="5875" width="5.44140625" style="1601" customWidth="1"/>
    <col min="5876" max="5876" width="0" style="1601" hidden="1" customWidth="1"/>
    <col min="5877" max="5884" width="9.109375" style="1601" customWidth="1"/>
    <col min="5885" max="6117" width="9.109375" style="1601"/>
    <col min="6118" max="6118" width="20.6640625" style="1601" customWidth="1"/>
    <col min="6119" max="6119" width="5.88671875" style="1601" customWidth="1"/>
    <col min="6120" max="6120" width="5.5546875" style="1601" customWidth="1"/>
    <col min="6121" max="6122" width="5" style="1601" customWidth="1"/>
    <col min="6123" max="6124" width="5.109375" style="1601" customWidth="1"/>
    <col min="6125" max="6125" width="5.33203125" style="1601" customWidth="1"/>
    <col min="6126" max="6126" width="5.109375" style="1601" customWidth="1"/>
    <col min="6127" max="6127" width="5" style="1601" customWidth="1"/>
    <col min="6128" max="6128" width="5.44140625" style="1601" customWidth="1"/>
    <col min="6129" max="6129" width="5.6640625" style="1601" customWidth="1"/>
    <col min="6130" max="6130" width="4.6640625" style="1601" customWidth="1"/>
    <col min="6131" max="6131" width="5.44140625" style="1601" customWidth="1"/>
    <col min="6132" max="6132" width="0" style="1601" hidden="1" customWidth="1"/>
    <col min="6133" max="6140" width="9.109375" style="1601" customWidth="1"/>
    <col min="6141" max="6373" width="9.109375" style="1601"/>
    <col min="6374" max="6374" width="20.6640625" style="1601" customWidth="1"/>
    <col min="6375" max="6375" width="5.88671875" style="1601" customWidth="1"/>
    <col min="6376" max="6376" width="5.5546875" style="1601" customWidth="1"/>
    <col min="6377" max="6378" width="5" style="1601" customWidth="1"/>
    <col min="6379" max="6380" width="5.109375" style="1601" customWidth="1"/>
    <col min="6381" max="6381" width="5.33203125" style="1601" customWidth="1"/>
    <col min="6382" max="6382" width="5.109375" style="1601" customWidth="1"/>
    <col min="6383" max="6383" width="5" style="1601" customWidth="1"/>
    <col min="6384" max="6384" width="5.44140625" style="1601" customWidth="1"/>
    <col min="6385" max="6385" width="5.6640625" style="1601" customWidth="1"/>
    <col min="6386" max="6386" width="4.6640625" style="1601" customWidth="1"/>
    <col min="6387" max="6387" width="5.44140625" style="1601" customWidth="1"/>
    <col min="6388" max="6388" width="0" style="1601" hidden="1" customWidth="1"/>
    <col min="6389" max="6396" width="9.109375" style="1601" customWidth="1"/>
    <col min="6397" max="6629" width="9.109375" style="1601"/>
    <col min="6630" max="6630" width="20.6640625" style="1601" customWidth="1"/>
    <col min="6631" max="6631" width="5.88671875" style="1601" customWidth="1"/>
    <col min="6632" max="6632" width="5.5546875" style="1601" customWidth="1"/>
    <col min="6633" max="6634" width="5" style="1601" customWidth="1"/>
    <col min="6635" max="6636" width="5.109375" style="1601" customWidth="1"/>
    <col min="6637" max="6637" width="5.33203125" style="1601" customWidth="1"/>
    <col min="6638" max="6638" width="5.109375" style="1601" customWidth="1"/>
    <col min="6639" max="6639" width="5" style="1601" customWidth="1"/>
    <col min="6640" max="6640" width="5.44140625" style="1601" customWidth="1"/>
    <col min="6641" max="6641" width="5.6640625" style="1601" customWidth="1"/>
    <col min="6642" max="6642" width="4.6640625" style="1601" customWidth="1"/>
    <col min="6643" max="6643" width="5.44140625" style="1601" customWidth="1"/>
    <col min="6644" max="6644" width="0" style="1601" hidden="1" customWidth="1"/>
    <col min="6645" max="6652" width="9.109375" style="1601" customWidth="1"/>
    <col min="6653" max="6885" width="9.109375" style="1601"/>
    <col min="6886" max="6886" width="20.6640625" style="1601" customWidth="1"/>
    <col min="6887" max="6887" width="5.88671875" style="1601" customWidth="1"/>
    <col min="6888" max="6888" width="5.5546875" style="1601" customWidth="1"/>
    <col min="6889" max="6890" width="5" style="1601" customWidth="1"/>
    <col min="6891" max="6892" width="5.109375" style="1601" customWidth="1"/>
    <col min="6893" max="6893" width="5.33203125" style="1601" customWidth="1"/>
    <col min="6894" max="6894" width="5.109375" style="1601" customWidth="1"/>
    <col min="6895" max="6895" width="5" style="1601" customWidth="1"/>
    <col min="6896" max="6896" width="5.44140625" style="1601" customWidth="1"/>
    <col min="6897" max="6897" width="5.6640625" style="1601" customWidth="1"/>
    <col min="6898" max="6898" width="4.6640625" style="1601" customWidth="1"/>
    <col min="6899" max="6899" width="5.44140625" style="1601" customWidth="1"/>
    <col min="6900" max="6900" width="0" style="1601" hidden="1" customWidth="1"/>
    <col min="6901" max="6908" width="9.109375" style="1601" customWidth="1"/>
    <col min="6909" max="7141" width="9.109375" style="1601"/>
    <col min="7142" max="7142" width="20.6640625" style="1601" customWidth="1"/>
    <col min="7143" max="7143" width="5.88671875" style="1601" customWidth="1"/>
    <col min="7144" max="7144" width="5.5546875" style="1601" customWidth="1"/>
    <col min="7145" max="7146" width="5" style="1601" customWidth="1"/>
    <col min="7147" max="7148" width="5.109375" style="1601" customWidth="1"/>
    <col min="7149" max="7149" width="5.33203125" style="1601" customWidth="1"/>
    <col min="7150" max="7150" width="5.109375" style="1601" customWidth="1"/>
    <col min="7151" max="7151" width="5" style="1601" customWidth="1"/>
    <col min="7152" max="7152" width="5.44140625" style="1601" customWidth="1"/>
    <col min="7153" max="7153" width="5.6640625" style="1601" customWidth="1"/>
    <col min="7154" max="7154" width="4.6640625" style="1601" customWidth="1"/>
    <col min="7155" max="7155" width="5.44140625" style="1601" customWidth="1"/>
    <col min="7156" max="7156" width="0" style="1601" hidden="1" customWidth="1"/>
    <col min="7157" max="7164" width="9.109375" style="1601" customWidth="1"/>
    <col min="7165" max="7397" width="9.109375" style="1601"/>
    <col min="7398" max="7398" width="20.6640625" style="1601" customWidth="1"/>
    <col min="7399" max="7399" width="5.88671875" style="1601" customWidth="1"/>
    <col min="7400" max="7400" width="5.5546875" style="1601" customWidth="1"/>
    <col min="7401" max="7402" width="5" style="1601" customWidth="1"/>
    <col min="7403" max="7404" width="5.109375" style="1601" customWidth="1"/>
    <col min="7405" max="7405" width="5.33203125" style="1601" customWidth="1"/>
    <col min="7406" max="7406" width="5.109375" style="1601" customWidth="1"/>
    <col min="7407" max="7407" width="5" style="1601" customWidth="1"/>
    <col min="7408" max="7408" width="5.44140625" style="1601" customWidth="1"/>
    <col min="7409" max="7409" width="5.6640625" style="1601" customWidth="1"/>
    <col min="7410" max="7410" width="4.6640625" style="1601" customWidth="1"/>
    <col min="7411" max="7411" width="5.44140625" style="1601" customWidth="1"/>
    <col min="7412" max="7412" width="0" style="1601" hidden="1" customWidth="1"/>
    <col min="7413" max="7420" width="9.109375" style="1601" customWidth="1"/>
    <col min="7421" max="7653" width="9.109375" style="1601"/>
    <col min="7654" max="7654" width="20.6640625" style="1601" customWidth="1"/>
    <col min="7655" max="7655" width="5.88671875" style="1601" customWidth="1"/>
    <col min="7656" max="7656" width="5.5546875" style="1601" customWidth="1"/>
    <col min="7657" max="7658" width="5" style="1601" customWidth="1"/>
    <col min="7659" max="7660" width="5.109375" style="1601" customWidth="1"/>
    <col min="7661" max="7661" width="5.33203125" style="1601" customWidth="1"/>
    <col min="7662" max="7662" width="5.109375" style="1601" customWidth="1"/>
    <col min="7663" max="7663" width="5" style="1601" customWidth="1"/>
    <col min="7664" max="7664" width="5.44140625" style="1601" customWidth="1"/>
    <col min="7665" max="7665" width="5.6640625" style="1601" customWidth="1"/>
    <col min="7666" max="7666" width="4.6640625" style="1601" customWidth="1"/>
    <col min="7667" max="7667" width="5.44140625" style="1601" customWidth="1"/>
    <col min="7668" max="7668" width="0" style="1601" hidden="1" customWidth="1"/>
    <col min="7669" max="7676" width="9.109375" style="1601" customWidth="1"/>
    <col min="7677" max="7909" width="9.109375" style="1601"/>
    <col min="7910" max="7910" width="20.6640625" style="1601" customWidth="1"/>
    <col min="7911" max="7911" width="5.88671875" style="1601" customWidth="1"/>
    <col min="7912" max="7912" width="5.5546875" style="1601" customWidth="1"/>
    <col min="7913" max="7914" width="5" style="1601" customWidth="1"/>
    <col min="7915" max="7916" width="5.109375" style="1601" customWidth="1"/>
    <col min="7917" max="7917" width="5.33203125" style="1601" customWidth="1"/>
    <col min="7918" max="7918" width="5.109375" style="1601" customWidth="1"/>
    <col min="7919" max="7919" width="5" style="1601" customWidth="1"/>
    <col min="7920" max="7920" width="5.44140625" style="1601" customWidth="1"/>
    <col min="7921" max="7921" width="5.6640625" style="1601" customWidth="1"/>
    <col min="7922" max="7922" width="4.6640625" style="1601" customWidth="1"/>
    <col min="7923" max="7923" width="5.44140625" style="1601" customWidth="1"/>
    <col min="7924" max="7924" width="0" style="1601" hidden="1" customWidth="1"/>
    <col min="7925" max="7932" width="9.109375" style="1601" customWidth="1"/>
    <col min="7933" max="8165" width="9.109375" style="1601"/>
    <col min="8166" max="8166" width="20.6640625" style="1601" customWidth="1"/>
    <col min="8167" max="8167" width="5.88671875" style="1601" customWidth="1"/>
    <col min="8168" max="8168" width="5.5546875" style="1601" customWidth="1"/>
    <col min="8169" max="8170" width="5" style="1601" customWidth="1"/>
    <col min="8171" max="8172" width="5.109375" style="1601" customWidth="1"/>
    <col min="8173" max="8173" width="5.33203125" style="1601" customWidth="1"/>
    <col min="8174" max="8174" width="5.109375" style="1601" customWidth="1"/>
    <col min="8175" max="8175" width="5" style="1601" customWidth="1"/>
    <col min="8176" max="8176" width="5.44140625" style="1601" customWidth="1"/>
    <col min="8177" max="8177" width="5.6640625" style="1601" customWidth="1"/>
    <col min="8178" max="8178" width="4.6640625" style="1601" customWidth="1"/>
    <col min="8179" max="8179" width="5.44140625" style="1601" customWidth="1"/>
    <col min="8180" max="8180" width="0" style="1601" hidden="1" customWidth="1"/>
    <col min="8181" max="8188" width="9.109375" style="1601" customWidth="1"/>
    <col min="8189" max="8421" width="9.109375" style="1601"/>
    <col min="8422" max="8422" width="20.6640625" style="1601" customWidth="1"/>
    <col min="8423" max="8423" width="5.88671875" style="1601" customWidth="1"/>
    <col min="8424" max="8424" width="5.5546875" style="1601" customWidth="1"/>
    <col min="8425" max="8426" width="5" style="1601" customWidth="1"/>
    <col min="8427" max="8428" width="5.109375" style="1601" customWidth="1"/>
    <col min="8429" max="8429" width="5.33203125" style="1601" customWidth="1"/>
    <col min="8430" max="8430" width="5.109375" style="1601" customWidth="1"/>
    <col min="8431" max="8431" width="5" style="1601" customWidth="1"/>
    <col min="8432" max="8432" width="5.44140625" style="1601" customWidth="1"/>
    <col min="8433" max="8433" width="5.6640625" style="1601" customWidth="1"/>
    <col min="8434" max="8434" width="4.6640625" style="1601" customWidth="1"/>
    <col min="8435" max="8435" width="5.44140625" style="1601" customWidth="1"/>
    <col min="8436" max="8436" width="0" style="1601" hidden="1" customWidth="1"/>
    <col min="8437" max="8444" width="9.109375" style="1601" customWidth="1"/>
    <col min="8445" max="8677" width="9.109375" style="1601"/>
    <col min="8678" max="8678" width="20.6640625" style="1601" customWidth="1"/>
    <col min="8679" max="8679" width="5.88671875" style="1601" customWidth="1"/>
    <col min="8680" max="8680" width="5.5546875" style="1601" customWidth="1"/>
    <col min="8681" max="8682" width="5" style="1601" customWidth="1"/>
    <col min="8683" max="8684" width="5.109375" style="1601" customWidth="1"/>
    <col min="8685" max="8685" width="5.33203125" style="1601" customWidth="1"/>
    <col min="8686" max="8686" width="5.109375" style="1601" customWidth="1"/>
    <col min="8687" max="8687" width="5" style="1601" customWidth="1"/>
    <col min="8688" max="8688" width="5.44140625" style="1601" customWidth="1"/>
    <col min="8689" max="8689" width="5.6640625" style="1601" customWidth="1"/>
    <col min="8690" max="8690" width="4.6640625" style="1601" customWidth="1"/>
    <col min="8691" max="8691" width="5.44140625" style="1601" customWidth="1"/>
    <col min="8692" max="8692" width="0" style="1601" hidden="1" customWidth="1"/>
    <col min="8693" max="8700" width="9.109375" style="1601" customWidth="1"/>
    <col min="8701" max="8933" width="9.109375" style="1601"/>
    <col min="8934" max="8934" width="20.6640625" style="1601" customWidth="1"/>
    <col min="8935" max="8935" width="5.88671875" style="1601" customWidth="1"/>
    <col min="8936" max="8936" width="5.5546875" style="1601" customWidth="1"/>
    <col min="8937" max="8938" width="5" style="1601" customWidth="1"/>
    <col min="8939" max="8940" width="5.109375" style="1601" customWidth="1"/>
    <col min="8941" max="8941" width="5.33203125" style="1601" customWidth="1"/>
    <col min="8942" max="8942" width="5.109375" style="1601" customWidth="1"/>
    <col min="8943" max="8943" width="5" style="1601" customWidth="1"/>
    <col min="8944" max="8944" width="5.44140625" style="1601" customWidth="1"/>
    <col min="8945" max="8945" width="5.6640625" style="1601" customWidth="1"/>
    <col min="8946" max="8946" width="4.6640625" style="1601" customWidth="1"/>
    <col min="8947" max="8947" width="5.44140625" style="1601" customWidth="1"/>
    <col min="8948" max="8948" width="0" style="1601" hidden="1" customWidth="1"/>
    <col min="8949" max="8956" width="9.109375" style="1601" customWidth="1"/>
    <col min="8957" max="9189" width="9.109375" style="1601"/>
    <col min="9190" max="9190" width="20.6640625" style="1601" customWidth="1"/>
    <col min="9191" max="9191" width="5.88671875" style="1601" customWidth="1"/>
    <col min="9192" max="9192" width="5.5546875" style="1601" customWidth="1"/>
    <col min="9193" max="9194" width="5" style="1601" customWidth="1"/>
    <col min="9195" max="9196" width="5.109375" style="1601" customWidth="1"/>
    <col min="9197" max="9197" width="5.33203125" style="1601" customWidth="1"/>
    <col min="9198" max="9198" width="5.109375" style="1601" customWidth="1"/>
    <col min="9199" max="9199" width="5" style="1601" customWidth="1"/>
    <col min="9200" max="9200" width="5.44140625" style="1601" customWidth="1"/>
    <col min="9201" max="9201" width="5.6640625" style="1601" customWidth="1"/>
    <col min="9202" max="9202" width="4.6640625" style="1601" customWidth="1"/>
    <col min="9203" max="9203" width="5.44140625" style="1601" customWidth="1"/>
    <col min="9204" max="9204" width="0" style="1601" hidden="1" customWidth="1"/>
    <col min="9205" max="9212" width="9.109375" style="1601" customWidth="1"/>
    <col min="9213" max="9445" width="9.109375" style="1601"/>
    <col min="9446" max="9446" width="20.6640625" style="1601" customWidth="1"/>
    <col min="9447" max="9447" width="5.88671875" style="1601" customWidth="1"/>
    <col min="9448" max="9448" width="5.5546875" style="1601" customWidth="1"/>
    <col min="9449" max="9450" width="5" style="1601" customWidth="1"/>
    <col min="9451" max="9452" width="5.109375" style="1601" customWidth="1"/>
    <col min="9453" max="9453" width="5.33203125" style="1601" customWidth="1"/>
    <col min="9454" max="9454" width="5.109375" style="1601" customWidth="1"/>
    <col min="9455" max="9455" width="5" style="1601" customWidth="1"/>
    <col min="9456" max="9456" width="5.44140625" style="1601" customWidth="1"/>
    <col min="9457" max="9457" width="5.6640625" style="1601" customWidth="1"/>
    <col min="9458" max="9458" width="4.6640625" style="1601" customWidth="1"/>
    <col min="9459" max="9459" width="5.44140625" style="1601" customWidth="1"/>
    <col min="9460" max="9460" width="0" style="1601" hidden="1" customWidth="1"/>
    <col min="9461" max="9468" width="9.109375" style="1601" customWidth="1"/>
    <col min="9469" max="9701" width="9.109375" style="1601"/>
    <col min="9702" max="9702" width="20.6640625" style="1601" customWidth="1"/>
    <col min="9703" max="9703" width="5.88671875" style="1601" customWidth="1"/>
    <col min="9704" max="9704" width="5.5546875" style="1601" customWidth="1"/>
    <col min="9705" max="9706" width="5" style="1601" customWidth="1"/>
    <col min="9707" max="9708" width="5.109375" style="1601" customWidth="1"/>
    <col min="9709" max="9709" width="5.33203125" style="1601" customWidth="1"/>
    <col min="9710" max="9710" width="5.109375" style="1601" customWidth="1"/>
    <col min="9711" max="9711" width="5" style="1601" customWidth="1"/>
    <col min="9712" max="9712" width="5.44140625" style="1601" customWidth="1"/>
    <col min="9713" max="9713" width="5.6640625" style="1601" customWidth="1"/>
    <col min="9714" max="9714" width="4.6640625" style="1601" customWidth="1"/>
    <col min="9715" max="9715" width="5.44140625" style="1601" customWidth="1"/>
    <col min="9716" max="9716" width="0" style="1601" hidden="1" customWidth="1"/>
    <col min="9717" max="9724" width="9.109375" style="1601" customWidth="1"/>
    <col min="9725" max="9957" width="9.109375" style="1601"/>
    <col min="9958" max="9958" width="20.6640625" style="1601" customWidth="1"/>
    <col min="9959" max="9959" width="5.88671875" style="1601" customWidth="1"/>
    <col min="9960" max="9960" width="5.5546875" style="1601" customWidth="1"/>
    <col min="9961" max="9962" width="5" style="1601" customWidth="1"/>
    <col min="9963" max="9964" width="5.109375" style="1601" customWidth="1"/>
    <col min="9965" max="9965" width="5.33203125" style="1601" customWidth="1"/>
    <col min="9966" max="9966" width="5.109375" style="1601" customWidth="1"/>
    <col min="9967" max="9967" width="5" style="1601" customWidth="1"/>
    <col min="9968" max="9968" width="5.44140625" style="1601" customWidth="1"/>
    <col min="9969" max="9969" width="5.6640625" style="1601" customWidth="1"/>
    <col min="9970" max="9970" width="4.6640625" style="1601" customWidth="1"/>
    <col min="9971" max="9971" width="5.44140625" style="1601" customWidth="1"/>
    <col min="9972" max="9972" width="0" style="1601" hidden="1" customWidth="1"/>
    <col min="9973" max="9980" width="9.109375" style="1601" customWidth="1"/>
    <col min="9981" max="10213" width="9.109375" style="1601"/>
    <col min="10214" max="10214" width="20.6640625" style="1601" customWidth="1"/>
    <col min="10215" max="10215" width="5.88671875" style="1601" customWidth="1"/>
    <col min="10216" max="10216" width="5.5546875" style="1601" customWidth="1"/>
    <col min="10217" max="10218" width="5" style="1601" customWidth="1"/>
    <col min="10219" max="10220" width="5.109375" style="1601" customWidth="1"/>
    <col min="10221" max="10221" width="5.33203125" style="1601" customWidth="1"/>
    <col min="10222" max="10222" width="5.109375" style="1601" customWidth="1"/>
    <col min="10223" max="10223" width="5" style="1601" customWidth="1"/>
    <col min="10224" max="10224" width="5.44140625" style="1601" customWidth="1"/>
    <col min="10225" max="10225" width="5.6640625" style="1601" customWidth="1"/>
    <col min="10226" max="10226" width="4.6640625" style="1601" customWidth="1"/>
    <col min="10227" max="10227" width="5.44140625" style="1601" customWidth="1"/>
    <col min="10228" max="10228" width="0" style="1601" hidden="1" customWidth="1"/>
    <col min="10229" max="10236" width="9.109375" style="1601" customWidth="1"/>
    <col min="10237" max="10469" width="9.109375" style="1601"/>
    <col min="10470" max="10470" width="20.6640625" style="1601" customWidth="1"/>
    <col min="10471" max="10471" width="5.88671875" style="1601" customWidth="1"/>
    <col min="10472" max="10472" width="5.5546875" style="1601" customWidth="1"/>
    <col min="10473" max="10474" width="5" style="1601" customWidth="1"/>
    <col min="10475" max="10476" width="5.109375" style="1601" customWidth="1"/>
    <col min="10477" max="10477" width="5.33203125" style="1601" customWidth="1"/>
    <col min="10478" max="10478" width="5.109375" style="1601" customWidth="1"/>
    <col min="10479" max="10479" width="5" style="1601" customWidth="1"/>
    <col min="10480" max="10480" width="5.44140625" style="1601" customWidth="1"/>
    <col min="10481" max="10481" width="5.6640625" style="1601" customWidth="1"/>
    <col min="10482" max="10482" width="4.6640625" style="1601" customWidth="1"/>
    <col min="10483" max="10483" width="5.44140625" style="1601" customWidth="1"/>
    <col min="10484" max="10484" width="0" style="1601" hidden="1" customWidth="1"/>
    <col min="10485" max="10492" width="9.109375" style="1601" customWidth="1"/>
    <col min="10493" max="10725" width="9.109375" style="1601"/>
    <col min="10726" max="10726" width="20.6640625" style="1601" customWidth="1"/>
    <col min="10727" max="10727" width="5.88671875" style="1601" customWidth="1"/>
    <col min="10728" max="10728" width="5.5546875" style="1601" customWidth="1"/>
    <col min="10729" max="10730" width="5" style="1601" customWidth="1"/>
    <col min="10731" max="10732" width="5.109375" style="1601" customWidth="1"/>
    <col min="10733" max="10733" width="5.33203125" style="1601" customWidth="1"/>
    <col min="10734" max="10734" width="5.109375" style="1601" customWidth="1"/>
    <col min="10735" max="10735" width="5" style="1601" customWidth="1"/>
    <col min="10736" max="10736" width="5.44140625" style="1601" customWidth="1"/>
    <col min="10737" max="10737" width="5.6640625" style="1601" customWidth="1"/>
    <col min="10738" max="10738" width="4.6640625" style="1601" customWidth="1"/>
    <col min="10739" max="10739" width="5.44140625" style="1601" customWidth="1"/>
    <col min="10740" max="10740" width="0" style="1601" hidden="1" customWidth="1"/>
    <col min="10741" max="10748" width="9.109375" style="1601" customWidth="1"/>
    <col min="10749" max="10981" width="9.109375" style="1601"/>
    <col min="10982" max="10982" width="20.6640625" style="1601" customWidth="1"/>
    <col min="10983" max="10983" width="5.88671875" style="1601" customWidth="1"/>
    <col min="10984" max="10984" width="5.5546875" style="1601" customWidth="1"/>
    <col min="10985" max="10986" width="5" style="1601" customWidth="1"/>
    <col min="10987" max="10988" width="5.109375" style="1601" customWidth="1"/>
    <col min="10989" max="10989" width="5.33203125" style="1601" customWidth="1"/>
    <col min="10990" max="10990" width="5.109375" style="1601" customWidth="1"/>
    <col min="10991" max="10991" width="5" style="1601" customWidth="1"/>
    <col min="10992" max="10992" width="5.44140625" style="1601" customWidth="1"/>
    <col min="10993" max="10993" width="5.6640625" style="1601" customWidth="1"/>
    <col min="10994" max="10994" width="4.6640625" style="1601" customWidth="1"/>
    <col min="10995" max="10995" width="5.44140625" style="1601" customWidth="1"/>
    <col min="10996" max="10996" width="0" style="1601" hidden="1" customWidth="1"/>
    <col min="10997" max="11004" width="9.109375" style="1601" customWidth="1"/>
    <col min="11005" max="11237" width="9.109375" style="1601"/>
    <col min="11238" max="11238" width="20.6640625" style="1601" customWidth="1"/>
    <col min="11239" max="11239" width="5.88671875" style="1601" customWidth="1"/>
    <col min="11240" max="11240" width="5.5546875" style="1601" customWidth="1"/>
    <col min="11241" max="11242" width="5" style="1601" customWidth="1"/>
    <col min="11243" max="11244" width="5.109375" style="1601" customWidth="1"/>
    <col min="11245" max="11245" width="5.33203125" style="1601" customWidth="1"/>
    <col min="11246" max="11246" width="5.109375" style="1601" customWidth="1"/>
    <col min="11247" max="11247" width="5" style="1601" customWidth="1"/>
    <col min="11248" max="11248" width="5.44140625" style="1601" customWidth="1"/>
    <col min="11249" max="11249" width="5.6640625" style="1601" customWidth="1"/>
    <col min="11250" max="11250" width="4.6640625" style="1601" customWidth="1"/>
    <col min="11251" max="11251" width="5.44140625" style="1601" customWidth="1"/>
    <col min="11252" max="11252" width="0" style="1601" hidden="1" customWidth="1"/>
    <col min="11253" max="11260" width="9.109375" style="1601" customWidth="1"/>
    <col min="11261" max="11493" width="9.109375" style="1601"/>
    <col min="11494" max="11494" width="20.6640625" style="1601" customWidth="1"/>
    <col min="11495" max="11495" width="5.88671875" style="1601" customWidth="1"/>
    <col min="11496" max="11496" width="5.5546875" style="1601" customWidth="1"/>
    <col min="11497" max="11498" width="5" style="1601" customWidth="1"/>
    <col min="11499" max="11500" width="5.109375" style="1601" customWidth="1"/>
    <col min="11501" max="11501" width="5.33203125" style="1601" customWidth="1"/>
    <col min="11502" max="11502" width="5.109375" style="1601" customWidth="1"/>
    <col min="11503" max="11503" width="5" style="1601" customWidth="1"/>
    <col min="11504" max="11504" width="5.44140625" style="1601" customWidth="1"/>
    <col min="11505" max="11505" width="5.6640625" style="1601" customWidth="1"/>
    <col min="11506" max="11506" width="4.6640625" style="1601" customWidth="1"/>
    <col min="11507" max="11507" width="5.44140625" style="1601" customWidth="1"/>
    <col min="11508" max="11508" width="0" style="1601" hidden="1" customWidth="1"/>
    <col min="11509" max="11516" width="9.109375" style="1601" customWidth="1"/>
    <col min="11517" max="11749" width="9.109375" style="1601"/>
    <col min="11750" max="11750" width="20.6640625" style="1601" customWidth="1"/>
    <col min="11751" max="11751" width="5.88671875" style="1601" customWidth="1"/>
    <col min="11752" max="11752" width="5.5546875" style="1601" customWidth="1"/>
    <col min="11753" max="11754" width="5" style="1601" customWidth="1"/>
    <col min="11755" max="11756" width="5.109375" style="1601" customWidth="1"/>
    <col min="11757" max="11757" width="5.33203125" style="1601" customWidth="1"/>
    <col min="11758" max="11758" width="5.109375" style="1601" customWidth="1"/>
    <col min="11759" max="11759" width="5" style="1601" customWidth="1"/>
    <col min="11760" max="11760" width="5.44140625" style="1601" customWidth="1"/>
    <col min="11761" max="11761" width="5.6640625" style="1601" customWidth="1"/>
    <col min="11762" max="11762" width="4.6640625" style="1601" customWidth="1"/>
    <col min="11763" max="11763" width="5.44140625" style="1601" customWidth="1"/>
    <col min="11764" max="11764" width="0" style="1601" hidden="1" customWidth="1"/>
    <col min="11765" max="11772" width="9.109375" style="1601" customWidth="1"/>
    <col min="11773" max="12005" width="9.109375" style="1601"/>
    <col min="12006" max="12006" width="20.6640625" style="1601" customWidth="1"/>
    <col min="12007" max="12007" width="5.88671875" style="1601" customWidth="1"/>
    <col min="12008" max="12008" width="5.5546875" style="1601" customWidth="1"/>
    <col min="12009" max="12010" width="5" style="1601" customWidth="1"/>
    <col min="12011" max="12012" width="5.109375" style="1601" customWidth="1"/>
    <col min="12013" max="12013" width="5.33203125" style="1601" customWidth="1"/>
    <col min="12014" max="12014" width="5.109375" style="1601" customWidth="1"/>
    <col min="12015" max="12015" width="5" style="1601" customWidth="1"/>
    <col min="12016" max="12016" width="5.44140625" style="1601" customWidth="1"/>
    <col min="12017" max="12017" width="5.6640625" style="1601" customWidth="1"/>
    <col min="12018" max="12018" width="4.6640625" style="1601" customWidth="1"/>
    <col min="12019" max="12019" width="5.44140625" style="1601" customWidth="1"/>
    <col min="12020" max="12020" width="0" style="1601" hidden="1" customWidth="1"/>
    <col min="12021" max="12028" width="9.109375" style="1601" customWidth="1"/>
    <col min="12029" max="12261" width="9.109375" style="1601"/>
    <col min="12262" max="12262" width="20.6640625" style="1601" customWidth="1"/>
    <col min="12263" max="12263" width="5.88671875" style="1601" customWidth="1"/>
    <col min="12264" max="12264" width="5.5546875" style="1601" customWidth="1"/>
    <col min="12265" max="12266" width="5" style="1601" customWidth="1"/>
    <col min="12267" max="12268" width="5.109375" style="1601" customWidth="1"/>
    <col min="12269" max="12269" width="5.33203125" style="1601" customWidth="1"/>
    <col min="12270" max="12270" width="5.109375" style="1601" customWidth="1"/>
    <col min="12271" max="12271" width="5" style="1601" customWidth="1"/>
    <col min="12272" max="12272" width="5.44140625" style="1601" customWidth="1"/>
    <col min="12273" max="12273" width="5.6640625" style="1601" customWidth="1"/>
    <col min="12274" max="12274" width="4.6640625" style="1601" customWidth="1"/>
    <col min="12275" max="12275" width="5.44140625" style="1601" customWidth="1"/>
    <col min="12276" max="12276" width="0" style="1601" hidden="1" customWidth="1"/>
    <col min="12277" max="12284" width="9.109375" style="1601" customWidth="1"/>
    <col min="12285" max="12517" width="9.109375" style="1601"/>
    <col min="12518" max="12518" width="20.6640625" style="1601" customWidth="1"/>
    <col min="12519" max="12519" width="5.88671875" style="1601" customWidth="1"/>
    <col min="12520" max="12520" width="5.5546875" style="1601" customWidth="1"/>
    <col min="12521" max="12522" width="5" style="1601" customWidth="1"/>
    <col min="12523" max="12524" width="5.109375" style="1601" customWidth="1"/>
    <col min="12525" max="12525" width="5.33203125" style="1601" customWidth="1"/>
    <col min="12526" max="12526" width="5.109375" style="1601" customWidth="1"/>
    <col min="12527" max="12527" width="5" style="1601" customWidth="1"/>
    <col min="12528" max="12528" width="5.44140625" style="1601" customWidth="1"/>
    <col min="12529" max="12529" width="5.6640625" style="1601" customWidth="1"/>
    <col min="12530" max="12530" width="4.6640625" style="1601" customWidth="1"/>
    <col min="12531" max="12531" width="5.44140625" style="1601" customWidth="1"/>
    <col min="12532" max="12532" width="0" style="1601" hidden="1" customWidth="1"/>
    <col min="12533" max="12540" width="9.109375" style="1601" customWidth="1"/>
    <col min="12541" max="12773" width="9.109375" style="1601"/>
    <col min="12774" max="12774" width="20.6640625" style="1601" customWidth="1"/>
    <col min="12775" max="12775" width="5.88671875" style="1601" customWidth="1"/>
    <col min="12776" max="12776" width="5.5546875" style="1601" customWidth="1"/>
    <col min="12777" max="12778" width="5" style="1601" customWidth="1"/>
    <col min="12779" max="12780" width="5.109375" style="1601" customWidth="1"/>
    <col min="12781" max="12781" width="5.33203125" style="1601" customWidth="1"/>
    <col min="12782" max="12782" width="5.109375" style="1601" customWidth="1"/>
    <col min="12783" max="12783" width="5" style="1601" customWidth="1"/>
    <col min="12784" max="12784" width="5.44140625" style="1601" customWidth="1"/>
    <col min="12785" max="12785" width="5.6640625" style="1601" customWidth="1"/>
    <col min="12786" max="12786" width="4.6640625" style="1601" customWidth="1"/>
    <col min="12787" max="12787" width="5.44140625" style="1601" customWidth="1"/>
    <col min="12788" max="12788" width="0" style="1601" hidden="1" customWidth="1"/>
    <col min="12789" max="12796" width="9.109375" style="1601" customWidth="1"/>
    <col min="12797" max="13029" width="9.109375" style="1601"/>
    <col min="13030" max="13030" width="20.6640625" style="1601" customWidth="1"/>
    <col min="13031" max="13031" width="5.88671875" style="1601" customWidth="1"/>
    <col min="13032" max="13032" width="5.5546875" style="1601" customWidth="1"/>
    <col min="13033" max="13034" width="5" style="1601" customWidth="1"/>
    <col min="13035" max="13036" width="5.109375" style="1601" customWidth="1"/>
    <col min="13037" max="13037" width="5.33203125" style="1601" customWidth="1"/>
    <col min="13038" max="13038" width="5.109375" style="1601" customWidth="1"/>
    <col min="13039" max="13039" width="5" style="1601" customWidth="1"/>
    <col min="13040" max="13040" width="5.44140625" style="1601" customWidth="1"/>
    <col min="13041" max="13041" width="5.6640625" style="1601" customWidth="1"/>
    <col min="13042" max="13042" width="4.6640625" style="1601" customWidth="1"/>
    <col min="13043" max="13043" width="5.44140625" style="1601" customWidth="1"/>
    <col min="13044" max="13044" width="0" style="1601" hidden="1" customWidth="1"/>
    <col min="13045" max="13052" width="9.109375" style="1601" customWidth="1"/>
    <col min="13053" max="13285" width="9.109375" style="1601"/>
    <col min="13286" max="13286" width="20.6640625" style="1601" customWidth="1"/>
    <col min="13287" max="13287" width="5.88671875" style="1601" customWidth="1"/>
    <col min="13288" max="13288" width="5.5546875" style="1601" customWidth="1"/>
    <col min="13289" max="13290" width="5" style="1601" customWidth="1"/>
    <col min="13291" max="13292" width="5.109375" style="1601" customWidth="1"/>
    <col min="13293" max="13293" width="5.33203125" style="1601" customWidth="1"/>
    <col min="13294" max="13294" width="5.109375" style="1601" customWidth="1"/>
    <col min="13295" max="13295" width="5" style="1601" customWidth="1"/>
    <col min="13296" max="13296" width="5.44140625" style="1601" customWidth="1"/>
    <col min="13297" max="13297" width="5.6640625" style="1601" customWidth="1"/>
    <col min="13298" max="13298" width="4.6640625" style="1601" customWidth="1"/>
    <col min="13299" max="13299" width="5.44140625" style="1601" customWidth="1"/>
    <col min="13300" max="13300" width="0" style="1601" hidden="1" customWidth="1"/>
    <col min="13301" max="13308" width="9.109375" style="1601" customWidth="1"/>
    <col min="13309" max="13541" width="9.109375" style="1601"/>
    <col min="13542" max="13542" width="20.6640625" style="1601" customWidth="1"/>
    <col min="13543" max="13543" width="5.88671875" style="1601" customWidth="1"/>
    <col min="13544" max="13544" width="5.5546875" style="1601" customWidth="1"/>
    <col min="13545" max="13546" width="5" style="1601" customWidth="1"/>
    <col min="13547" max="13548" width="5.109375" style="1601" customWidth="1"/>
    <col min="13549" max="13549" width="5.33203125" style="1601" customWidth="1"/>
    <col min="13550" max="13550" width="5.109375" style="1601" customWidth="1"/>
    <col min="13551" max="13551" width="5" style="1601" customWidth="1"/>
    <col min="13552" max="13552" width="5.44140625" style="1601" customWidth="1"/>
    <col min="13553" max="13553" width="5.6640625" style="1601" customWidth="1"/>
    <col min="13554" max="13554" width="4.6640625" style="1601" customWidth="1"/>
    <col min="13555" max="13555" width="5.44140625" style="1601" customWidth="1"/>
    <col min="13556" max="13556" width="0" style="1601" hidden="1" customWidth="1"/>
    <col min="13557" max="13564" width="9.109375" style="1601" customWidth="1"/>
    <col min="13565" max="13797" width="9.109375" style="1601"/>
    <col min="13798" max="13798" width="20.6640625" style="1601" customWidth="1"/>
    <col min="13799" max="13799" width="5.88671875" style="1601" customWidth="1"/>
    <col min="13800" max="13800" width="5.5546875" style="1601" customWidth="1"/>
    <col min="13801" max="13802" width="5" style="1601" customWidth="1"/>
    <col min="13803" max="13804" width="5.109375" style="1601" customWidth="1"/>
    <col min="13805" max="13805" width="5.33203125" style="1601" customWidth="1"/>
    <col min="13806" max="13806" width="5.109375" style="1601" customWidth="1"/>
    <col min="13807" max="13807" width="5" style="1601" customWidth="1"/>
    <col min="13808" max="13808" width="5.44140625" style="1601" customWidth="1"/>
    <col min="13809" max="13809" width="5.6640625" style="1601" customWidth="1"/>
    <col min="13810" max="13810" width="4.6640625" style="1601" customWidth="1"/>
    <col min="13811" max="13811" width="5.44140625" style="1601" customWidth="1"/>
    <col min="13812" max="13812" width="0" style="1601" hidden="1" customWidth="1"/>
    <col min="13813" max="13820" width="9.109375" style="1601" customWidth="1"/>
    <col min="13821" max="14053" width="9.109375" style="1601"/>
    <col min="14054" max="14054" width="20.6640625" style="1601" customWidth="1"/>
    <col min="14055" max="14055" width="5.88671875" style="1601" customWidth="1"/>
    <col min="14056" max="14056" width="5.5546875" style="1601" customWidth="1"/>
    <col min="14057" max="14058" width="5" style="1601" customWidth="1"/>
    <col min="14059" max="14060" width="5.109375" style="1601" customWidth="1"/>
    <col min="14061" max="14061" width="5.33203125" style="1601" customWidth="1"/>
    <col min="14062" max="14062" width="5.109375" style="1601" customWidth="1"/>
    <col min="14063" max="14063" width="5" style="1601" customWidth="1"/>
    <col min="14064" max="14064" width="5.44140625" style="1601" customWidth="1"/>
    <col min="14065" max="14065" width="5.6640625" style="1601" customWidth="1"/>
    <col min="14066" max="14066" width="4.6640625" style="1601" customWidth="1"/>
    <col min="14067" max="14067" width="5.44140625" style="1601" customWidth="1"/>
    <col min="14068" max="14068" width="0" style="1601" hidden="1" customWidth="1"/>
    <col min="14069" max="14076" width="9.109375" style="1601" customWidth="1"/>
    <col min="14077" max="14309" width="9.109375" style="1601"/>
    <col min="14310" max="14310" width="20.6640625" style="1601" customWidth="1"/>
    <col min="14311" max="14311" width="5.88671875" style="1601" customWidth="1"/>
    <col min="14312" max="14312" width="5.5546875" style="1601" customWidth="1"/>
    <col min="14313" max="14314" width="5" style="1601" customWidth="1"/>
    <col min="14315" max="14316" width="5.109375" style="1601" customWidth="1"/>
    <col min="14317" max="14317" width="5.33203125" style="1601" customWidth="1"/>
    <col min="14318" max="14318" width="5.109375" style="1601" customWidth="1"/>
    <col min="14319" max="14319" width="5" style="1601" customWidth="1"/>
    <col min="14320" max="14320" width="5.44140625" style="1601" customWidth="1"/>
    <col min="14321" max="14321" width="5.6640625" style="1601" customWidth="1"/>
    <col min="14322" max="14322" width="4.6640625" style="1601" customWidth="1"/>
    <col min="14323" max="14323" width="5.44140625" style="1601" customWidth="1"/>
    <col min="14324" max="14324" width="0" style="1601" hidden="1" customWidth="1"/>
    <col min="14325" max="14332" width="9.109375" style="1601" customWidth="1"/>
    <col min="14333" max="14565" width="9.109375" style="1601"/>
    <col min="14566" max="14566" width="20.6640625" style="1601" customWidth="1"/>
    <col min="14567" max="14567" width="5.88671875" style="1601" customWidth="1"/>
    <col min="14568" max="14568" width="5.5546875" style="1601" customWidth="1"/>
    <col min="14569" max="14570" width="5" style="1601" customWidth="1"/>
    <col min="14571" max="14572" width="5.109375" style="1601" customWidth="1"/>
    <col min="14573" max="14573" width="5.33203125" style="1601" customWidth="1"/>
    <col min="14574" max="14574" width="5.109375" style="1601" customWidth="1"/>
    <col min="14575" max="14575" width="5" style="1601" customWidth="1"/>
    <col min="14576" max="14576" width="5.44140625" style="1601" customWidth="1"/>
    <col min="14577" max="14577" width="5.6640625" style="1601" customWidth="1"/>
    <col min="14578" max="14578" width="4.6640625" style="1601" customWidth="1"/>
    <col min="14579" max="14579" width="5.44140625" style="1601" customWidth="1"/>
    <col min="14580" max="14580" width="0" style="1601" hidden="1" customWidth="1"/>
    <col min="14581" max="14588" width="9.109375" style="1601" customWidth="1"/>
    <col min="14589" max="14821" width="9.109375" style="1601"/>
    <col min="14822" max="14822" width="20.6640625" style="1601" customWidth="1"/>
    <col min="14823" max="14823" width="5.88671875" style="1601" customWidth="1"/>
    <col min="14824" max="14824" width="5.5546875" style="1601" customWidth="1"/>
    <col min="14825" max="14826" width="5" style="1601" customWidth="1"/>
    <col min="14827" max="14828" width="5.109375" style="1601" customWidth="1"/>
    <col min="14829" max="14829" width="5.33203125" style="1601" customWidth="1"/>
    <col min="14830" max="14830" width="5.109375" style="1601" customWidth="1"/>
    <col min="14831" max="14831" width="5" style="1601" customWidth="1"/>
    <col min="14832" max="14832" width="5.44140625" style="1601" customWidth="1"/>
    <col min="14833" max="14833" width="5.6640625" style="1601" customWidth="1"/>
    <col min="14834" max="14834" width="4.6640625" style="1601" customWidth="1"/>
    <col min="14835" max="14835" width="5.44140625" style="1601" customWidth="1"/>
    <col min="14836" max="14836" width="0" style="1601" hidden="1" customWidth="1"/>
    <col min="14837" max="14844" width="9.109375" style="1601" customWidth="1"/>
    <col min="14845" max="15077" width="9.109375" style="1601"/>
    <col min="15078" max="15078" width="20.6640625" style="1601" customWidth="1"/>
    <col min="15079" max="15079" width="5.88671875" style="1601" customWidth="1"/>
    <col min="15080" max="15080" width="5.5546875" style="1601" customWidth="1"/>
    <col min="15081" max="15082" width="5" style="1601" customWidth="1"/>
    <col min="15083" max="15084" width="5.109375" style="1601" customWidth="1"/>
    <col min="15085" max="15085" width="5.33203125" style="1601" customWidth="1"/>
    <col min="15086" max="15086" width="5.109375" style="1601" customWidth="1"/>
    <col min="15087" max="15087" width="5" style="1601" customWidth="1"/>
    <col min="15088" max="15088" width="5.44140625" style="1601" customWidth="1"/>
    <col min="15089" max="15089" width="5.6640625" style="1601" customWidth="1"/>
    <col min="15090" max="15090" width="4.6640625" style="1601" customWidth="1"/>
    <col min="15091" max="15091" width="5.44140625" style="1601" customWidth="1"/>
    <col min="15092" max="15092" width="0" style="1601" hidden="1" customWidth="1"/>
    <col min="15093" max="15100" width="9.109375" style="1601" customWidth="1"/>
    <col min="15101" max="15333" width="9.109375" style="1601"/>
    <col min="15334" max="15334" width="20.6640625" style="1601" customWidth="1"/>
    <col min="15335" max="15335" width="5.88671875" style="1601" customWidth="1"/>
    <col min="15336" max="15336" width="5.5546875" style="1601" customWidth="1"/>
    <col min="15337" max="15338" width="5" style="1601" customWidth="1"/>
    <col min="15339" max="15340" width="5.109375" style="1601" customWidth="1"/>
    <col min="15341" max="15341" width="5.33203125" style="1601" customWidth="1"/>
    <col min="15342" max="15342" width="5.109375" style="1601" customWidth="1"/>
    <col min="15343" max="15343" width="5" style="1601" customWidth="1"/>
    <col min="15344" max="15344" width="5.44140625" style="1601" customWidth="1"/>
    <col min="15345" max="15345" width="5.6640625" style="1601" customWidth="1"/>
    <col min="15346" max="15346" width="4.6640625" style="1601" customWidth="1"/>
    <col min="15347" max="15347" width="5.44140625" style="1601" customWidth="1"/>
    <col min="15348" max="15348" width="0" style="1601" hidden="1" customWidth="1"/>
    <col min="15349" max="15356" width="9.109375" style="1601" customWidth="1"/>
    <col min="15357" max="15589" width="9.109375" style="1601"/>
    <col min="15590" max="15590" width="20.6640625" style="1601" customWidth="1"/>
    <col min="15591" max="15591" width="5.88671875" style="1601" customWidth="1"/>
    <col min="15592" max="15592" width="5.5546875" style="1601" customWidth="1"/>
    <col min="15593" max="15594" width="5" style="1601" customWidth="1"/>
    <col min="15595" max="15596" width="5.109375" style="1601" customWidth="1"/>
    <col min="15597" max="15597" width="5.33203125" style="1601" customWidth="1"/>
    <col min="15598" max="15598" width="5.109375" style="1601" customWidth="1"/>
    <col min="15599" max="15599" width="5" style="1601" customWidth="1"/>
    <col min="15600" max="15600" width="5.44140625" style="1601" customWidth="1"/>
    <col min="15601" max="15601" width="5.6640625" style="1601" customWidth="1"/>
    <col min="15602" max="15602" width="4.6640625" style="1601" customWidth="1"/>
    <col min="15603" max="15603" width="5.44140625" style="1601" customWidth="1"/>
    <col min="15604" max="15604" width="0" style="1601" hidden="1" customWidth="1"/>
    <col min="15605" max="15612" width="9.109375" style="1601" customWidth="1"/>
    <col min="15613" max="15845" width="9.109375" style="1601"/>
    <col min="15846" max="15846" width="20.6640625" style="1601" customWidth="1"/>
    <col min="15847" max="15847" width="5.88671875" style="1601" customWidth="1"/>
    <col min="15848" max="15848" width="5.5546875" style="1601" customWidth="1"/>
    <col min="15849" max="15850" width="5" style="1601" customWidth="1"/>
    <col min="15851" max="15852" width="5.109375" style="1601" customWidth="1"/>
    <col min="15853" max="15853" width="5.33203125" style="1601" customWidth="1"/>
    <col min="15854" max="15854" width="5.109375" style="1601" customWidth="1"/>
    <col min="15855" max="15855" width="5" style="1601" customWidth="1"/>
    <col min="15856" max="15856" width="5.44140625" style="1601" customWidth="1"/>
    <col min="15857" max="15857" width="5.6640625" style="1601" customWidth="1"/>
    <col min="15858" max="15858" width="4.6640625" style="1601" customWidth="1"/>
    <col min="15859" max="15859" width="5.44140625" style="1601" customWidth="1"/>
    <col min="15860" max="15860" width="0" style="1601" hidden="1" customWidth="1"/>
    <col min="15861" max="15868" width="9.109375" style="1601" customWidth="1"/>
    <col min="15869" max="16101" width="9.109375" style="1601"/>
    <col min="16102" max="16102" width="20.6640625" style="1601" customWidth="1"/>
    <col min="16103" max="16103" width="5.88671875" style="1601" customWidth="1"/>
    <col min="16104" max="16104" width="5.5546875" style="1601" customWidth="1"/>
    <col min="16105" max="16106" width="5" style="1601" customWidth="1"/>
    <col min="16107" max="16108" width="5.109375" style="1601" customWidth="1"/>
    <col min="16109" max="16109" width="5.33203125" style="1601" customWidth="1"/>
    <col min="16110" max="16110" width="5.109375" style="1601" customWidth="1"/>
    <col min="16111" max="16111" width="5" style="1601" customWidth="1"/>
    <col min="16112" max="16112" width="5.44140625" style="1601" customWidth="1"/>
    <col min="16113" max="16113" width="5.6640625" style="1601" customWidth="1"/>
    <col min="16114" max="16114" width="4.6640625" style="1601" customWidth="1"/>
    <col min="16115" max="16115" width="5.44140625" style="1601" customWidth="1"/>
    <col min="16116" max="16116" width="0" style="1601" hidden="1" customWidth="1"/>
    <col min="16117" max="16124" width="9.109375" style="1601" customWidth="1"/>
    <col min="16125" max="16384" width="9.109375" style="1601"/>
  </cols>
  <sheetData>
    <row r="1" spans="1:14" ht="18" customHeight="1">
      <c r="A1" s="1600" t="s">
        <v>685</v>
      </c>
      <c r="B1" s="1600"/>
      <c r="C1" s="1600"/>
      <c r="D1" s="1600"/>
      <c r="E1" s="1600"/>
      <c r="F1" s="1600"/>
      <c r="G1" s="1600"/>
      <c r="H1" s="1600"/>
    </row>
    <row r="2" spans="1:14" ht="18" customHeight="1">
      <c r="A2" s="2505" t="s">
        <v>639</v>
      </c>
      <c r="B2" s="2505"/>
      <c r="C2" s="2505"/>
      <c r="D2" s="2505"/>
      <c r="E2" s="2505"/>
      <c r="F2" s="2505"/>
      <c r="G2" s="2505"/>
      <c r="H2" s="2505"/>
      <c r="I2" s="2505"/>
      <c r="J2" s="2505"/>
      <c r="K2" s="2505"/>
      <c r="L2" s="2505"/>
      <c r="M2" s="2505"/>
      <c r="N2" s="2505"/>
    </row>
    <row r="3" spans="1:14" s="1604" customFormat="1" ht="18" customHeight="1">
      <c r="A3" s="2506" t="s">
        <v>686</v>
      </c>
      <c r="B3" s="2506"/>
      <c r="C3" s="1602"/>
      <c r="D3" s="1602"/>
      <c r="E3" s="1602"/>
      <c r="F3" s="1603"/>
      <c r="G3" s="1603"/>
      <c r="H3" s="1603"/>
    </row>
    <row r="4" spans="1:14" s="1608" customFormat="1" ht="18" customHeight="1">
      <c r="A4" s="1605"/>
      <c r="B4" s="1606" t="s">
        <v>481</v>
      </c>
      <c r="C4" s="2507" t="s">
        <v>487</v>
      </c>
      <c r="D4" s="2507"/>
      <c r="E4" s="2507"/>
      <c r="F4" s="2507"/>
      <c r="G4" s="2507"/>
      <c r="H4" s="2507"/>
      <c r="I4" s="2507"/>
      <c r="J4" s="2507"/>
      <c r="K4" s="2507"/>
      <c r="L4" s="2507"/>
      <c r="M4" s="2507"/>
      <c r="N4" s="2507"/>
    </row>
    <row r="5" spans="1:14" s="1608" customFormat="1" ht="18" customHeight="1">
      <c r="A5" s="1605"/>
      <c r="B5" s="2508" t="s">
        <v>687</v>
      </c>
      <c r="C5" s="1606" t="s">
        <v>489</v>
      </c>
      <c r="D5" s="1606" t="s">
        <v>490</v>
      </c>
      <c r="E5" s="1606" t="s">
        <v>491</v>
      </c>
      <c r="F5" s="1606" t="s">
        <v>492</v>
      </c>
      <c r="G5" s="1606" t="s">
        <v>493</v>
      </c>
      <c r="H5" s="1606" t="s">
        <v>494</v>
      </c>
      <c r="I5" s="1606" t="s">
        <v>495</v>
      </c>
      <c r="J5" s="1606" t="s">
        <v>496</v>
      </c>
      <c r="K5" s="1606" t="s">
        <v>643</v>
      </c>
      <c r="L5" s="1606" t="s">
        <v>644</v>
      </c>
      <c r="M5" s="1606" t="s">
        <v>499</v>
      </c>
      <c r="N5" s="1606" t="s">
        <v>500</v>
      </c>
    </row>
    <row r="6" spans="1:14" s="1608" customFormat="1" ht="20.25" customHeight="1">
      <c r="A6" s="1609"/>
      <c r="B6" s="2509"/>
      <c r="C6" s="1610" t="s">
        <v>502</v>
      </c>
      <c r="D6" s="1610" t="s">
        <v>503</v>
      </c>
      <c r="E6" s="1610"/>
      <c r="F6" s="1610" t="s">
        <v>504</v>
      </c>
      <c r="G6" s="1610"/>
      <c r="H6" s="1610"/>
      <c r="I6" s="1610"/>
      <c r="J6" s="1610" t="s">
        <v>505</v>
      </c>
      <c r="K6" s="1610" t="s">
        <v>506</v>
      </c>
      <c r="L6" s="1610" t="s">
        <v>506</v>
      </c>
      <c r="M6" s="1610" t="s">
        <v>507</v>
      </c>
      <c r="N6" s="1610" t="s">
        <v>508</v>
      </c>
    </row>
    <row r="7" spans="1:14">
      <c r="A7" s="1611"/>
      <c r="C7" s="1611"/>
      <c r="D7" s="1611"/>
      <c r="E7" s="1611"/>
      <c r="F7" s="1611"/>
      <c r="G7" s="1611"/>
      <c r="H7" s="1611"/>
      <c r="I7" s="1611"/>
      <c r="J7" s="1611"/>
      <c r="K7" s="1611"/>
      <c r="L7" s="1611"/>
      <c r="M7" s="1611"/>
      <c r="N7" s="1611"/>
    </row>
    <row r="8" spans="1:14" s="1612" customFormat="1">
      <c r="A8" s="2510" t="s">
        <v>11</v>
      </c>
      <c r="B8" s="2510"/>
      <c r="C8" s="2510"/>
      <c r="D8" s="2510"/>
      <c r="E8" s="2510"/>
      <c r="F8" s="2510"/>
      <c r="G8" s="2510"/>
      <c r="H8" s="2510"/>
      <c r="I8" s="2510"/>
      <c r="J8" s="2510"/>
      <c r="K8" s="2510"/>
      <c r="L8" s="2510"/>
      <c r="M8" s="2510"/>
      <c r="N8" s="2510"/>
    </row>
    <row r="9" spans="1:14" s="1612" customFormat="1">
      <c r="B9" s="1613"/>
      <c r="C9" s="1614"/>
      <c r="D9" s="1614"/>
      <c r="E9" s="1614"/>
      <c r="F9" s="1614"/>
      <c r="G9" s="1614"/>
      <c r="H9" s="1614"/>
      <c r="I9" s="1614"/>
      <c r="J9" s="1614"/>
      <c r="K9" s="1614"/>
      <c r="L9" s="1614"/>
      <c r="M9" s="1614"/>
      <c r="N9" s="1614"/>
    </row>
    <row r="10" spans="1:14" s="1612" customFormat="1">
      <c r="A10" s="1525" t="s">
        <v>0</v>
      </c>
      <c r="B10" s="754">
        <v>39977</v>
      </c>
      <c r="C10" s="754">
        <v>3141</v>
      </c>
      <c r="D10" s="754">
        <v>2729</v>
      </c>
      <c r="E10" s="754">
        <v>2650</v>
      </c>
      <c r="F10" s="754">
        <v>2489</v>
      </c>
      <c r="G10" s="754">
        <v>2621</v>
      </c>
      <c r="H10" s="754">
        <v>2988</v>
      </c>
      <c r="I10" s="754">
        <v>6053</v>
      </c>
      <c r="J10" s="754">
        <v>3259</v>
      </c>
      <c r="K10" s="754">
        <v>2848</v>
      </c>
      <c r="L10" s="754">
        <v>4074</v>
      </c>
      <c r="M10" s="754">
        <v>4002</v>
      </c>
      <c r="N10" s="754">
        <v>3123</v>
      </c>
    </row>
    <row r="11" spans="1:14" s="1612" customFormat="1">
      <c r="A11" s="1615" t="s">
        <v>1</v>
      </c>
      <c r="B11" s="758">
        <v>2881</v>
      </c>
      <c r="C11" s="758">
        <v>255</v>
      </c>
      <c r="D11" s="758">
        <v>190</v>
      </c>
      <c r="E11" s="758">
        <v>196</v>
      </c>
      <c r="F11" s="758">
        <v>178</v>
      </c>
      <c r="G11" s="758">
        <v>189</v>
      </c>
      <c r="H11" s="758">
        <v>196</v>
      </c>
      <c r="I11" s="758">
        <v>294</v>
      </c>
      <c r="J11" s="758">
        <v>247</v>
      </c>
      <c r="K11" s="758">
        <v>217</v>
      </c>
      <c r="L11" s="758">
        <v>399</v>
      </c>
      <c r="M11" s="758">
        <v>302</v>
      </c>
      <c r="N11" s="758">
        <v>218</v>
      </c>
    </row>
    <row r="12" spans="1:14" s="1612" customFormat="1">
      <c r="A12" s="556" t="s">
        <v>10</v>
      </c>
      <c r="B12" s="758">
        <v>6754</v>
      </c>
      <c r="C12" s="758">
        <v>532</v>
      </c>
      <c r="D12" s="758">
        <v>454</v>
      </c>
      <c r="E12" s="758">
        <v>467</v>
      </c>
      <c r="F12" s="758">
        <v>450</v>
      </c>
      <c r="G12" s="758">
        <v>436</v>
      </c>
      <c r="H12" s="758">
        <v>479</v>
      </c>
      <c r="I12" s="758">
        <v>799</v>
      </c>
      <c r="J12" s="758">
        <v>572</v>
      </c>
      <c r="K12" s="758">
        <v>491</v>
      </c>
      <c r="L12" s="758">
        <v>821</v>
      </c>
      <c r="M12" s="758">
        <v>765</v>
      </c>
      <c r="N12" s="758">
        <v>488</v>
      </c>
    </row>
    <row r="13" spans="1:14" s="1612" customFormat="1">
      <c r="A13" s="556" t="s">
        <v>12</v>
      </c>
      <c r="B13" s="758">
        <v>3860</v>
      </c>
      <c r="C13" s="758">
        <v>280</v>
      </c>
      <c r="D13" s="758">
        <v>259</v>
      </c>
      <c r="E13" s="758">
        <v>264</v>
      </c>
      <c r="F13" s="758">
        <v>244</v>
      </c>
      <c r="G13" s="758">
        <v>250</v>
      </c>
      <c r="H13" s="758">
        <v>297</v>
      </c>
      <c r="I13" s="758">
        <v>620</v>
      </c>
      <c r="J13" s="758">
        <v>350</v>
      </c>
      <c r="K13" s="758">
        <v>285</v>
      </c>
      <c r="L13" s="758">
        <v>336</v>
      </c>
      <c r="M13" s="758">
        <v>357</v>
      </c>
      <c r="N13" s="758">
        <v>318</v>
      </c>
    </row>
    <row r="14" spans="1:14" s="1612" customFormat="1">
      <c r="A14" s="1615" t="s">
        <v>2</v>
      </c>
      <c r="B14" s="758">
        <v>2122</v>
      </c>
      <c r="C14" s="758">
        <v>160</v>
      </c>
      <c r="D14" s="758">
        <v>154</v>
      </c>
      <c r="E14" s="758">
        <v>145</v>
      </c>
      <c r="F14" s="758">
        <v>112</v>
      </c>
      <c r="G14" s="758">
        <v>137</v>
      </c>
      <c r="H14" s="758">
        <v>165</v>
      </c>
      <c r="I14" s="758">
        <v>382</v>
      </c>
      <c r="J14" s="758">
        <v>196</v>
      </c>
      <c r="K14" s="758">
        <v>162</v>
      </c>
      <c r="L14" s="758">
        <v>163</v>
      </c>
      <c r="M14" s="758">
        <v>178</v>
      </c>
      <c r="N14" s="758">
        <v>168</v>
      </c>
    </row>
    <row r="15" spans="1:14" s="1368" customFormat="1">
      <c r="A15" s="1615" t="s">
        <v>3</v>
      </c>
      <c r="B15" s="758">
        <v>7273</v>
      </c>
      <c r="C15" s="758">
        <v>561</v>
      </c>
      <c r="D15" s="758">
        <v>466</v>
      </c>
      <c r="E15" s="758">
        <v>431</v>
      </c>
      <c r="F15" s="758">
        <v>450</v>
      </c>
      <c r="G15" s="758">
        <v>471</v>
      </c>
      <c r="H15" s="758">
        <v>514</v>
      </c>
      <c r="I15" s="758">
        <v>902</v>
      </c>
      <c r="J15" s="758">
        <v>583</v>
      </c>
      <c r="K15" s="758">
        <v>543</v>
      </c>
      <c r="L15" s="758">
        <v>905</v>
      </c>
      <c r="M15" s="758">
        <v>847</v>
      </c>
      <c r="N15" s="758">
        <v>600</v>
      </c>
    </row>
    <row r="16" spans="1:14" s="1612" customFormat="1">
      <c r="A16" s="1615" t="s">
        <v>4</v>
      </c>
      <c r="B16" s="758">
        <v>1813</v>
      </c>
      <c r="C16" s="758">
        <v>127</v>
      </c>
      <c r="D16" s="758">
        <v>124</v>
      </c>
      <c r="E16" s="758">
        <v>115</v>
      </c>
      <c r="F16" s="758">
        <v>98</v>
      </c>
      <c r="G16" s="758">
        <v>122</v>
      </c>
      <c r="H16" s="758">
        <v>132</v>
      </c>
      <c r="I16" s="758">
        <v>291</v>
      </c>
      <c r="J16" s="758">
        <v>168</v>
      </c>
      <c r="K16" s="758">
        <v>123</v>
      </c>
      <c r="L16" s="758">
        <v>151</v>
      </c>
      <c r="M16" s="758">
        <v>232</v>
      </c>
      <c r="N16" s="758">
        <v>130</v>
      </c>
    </row>
    <row r="17" spans="1:14" s="1612" customFormat="1">
      <c r="A17" s="1615" t="s">
        <v>5</v>
      </c>
      <c r="B17" s="758">
        <v>7368</v>
      </c>
      <c r="C17" s="758">
        <v>621</v>
      </c>
      <c r="D17" s="758">
        <v>535</v>
      </c>
      <c r="E17" s="758">
        <v>484</v>
      </c>
      <c r="F17" s="758">
        <v>470</v>
      </c>
      <c r="G17" s="758">
        <v>504</v>
      </c>
      <c r="H17" s="758">
        <v>586</v>
      </c>
      <c r="I17" s="758">
        <v>1247</v>
      </c>
      <c r="J17" s="758">
        <v>549</v>
      </c>
      <c r="K17" s="758">
        <v>518</v>
      </c>
      <c r="L17" s="758">
        <v>605</v>
      </c>
      <c r="M17" s="758">
        <v>660</v>
      </c>
      <c r="N17" s="758">
        <v>589</v>
      </c>
    </row>
    <row r="18" spans="1:14" s="1612" customFormat="1">
      <c r="A18" s="1528" t="s">
        <v>688</v>
      </c>
      <c r="B18" s="758">
        <v>5907</v>
      </c>
      <c r="C18" s="758">
        <v>475</v>
      </c>
      <c r="D18" s="758">
        <v>395</v>
      </c>
      <c r="E18" s="758">
        <v>379</v>
      </c>
      <c r="F18" s="758">
        <v>362</v>
      </c>
      <c r="G18" s="758">
        <v>368</v>
      </c>
      <c r="H18" s="758">
        <v>477</v>
      </c>
      <c r="I18" s="758">
        <v>1250</v>
      </c>
      <c r="J18" s="758">
        <v>454</v>
      </c>
      <c r="K18" s="758">
        <v>364</v>
      </c>
      <c r="L18" s="758">
        <v>439</v>
      </c>
      <c r="M18" s="758">
        <v>476</v>
      </c>
      <c r="N18" s="758">
        <v>468</v>
      </c>
    </row>
    <row r="19" spans="1:14" s="1612" customFormat="1">
      <c r="A19" s="1528" t="s">
        <v>9</v>
      </c>
      <c r="B19" s="758">
        <v>1999</v>
      </c>
      <c r="C19" s="758">
        <v>130</v>
      </c>
      <c r="D19" s="758">
        <v>152</v>
      </c>
      <c r="E19" s="758">
        <v>169</v>
      </c>
      <c r="F19" s="758">
        <v>125</v>
      </c>
      <c r="G19" s="758">
        <v>144</v>
      </c>
      <c r="H19" s="758">
        <v>142</v>
      </c>
      <c r="I19" s="758">
        <v>268</v>
      </c>
      <c r="J19" s="758">
        <v>140</v>
      </c>
      <c r="K19" s="758">
        <v>145</v>
      </c>
      <c r="L19" s="758">
        <v>255</v>
      </c>
      <c r="M19" s="758">
        <v>185</v>
      </c>
      <c r="N19" s="758">
        <v>144</v>
      </c>
    </row>
    <row r="20" spans="1:14" s="1612" customFormat="1">
      <c r="A20" s="1615"/>
      <c r="B20" s="790">
        <f>B10-B11-B12-B13-B14-B15-B16-B17-B18-B19</f>
        <v>0</v>
      </c>
      <c r="C20" s="790">
        <f t="shared" ref="C20:N20" si="0">C10-C11-C12-C13-C14-C15-C16-C17-C18-C19</f>
        <v>0</v>
      </c>
      <c r="D20" s="790">
        <f t="shared" si="0"/>
        <v>0</v>
      </c>
      <c r="E20" s="790">
        <f t="shared" si="0"/>
        <v>0</v>
      </c>
      <c r="F20" s="790">
        <f t="shared" si="0"/>
        <v>0</v>
      </c>
      <c r="G20" s="790">
        <f t="shared" si="0"/>
        <v>0</v>
      </c>
      <c r="H20" s="790">
        <f t="shared" si="0"/>
        <v>0</v>
      </c>
      <c r="I20" s="790">
        <f t="shared" si="0"/>
        <v>0</v>
      </c>
      <c r="J20" s="790">
        <f t="shared" si="0"/>
        <v>0</v>
      </c>
      <c r="K20" s="790">
        <f t="shared" si="0"/>
        <v>0</v>
      </c>
      <c r="L20" s="790">
        <f t="shared" si="0"/>
        <v>0</v>
      </c>
      <c r="M20" s="790">
        <f t="shared" si="0"/>
        <v>0</v>
      </c>
      <c r="N20" s="790">
        <f t="shared" si="0"/>
        <v>0</v>
      </c>
    </row>
    <row r="21" spans="1:14" s="1612" customFormat="1">
      <c r="A21" s="2435" t="s">
        <v>13</v>
      </c>
      <c r="B21" s="2435"/>
      <c r="C21" s="2435"/>
      <c r="D21" s="2435"/>
      <c r="E21" s="2435"/>
      <c r="F21" s="2435"/>
      <c r="G21" s="2435"/>
      <c r="H21" s="2435"/>
      <c r="I21" s="2435"/>
      <c r="J21" s="2435"/>
      <c r="K21" s="2435"/>
      <c r="L21" s="2435"/>
      <c r="M21" s="2435"/>
      <c r="N21" s="2435"/>
    </row>
    <row r="22" spans="1:14" s="1612" customFormat="1">
      <c r="A22" s="1525"/>
      <c r="B22" s="1525"/>
      <c r="C22" s="1525"/>
      <c r="D22" s="1525"/>
      <c r="E22" s="1525"/>
      <c r="F22" s="1525"/>
      <c r="G22" s="1525"/>
      <c r="H22" s="1525"/>
      <c r="I22" s="1525"/>
      <c r="J22" s="1525"/>
      <c r="K22" s="1525"/>
      <c r="L22" s="1525"/>
      <c r="M22" s="1525"/>
      <c r="N22" s="1525"/>
    </row>
    <row r="23" spans="1:14" s="1614" customFormat="1">
      <c r="A23" s="1525" t="s">
        <v>0</v>
      </c>
      <c r="B23" s="754">
        <v>14128</v>
      </c>
      <c r="C23" s="754">
        <v>1117</v>
      </c>
      <c r="D23" s="754">
        <v>974</v>
      </c>
      <c r="E23" s="754">
        <v>950</v>
      </c>
      <c r="F23" s="754">
        <v>847</v>
      </c>
      <c r="G23" s="754">
        <v>916</v>
      </c>
      <c r="H23" s="754">
        <v>1089</v>
      </c>
      <c r="I23" s="754">
        <v>2437</v>
      </c>
      <c r="J23" s="754">
        <v>1146</v>
      </c>
      <c r="K23" s="754">
        <v>980</v>
      </c>
      <c r="L23" s="754">
        <v>1299</v>
      </c>
      <c r="M23" s="754">
        <v>1267</v>
      </c>
      <c r="N23" s="754">
        <v>1106</v>
      </c>
    </row>
    <row r="24" spans="1:14" s="1612" customFormat="1">
      <c r="A24" s="1615" t="s">
        <v>1</v>
      </c>
      <c r="B24" s="758">
        <v>802</v>
      </c>
      <c r="C24" s="758">
        <v>69</v>
      </c>
      <c r="D24" s="758">
        <v>52</v>
      </c>
      <c r="E24" s="758">
        <v>51</v>
      </c>
      <c r="F24" s="758">
        <v>47</v>
      </c>
      <c r="G24" s="758">
        <v>49</v>
      </c>
      <c r="H24" s="758">
        <v>57</v>
      </c>
      <c r="I24" s="758">
        <v>88</v>
      </c>
      <c r="J24" s="758">
        <v>74</v>
      </c>
      <c r="K24" s="758">
        <v>65</v>
      </c>
      <c r="L24" s="758">
        <v>117</v>
      </c>
      <c r="M24" s="758">
        <v>86</v>
      </c>
      <c r="N24" s="758">
        <v>47</v>
      </c>
    </row>
    <row r="25" spans="1:14" s="1612" customFormat="1">
      <c r="A25" s="556" t="s">
        <v>10</v>
      </c>
      <c r="B25" s="758">
        <v>1531</v>
      </c>
      <c r="C25" s="758">
        <v>126</v>
      </c>
      <c r="D25" s="758">
        <v>108</v>
      </c>
      <c r="E25" s="758">
        <v>117</v>
      </c>
      <c r="F25" s="758">
        <v>82</v>
      </c>
      <c r="G25" s="758">
        <v>87</v>
      </c>
      <c r="H25" s="758">
        <v>110</v>
      </c>
      <c r="I25" s="758">
        <v>200</v>
      </c>
      <c r="J25" s="758">
        <v>137</v>
      </c>
      <c r="K25" s="758">
        <v>119</v>
      </c>
      <c r="L25" s="758">
        <v>164</v>
      </c>
      <c r="M25" s="758">
        <v>157</v>
      </c>
      <c r="N25" s="758">
        <v>124</v>
      </c>
    </row>
    <row r="26" spans="1:14" s="1612" customFormat="1">
      <c r="A26" s="556" t="s">
        <v>12</v>
      </c>
      <c r="B26" s="758">
        <v>1061</v>
      </c>
      <c r="C26" s="758">
        <v>77</v>
      </c>
      <c r="D26" s="758">
        <v>60</v>
      </c>
      <c r="E26" s="758">
        <v>73</v>
      </c>
      <c r="F26" s="758">
        <v>69</v>
      </c>
      <c r="G26" s="758">
        <v>75</v>
      </c>
      <c r="H26" s="758">
        <v>75</v>
      </c>
      <c r="I26" s="758">
        <v>190</v>
      </c>
      <c r="J26" s="758">
        <v>98</v>
      </c>
      <c r="K26" s="758">
        <v>86</v>
      </c>
      <c r="L26" s="758">
        <v>74</v>
      </c>
      <c r="M26" s="758">
        <v>97</v>
      </c>
      <c r="N26" s="758">
        <v>87</v>
      </c>
    </row>
    <row r="27" spans="1:14" s="1612" customFormat="1">
      <c r="A27" s="1615" t="s">
        <v>2</v>
      </c>
      <c r="B27" s="758">
        <v>291</v>
      </c>
      <c r="C27" s="758">
        <v>23</v>
      </c>
      <c r="D27" s="758">
        <v>19</v>
      </c>
      <c r="E27" s="758">
        <v>19</v>
      </c>
      <c r="F27" s="758">
        <v>17</v>
      </c>
      <c r="G27" s="758">
        <v>18</v>
      </c>
      <c r="H27" s="758">
        <v>32</v>
      </c>
      <c r="I27" s="758">
        <v>55</v>
      </c>
      <c r="J27" s="758">
        <v>18</v>
      </c>
      <c r="K27" s="758">
        <v>23</v>
      </c>
      <c r="L27" s="758">
        <v>23</v>
      </c>
      <c r="M27" s="758">
        <v>23</v>
      </c>
      <c r="N27" s="758">
        <v>21</v>
      </c>
    </row>
    <row r="28" spans="1:14" s="1612" customFormat="1">
      <c r="A28" s="1615" t="s">
        <v>3</v>
      </c>
      <c r="B28" s="758">
        <v>645</v>
      </c>
      <c r="C28" s="758">
        <v>46</v>
      </c>
      <c r="D28" s="758">
        <v>43</v>
      </c>
      <c r="E28" s="758">
        <v>42</v>
      </c>
      <c r="F28" s="758">
        <v>37</v>
      </c>
      <c r="G28" s="758">
        <v>33</v>
      </c>
      <c r="H28" s="758">
        <v>47</v>
      </c>
      <c r="I28" s="758">
        <v>103</v>
      </c>
      <c r="J28" s="758">
        <v>62</v>
      </c>
      <c r="K28" s="758">
        <v>46</v>
      </c>
      <c r="L28" s="758">
        <v>66</v>
      </c>
      <c r="M28" s="758">
        <v>66</v>
      </c>
      <c r="N28" s="758">
        <v>54</v>
      </c>
    </row>
    <row r="29" spans="1:14" s="1612" customFormat="1">
      <c r="A29" s="1615" t="s">
        <v>4</v>
      </c>
      <c r="B29" s="758">
        <v>339</v>
      </c>
      <c r="C29" s="758">
        <v>24</v>
      </c>
      <c r="D29" s="758">
        <v>31</v>
      </c>
      <c r="E29" s="758">
        <v>17</v>
      </c>
      <c r="F29" s="758">
        <v>10</v>
      </c>
      <c r="G29" s="758">
        <v>30</v>
      </c>
      <c r="H29" s="758">
        <v>24</v>
      </c>
      <c r="I29" s="758">
        <v>61</v>
      </c>
      <c r="J29" s="758">
        <v>30</v>
      </c>
      <c r="K29" s="758">
        <v>16</v>
      </c>
      <c r="L29" s="758">
        <v>30</v>
      </c>
      <c r="M29" s="758">
        <v>45</v>
      </c>
      <c r="N29" s="758">
        <v>21</v>
      </c>
    </row>
    <row r="30" spans="1:14" s="1612" customFormat="1">
      <c r="A30" s="1615" t="s">
        <v>5</v>
      </c>
      <c r="B30" s="758">
        <v>1677</v>
      </c>
      <c r="C30" s="758">
        <v>158</v>
      </c>
      <c r="D30" s="758">
        <v>121</v>
      </c>
      <c r="E30" s="758">
        <v>97</v>
      </c>
      <c r="F30" s="758">
        <v>107</v>
      </c>
      <c r="G30" s="758">
        <v>119</v>
      </c>
      <c r="H30" s="758">
        <v>139</v>
      </c>
      <c r="I30" s="758">
        <v>239</v>
      </c>
      <c r="J30" s="758">
        <v>138</v>
      </c>
      <c r="K30" s="758">
        <v>127</v>
      </c>
      <c r="L30" s="758">
        <v>137</v>
      </c>
      <c r="M30" s="758">
        <v>147</v>
      </c>
      <c r="N30" s="758">
        <v>148</v>
      </c>
    </row>
    <row r="31" spans="1:14" s="1612" customFormat="1">
      <c r="A31" s="1528" t="s">
        <v>689</v>
      </c>
      <c r="B31" s="758">
        <v>5878</v>
      </c>
      <c r="C31" s="758">
        <v>475</v>
      </c>
      <c r="D31" s="758">
        <v>393</v>
      </c>
      <c r="E31" s="758">
        <v>375</v>
      </c>
      <c r="F31" s="758">
        <v>359</v>
      </c>
      <c r="G31" s="758">
        <v>366</v>
      </c>
      <c r="H31" s="758">
        <v>475</v>
      </c>
      <c r="I31" s="758">
        <v>1246</v>
      </c>
      <c r="J31" s="758">
        <v>451</v>
      </c>
      <c r="K31" s="758">
        <v>361</v>
      </c>
      <c r="L31" s="758">
        <v>438</v>
      </c>
      <c r="M31" s="758">
        <v>473</v>
      </c>
      <c r="N31" s="758">
        <v>466</v>
      </c>
    </row>
    <row r="32" spans="1:14" s="1612" customFormat="1">
      <c r="A32" s="1528" t="s">
        <v>9</v>
      </c>
      <c r="B32" s="758">
        <v>1904</v>
      </c>
      <c r="C32" s="758">
        <v>119</v>
      </c>
      <c r="D32" s="758">
        <v>147</v>
      </c>
      <c r="E32" s="758">
        <v>159</v>
      </c>
      <c r="F32" s="758">
        <v>119</v>
      </c>
      <c r="G32" s="758">
        <v>139</v>
      </c>
      <c r="H32" s="758">
        <v>130</v>
      </c>
      <c r="I32" s="758">
        <v>255</v>
      </c>
      <c r="J32" s="758">
        <v>138</v>
      </c>
      <c r="K32" s="758">
        <v>137</v>
      </c>
      <c r="L32" s="758">
        <v>250</v>
      </c>
      <c r="M32" s="758">
        <v>173</v>
      </c>
      <c r="N32" s="758">
        <v>138</v>
      </c>
    </row>
    <row r="33" spans="1:14" s="1612" customFormat="1">
      <c r="A33" s="1615"/>
      <c r="B33" s="790">
        <f t="shared" ref="B33:F33" si="1">B23-B24-B25-B26-B27-B28-B29-B30-B31-B32</f>
        <v>0</v>
      </c>
      <c r="C33" s="790">
        <f t="shared" si="1"/>
        <v>0</v>
      </c>
      <c r="D33" s="790">
        <f t="shared" si="1"/>
        <v>0</v>
      </c>
      <c r="E33" s="790">
        <f t="shared" si="1"/>
        <v>0</v>
      </c>
      <c r="F33" s="790">
        <f t="shared" si="1"/>
        <v>0</v>
      </c>
      <c r="G33" s="790">
        <f t="shared" ref="G33:M33" si="2">G23-G24-G25-G26-G27-G28-H29-G30-G31-G32</f>
        <v>6</v>
      </c>
      <c r="H33" s="790">
        <f t="shared" si="2"/>
        <v>-37</v>
      </c>
      <c r="I33" s="790">
        <f t="shared" si="2"/>
        <v>31</v>
      </c>
      <c r="J33" s="790">
        <f t="shared" si="2"/>
        <v>14</v>
      </c>
      <c r="K33" s="790">
        <f t="shared" si="2"/>
        <v>-14</v>
      </c>
      <c r="L33" s="790">
        <f t="shared" si="2"/>
        <v>-15</v>
      </c>
      <c r="M33" s="790">
        <f t="shared" si="2"/>
        <v>24</v>
      </c>
      <c r="N33" s="790" t="e">
        <f>N23-N24-N25-N26-N27-N28-#REF!-N30-N31-N32</f>
        <v>#REF!</v>
      </c>
    </row>
    <row r="34" spans="1:14" s="1612" customFormat="1" ht="12.9" customHeight="1">
      <c r="A34" s="2435" t="s">
        <v>14</v>
      </c>
      <c r="B34" s="2435"/>
      <c r="C34" s="2435"/>
      <c r="D34" s="2435"/>
      <c r="E34" s="2435"/>
      <c r="F34" s="2435"/>
      <c r="G34" s="2435"/>
      <c r="H34" s="2435"/>
      <c r="I34" s="2435"/>
      <c r="J34" s="2435"/>
      <c r="K34" s="2435"/>
      <c r="L34" s="2435"/>
      <c r="M34" s="2435"/>
      <c r="N34" s="2435"/>
    </row>
    <row r="35" spans="1:14" s="1612" customFormat="1" ht="12.9" customHeight="1">
      <c r="A35" s="1525"/>
      <c r="B35" s="1525"/>
      <c r="C35" s="1525"/>
      <c r="D35" s="1525"/>
      <c r="E35" s="1525"/>
      <c r="F35" s="1525"/>
      <c r="G35" s="1525"/>
      <c r="H35" s="1525"/>
      <c r="I35" s="1525"/>
      <c r="J35" s="1525"/>
      <c r="K35" s="1525"/>
      <c r="L35" s="1525"/>
      <c r="M35" s="1525"/>
      <c r="N35" s="1525"/>
    </row>
    <row r="36" spans="1:14" s="1614" customFormat="1" ht="12.9" customHeight="1">
      <c r="A36" s="1525" t="s">
        <v>0</v>
      </c>
      <c r="B36" s="754">
        <v>25849</v>
      </c>
      <c r="C36" s="754">
        <v>2024</v>
      </c>
      <c r="D36" s="754">
        <v>1755</v>
      </c>
      <c r="E36" s="754">
        <v>1700</v>
      </c>
      <c r="F36" s="754">
        <v>1642</v>
      </c>
      <c r="G36" s="754">
        <v>1705</v>
      </c>
      <c r="H36" s="754">
        <v>1899</v>
      </c>
      <c r="I36" s="754">
        <v>3616</v>
      </c>
      <c r="J36" s="754">
        <v>2113</v>
      </c>
      <c r="K36" s="754">
        <v>1868</v>
      </c>
      <c r="L36" s="754">
        <v>2775</v>
      </c>
      <c r="M36" s="754">
        <v>2735</v>
      </c>
      <c r="N36" s="754">
        <v>2017</v>
      </c>
    </row>
    <row r="37" spans="1:14" s="1612" customFormat="1" ht="12.9" customHeight="1">
      <c r="A37" s="1615" t="s">
        <v>1</v>
      </c>
      <c r="B37" s="758">
        <v>2079</v>
      </c>
      <c r="C37" s="758">
        <v>186</v>
      </c>
      <c r="D37" s="758">
        <v>138</v>
      </c>
      <c r="E37" s="758">
        <v>145</v>
      </c>
      <c r="F37" s="758">
        <v>131</v>
      </c>
      <c r="G37" s="758">
        <v>140</v>
      </c>
      <c r="H37" s="758">
        <v>139</v>
      </c>
      <c r="I37" s="758">
        <v>206</v>
      </c>
      <c r="J37" s="758">
        <v>173</v>
      </c>
      <c r="K37" s="758">
        <v>152</v>
      </c>
      <c r="L37" s="758">
        <v>282</v>
      </c>
      <c r="M37" s="758">
        <v>216</v>
      </c>
      <c r="N37" s="758">
        <v>171</v>
      </c>
    </row>
    <row r="38" spans="1:14" s="1612" customFormat="1" ht="12.9" customHeight="1">
      <c r="A38" s="556" t="s">
        <v>10</v>
      </c>
      <c r="B38" s="758">
        <v>5223</v>
      </c>
      <c r="C38" s="758">
        <v>406</v>
      </c>
      <c r="D38" s="758">
        <v>346</v>
      </c>
      <c r="E38" s="758">
        <v>350</v>
      </c>
      <c r="F38" s="758">
        <v>368</v>
      </c>
      <c r="G38" s="758">
        <v>349</v>
      </c>
      <c r="H38" s="758">
        <v>369</v>
      </c>
      <c r="I38" s="758">
        <v>599</v>
      </c>
      <c r="J38" s="758">
        <v>435</v>
      </c>
      <c r="K38" s="758">
        <v>372</v>
      </c>
      <c r="L38" s="758">
        <v>657</v>
      </c>
      <c r="M38" s="758">
        <v>608</v>
      </c>
      <c r="N38" s="758">
        <v>364</v>
      </c>
    </row>
    <row r="39" spans="1:14" s="1612" customFormat="1" ht="12.9" customHeight="1">
      <c r="A39" s="556" t="s">
        <v>12</v>
      </c>
      <c r="B39" s="758">
        <v>2799</v>
      </c>
      <c r="C39" s="758">
        <v>203</v>
      </c>
      <c r="D39" s="758">
        <v>199</v>
      </c>
      <c r="E39" s="758">
        <v>191</v>
      </c>
      <c r="F39" s="758">
        <v>175</v>
      </c>
      <c r="G39" s="758">
        <v>175</v>
      </c>
      <c r="H39" s="758">
        <v>222</v>
      </c>
      <c r="I39" s="758">
        <v>430</v>
      </c>
      <c r="J39" s="758">
        <v>252</v>
      </c>
      <c r="K39" s="758">
        <v>199</v>
      </c>
      <c r="L39" s="758">
        <v>262</v>
      </c>
      <c r="M39" s="758">
        <v>260</v>
      </c>
      <c r="N39" s="758">
        <v>231</v>
      </c>
    </row>
    <row r="40" spans="1:14" s="1612" customFormat="1" ht="12.9" customHeight="1">
      <c r="A40" s="1615" t="s">
        <v>2</v>
      </c>
      <c r="B40" s="758">
        <v>1831</v>
      </c>
      <c r="C40" s="758">
        <v>137</v>
      </c>
      <c r="D40" s="758">
        <v>135</v>
      </c>
      <c r="E40" s="758">
        <v>126</v>
      </c>
      <c r="F40" s="758">
        <v>95</v>
      </c>
      <c r="G40" s="758">
        <v>119</v>
      </c>
      <c r="H40" s="758">
        <v>133</v>
      </c>
      <c r="I40" s="758">
        <v>327</v>
      </c>
      <c r="J40" s="758">
        <v>178</v>
      </c>
      <c r="K40" s="758">
        <v>139</v>
      </c>
      <c r="L40" s="758">
        <v>140</v>
      </c>
      <c r="M40" s="758">
        <v>155</v>
      </c>
      <c r="N40" s="758">
        <v>147</v>
      </c>
    </row>
    <row r="41" spans="1:14" s="1612" customFormat="1" ht="12.9" customHeight="1">
      <c r="A41" s="1615" t="s">
        <v>3</v>
      </c>
      <c r="B41" s="758">
        <v>6628</v>
      </c>
      <c r="C41" s="758">
        <v>515</v>
      </c>
      <c r="D41" s="758">
        <v>423</v>
      </c>
      <c r="E41" s="758">
        <v>389</v>
      </c>
      <c r="F41" s="758">
        <v>413</v>
      </c>
      <c r="G41" s="758">
        <v>438</v>
      </c>
      <c r="H41" s="758">
        <v>467</v>
      </c>
      <c r="I41" s="758">
        <v>799</v>
      </c>
      <c r="J41" s="758">
        <v>521</v>
      </c>
      <c r="K41" s="758">
        <v>497</v>
      </c>
      <c r="L41" s="758">
        <v>839</v>
      </c>
      <c r="M41" s="758">
        <v>781</v>
      </c>
      <c r="N41" s="758">
        <v>546</v>
      </c>
    </row>
    <row r="42" spans="1:14" s="1612" customFormat="1" ht="12.9" customHeight="1">
      <c r="A42" s="1615" t="s">
        <v>4</v>
      </c>
      <c r="B42" s="758">
        <v>1474</v>
      </c>
      <c r="C42" s="758">
        <v>103</v>
      </c>
      <c r="D42" s="758">
        <v>93</v>
      </c>
      <c r="E42" s="758">
        <v>98</v>
      </c>
      <c r="F42" s="758">
        <v>88</v>
      </c>
      <c r="G42" s="758">
        <v>92</v>
      </c>
      <c r="H42" s="758">
        <v>108</v>
      </c>
      <c r="I42" s="758">
        <v>230</v>
      </c>
      <c r="J42" s="758">
        <v>138</v>
      </c>
      <c r="K42" s="758">
        <v>107</v>
      </c>
      <c r="L42" s="758">
        <v>121</v>
      </c>
      <c r="M42" s="758">
        <v>187</v>
      </c>
      <c r="N42" s="758">
        <v>109</v>
      </c>
    </row>
    <row r="43" spans="1:14" s="1612" customFormat="1" ht="12.9" customHeight="1">
      <c r="A43" s="1615" t="s">
        <v>5</v>
      </c>
      <c r="B43" s="758">
        <v>5691</v>
      </c>
      <c r="C43" s="758">
        <v>463</v>
      </c>
      <c r="D43" s="758">
        <v>414</v>
      </c>
      <c r="E43" s="758">
        <v>387</v>
      </c>
      <c r="F43" s="758">
        <v>363</v>
      </c>
      <c r="G43" s="758">
        <v>385</v>
      </c>
      <c r="H43" s="758">
        <v>447</v>
      </c>
      <c r="I43" s="758">
        <v>1008</v>
      </c>
      <c r="J43" s="758">
        <v>411</v>
      </c>
      <c r="K43" s="758">
        <v>391</v>
      </c>
      <c r="L43" s="758">
        <v>468</v>
      </c>
      <c r="M43" s="758">
        <v>513</v>
      </c>
      <c r="N43" s="758">
        <v>441</v>
      </c>
    </row>
    <row r="44" spans="1:14" s="1612" customFormat="1" ht="12.9" customHeight="1">
      <c r="A44" s="1528" t="s">
        <v>689</v>
      </c>
      <c r="B44" s="596">
        <v>29</v>
      </c>
      <c r="C44" s="596" t="s">
        <v>15</v>
      </c>
      <c r="D44" s="596">
        <v>2</v>
      </c>
      <c r="E44" s="596">
        <v>4</v>
      </c>
      <c r="F44" s="596">
        <v>3</v>
      </c>
      <c r="G44" s="596">
        <v>2</v>
      </c>
      <c r="H44" s="596">
        <v>2</v>
      </c>
      <c r="I44" s="596">
        <v>4</v>
      </c>
      <c r="J44" s="596">
        <v>3</v>
      </c>
      <c r="K44" s="596">
        <v>3</v>
      </c>
      <c r="L44" s="596">
        <v>1</v>
      </c>
      <c r="M44" s="596">
        <v>3</v>
      </c>
      <c r="N44" s="596">
        <v>2</v>
      </c>
    </row>
    <row r="45" spans="1:14" s="1612" customFormat="1" ht="12.9" customHeight="1">
      <c r="A45" s="1528" t="s">
        <v>9</v>
      </c>
      <c r="B45" s="596">
        <v>95</v>
      </c>
      <c r="C45" s="596">
        <v>11</v>
      </c>
      <c r="D45" s="596">
        <v>5</v>
      </c>
      <c r="E45" s="596">
        <v>10</v>
      </c>
      <c r="F45" s="596">
        <v>6</v>
      </c>
      <c r="G45" s="596">
        <v>5</v>
      </c>
      <c r="H45" s="596">
        <v>12</v>
      </c>
      <c r="I45" s="596">
        <v>13</v>
      </c>
      <c r="J45" s="596">
        <v>2</v>
      </c>
      <c r="K45" s="596">
        <v>8</v>
      </c>
      <c r="L45" s="596">
        <v>5</v>
      </c>
      <c r="M45" s="596">
        <v>12</v>
      </c>
      <c r="N45" s="596">
        <v>6</v>
      </c>
    </row>
    <row r="46" spans="1:14" s="1612" customFormat="1" ht="12.9" customHeight="1">
      <c r="A46" s="1616"/>
      <c r="B46" s="1617"/>
      <c r="C46" s="1617"/>
      <c r="D46" s="1617"/>
      <c r="E46" s="1617"/>
      <c r="F46" s="1617"/>
      <c r="G46" s="1617"/>
      <c r="H46" s="1617"/>
      <c r="I46" s="1617"/>
      <c r="J46" s="1617"/>
      <c r="K46" s="1617"/>
      <c r="L46" s="1617"/>
      <c r="M46" s="1617"/>
      <c r="N46" s="1617"/>
    </row>
    <row r="47" spans="1:14" s="1612" customFormat="1" ht="12.9" hidden="1" customHeight="1">
      <c r="A47" s="1615"/>
      <c r="B47" s="1615"/>
      <c r="C47" s="1615"/>
      <c r="D47" s="1615"/>
      <c r="E47" s="1615"/>
      <c r="F47" s="1615"/>
      <c r="G47" s="1615"/>
      <c r="H47" s="1615"/>
      <c r="I47" s="1615"/>
      <c r="J47" s="1615"/>
      <c r="K47" s="1615"/>
      <c r="L47" s="1615"/>
      <c r="M47" s="1615"/>
      <c r="N47" s="1615"/>
    </row>
    <row r="48" spans="1:14" s="1612" customFormat="1" ht="12.9" hidden="1" customHeight="1">
      <c r="A48" s="1618"/>
      <c r="B48" s="556">
        <f>B36-B37-B38-B39-B40-B41-B42-B43-B44-B45</f>
        <v>0</v>
      </c>
      <c r="C48" s="556" t="e">
        <f t="shared" ref="C48:N48" si="3">C36-C37-C38-C39-C40-C41-C42-C43-C44-C45</f>
        <v>#VALUE!</v>
      </c>
      <c r="D48" s="556">
        <f t="shared" si="3"/>
        <v>0</v>
      </c>
      <c r="E48" s="556">
        <f t="shared" si="3"/>
        <v>0</v>
      </c>
      <c r="F48" s="556">
        <f t="shared" si="3"/>
        <v>0</v>
      </c>
      <c r="G48" s="556">
        <f t="shared" si="3"/>
        <v>0</v>
      </c>
      <c r="H48" s="556">
        <f t="shared" si="3"/>
        <v>0</v>
      </c>
      <c r="I48" s="556">
        <f t="shared" si="3"/>
        <v>0</v>
      </c>
      <c r="J48" s="556">
        <f t="shared" si="3"/>
        <v>0</v>
      </c>
      <c r="K48" s="556">
        <f t="shared" si="3"/>
        <v>0</v>
      </c>
      <c r="L48" s="556">
        <f t="shared" si="3"/>
        <v>0</v>
      </c>
      <c r="M48" s="556">
        <f t="shared" si="3"/>
        <v>0</v>
      </c>
      <c r="N48" s="556">
        <f t="shared" si="3"/>
        <v>0</v>
      </c>
    </row>
    <row r="49" spans="1:14" s="1612" customFormat="1" ht="12.9" hidden="1" customHeight="1">
      <c r="A49" s="1619"/>
      <c r="B49" s="1615"/>
      <c r="C49" s="1615"/>
      <c r="D49" s="1615"/>
      <c r="E49" s="1615"/>
      <c r="F49" s="1615"/>
      <c r="G49" s="1615"/>
      <c r="H49" s="1615"/>
      <c r="I49" s="1615"/>
      <c r="J49" s="1615"/>
      <c r="K49" s="1615"/>
      <c r="L49" s="1615"/>
      <c r="M49" s="1615"/>
      <c r="N49" s="1615"/>
    </row>
    <row r="50" spans="1:14" s="1612" customFormat="1" ht="12.9" hidden="1" customHeight="1">
      <c r="A50" s="1619"/>
      <c r="B50" s="1615"/>
      <c r="C50" s="1615"/>
      <c r="D50" s="1615"/>
      <c r="E50" s="1615"/>
      <c r="F50" s="1615"/>
      <c r="G50" s="1615"/>
      <c r="H50" s="1615"/>
      <c r="I50" s="1615"/>
      <c r="J50" s="1615"/>
      <c r="K50" s="1615"/>
      <c r="L50" s="1615"/>
      <c r="M50" s="1615"/>
      <c r="N50" s="1615"/>
    </row>
    <row r="51" spans="1:14" s="1612" customFormat="1" ht="12.9" hidden="1" customHeight="1">
      <c r="A51" s="1619"/>
      <c r="B51" s="1619">
        <f t="shared" ref="B51:N62" si="4">B36+B23-B10</f>
        <v>0</v>
      </c>
      <c r="C51" s="1619">
        <f t="shared" si="4"/>
        <v>0</v>
      </c>
      <c r="D51" s="1619">
        <f t="shared" si="4"/>
        <v>0</v>
      </c>
      <c r="E51" s="1619">
        <f t="shared" si="4"/>
        <v>0</v>
      </c>
      <c r="F51" s="1619">
        <f t="shared" si="4"/>
        <v>0</v>
      </c>
      <c r="G51" s="1619">
        <f t="shared" si="4"/>
        <v>0</v>
      </c>
      <c r="H51" s="1619">
        <f t="shared" si="4"/>
        <v>0</v>
      </c>
      <c r="I51" s="1619">
        <f t="shared" si="4"/>
        <v>0</v>
      </c>
      <c r="J51" s="1619">
        <f t="shared" si="4"/>
        <v>0</v>
      </c>
      <c r="K51" s="1619">
        <f t="shared" si="4"/>
        <v>0</v>
      </c>
      <c r="L51" s="1619">
        <f t="shared" si="4"/>
        <v>0</v>
      </c>
      <c r="M51" s="1619">
        <f t="shared" si="4"/>
        <v>0</v>
      </c>
      <c r="N51" s="1619">
        <f t="shared" si="4"/>
        <v>0</v>
      </c>
    </row>
    <row r="52" spans="1:14" s="1612" customFormat="1" ht="12.9" hidden="1" customHeight="1">
      <c r="A52" s="1619"/>
      <c r="B52" s="1619">
        <f t="shared" si="4"/>
        <v>0</v>
      </c>
      <c r="C52" s="1619">
        <f t="shared" si="4"/>
        <v>0</v>
      </c>
      <c r="D52" s="1619">
        <f t="shared" si="4"/>
        <v>0</v>
      </c>
      <c r="E52" s="1619">
        <f t="shared" si="4"/>
        <v>0</v>
      </c>
      <c r="F52" s="1619">
        <f t="shared" si="4"/>
        <v>0</v>
      </c>
      <c r="G52" s="1619">
        <f t="shared" si="4"/>
        <v>0</v>
      </c>
      <c r="H52" s="1619">
        <f t="shared" si="4"/>
        <v>0</v>
      </c>
      <c r="I52" s="1619">
        <f t="shared" si="4"/>
        <v>0</v>
      </c>
      <c r="J52" s="1619">
        <f t="shared" si="4"/>
        <v>0</v>
      </c>
      <c r="K52" s="1619">
        <f t="shared" si="4"/>
        <v>0</v>
      </c>
      <c r="L52" s="1619">
        <f t="shared" si="4"/>
        <v>0</v>
      </c>
      <c r="M52" s="1619">
        <f t="shared" si="4"/>
        <v>0</v>
      </c>
      <c r="N52" s="1619">
        <f t="shared" si="4"/>
        <v>0</v>
      </c>
    </row>
    <row r="53" spans="1:14" s="1612" customFormat="1" ht="12.9" hidden="1" customHeight="1">
      <c r="A53" s="1619"/>
      <c r="B53" s="1619">
        <f t="shared" si="4"/>
        <v>0</v>
      </c>
      <c r="C53" s="1619">
        <f t="shared" si="4"/>
        <v>0</v>
      </c>
      <c r="D53" s="1619">
        <f t="shared" si="4"/>
        <v>0</v>
      </c>
      <c r="E53" s="1619">
        <f t="shared" si="4"/>
        <v>0</v>
      </c>
      <c r="F53" s="1619">
        <f t="shared" si="4"/>
        <v>0</v>
      </c>
      <c r="G53" s="1619">
        <f t="shared" si="4"/>
        <v>0</v>
      </c>
      <c r="H53" s="1619">
        <f t="shared" si="4"/>
        <v>0</v>
      </c>
      <c r="I53" s="1619">
        <f t="shared" si="4"/>
        <v>0</v>
      </c>
      <c r="J53" s="1619">
        <f t="shared" si="4"/>
        <v>0</v>
      </c>
      <c r="K53" s="1619">
        <f t="shared" si="4"/>
        <v>0</v>
      </c>
      <c r="L53" s="1619">
        <f t="shared" si="4"/>
        <v>0</v>
      </c>
      <c r="M53" s="1619">
        <f t="shared" si="4"/>
        <v>0</v>
      </c>
      <c r="N53" s="1619">
        <f t="shared" si="4"/>
        <v>0</v>
      </c>
    </row>
    <row r="54" spans="1:14" s="1612" customFormat="1" ht="12.9" hidden="1" customHeight="1">
      <c r="A54" s="1619"/>
      <c r="B54" s="1619">
        <f t="shared" si="4"/>
        <v>0</v>
      </c>
      <c r="C54" s="1619">
        <f t="shared" si="4"/>
        <v>0</v>
      </c>
      <c r="D54" s="1619">
        <f t="shared" si="4"/>
        <v>0</v>
      </c>
      <c r="E54" s="1619">
        <f t="shared" si="4"/>
        <v>0</v>
      </c>
      <c r="F54" s="1619">
        <f t="shared" si="4"/>
        <v>0</v>
      </c>
      <c r="G54" s="1619">
        <f t="shared" si="4"/>
        <v>0</v>
      </c>
      <c r="H54" s="1619">
        <f t="shared" si="4"/>
        <v>0</v>
      </c>
      <c r="I54" s="1619">
        <f t="shared" si="4"/>
        <v>0</v>
      </c>
      <c r="J54" s="1619">
        <f t="shared" si="4"/>
        <v>0</v>
      </c>
      <c r="K54" s="1619">
        <f t="shared" si="4"/>
        <v>0</v>
      </c>
      <c r="L54" s="1619">
        <f t="shared" si="4"/>
        <v>0</v>
      </c>
      <c r="M54" s="1619">
        <f t="shared" si="4"/>
        <v>0</v>
      </c>
      <c r="N54" s="1619">
        <f t="shared" si="4"/>
        <v>0</v>
      </c>
    </row>
    <row r="55" spans="1:14" s="1612" customFormat="1" hidden="1">
      <c r="A55" s="1619"/>
      <c r="B55" s="1619">
        <f t="shared" si="4"/>
        <v>0</v>
      </c>
      <c r="C55" s="1619">
        <f t="shared" si="4"/>
        <v>0</v>
      </c>
      <c r="D55" s="1619">
        <f t="shared" si="4"/>
        <v>0</v>
      </c>
      <c r="E55" s="1619">
        <f t="shared" si="4"/>
        <v>0</v>
      </c>
      <c r="F55" s="1619">
        <f t="shared" si="4"/>
        <v>0</v>
      </c>
      <c r="G55" s="1619">
        <f t="shared" si="4"/>
        <v>0</v>
      </c>
      <c r="H55" s="1619">
        <f t="shared" si="4"/>
        <v>0</v>
      </c>
      <c r="I55" s="1619">
        <f t="shared" si="4"/>
        <v>0</v>
      </c>
      <c r="J55" s="1619">
        <f t="shared" si="4"/>
        <v>0</v>
      </c>
      <c r="K55" s="1619">
        <f t="shared" si="4"/>
        <v>0</v>
      </c>
      <c r="L55" s="1619">
        <f t="shared" si="4"/>
        <v>0</v>
      </c>
      <c r="M55" s="1619">
        <f t="shared" si="4"/>
        <v>0</v>
      </c>
      <c r="N55" s="1619">
        <f t="shared" si="4"/>
        <v>0</v>
      </c>
    </row>
    <row r="56" spans="1:14" s="1612" customFormat="1" hidden="1">
      <c r="A56" s="1619"/>
      <c r="B56" s="1619">
        <f t="shared" si="4"/>
        <v>0</v>
      </c>
      <c r="C56" s="1619">
        <f t="shared" si="4"/>
        <v>0</v>
      </c>
      <c r="D56" s="1619">
        <f t="shared" si="4"/>
        <v>0</v>
      </c>
      <c r="E56" s="1619">
        <f t="shared" si="4"/>
        <v>0</v>
      </c>
      <c r="F56" s="1619">
        <f t="shared" si="4"/>
        <v>0</v>
      </c>
      <c r="G56" s="1619">
        <f t="shared" si="4"/>
        <v>0</v>
      </c>
      <c r="H56" s="1619">
        <f t="shared" si="4"/>
        <v>0</v>
      </c>
      <c r="I56" s="1619">
        <f t="shared" si="4"/>
        <v>0</v>
      </c>
      <c r="J56" s="1619">
        <f t="shared" si="4"/>
        <v>0</v>
      </c>
      <c r="K56" s="1619">
        <f t="shared" si="4"/>
        <v>0</v>
      </c>
      <c r="L56" s="1619">
        <f t="shared" si="4"/>
        <v>0</v>
      </c>
      <c r="M56" s="1619">
        <f t="shared" si="4"/>
        <v>0</v>
      </c>
      <c r="N56" s="1619">
        <f t="shared" si="4"/>
        <v>0</v>
      </c>
    </row>
    <row r="57" spans="1:14" s="1612" customFormat="1" hidden="1">
      <c r="A57" s="1619"/>
      <c r="B57" s="1619">
        <f t="shared" si="4"/>
        <v>0</v>
      </c>
      <c r="C57" s="1619">
        <f t="shared" si="4"/>
        <v>0</v>
      </c>
      <c r="D57" s="1619">
        <f t="shared" si="4"/>
        <v>0</v>
      </c>
      <c r="E57" s="1619">
        <f t="shared" si="4"/>
        <v>0</v>
      </c>
      <c r="F57" s="1619">
        <f t="shared" si="4"/>
        <v>0</v>
      </c>
      <c r="G57" s="1619">
        <f t="shared" si="4"/>
        <v>0</v>
      </c>
      <c r="H57" s="1619">
        <f t="shared" si="4"/>
        <v>0</v>
      </c>
      <c r="I57" s="1619">
        <f t="shared" si="4"/>
        <v>0</v>
      </c>
      <c r="J57" s="1619">
        <f t="shared" si="4"/>
        <v>0</v>
      </c>
      <c r="K57" s="1619">
        <f t="shared" si="4"/>
        <v>0</v>
      </c>
      <c r="L57" s="1619">
        <f t="shared" si="4"/>
        <v>0</v>
      </c>
      <c r="M57" s="1619">
        <f t="shared" si="4"/>
        <v>0</v>
      </c>
      <c r="N57" s="1619">
        <f t="shared" si="4"/>
        <v>0</v>
      </c>
    </row>
    <row r="58" spans="1:14" s="1612" customFormat="1" hidden="1">
      <c r="A58" s="1619"/>
      <c r="B58" s="1619">
        <f t="shared" si="4"/>
        <v>0</v>
      </c>
      <c r="C58" s="1619">
        <f t="shared" si="4"/>
        <v>0</v>
      </c>
      <c r="D58" s="1619">
        <f t="shared" si="4"/>
        <v>0</v>
      </c>
      <c r="E58" s="1619">
        <f t="shared" si="4"/>
        <v>0</v>
      </c>
      <c r="F58" s="1619">
        <f t="shared" si="4"/>
        <v>0</v>
      </c>
      <c r="G58" s="1619">
        <f t="shared" si="4"/>
        <v>0</v>
      </c>
      <c r="H58" s="1619">
        <f t="shared" si="4"/>
        <v>0</v>
      </c>
      <c r="I58" s="1619">
        <f t="shared" si="4"/>
        <v>0</v>
      </c>
      <c r="J58" s="1619">
        <f t="shared" si="4"/>
        <v>0</v>
      </c>
      <c r="K58" s="1619">
        <f t="shared" si="4"/>
        <v>0</v>
      </c>
      <c r="L58" s="1619">
        <f t="shared" si="4"/>
        <v>0</v>
      </c>
      <c r="M58" s="1619">
        <f t="shared" si="4"/>
        <v>0</v>
      </c>
      <c r="N58" s="1619">
        <f t="shared" si="4"/>
        <v>0</v>
      </c>
    </row>
    <row r="59" spans="1:14" s="1612" customFormat="1" hidden="1">
      <c r="A59" s="1619"/>
      <c r="B59" s="1619">
        <f t="shared" si="4"/>
        <v>0</v>
      </c>
      <c r="C59" s="1619" t="e">
        <f t="shared" si="4"/>
        <v>#VALUE!</v>
      </c>
      <c r="D59" s="1619">
        <f t="shared" si="4"/>
        <v>0</v>
      </c>
      <c r="E59" s="1619">
        <f t="shared" si="4"/>
        <v>0</v>
      </c>
      <c r="F59" s="1619">
        <f>F44+F31-F18</f>
        <v>0</v>
      </c>
      <c r="G59" s="1619">
        <f t="shared" si="4"/>
        <v>0</v>
      </c>
      <c r="H59" s="1619">
        <f t="shared" si="4"/>
        <v>0</v>
      </c>
      <c r="I59" s="1619">
        <f t="shared" si="4"/>
        <v>0</v>
      </c>
      <c r="J59" s="1619">
        <f t="shared" si="4"/>
        <v>0</v>
      </c>
      <c r="K59" s="1619">
        <f t="shared" si="4"/>
        <v>0</v>
      </c>
      <c r="L59" s="1619">
        <f t="shared" si="4"/>
        <v>0</v>
      </c>
      <c r="M59" s="1619">
        <f t="shared" si="4"/>
        <v>0</v>
      </c>
      <c r="N59" s="1619">
        <f t="shared" si="4"/>
        <v>0</v>
      </c>
    </row>
    <row r="60" spans="1:14" s="1612" customFormat="1" hidden="1">
      <c r="A60" s="1619"/>
      <c r="B60" s="1619">
        <f>B45+B32-B19</f>
        <v>0</v>
      </c>
      <c r="C60" s="1619">
        <f>C45+C32-C19</f>
        <v>0</v>
      </c>
      <c r="D60" s="1619">
        <f t="shared" si="4"/>
        <v>0</v>
      </c>
      <c r="E60" s="1619">
        <f t="shared" si="4"/>
        <v>0</v>
      </c>
      <c r="F60" s="1619">
        <f t="shared" si="4"/>
        <v>0</v>
      </c>
      <c r="G60" s="1619">
        <f t="shared" si="4"/>
        <v>0</v>
      </c>
      <c r="H60" s="1619">
        <f t="shared" si="4"/>
        <v>0</v>
      </c>
      <c r="I60" s="1619">
        <f t="shared" si="4"/>
        <v>0</v>
      </c>
      <c r="J60" s="1619">
        <f t="shared" si="4"/>
        <v>0</v>
      </c>
      <c r="K60" s="1619">
        <f t="shared" si="4"/>
        <v>0</v>
      </c>
      <c r="L60" s="1619">
        <f t="shared" si="4"/>
        <v>0</v>
      </c>
      <c r="M60" s="1619">
        <f t="shared" si="4"/>
        <v>0</v>
      </c>
      <c r="N60" s="1619">
        <f t="shared" si="4"/>
        <v>0</v>
      </c>
    </row>
    <row r="61" spans="1:14" s="1612" customFormat="1" hidden="1">
      <c r="A61" s="1619"/>
      <c r="B61" s="1619"/>
      <c r="C61" s="1619"/>
      <c r="D61" s="1619"/>
      <c r="E61" s="1619"/>
      <c r="F61" s="1619"/>
      <c r="G61" s="1619"/>
      <c r="H61" s="1619"/>
      <c r="I61" s="1619"/>
      <c r="J61" s="1619"/>
      <c r="K61" s="1619"/>
      <c r="L61" s="1619"/>
      <c r="M61" s="1619"/>
      <c r="N61" s="1619"/>
    </row>
    <row r="62" spans="1:14" s="1612" customFormat="1" hidden="1">
      <c r="A62" s="1619"/>
      <c r="B62" s="1619">
        <f t="shared" si="4"/>
        <v>0</v>
      </c>
      <c r="C62" s="1619"/>
      <c r="D62" s="1619"/>
      <c r="E62" s="1619"/>
      <c r="F62" s="1619"/>
      <c r="G62" s="1619"/>
      <c r="H62" s="1619"/>
      <c r="I62" s="1619"/>
      <c r="J62" s="1619"/>
      <c r="K62" s="1619"/>
      <c r="L62" s="1619"/>
      <c r="M62" s="1619"/>
      <c r="N62" s="1619"/>
    </row>
    <row r="63" spans="1:14" hidden="1">
      <c r="A63" s="1620"/>
      <c r="B63" s="1620"/>
      <c r="C63" s="1620"/>
      <c r="D63" s="1620"/>
      <c r="E63" s="1620"/>
      <c r="F63" s="1620"/>
      <c r="G63" s="1620"/>
      <c r="H63" s="1620"/>
      <c r="I63" s="1620"/>
      <c r="J63" s="1620"/>
      <c r="K63" s="1620"/>
      <c r="L63" s="1620"/>
      <c r="M63" s="1620"/>
      <c r="N63" s="1620"/>
    </row>
    <row r="64" spans="1:14" hidden="1">
      <c r="A64" s="1620"/>
      <c r="B64" s="1620"/>
      <c r="C64" s="1620"/>
      <c r="D64" s="1620"/>
      <c r="E64" s="1620"/>
      <c r="F64" s="1620"/>
      <c r="G64" s="1620"/>
      <c r="H64" s="1620"/>
      <c r="I64" s="1620"/>
      <c r="J64" s="1620"/>
      <c r="K64" s="1620"/>
      <c r="L64" s="1620"/>
      <c r="M64" s="1620"/>
      <c r="N64" s="1620"/>
    </row>
    <row r="65" spans="1:14" hidden="1">
      <c r="A65" s="1620"/>
      <c r="B65" s="1620"/>
      <c r="C65" s="1620"/>
      <c r="D65" s="1620"/>
      <c r="E65" s="1620"/>
      <c r="F65" s="1620"/>
      <c r="G65" s="1620"/>
      <c r="H65" s="1620"/>
      <c r="I65" s="1620"/>
      <c r="J65" s="1620"/>
      <c r="K65" s="1620"/>
      <c r="L65" s="1620"/>
      <c r="M65" s="1620"/>
      <c r="N65" s="1620"/>
    </row>
    <row r="66" spans="1:14" hidden="1">
      <c r="A66" s="1620"/>
      <c r="B66" s="1620"/>
      <c r="C66" s="1620"/>
      <c r="D66" s="1620"/>
      <c r="E66" s="1620"/>
      <c r="F66" s="1620"/>
      <c r="G66" s="1620"/>
      <c r="H66" s="1620"/>
      <c r="I66" s="1620"/>
      <c r="J66" s="1620"/>
      <c r="K66" s="1620"/>
      <c r="L66" s="1620"/>
      <c r="M66" s="1620"/>
      <c r="N66" s="1620"/>
    </row>
    <row r="67" spans="1:14" hidden="1">
      <c r="A67" s="1620"/>
      <c r="B67" s="1620"/>
      <c r="C67" s="1620"/>
      <c r="D67" s="1620"/>
      <c r="E67" s="1620"/>
      <c r="F67" s="1620"/>
      <c r="G67" s="1620"/>
      <c r="H67" s="1620"/>
      <c r="I67" s="1620"/>
      <c r="J67" s="1620"/>
      <c r="K67" s="1620"/>
      <c r="L67" s="1620"/>
      <c r="M67" s="1620"/>
      <c r="N67" s="1620"/>
    </row>
    <row r="68" spans="1:14" hidden="1">
      <c r="A68" s="1620"/>
      <c r="B68" s="1620"/>
      <c r="C68" s="1620"/>
      <c r="D68" s="1620"/>
      <c r="E68" s="1620"/>
      <c r="F68" s="1620"/>
      <c r="G68" s="1620"/>
      <c r="H68" s="1620"/>
      <c r="I68" s="1620"/>
      <c r="J68" s="1620"/>
      <c r="K68" s="1620"/>
      <c r="L68" s="1620"/>
      <c r="M68" s="1620"/>
      <c r="N68" s="1620"/>
    </row>
    <row r="69" spans="1:14" hidden="1">
      <c r="A69" s="1620"/>
      <c r="B69" s="1620"/>
      <c r="C69" s="1620"/>
      <c r="D69" s="1620"/>
      <c r="E69" s="1620"/>
      <c r="F69" s="1620"/>
      <c r="G69" s="1620"/>
      <c r="H69" s="1620"/>
      <c r="I69" s="1620"/>
      <c r="J69" s="1620"/>
      <c r="K69" s="1620"/>
      <c r="L69" s="1620"/>
      <c r="M69" s="1620"/>
      <c r="N69" s="1620"/>
    </row>
    <row r="70" spans="1:14" hidden="1">
      <c r="A70" s="1620"/>
      <c r="B70" s="1620"/>
      <c r="C70" s="1620"/>
      <c r="D70" s="1620"/>
      <c r="E70" s="1620"/>
      <c r="F70" s="1620"/>
      <c r="G70" s="1620"/>
      <c r="H70" s="1620"/>
      <c r="I70" s="1620"/>
      <c r="J70" s="1620"/>
      <c r="K70" s="1620"/>
      <c r="L70" s="1620"/>
      <c r="M70" s="1620"/>
      <c r="N70" s="1620"/>
    </row>
    <row r="71" spans="1:14" hidden="1">
      <c r="A71" s="1620"/>
      <c r="B71" s="1620"/>
      <c r="C71" s="1620"/>
      <c r="D71" s="1620"/>
      <c r="E71" s="1620"/>
      <c r="F71" s="1620"/>
      <c r="G71" s="1620"/>
      <c r="H71" s="1620"/>
      <c r="I71" s="1620"/>
      <c r="J71" s="1620"/>
      <c r="K71" s="1620"/>
      <c r="L71" s="1620"/>
      <c r="M71" s="1620"/>
      <c r="N71" s="1620"/>
    </row>
    <row r="72" spans="1:14">
      <c r="A72" s="1620"/>
      <c r="B72" s="1620"/>
      <c r="C72" s="1620"/>
      <c r="D72" s="1620"/>
      <c r="E72" s="1620"/>
      <c r="F72" s="1620"/>
      <c r="G72" s="1620"/>
      <c r="H72" s="1620"/>
      <c r="I72" s="1620"/>
      <c r="J72" s="1620"/>
      <c r="K72" s="1620"/>
      <c r="L72" s="1620"/>
      <c r="M72" s="1620"/>
      <c r="N72" s="1620"/>
    </row>
    <row r="73" spans="1:14">
      <c r="A73" s="1620"/>
      <c r="B73" s="1620"/>
      <c r="C73" s="1620"/>
      <c r="D73" s="1620"/>
      <c r="E73" s="1620"/>
      <c r="F73" s="1620"/>
      <c r="G73" s="1620"/>
      <c r="H73" s="1620"/>
      <c r="I73" s="1620"/>
      <c r="J73" s="1620"/>
      <c r="K73" s="1620"/>
      <c r="L73" s="1620"/>
      <c r="M73" s="1620"/>
      <c r="N73" s="1620"/>
    </row>
    <row r="74" spans="1:14">
      <c r="A74" s="1620"/>
      <c r="B74" s="1620"/>
      <c r="C74" s="1620"/>
      <c r="D74" s="1620"/>
      <c r="E74" s="1620"/>
      <c r="F74" s="1620"/>
      <c r="G74" s="1620"/>
      <c r="H74" s="1620"/>
      <c r="I74" s="1620"/>
      <c r="J74" s="1620"/>
      <c r="K74" s="1620"/>
      <c r="L74" s="1620"/>
      <c r="M74" s="1620"/>
      <c r="N74" s="1620"/>
    </row>
    <row r="75" spans="1:14">
      <c r="A75" s="1620"/>
      <c r="B75" s="1620"/>
      <c r="C75" s="1620"/>
      <c r="D75" s="1620"/>
      <c r="E75" s="1620"/>
      <c r="F75" s="1620"/>
      <c r="G75" s="1620"/>
      <c r="H75" s="1620"/>
      <c r="I75" s="1620"/>
      <c r="J75" s="1620"/>
      <c r="K75" s="1620"/>
      <c r="L75" s="1620"/>
      <c r="M75" s="1620"/>
      <c r="N75" s="1620"/>
    </row>
    <row r="76" spans="1:14">
      <c r="A76" s="1620"/>
      <c r="B76" s="1620"/>
      <c r="C76" s="1620"/>
      <c r="D76" s="1620"/>
      <c r="E76" s="1620"/>
      <c r="F76" s="1620"/>
      <c r="G76" s="1620"/>
      <c r="H76" s="1620"/>
      <c r="I76" s="1620"/>
      <c r="J76" s="1620"/>
      <c r="K76" s="1620"/>
      <c r="L76" s="1620"/>
      <c r="M76" s="1620"/>
      <c r="N76" s="1620"/>
    </row>
    <row r="77" spans="1:14">
      <c r="A77" s="1620"/>
      <c r="B77" s="1620"/>
      <c r="C77" s="1620"/>
      <c r="D77" s="1620"/>
      <c r="E77" s="1620"/>
      <c r="F77" s="1620"/>
      <c r="G77" s="1620"/>
      <c r="H77" s="1620"/>
      <c r="I77" s="1620"/>
      <c r="J77" s="1620"/>
      <c r="K77" s="1620"/>
      <c r="L77" s="1620"/>
      <c r="M77" s="1620"/>
      <c r="N77" s="1620"/>
    </row>
    <row r="78" spans="1:14">
      <c r="A78" s="1620"/>
      <c r="B78" s="1620"/>
      <c r="C78" s="1620"/>
      <c r="D78" s="1620"/>
      <c r="E78" s="1620"/>
      <c r="F78" s="1620"/>
      <c r="G78" s="1620"/>
      <c r="H78" s="1620"/>
      <c r="I78" s="1620"/>
      <c r="J78" s="1620"/>
      <c r="K78" s="1620"/>
      <c r="L78" s="1620"/>
      <c r="M78" s="1620"/>
      <c r="N78" s="1620"/>
    </row>
    <row r="79" spans="1:14">
      <c r="A79" s="1620"/>
      <c r="B79" s="1620"/>
      <c r="C79" s="1620"/>
      <c r="D79" s="1620"/>
      <c r="E79" s="1620"/>
      <c r="F79" s="1620"/>
      <c r="G79" s="1620"/>
      <c r="H79" s="1620"/>
      <c r="I79" s="1620"/>
      <c r="J79" s="1620"/>
      <c r="K79" s="1620"/>
      <c r="L79" s="1620"/>
      <c r="M79" s="1620"/>
      <c r="N79" s="1620"/>
    </row>
    <row r="80" spans="1:14">
      <c r="A80" s="1620"/>
      <c r="B80" s="1620"/>
      <c r="C80" s="1620"/>
      <c r="D80" s="1620"/>
      <c r="E80" s="1620"/>
      <c r="F80" s="1620"/>
      <c r="G80" s="1620"/>
      <c r="H80" s="1620"/>
      <c r="I80" s="1620"/>
      <c r="J80" s="1620"/>
      <c r="K80" s="1620"/>
      <c r="L80" s="1620"/>
      <c r="M80" s="1620"/>
      <c r="N80" s="1620"/>
    </row>
    <row r="81" spans="1:14">
      <c r="A81" s="1620"/>
      <c r="B81" s="1620"/>
      <c r="C81" s="1620"/>
      <c r="D81" s="1620"/>
      <c r="E81" s="1620"/>
      <c r="F81" s="1620"/>
      <c r="G81" s="1620"/>
      <c r="H81" s="1620"/>
      <c r="I81" s="1620"/>
      <c r="J81" s="1620"/>
      <c r="K81" s="1620"/>
      <c r="L81" s="1620"/>
      <c r="M81" s="1620"/>
      <c r="N81" s="1620"/>
    </row>
    <row r="82" spans="1:14">
      <c r="A82" s="1620"/>
      <c r="B82" s="1620"/>
      <c r="C82" s="1620"/>
      <c r="D82" s="1620"/>
      <c r="E82" s="1620"/>
      <c r="F82" s="1620"/>
      <c r="G82" s="1620"/>
      <c r="H82" s="1620"/>
      <c r="I82" s="1620"/>
      <c r="J82" s="1620"/>
      <c r="K82" s="1620"/>
      <c r="L82" s="1620"/>
      <c r="M82" s="1620"/>
      <c r="N82" s="1620"/>
    </row>
    <row r="83" spans="1:14">
      <c r="A83" s="1620"/>
      <c r="B83" s="1620"/>
      <c r="C83" s="1620"/>
      <c r="D83" s="1620"/>
      <c r="E83" s="1620"/>
      <c r="F83" s="1620"/>
      <c r="G83" s="1620"/>
      <c r="H83" s="1620"/>
      <c r="I83" s="1620"/>
      <c r="J83" s="1620"/>
      <c r="K83" s="1620"/>
      <c r="L83" s="1620"/>
      <c r="M83" s="1620"/>
      <c r="N83" s="1620"/>
    </row>
    <row r="84" spans="1:14">
      <c r="A84" s="1620"/>
      <c r="B84" s="1620"/>
      <c r="C84" s="1620"/>
      <c r="D84" s="1620"/>
      <c r="E84" s="1620"/>
      <c r="F84" s="1620"/>
      <c r="G84" s="1620"/>
      <c r="H84" s="1620"/>
      <c r="I84" s="1620"/>
      <c r="J84" s="1620"/>
      <c r="K84" s="1620"/>
      <c r="L84" s="1620"/>
      <c r="M84" s="1620"/>
      <c r="N84" s="1620"/>
    </row>
  </sheetData>
  <mergeCells count="7">
    <mergeCell ref="A34:N34"/>
    <mergeCell ref="A2:N2"/>
    <mergeCell ref="A3:B3"/>
    <mergeCell ref="C4:N4"/>
    <mergeCell ref="B5:B6"/>
    <mergeCell ref="A8:N8"/>
    <mergeCell ref="A21:N21"/>
  </mergeCells>
  <pageMargins left="0.78740157480314965" right="0.70866141732283472" top="0.78740157480314965" bottom="0.78740157480314965" header="0.31496062992125984" footer="0.62992125984251968"/>
  <pageSetup paperSize="9" firstPageNumber="179" orientation="portrait" useFirstPageNumber="1" r:id="rId1"/>
  <headerFooter alignWithMargins="0">
    <oddFooter>&amp;C&amp;"Times New Roman Cyr,обычный"&amp;9&amp;P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G133"/>
  <sheetViews>
    <sheetView workbookViewId="0">
      <selection activeCell="R21" sqref="R21"/>
    </sheetView>
  </sheetViews>
  <sheetFormatPr defaultRowHeight="12"/>
  <cols>
    <col min="1" max="1" width="20.33203125" style="560" customWidth="1"/>
    <col min="2" max="2" width="7.88671875" style="560" customWidth="1"/>
    <col min="3" max="3" width="6.5546875" style="560" customWidth="1"/>
    <col min="4" max="9" width="5.33203125" style="560" customWidth="1"/>
    <col min="10" max="10" width="4.88671875" style="560" customWidth="1"/>
    <col min="11" max="13" width="5.33203125" style="560" customWidth="1"/>
    <col min="14" max="14" width="7.5546875" style="560" customWidth="1"/>
    <col min="15" max="15" width="3" style="560" customWidth="1"/>
    <col min="16" max="22" width="9.109375" style="560" customWidth="1"/>
    <col min="23" max="230" width="8.88671875" style="560"/>
    <col min="231" max="231" width="20.88671875" style="560" customWidth="1"/>
    <col min="232" max="232" width="7.88671875" style="560" customWidth="1"/>
    <col min="233" max="233" width="6.5546875" style="560" customWidth="1"/>
    <col min="234" max="243" width="5.33203125" style="560" customWidth="1"/>
    <col min="244" max="244" width="7.5546875" style="560" customWidth="1"/>
    <col min="245" max="245" width="7.6640625" style="560" customWidth="1"/>
    <col min="246" max="246" width="8.88671875" style="560" customWidth="1"/>
    <col min="247" max="256" width="4.6640625" style="560" customWidth="1"/>
    <col min="257" max="257" width="9.109375" style="560" customWidth="1"/>
    <col min="258" max="271" width="3" style="560" customWidth="1"/>
    <col min="272" max="278" width="9.109375" style="560" customWidth="1"/>
    <col min="279" max="486" width="8.88671875" style="560"/>
    <col min="487" max="487" width="20.88671875" style="560" customWidth="1"/>
    <col min="488" max="488" width="7.88671875" style="560" customWidth="1"/>
    <col min="489" max="489" width="6.5546875" style="560" customWidth="1"/>
    <col min="490" max="499" width="5.33203125" style="560" customWidth="1"/>
    <col min="500" max="500" width="7.5546875" style="560" customWidth="1"/>
    <col min="501" max="501" width="7.6640625" style="560" customWidth="1"/>
    <col min="502" max="502" width="8.88671875" style="560" customWidth="1"/>
    <col min="503" max="512" width="4.6640625" style="560" customWidth="1"/>
    <col min="513" max="513" width="9.109375" style="560" customWidth="1"/>
    <col min="514" max="527" width="3" style="560" customWidth="1"/>
    <col min="528" max="534" width="9.109375" style="560" customWidth="1"/>
    <col min="535" max="742" width="8.88671875" style="560"/>
    <col min="743" max="743" width="20.88671875" style="560" customWidth="1"/>
    <col min="744" max="744" width="7.88671875" style="560" customWidth="1"/>
    <col min="745" max="745" width="6.5546875" style="560" customWidth="1"/>
    <col min="746" max="755" width="5.33203125" style="560" customWidth="1"/>
    <col min="756" max="756" width="7.5546875" style="560" customWidth="1"/>
    <col min="757" max="757" width="7.6640625" style="560" customWidth="1"/>
    <col min="758" max="758" width="8.88671875" style="560" customWidth="1"/>
    <col min="759" max="768" width="4.6640625" style="560" customWidth="1"/>
    <col min="769" max="769" width="9.109375" style="560" customWidth="1"/>
    <col min="770" max="783" width="3" style="560" customWidth="1"/>
    <col min="784" max="790" width="9.109375" style="560" customWidth="1"/>
    <col min="791" max="998" width="8.88671875" style="560"/>
    <col min="999" max="999" width="20.88671875" style="560" customWidth="1"/>
    <col min="1000" max="1000" width="7.88671875" style="560" customWidth="1"/>
    <col min="1001" max="1001" width="6.5546875" style="560" customWidth="1"/>
    <col min="1002" max="1011" width="5.33203125" style="560" customWidth="1"/>
    <col min="1012" max="1012" width="7.5546875" style="560" customWidth="1"/>
    <col min="1013" max="1013" width="7.6640625" style="560" customWidth="1"/>
    <col min="1014" max="1014" width="8.88671875" style="560" customWidth="1"/>
    <col min="1015" max="1024" width="4.6640625" style="560" customWidth="1"/>
    <col min="1025" max="1025" width="9.109375" style="560" customWidth="1"/>
    <col min="1026" max="1039" width="3" style="560" customWidth="1"/>
    <col min="1040" max="1046" width="9.109375" style="560" customWidth="1"/>
    <col min="1047" max="1254" width="8.88671875" style="560"/>
    <col min="1255" max="1255" width="20.88671875" style="560" customWidth="1"/>
    <col min="1256" max="1256" width="7.88671875" style="560" customWidth="1"/>
    <col min="1257" max="1257" width="6.5546875" style="560" customWidth="1"/>
    <col min="1258" max="1267" width="5.33203125" style="560" customWidth="1"/>
    <col min="1268" max="1268" width="7.5546875" style="560" customWidth="1"/>
    <col min="1269" max="1269" width="7.6640625" style="560" customWidth="1"/>
    <col min="1270" max="1270" width="8.88671875" style="560" customWidth="1"/>
    <col min="1271" max="1280" width="4.6640625" style="560" customWidth="1"/>
    <col min="1281" max="1281" width="9.109375" style="560" customWidth="1"/>
    <col min="1282" max="1295" width="3" style="560" customWidth="1"/>
    <col min="1296" max="1302" width="9.109375" style="560" customWidth="1"/>
    <col min="1303" max="1510" width="8.88671875" style="560"/>
    <col min="1511" max="1511" width="20.88671875" style="560" customWidth="1"/>
    <col min="1512" max="1512" width="7.88671875" style="560" customWidth="1"/>
    <col min="1513" max="1513" width="6.5546875" style="560" customWidth="1"/>
    <col min="1514" max="1523" width="5.33203125" style="560" customWidth="1"/>
    <col min="1524" max="1524" width="7.5546875" style="560" customWidth="1"/>
    <col min="1525" max="1525" width="7.6640625" style="560" customWidth="1"/>
    <col min="1526" max="1526" width="8.88671875" style="560" customWidth="1"/>
    <col min="1527" max="1536" width="4.6640625" style="560" customWidth="1"/>
    <col min="1537" max="1537" width="9.109375" style="560" customWidth="1"/>
    <col min="1538" max="1551" width="3" style="560" customWidth="1"/>
    <col min="1552" max="1558" width="9.109375" style="560" customWidth="1"/>
    <col min="1559" max="1766" width="8.88671875" style="560"/>
    <col min="1767" max="1767" width="20.88671875" style="560" customWidth="1"/>
    <col min="1768" max="1768" width="7.88671875" style="560" customWidth="1"/>
    <col min="1769" max="1769" width="6.5546875" style="560" customWidth="1"/>
    <col min="1770" max="1779" width="5.33203125" style="560" customWidth="1"/>
    <col min="1780" max="1780" width="7.5546875" style="560" customWidth="1"/>
    <col min="1781" max="1781" width="7.6640625" style="560" customWidth="1"/>
    <col min="1782" max="1782" width="8.88671875" style="560" customWidth="1"/>
    <col min="1783" max="1792" width="4.6640625" style="560" customWidth="1"/>
    <col min="1793" max="1793" width="9.109375" style="560" customWidth="1"/>
    <col min="1794" max="1807" width="3" style="560" customWidth="1"/>
    <col min="1808" max="1814" width="9.109375" style="560" customWidth="1"/>
    <col min="1815" max="2022" width="8.88671875" style="560"/>
    <col min="2023" max="2023" width="20.88671875" style="560" customWidth="1"/>
    <col min="2024" max="2024" width="7.88671875" style="560" customWidth="1"/>
    <col min="2025" max="2025" width="6.5546875" style="560" customWidth="1"/>
    <col min="2026" max="2035" width="5.33203125" style="560" customWidth="1"/>
    <col min="2036" max="2036" width="7.5546875" style="560" customWidth="1"/>
    <col min="2037" max="2037" width="7.6640625" style="560" customWidth="1"/>
    <col min="2038" max="2038" width="8.88671875" style="560" customWidth="1"/>
    <col min="2039" max="2048" width="4.6640625" style="560" customWidth="1"/>
    <col min="2049" max="2049" width="9.109375" style="560" customWidth="1"/>
    <col min="2050" max="2063" width="3" style="560" customWidth="1"/>
    <col min="2064" max="2070" width="9.109375" style="560" customWidth="1"/>
    <col min="2071" max="2278" width="8.88671875" style="560"/>
    <col min="2279" max="2279" width="20.88671875" style="560" customWidth="1"/>
    <col min="2280" max="2280" width="7.88671875" style="560" customWidth="1"/>
    <col min="2281" max="2281" width="6.5546875" style="560" customWidth="1"/>
    <col min="2282" max="2291" width="5.33203125" style="560" customWidth="1"/>
    <col min="2292" max="2292" width="7.5546875" style="560" customWidth="1"/>
    <col min="2293" max="2293" width="7.6640625" style="560" customWidth="1"/>
    <col min="2294" max="2294" width="8.88671875" style="560" customWidth="1"/>
    <col min="2295" max="2304" width="4.6640625" style="560" customWidth="1"/>
    <col min="2305" max="2305" width="9.109375" style="560" customWidth="1"/>
    <col min="2306" max="2319" width="3" style="560" customWidth="1"/>
    <col min="2320" max="2326" width="9.109375" style="560" customWidth="1"/>
    <col min="2327" max="2534" width="8.88671875" style="560"/>
    <col min="2535" max="2535" width="20.88671875" style="560" customWidth="1"/>
    <col min="2536" max="2536" width="7.88671875" style="560" customWidth="1"/>
    <col min="2537" max="2537" width="6.5546875" style="560" customWidth="1"/>
    <col min="2538" max="2547" width="5.33203125" style="560" customWidth="1"/>
    <col min="2548" max="2548" width="7.5546875" style="560" customWidth="1"/>
    <col min="2549" max="2549" width="7.6640625" style="560" customWidth="1"/>
    <col min="2550" max="2550" width="8.88671875" style="560" customWidth="1"/>
    <col min="2551" max="2560" width="4.6640625" style="560" customWidth="1"/>
    <col min="2561" max="2561" width="9.109375" style="560" customWidth="1"/>
    <col min="2562" max="2575" width="3" style="560" customWidth="1"/>
    <col min="2576" max="2582" width="9.109375" style="560" customWidth="1"/>
    <col min="2583" max="2790" width="8.88671875" style="560"/>
    <col min="2791" max="2791" width="20.88671875" style="560" customWidth="1"/>
    <col min="2792" max="2792" width="7.88671875" style="560" customWidth="1"/>
    <col min="2793" max="2793" width="6.5546875" style="560" customWidth="1"/>
    <col min="2794" max="2803" width="5.33203125" style="560" customWidth="1"/>
    <col min="2804" max="2804" width="7.5546875" style="560" customWidth="1"/>
    <col min="2805" max="2805" width="7.6640625" style="560" customWidth="1"/>
    <col min="2806" max="2806" width="8.88671875" style="560" customWidth="1"/>
    <col min="2807" max="2816" width="4.6640625" style="560" customWidth="1"/>
    <col min="2817" max="2817" width="9.109375" style="560" customWidth="1"/>
    <col min="2818" max="2831" width="3" style="560" customWidth="1"/>
    <col min="2832" max="2838" width="9.109375" style="560" customWidth="1"/>
    <col min="2839" max="3046" width="8.88671875" style="560"/>
    <col min="3047" max="3047" width="20.88671875" style="560" customWidth="1"/>
    <col min="3048" max="3048" width="7.88671875" style="560" customWidth="1"/>
    <col min="3049" max="3049" width="6.5546875" style="560" customWidth="1"/>
    <col min="3050" max="3059" width="5.33203125" style="560" customWidth="1"/>
    <col min="3060" max="3060" width="7.5546875" style="560" customWidth="1"/>
    <col min="3061" max="3061" width="7.6640625" style="560" customWidth="1"/>
    <col min="3062" max="3062" width="8.88671875" style="560" customWidth="1"/>
    <col min="3063" max="3072" width="4.6640625" style="560" customWidth="1"/>
    <col min="3073" max="3073" width="9.109375" style="560" customWidth="1"/>
    <col min="3074" max="3087" width="3" style="560" customWidth="1"/>
    <col min="3088" max="3094" width="9.109375" style="560" customWidth="1"/>
    <col min="3095" max="3302" width="8.88671875" style="560"/>
    <col min="3303" max="3303" width="20.88671875" style="560" customWidth="1"/>
    <col min="3304" max="3304" width="7.88671875" style="560" customWidth="1"/>
    <col min="3305" max="3305" width="6.5546875" style="560" customWidth="1"/>
    <col min="3306" max="3315" width="5.33203125" style="560" customWidth="1"/>
    <col min="3316" max="3316" width="7.5546875" style="560" customWidth="1"/>
    <col min="3317" max="3317" width="7.6640625" style="560" customWidth="1"/>
    <col min="3318" max="3318" width="8.88671875" style="560" customWidth="1"/>
    <col min="3319" max="3328" width="4.6640625" style="560" customWidth="1"/>
    <col min="3329" max="3329" width="9.109375" style="560" customWidth="1"/>
    <col min="3330" max="3343" width="3" style="560" customWidth="1"/>
    <col min="3344" max="3350" width="9.109375" style="560" customWidth="1"/>
    <col min="3351" max="3558" width="8.88671875" style="560"/>
    <col min="3559" max="3559" width="20.88671875" style="560" customWidth="1"/>
    <col min="3560" max="3560" width="7.88671875" style="560" customWidth="1"/>
    <col min="3561" max="3561" width="6.5546875" style="560" customWidth="1"/>
    <col min="3562" max="3571" width="5.33203125" style="560" customWidth="1"/>
    <col min="3572" max="3572" width="7.5546875" style="560" customWidth="1"/>
    <col min="3573" max="3573" width="7.6640625" style="560" customWidth="1"/>
    <col min="3574" max="3574" width="8.88671875" style="560" customWidth="1"/>
    <col min="3575" max="3584" width="4.6640625" style="560" customWidth="1"/>
    <col min="3585" max="3585" width="9.109375" style="560" customWidth="1"/>
    <col min="3586" max="3599" width="3" style="560" customWidth="1"/>
    <col min="3600" max="3606" width="9.109375" style="560" customWidth="1"/>
    <col min="3607" max="3814" width="8.88671875" style="560"/>
    <col min="3815" max="3815" width="20.88671875" style="560" customWidth="1"/>
    <col min="3816" max="3816" width="7.88671875" style="560" customWidth="1"/>
    <col min="3817" max="3817" width="6.5546875" style="560" customWidth="1"/>
    <col min="3818" max="3827" width="5.33203125" style="560" customWidth="1"/>
    <col min="3828" max="3828" width="7.5546875" style="560" customWidth="1"/>
    <col min="3829" max="3829" width="7.6640625" style="560" customWidth="1"/>
    <col min="3830" max="3830" width="8.88671875" style="560" customWidth="1"/>
    <col min="3831" max="3840" width="4.6640625" style="560" customWidth="1"/>
    <col min="3841" max="3841" width="9.109375" style="560" customWidth="1"/>
    <col min="3842" max="3855" width="3" style="560" customWidth="1"/>
    <col min="3856" max="3862" width="9.109375" style="560" customWidth="1"/>
    <col min="3863" max="4070" width="8.88671875" style="560"/>
    <col min="4071" max="4071" width="20.88671875" style="560" customWidth="1"/>
    <col min="4072" max="4072" width="7.88671875" style="560" customWidth="1"/>
    <col min="4073" max="4073" width="6.5546875" style="560" customWidth="1"/>
    <col min="4074" max="4083" width="5.33203125" style="560" customWidth="1"/>
    <col min="4084" max="4084" width="7.5546875" style="560" customWidth="1"/>
    <col min="4085" max="4085" width="7.6640625" style="560" customWidth="1"/>
    <col min="4086" max="4086" width="8.88671875" style="560" customWidth="1"/>
    <col min="4087" max="4096" width="4.6640625" style="560" customWidth="1"/>
    <col min="4097" max="4097" width="9.109375" style="560" customWidth="1"/>
    <col min="4098" max="4111" width="3" style="560" customWidth="1"/>
    <col min="4112" max="4118" width="9.109375" style="560" customWidth="1"/>
    <col min="4119" max="4326" width="8.88671875" style="560"/>
    <col min="4327" max="4327" width="20.88671875" style="560" customWidth="1"/>
    <col min="4328" max="4328" width="7.88671875" style="560" customWidth="1"/>
    <col min="4329" max="4329" width="6.5546875" style="560" customWidth="1"/>
    <col min="4330" max="4339" width="5.33203125" style="560" customWidth="1"/>
    <col min="4340" max="4340" width="7.5546875" style="560" customWidth="1"/>
    <col min="4341" max="4341" width="7.6640625" style="560" customWidth="1"/>
    <col min="4342" max="4342" width="8.88671875" style="560" customWidth="1"/>
    <col min="4343" max="4352" width="4.6640625" style="560" customWidth="1"/>
    <col min="4353" max="4353" width="9.109375" style="560" customWidth="1"/>
    <col min="4354" max="4367" width="3" style="560" customWidth="1"/>
    <col min="4368" max="4374" width="9.109375" style="560" customWidth="1"/>
    <col min="4375" max="4582" width="8.88671875" style="560"/>
    <col min="4583" max="4583" width="20.88671875" style="560" customWidth="1"/>
    <col min="4584" max="4584" width="7.88671875" style="560" customWidth="1"/>
    <col min="4585" max="4585" width="6.5546875" style="560" customWidth="1"/>
    <col min="4586" max="4595" width="5.33203125" style="560" customWidth="1"/>
    <col min="4596" max="4596" width="7.5546875" style="560" customWidth="1"/>
    <col min="4597" max="4597" width="7.6640625" style="560" customWidth="1"/>
    <col min="4598" max="4598" width="8.88671875" style="560" customWidth="1"/>
    <col min="4599" max="4608" width="4.6640625" style="560" customWidth="1"/>
    <col min="4609" max="4609" width="9.109375" style="560" customWidth="1"/>
    <col min="4610" max="4623" width="3" style="560" customWidth="1"/>
    <col min="4624" max="4630" width="9.109375" style="560" customWidth="1"/>
    <col min="4631" max="4838" width="8.88671875" style="560"/>
    <col min="4839" max="4839" width="20.88671875" style="560" customWidth="1"/>
    <col min="4840" max="4840" width="7.88671875" style="560" customWidth="1"/>
    <col min="4841" max="4841" width="6.5546875" style="560" customWidth="1"/>
    <col min="4842" max="4851" width="5.33203125" style="560" customWidth="1"/>
    <col min="4852" max="4852" width="7.5546875" style="560" customWidth="1"/>
    <col min="4853" max="4853" width="7.6640625" style="560" customWidth="1"/>
    <col min="4854" max="4854" width="8.88671875" style="560" customWidth="1"/>
    <col min="4855" max="4864" width="4.6640625" style="560" customWidth="1"/>
    <col min="4865" max="4865" width="9.109375" style="560" customWidth="1"/>
    <col min="4866" max="4879" width="3" style="560" customWidth="1"/>
    <col min="4880" max="4886" width="9.109375" style="560" customWidth="1"/>
    <col min="4887" max="5094" width="8.88671875" style="560"/>
    <col min="5095" max="5095" width="20.88671875" style="560" customWidth="1"/>
    <col min="5096" max="5096" width="7.88671875" style="560" customWidth="1"/>
    <col min="5097" max="5097" width="6.5546875" style="560" customWidth="1"/>
    <col min="5098" max="5107" width="5.33203125" style="560" customWidth="1"/>
    <col min="5108" max="5108" width="7.5546875" style="560" customWidth="1"/>
    <col min="5109" max="5109" width="7.6640625" style="560" customWidth="1"/>
    <col min="5110" max="5110" width="8.88671875" style="560" customWidth="1"/>
    <col min="5111" max="5120" width="4.6640625" style="560" customWidth="1"/>
    <col min="5121" max="5121" width="9.109375" style="560" customWidth="1"/>
    <col min="5122" max="5135" width="3" style="560" customWidth="1"/>
    <col min="5136" max="5142" width="9.109375" style="560" customWidth="1"/>
    <col min="5143" max="5350" width="8.88671875" style="560"/>
    <col min="5351" max="5351" width="20.88671875" style="560" customWidth="1"/>
    <col min="5352" max="5352" width="7.88671875" style="560" customWidth="1"/>
    <col min="5353" max="5353" width="6.5546875" style="560" customWidth="1"/>
    <col min="5354" max="5363" width="5.33203125" style="560" customWidth="1"/>
    <col min="5364" max="5364" width="7.5546875" style="560" customWidth="1"/>
    <col min="5365" max="5365" width="7.6640625" style="560" customWidth="1"/>
    <col min="5366" max="5366" width="8.88671875" style="560" customWidth="1"/>
    <col min="5367" max="5376" width="4.6640625" style="560" customWidth="1"/>
    <col min="5377" max="5377" width="9.109375" style="560" customWidth="1"/>
    <col min="5378" max="5391" width="3" style="560" customWidth="1"/>
    <col min="5392" max="5398" width="9.109375" style="560" customWidth="1"/>
    <col min="5399" max="5606" width="8.88671875" style="560"/>
    <col min="5607" max="5607" width="20.88671875" style="560" customWidth="1"/>
    <col min="5608" max="5608" width="7.88671875" style="560" customWidth="1"/>
    <col min="5609" max="5609" width="6.5546875" style="560" customWidth="1"/>
    <col min="5610" max="5619" width="5.33203125" style="560" customWidth="1"/>
    <col min="5620" max="5620" width="7.5546875" style="560" customWidth="1"/>
    <col min="5621" max="5621" width="7.6640625" style="560" customWidth="1"/>
    <col min="5622" max="5622" width="8.88671875" style="560" customWidth="1"/>
    <col min="5623" max="5632" width="4.6640625" style="560" customWidth="1"/>
    <col min="5633" max="5633" width="9.109375" style="560" customWidth="1"/>
    <col min="5634" max="5647" width="3" style="560" customWidth="1"/>
    <col min="5648" max="5654" width="9.109375" style="560" customWidth="1"/>
    <col min="5655" max="5862" width="8.88671875" style="560"/>
    <col min="5863" max="5863" width="20.88671875" style="560" customWidth="1"/>
    <col min="5864" max="5864" width="7.88671875" style="560" customWidth="1"/>
    <col min="5865" max="5865" width="6.5546875" style="560" customWidth="1"/>
    <col min="5866" max="5875" width="5.33203125" style="560" customWidth="1"/>
    <col min="5876" max="5876" width="7.5546875" style="560" customWidth="1"/>
    <col min="5877" max="5877" width="7.6640625" style="560" customWidth="1"/>
    <col min="5878" max="5878" width="8.88671875" style="560" customWidth="1"/>
    <col min="5879" max="5888" width="4.6640625" style="560" customWidth="1"/>
    <col min="5889" max="5889" width="9.109375" style="560" customWidth="1"/>
    <col min="5890" max="5903" width="3" style="560" customWidth="1"/>
    <col min="5904" max="5910" width="9.109375" style="560" customWidth="1"/>
    <col min="5911" max="6118" width="8.88671875" style="560"/>
    <col min="6119" max="6119" width="20.88671875" style="560" customWidth="1"/>
    <col min="6120" max="6120" width="7.88671875" style="560" customWidth="1"/>
    <col min="6121" max="6121" width="6.5546875" style="560" customWidth="1"/>
    <col min="6122" max="6131" width="5.33203125" style="560" customWidth="1"/>
    <col min="6132" max="6132" width="7.5546875" style="560" customWidth="1"/>
    <col min="6133" max="6133" width="7.6640625" style="560" customWidth="1"/>
    <col min="6134" max="6134" width="8.88671875" style="560" customWidth="1"/>
    <col min="6135" max="6144" width="4.6640625" style="560" customWidth="1"/>
    <col min="6145" max="6145" width="9.109375" style="560" customWidth="1"/>
    <col min="6146" max="6159" width="3" style="560" customWidth="1"/>
    <col min="6160" max="6166" width="9.109375" style="560" customWidth="1"/>
    <col min="6167" max="6374" width="8.88671875" style="560"/>
    <col min="6375" max="6375" width="20.88671875" style="560" customWidth="1"/>
    <col min="6376" max="6376" width="7.88671875" style="560" customWidth="1"/>
    <col min="6377" max="6377" width="6.5546875" style="560" customWidth="1"/>
    <col min="6378" max="6387" width="5.33203125" style="560" customWidth="1"/>
    <col min="6388" max="6388" width="7.5546875" style="560" customWidth="1"/>
    <col min="6389" max="6389" width="7.6640625" style="560" customWidth="1"/>
    <col min="6390" max="6390" width="8.88671875" style="560" customWidth="1"/>
    <col min="6391" max="6400" width="4.6640625" style="560" customWidth="1"/>
    <col min="6401" max="6401" width="9.109375" style="560" customWidth="1"/>
    <col min="6402" max="6415" width="3" style="560" customWidth="1"/>
    <col min="6416" max="6422" width="9.109375" style="560" customWidth="1"/>
    <col min="6423" max="6630" width="8.88671875" style="560"/>
    <col min="6631" max="6631" width="20.88671875" style="560" customWidth="1"/>
    <col min="6632" max="6632" width="7.88671875" style="560" customWidth="1"/>
    <col min="6633" max="6633" width="6.5546875" style="560" customWidth="1"/>
    <col min="6634" max="6643" width="5.33203125" style="560" customWidth="1"/>
    <col min="6644" max="6644" width="7.5546875" style="560" customWidth="1"/>
    <col min="6645" max="6645" width="7.6640625" style="560" customWidth="1"/>
    <col min="6646" max="6646" width="8.88671875" style="560" customWidth="1"/>
    <col min="6647" max="6656" width="4.6640625" style="560" customWidth="1"/>
    <col min="6657" max="6657" width="9.109375" style="560" customWidth="1"/>
    <col min="6658" max="6671" width="3" style="560" customWidth="1"/>
    <col min="6672" max="6678" width="9.109375" style="560" customWidth="1"/>
    <col min="6679" max="6886" width="8.88671875" style="560"/>
    <col min="6887" max="6887" width="20.88671875" style="560" customWidth="1"/>
    <col min="6888" max="6888" width="7.88671875" style="560" customWidth="1"/>
    <col min="6889" max="6889" width="6.5546875" style="560" customWidth="1"/>
    <col min="6890" max="6899" width="5.33203125" style="560" customWidth="1"/>
    <col min="6900" max="6900" width="7.5546875" style="560" customWidth="1"/>
    <col min="6901" max="6901" width="7.6640625" style="560" customWidth="1"/>
    <col min="6902" max="6902" width="8.88671875" style="560" customWidth="1"/>
    <col min="6903" max="6912" width="4.6640625" style="560" customWidth="1"/>
    <col min="6913" max="6913" width="9.109375" style="560" customWidth="1"/>
    <col min="6914" max="6927" width="3" style="560" customWidth="1"/>
    <col min="6928" max="6934" width="9.109375" style="560" customWidth="1"/>
    <col min="6935" max="7142" width="8.88671875" style="560"/>
    <col min="7143" max="7143" width="20.88671875" style="560" customWidth="1"/>
    <col min="7144" max="7144" width="7.88671875" style="560" customWidth="1"/>
    <col min="7145" max="7145" width="6.5546875" style="560" customWidth="1"/>
    <col min="7146" max="7155" width="5.33203125" style="560" customWidth="1"/>
    <col min="7156" max="7156" width="7.5546875" style="560" customWidth="1"/>
    <col min="7157" max="7157" width="7.6640625" style="560" customWidth="1"/>
    <col min="7158" max="7158" width="8.88671875" style="560" customWidth="1"/>
    <col min="7159" max="7168" width="4.6640625" style="560" customWidth="1"/>
    <col min="7169" max="7169" width="9.109375" style="560" customWidth="1"/>
    <col min="7170" max="7183" width="3" style="560" customWidth="1"/>
    <col min="7184" max="7190" width="9.109375" style="560" customWidth="1"/>
    <col min="7191" max="7398" width="8.88671875" style="560"/>
    <col min="7399" max="7399" width="20.88671875" style="560" customWidth="1"/>
    <col min="7400" max="7400" width="7.88671875" style="560" customWidth="1"/>
    <col min="7401" max="7401" width="6.5546875" style="560" customWidth="1"/>
    <col min="7402" max="7411" width="5.33203125" style="560" customWidth="1"/>
    <col min="7412" max="7412" width="7.5546875" style="560" customWidth="1"/>
    <col min="7413" max="7413" width="7.6640625" style="560" customWidth="1"/>
    <col min="7414" max="7414" width="8.88671875" style="560" customWidth="1"/>
    <col min="7415" max="7424" width="4.6640625" style="560" customWidth="1"/>
    <col min="7425" max="7425" width="9.109375" style="560" customWidth="1"/>
    <col min="7426" max="7439" width="3" style="560" customWidth="1"/>
    <col min="7440" max="7446" width="9.109375" style="560" customWidth="1"/>
    <col min="7447" max="7654" width="8.88671875" style="560"/>
    <col min="7655" max="7655" width="20.88671875" style="560" customWidth="1"/>
    <col min="7656" max="7656" width="7.88671875" style="560" customWidth="1"/>
    <col min="7657" max="7657" width="6.5546875" style="560" customWidth="1"/>
    <col min="7658" max="7667" width="5.33203125" style="560" customWidth="1"/>
    <col min="7668" max="7668" width="7.5546875" style="560" customWidth="1"/>
    <col min="7669" max="7669" width="7.6640625" style="560" customWidth="1"/>
    <col min="7670" max="7670" width="8.88671875" style="560" customWidth="1"/>
    <col min="7671" max="7680" width="4.6640625" style="560" customWidth="1"/>
    <col min="7681" max="7681" width="9.109375" style="560" customWidth="1"/>
    <col min="7682" max="7695" width="3" style="560" customWidth="1"/>
    <col min="7696" max="7702" width="9.109375" style="560" customWidth="1"/>
    <col min="7703" max="7910" width="8.88671875" style="560"/>
    <col min="7911" max="7911" width="20.88671875" style="560" customWidth="1"/>
    <col min="7912" max="7912" width="7.88671875" style="560" customWidth="1"/>
    <col min="7913" max="7913" width="6.5546875" style="560" customWidth="1"/>
    <col min="7914" max="7923" width="5.33203125" style="560" customWidth="1"/>
    <col min="7924" max="7924" width="7.5546875" style="560" customWidth="1"/>
    <col min="7925" max="7925" width="7.6640625" style="560" customWidth="1"/>
    <col min="7926" max="7926" width="8.88671875" style="560" customWidth="1"/>
    <col min="7927" max="7936" width="4.6640625" style="560" customWidth="1"/>
    <col min="7937" max="7937" width="9.109375" style="560" customWidth="1"/>
    <col min="7938" max="7951" width="3" style="560" customWidth="1"/>
    <col min="7952" max="7958" width="9.109375" style="560" customWidth="1"/>
    <col min="7959" max="8166" width="8.88671875" style="560"/>
    <col min="8167" max="8167" width="20.88671875" style="560" customWidth="1"/>
    <col min="8168" max="8168" width="7.88671875" style="560" customWidth="1"/>
    <col min="8169" max="8169" width="6.5546875" style="560" customWidth="1"/>
    <col min="8170" max="8179" width="5.33203125" style="560" customWidth="1"/>
    <col min="8180" max="8180" width="7.5546875" style="560" customWidth="1"/>
    <col min="8181" max="8181" width="7.6640625" style="560" customWidth="1"/>
    <col min="8182" max="8182" width="8.88671875" style="560" customWidth="1"/>
    <col min="8183" max="8192" width="4.6640625" style="560" customWidth="1"/>
    <col min="8193" max="8193" width="9.109375" style="560" customWidth="1"/>
    <col min="8194" max="8207" width="3" style="560" customWidth="1"/>
    <col min="8208" max="8214" width="9.109375" style="560" customWidth="1"/>
    <col min="8215" max="8422" width="8.88671875" style="560"/>
    <col min="8423" max="8423" width="20.88671875" style="560" customWidth="1"/>
    <col min="8424" max="8424" width="7.88671875" style="560" customWidth="1"/>
    <col min="8425" max="8425" width="6.5546875" style="560" customWidth="1"/>
    <col min="8426" max="8435" width="5.33203125" style="560" customWidth="1"/>
    <col min="8436" max="8436" width="7.5546875" style="560" customWidth="1"/>
    <col min="8437" max="8437" width="7.6640625" style="560" customWidth="1"/>
    <col min="8438" max="8438" width="8.88671875" style="560" customWidth="1"/>
    <col min="8439" max="8448" width="4.6640625" style="560" customWidth="1"/>
    <col min="8449" max="8449" width="9.109375" style="560" customWidth="1"/>
    <col min="8450" max="8463" width="3" style="560" customWidth="1"/>
    <col min="8464" max="8470" width="9.109375" style="560" customWidth="1"/>
    <col min="8471" max="8678" width="8.88671875" style="560"/>
    <col min="8679" max="8679" width="20.88671875" style="560" customWidth="1"/>
    <col min="8680" max="8680" width="7.88671875" style="560" customWidth="1"/>
    <col min="8681" max="8681" width="6.5546875" style="560" customWidth="1"/>
    <col min="8682" max="8691" width="5.33203125" style="560" customWidth="1"/>
    <col min="8692" max="8692" width="7.5546875" style="560" customWidth="1"/>
    <col min="8693" max="8693" width="7.6640625" style="560" customWidth="1"/>
    <col min="8694" max="8694" width="8.88671875" style="560" customWidth="1"/>
    <col min="8695" max="8704" width="4.6640625" style="560" customWidth="1"/>
    <col min="8705" max="8705" width="9.109375" style="560" customWidth="1"/>
    <col min="8706" max="8719" width="3" style="560" customWidth="1"/>
    <col min="8720" max="8726" width="9.109375" style="560" customWidth="1"/>
    <col min="8727" max="8934" width="8.88671875" style="560"/>
    <col min="8935" max="8935" width="20.88671875" style="560" customWidth="1"/>
    <col min="8936" max="8936" width="7.88671875" style="560" customWidth="1"/>
    <col min="8937" max="8937" width="6.5546875" style="560" customWidth="1"/>
    <col min="8938" max="8947" width="5.33203125" style="560" customWidth="1"/>
    <col min="8948" max="8948" width="7.5546875" style="560" customWidth="1"/>
    <col min="8949" max="8949" width="7.6640625" style="560" customWidth="1"/>
    <col min="8950" max="8950" width="8.88671875" style="560" customWidth="1"/>
    <col min="8951" max="8960" width="4.6640625" style="560" customWidth="1"/>
    <col min="8961" max="8961" width="9.109375" style="560" customWidth="1"/>
    <col min="8962" max="8975" width="3" style="560" customWidth="1"/>
    <col min="8976" max="8982" width="9.109375" style="560" customWidth="1"/>
    <col min="8983" max="9190" width="8.88671875" style="560"/>
    <col min="9191" max="9191" width="20.88671875" style="560" customWidth="1"/>
    <col min="9192" max="9192" width="7.88671875" style="560" customWidth="1"/>
    <col min="9193" max="9193" width="6.5546875" style="560" customWidth="1"/>
    <col min="9194" max="9203" width="5.33203125" style="560" customWidth="1"/>
    <col min="9204" max="9204" width="7.5546875" style="560" customWidth="1"/>
    <col min="9205" max="9205" width="7.6640625" style="560" customWidth="1"/>
    <col min="9206" max="9206" width="8.88671875" style="560" customWidth="1"/>
    <col min="9207" max="9216" width="4.6640625" style="560" customWidth="1"/>
    <col min="9217" max="9217" width="9.109375" style="560" customWidth="1"/>
    <col min="9218" max="9231" width="3" style="560" customWidth="1"/>
    <col min="9232" max="9238" width="9.109375" style="560" customWidth="1"/>
    <col min="9239" max="9446" width="8.88671875" style="560"/>
    <col min="9447" max="9447" width="20.88671875" style="560" customWidth="1"/>
    <col min="9448" max="9448" width="7.88671875" style="560" customWidth="1"/>
    <col min="9449" max="9449" width="6.5546875" style="560" customWidth="1"/>
    <col min="9450" max="9459" width="5.33203125" style="560" customWidth="1"/>
    <col min="9460" max="9460" width="7.5546875" style="560" customWidth="1"/>
    <col min="9461" max="9461" width="7.6640625" style="560" customWidth="1"/>
    <col min="9462" max="9462" width="8.88671875" style="560" customWidth="1"/>
    <col min="9463" max="9472" width="4.6640625" style="560" customWidth="1"/>
    <col min="9473" max="9473" width="9.109375" style="560" customWidth="1"/>
    <col min="9474" max="9487" width="3" style="560" customWidth="1"/>
    <col min="9488" max="9494" width="9.109375" style="560" customWidth="1"/>
    <col min="9495" max="9702" width="8.88671875" style="560"/>
    <col min="9703" max="9703" width="20.88671875" style="560" customWidth="1"/>
    <col min="9704" max="9704" width="7.88671875" style="560" customWidth="1"/>
    <col min="9705" max="9705" width="6.5546875" style="560" customWidth="1"/>
    <col min="9706" max="9715" width="5.33203125" style="560" customWidth="1"/>
    <col min="9716" max="9716" width="7.5546875" style="560" customWidth="1"/>
    <col min="9717" max="9717" width="7.6640625" style="560" customWidth="1"/>
    <col min="9718" max="9718" width="8.88671875" style="560" customWidth="1"/>
    <col min="9719" max="9728" width="4.6640625" style="560" customWidth="1"/>
    <col min="9729" max="9729" width="9.109375" style="560" customWidth="1"/>
    <col min="9730" max="9743" width="3" style="560" customWidth="1"/>
    <col min="9744" max="9750" width="9.109375" style="560" customWidth="1"/>
    <col min="9751" max="9958" width="8.88671875" style="560"/>
    <col min="9959" max="9959" width="20.88671875" style="560" customWidth="1"/>
    <col min="9960" max="9960" width="7.88671875" style="560" customWidth="1"/>
    <col min="9961" max="9961" width="6.5546875" style="560" customWidth="1"/>
    <col min="9962" max="9971" width="5.33203125" style="560" customWidth="1"/>
    <col min="9972" max="9972" width="7.5546875" style="560" customWidth="1"/>
    <col min="9973" max="9973" width="7.6640625" style="560" customWidth="1"/>
    <col min="9974" max="9974" width="8.88671875" style="560" customWidth="1"/>
    <col min="9975" max="9984" width="4.6640625" style="560" customWidth="1"/>
    <col min="9985" max="9985" width="9.109375" style="560" customWidth="1"/>
    <col min="9986" max="9999" width="3" style="560" customWidth="1"/>
    <col min="10000" max="10006" width="9.109375" style="560" customWidth="1"/>
    <col min="10007" max="10214" width="8.88671875" style="560"/>
    <col min="10215" max="10215" width="20.88671875" style="560" customWidth="1"/>
    <col min="10216" max="10216" width="7.88671875" style="560" customWidth="1"/>
    <col min="10217" max="10217" width="6.5546875" style="560" customWidth="1"/>
    <col min="10218" max="10227" width="5.33203125" style="560" customWidth="1"/>
    <col min="10228" max="10228" width="7.5546875" style="560" customWidth="1"/>
    <col min="10229" max="10229" width="7.6640625" style="560" customWidth="1"/>
    <col min="10230" max="10230" width="8.88671875" style="560" customWidth="1"/>
    <col min="10231" max="10240" width="4.6640625" style="560" customWidth="1"/>
    <col min="10241" max="10241" width="9.109375" style="560" customWidth="1"/>
    <col min="10242" max="10255" width="3" style="560" customWidth="1"/>
    <col min="10256" max="10262" width="9.109375" style="560" customWidth="1"/>
    <col min="10263" max="10470" width="8.88671875" style="560"/>
    <col min="10471" max="10471" width="20.88671875" style="560" customWidth="1"/>
    <col min="10472" max="10472" width="7.88671875" style="560" customWidth="1"/>
    <col min="10473" max="10473" width="6.5546875" style="560" customWidth="1"/>
    <col min="10474" max="10483" width="5.33203125" style="560" customWidth="1"/>
    <col min="10484" max="10484" width="7.5546875" style="560" customWidth="1"/>
    <col min="10485" max="10485" width="7.6640625" style="560" customWidth="1"/>
    <col min="10486" max="10486" width="8.88671875" style="560" customWidth="1"/>
    <col min="10487" max="10496" width="4.6640625" style="560" customWidth="1"/>
    <col min="10497" max="10497" width="9.109375" style="560" customWidth="1"/>
    <col min="10498" max="10511" width="3" style="560" customWidth="1"/>
    <col min="10512" max="10518" width="9.109375" style="560" customWidth="1"/>
    <col min="10519" max="10726" width="8.88671875" style="560"/>
    <col min="10727" max="10727" width="20.88671875" style="560" customWidth="1"/>
    <col min="10728" max="10728" width="7.88671875" style="560" customWidth="1"/>
    <col min="10729" max="10729" width="6.5546875" style="560" customWidth="1"/>
    <col min="10730" max="10739" width="5.33203125" style="560" customWidth="1"/>
    <col min="10740" max="10740" width="7.5546875" style="560" customWidth="1"/>
    <col min="10741" max="10741" width="7.6640625" style="560" customWidth="1"/>
    <col min="10742" max="10742" width="8.88671875" style="560" customWidth="1"/>
    <col min="10743" max="10752" width="4.6640625" style="560" customWidth="1"/>
    <col min="10753" max="10753" width="9.109375" style="560" customWidth="1"/>
    <col min="10754" max="10767" width="3" style="560" customWidth="1"/>
    <col min="10768" max="10774" width="9.109375" style="560" customWidth="1"/>
    <col min="10775" max="10982" width="8.88671875" style="560"/>
    <col min="10983" max="10983" width="20.88671875" style="560" customWidth="1"/>
    <col min="10984" max="10984" width="7.88671875" style="560" customWidth="1"/>
    <col min="10985" max="10985" width="6.5546875" style="560" customWidth="1"/>
    <col min="10986" max="10995" width="5.33203125" style="560" customWidth="1"/>
    <col min="10996" max="10996" width="7.5546875" style="560" customWidth="1"/>
    <col min="10997" max="10997" width="7.6640625" style="560" customWidth="1"/>
    <col min="10998" max="10998" width="8.88671875" style="560" customWidth="1"/>
    <col min="10999" max="11008" width="4.6640625" style="560" customWidth="1"/>
    <col min="11009" max="11009" width="9.109375" style="560" customWidth="1"/>
    <col min="11010" max="11023" width="3" style="560" customWidth="1"/>
    <col min="11024" max="11030" width="9.109375" style="560" customWidth="1"/>
    <col min="11031" max="11238" width="8.88671875" style="560"/>
    <col min="11239" max="11239" width="20.88671875" style="560" customWidth="1"/>
    <col min="11240" max="11240" width="7.88671875" style="560" customWidth="1"/>
    <col min="11241" max="11241" width="6.5546875" style="560" customWidth="1"/>
    <col min="11242" max="11251" width="5.33203125" style="560" customWidth="1"/>
    <col min="11252" max="11252" width="7.5546875" style="560" customWidth="1"/>
    <col min="11253" max="11253" width="7.6640625" style="560" customWidth="1"/>
    <col min="11254" max="11254" width="8.88671875" style="560" customWidth="1"/>
    <col min="11255" max="11264" width="4.6640625" style="560" customWidth="1"/>
    <col min="11265" max="11265" width="9.109375" style="560" customWidth="1"/>
    <col min="11266" max="11279" width="3" style="560" customWidth="1"/>
    <col min="11280" max="11286" width="9.109375" style="560" customWidth="1"/>
    <col min="11287" max="11494" width="8.88671875" style="560"/>
    <col min="11495" max="11495" width="20.88671875" style="560" customWidth="1"/>
    <col min="11496" max="11496" width="7.88671875" style="560" customWidth="1"/>
    <col min="11497" max="11497" width="6.5546875" style="560" customWidth="1"/>
    <col min="11498" max="11507" width="5.33203125" style="560" customWidth="1"/>
    <col min="11508" max="11508" width="7.5546875" style="560" customWidth="1"/>
    <col min="11509" max="11509" width="7.6640625" style="560" customWidth="1"/>
    <col min="11510" max="11510" width="8.88671875" style="560" customWidth="1"/>
    <col min="11511" max="11520" width="4.6640625" style="560" customWidth="1"/>
    <col min="11521" max="11521" width="9.109375" style="560" customWidth="1"/>
    <col min="11522" max="11535" width="3" style="560" customWidth="1"/>
    <col min="11536" max="11542" width="9.109375" style="560" customWidth="1"/>
    <col min="11543" max="11750" width="8.88671875" style="560"/>
    <col min="11751" max="11751" width="20.88671875" style="560" customWidth="1"/>
    <col min="11752" max="11752" width="7.88671875" style="560" customWidth="1"/>
    <col min="11753" max="11753" width="6.5546875" style="560" customWidth="1"/>
    <col min="11754" max="11763" width="5.33203125" style="560" customWidth="1"/>
    <col min="11764" max="11764" width="7.5546875" style="560" customWidth="1"/>
    <col min="11765" max="11765" width="7.6640625" style="560" customWidth="1"/>
    <col min="11766" max="11766" width="8.88671875" style="560" customWidth="1"/>
    <col min="11767" max="11776" width="4.6640625" style="560" customWidth="1"/>
    <col min="11777" max="11777" width="9.109375" style="560" customWidth="1"/>
    <col min="11778" max="11791" width="3" style="560" customWidth="1"/>
    <col min="11792" max="11798" width="9.109375" style="560" customWidth="1"/>
    <col min="11799" max="12006" width="8.88671875" style="560"/>
    <col min="12007" max="12007" width="20.88671875" style="560" customWidth="1"/>
    <col min="12008" max="12008" width="7.88671875" style="560" customWidth="1"/>
    <col min="12009" max="12009" width="6.5546875" style="560" customWidth="1"/>
    <col min="12010" max="12019" width="5.33203125" style="560" customWidth="1"/>
    <col min="12020" max="12020" width="7.5546875" style="560" customWidth="1"/>
    <col min="12021" max="12021" width="7.6640625" style="560" customWidth="1"/>
    <col min="12022" max="12022" width="8.88671875" style="560" customWidth="1"/>
    <col min="12023" max="12032" width="4.6640625" style="560" customWidth="1"/>
    <col min="12033" max="12033" width="9.109375" style="560" customWidth="1"/>
    <col min="12034" max="12047" width="3" style="560" customWidth="1"/>
    <col min="12048" max="12054" width="9.109375" style="560" customWidth="1"/>
    <col min="12055" max="12262" width="8.88671875" style="560"/>
    <col min="12263" max="12263" width="20.88671875" style="560" customWidth="1"/>
    <col min="12264" max="12264" width="7.88671875" style="560" customWidth="1"/>
    <col min="12265" max="12265" width="6.5546875" style="560" customWidth="1"/>
    <col min="12266" max="12275" width="5.33203125" style="560" customWidth="1"/>
    <col min="12276" max="12276" width="7.5546875" style="560" customWidth="1"/>
    <col min="12277" max="12277" width="7.6640625" style="560" customWidth="1"/>
    <col min="12278" max="12278" width="8.88671875" style="560" customWidth="1"/>
    <col min="12279" max="12288" width="4.6640625" style="560" customWidth="1"/>
    <col min="12289" max="12289" width="9.109375" style="560" customWidth="1"/>
    <col min="12290" max="12303" width="3" style="560" customWidth="1"/>
    <col min="12304" max="12310" width="9.109375" style="560" customWidth="1"/>
    <col min="12311" max="12518" width="8.88671875" style="560"/>
    <col min="12519" max="12519" width="20.88671875" style="560" customWidth="1"/>
    <col min="12520" max="12520" width="7.88671875" style="560" customWidth="1"/>
    <col min="12521" max="12521" width="6.5546875" style="560" customWidth="1"/>
    <col min="12522" max="12531" width="5.33203125" style="560" customWidth="1"/>
    <col min="12532" max="12532" width="7.5546875" style="560" customWidth="1"/>
    <col min="12533" max="12533" width="7.6640625" style="560" customWidth="1"/>
    <col min="12534" max="12534" width="8.88671875" style="560" customWidth="1"/>
    <col min="12535" max="12544" width="4.6640625" style="560" customWidth="1"/>
    <col min="12545" max="12545" width="9.109375" style="560" customWidth="1"/>
    <col min="12546" max="12559" width="3" style="560" customWidth="1"/>
    <col min="12560" max="12566" width="9.109375" style="560" customWidth="1"/>
    <col min="12567" max="12774" width="8.88671875" style="560"/>
    <col min="12775" max="12775" width="20.88671875" style="560" customWidth="1"/>
    <col min="12776" max="12776" width="7.88671875" style="560" customWidth="1"/>
    <col min="12777" max="12777" width="6.5546875" style="560" customWidth="1"/>
    <col min="12778" max="12787" width="5.33203125" style="560" customWidth="1"/>
    <col min="12788" max="12788" width="7.5546875" style="560" customWidth="1"/>
    <col min="12789" max="12789" width="7.6640625" style="560" customWidth="1"/>
    <col min="12790" max="12790" width="8.88671875" style="560" customWidth="1"/>
    <col min="12791" max="12800" width="4.6640625" style="560" customWidth="1"/>
    <col min="12801" max="12801" width="9.109375" style="560" customWidth="1"/>
    <col min="12802" max="12815" width="3" style="560" customWidth="1"/>
    <col min="12816" max="12822" width="9.109375" style="560" customWidth="1"/>
    <col min="12823" max="13030" width="8.88671875" style="560"/>
    <col min="13031" max="13031" width="20.88671875" style="560" customWidth="1"/>
    <col min="13032" max="13032" width="7.88671875" style="560" customWidth="1"/>
    <col min="13033" max="13033" width="6.5546875" style="560" customWidth="1"/>
    <col min="13034" max="13043" width="5.33203125" style="560" customWidth="1"/>
    <col min="13044" max="13044" width="7.5546875" style="560" customWidth="1"/>
    <col min="13045" max="13045" width="7.6640625" style="560" customWidth="1"/>
    <col min="13046" max="13046" width="8.88671875" style="560" customWidth="1"/>
    <col min="13047" max="13056" width="4.6640625" style="560" customWidth="1"/>
    <col min="13057" max="13057" width="9.109375" style="560" customWidth="1"/>
    <col min="13058" max="13071" width="3" style="560" customWidth="1"/>
    <col min="13072" max="13078" width="9.109375" style="560" customWidth="1"/>
    <col min="13079" max="13286" width="8.88671875" style="560"/>
    <col min="13287" max="13287" width="20.88671875" style="560" customWidth="1"/>
    <col min="13288" max="13288" width="7.88671875" style="560" customWidth="1"/>
    <col min="13289" max="13289" width="6.5546875" style="560" customWidth="1"/>
    <col min="13290" max="13299" width="5.33203125" style="560" customWidth="1"/>
    <col min="13300" max="13300" width="7.5546875" style="560" customWidth="1"/>
    <col min="13301" max="13301" width="7.6640625" style="560" customWidth="1"/>
    <col min="13302" max="13302" width="8.88671875" style="560" customWidth="1"/>
    <col min="13303" max="13312" width="4.6640625" style="560" customWidth="1"/>
    <col min="13313" max="13313" width="9.109375" style="560" customWidth="1"/>
    <col min="13314" max="13327" width="3" style="560" customWidth="1"/>
    <col min="13328" max="13334" width="9.109375" style="560" customWidth="1"/>
    <col min="13335" max="13542" width="8.88671875" style="560"/>
    <col min="13543" max="13543" width="20.88671875" style="560" customWidth="1"/>
    <col min="13544" max="13544" width="7.88671875" style="560" customWidth="1"/>
    <col min="13545" max="13545" width="6.5546875" style="560" customWidth="1"/>
    <col min="13546" max="13555" width="5.33203125" style="560" customWidth="1"/>
    <col min="13556" max="13556" width="7.5546875" style="560" customWidth="1"/>
    <col min="13557" max="13557" width="7.6640625" style="560" customWidth="1"/>
    <col min="13558" max="13558" width="8.88671875" style="560" customWidth="1"/>
    <col min="13559" max="13568" width="4.6640625" style="560" customWidth="1"/>
    <col min="13569" max="13569" width="9.109375" style="560" customWidth="1"/>
    <col min="13570" max="13583" width="3" style="560" customWidth="1"/>
    <col min="13584" max="13590" width="9.109375" style="560" customWidth="1"/>
    <col min="13591" max="13798" width="8.88671875" style="560"/>
    <col min="13799" max="13799" width="20.88671875" style="560" customWidth="1"/>
    <col min="13800" max="13800" width="7.88671875" style="560" customWidth="1"/>
    <col min="13801" max="13801" width="6.5546875" style="560" customWidth="1"/>
    <col min="13802" max="13811" width="5.33203125" style="560" customWidth="1"/>
    <col min="13812" max="13812" width="7.5546875" style="560" customWidth="1"/>
    <col min="13813" max="13813" width="7.6640625" style="560" customWidth="1"/>
    <col min="13814" max="13814" width="8.88671875" style="560" customWidth="1"/>
    <col min="13815" max="13824" width="4.6640625" style="560" customWidth="1"/>
    <col min="13825" max="13825" width="9.109375" style="560" customWidth="1"/>
    <col min="13826" max="13839" width="3" style="560" customWidth="1"/>
    <col min="13840" max="13846" width="9.109375" style="560" customWidth="1"/>
    <col min="13847" max="14054" width="8.88671875" style="560"/>
    <col min="14055" max="14055" width="20.88671875" style="560" customWidth="1"/>
    <col min="14056" max="14056" width="7.88671875" style="560" customWidth="1"/>
    <col min="14057" max="14057" width="6.5546875" style="560" customWidth="1"/>
    <col min="14058" max="14067" width="5.33203125" style="560" customWidth="1"/>
    <col min="14068" max="14068" width="7.5546875" style="560" customWidth="1"/>
    <col min="14069" max="14069" width="7.6640625" style="560" customWidth="1"/>
    <col min="14070" max="14070" width="8.88671875" style="560" customWidth="1"/>
    <col min="14071" max="14080" width="4.6640625" style="560" customWidth="1"/>
    <col min="14081" max="14081" width="9.109375" style="560" customWidth="1"/>
    <col min="14082" max="14095" width="3" style="560" customWidth="1"/>
    <col min="14096" max="14102" width="9.109375" style="560" customWidth="1"/>
    <col min="14103" max="14310" width="8.88671875" style="560"/>
    <col min="14311" max="14311" width="20.88671875" style="560" customWidth="1"/>
    <col min="14312" max="14312" width="7.88671875" style="560" customWidth="1"/>
    <col min="14313" max="14313" width="6.5546875" style="560" customWidth="1"/>
    <col min="14314" max="14323" width="5.33203125" style="560" customWidth="1"/>
    <col min="14324" max="14324" width="7.5546875" style="560" customWidth="1"/>
    <col min="14325" max="14325" width="7.6640625" style="560" customWidth="1"/>
    <col min="14326" max="14326" width="8.88671875" style="560" customWidth="1"/>
    <col min="14327" max="14336" width="4.6640625" style="560" customWidth="1"/>
    <col min="14337" max="14337" width="9.109375" style="560" customWidth="1"/>
    <col min="14338" max="14351" width="3" style="560" customWidth="1"/>
    <col min="14352" max="14358" width="9.109375" style="560" customWidth="1"/>
    <col min="14359" max="14566" width="8.88671875" style="560"/>
    <col min="14567" max="14567" width="20.88671875" style="560" customWidth="1"/>
    <col min="14568" max="14568" width="7.88671875" style="560" customWidth="1"/>
    <col min="14569" max="14569" width="6.5546875" style="560" customWidth="1"/>
    <col min="14570" max="14579" width="5.33203125" style="560" customWidth="1"/>
    <col min="14580" max="14580" width="7.5546875" style="560" customWidth="1"/>
    <col min="14581" max="14581" width="7.6640625" style="560" customWidth="1"/>
    <col min="14582" max="14582" width="8.88671875" style="560" customWidth="1"/>
    <col min="14583" max="14592" width="4.6640625" style="560" customWidth="1"/>
    <col min="14593" max="14593" width="9.109375" style="560" customWidth="1"/>
    <col min="14594" max="14607" width="3" style="560" customWidth="1"/>
    <col min="14608" max="14614" width="9.109375" style="560" customWidth="1"/>
    <col min="14615" max="14822" width="8.88671875" style="560"/>
    <col min="14823" max="14823" width="20.88671875" style="560" customWidth="1"/>
    <col min="14824" max="14824" width="7.88671875" style="560" customWidth="1"/>
    <col min="14825" max="14825" width="6.5546875" style="560" customWidth="1"/>
    <col min="14826" max="14835" width="5.33203125" style="560" customWidth="1"/>
    <col min="14836" max="14836" width="7.5546875" style="560" customWidth="1"/>
    <col min="14837" max="14837" width="7.6640625" style="560" customWidth="1"/>
    <col min="14838" max="14838" width="8.88671875" style="560" customWidth="1"/>
    <col min="14839" max="14848" width="4.6640625" style="560" customWidth="1"/>
    <col min="14849" max="14849" width="9.109375" style="560" customWidth="1"/>
    <col min="14850" max="14863" width="3" style="560" customWidth="1"/>
    <col min="14864" max="14870" width="9.109375" style="560" customWidth="1"/>
    <col min="14871" max="15078" width="8.88671875" style="560"/>
    <col min="15079" max="15079" width="20.88671875" style="560" customWidth="1"/>
    <col min="15080" max="15080" width="7.88671875" style="560" customWidth="1"/>
    <col min="15081" max="15081" width="6.5546875" style="560" customWidth="1"/>
    <col min="15082" max="15091" width="5.33203125" style="560" customWidth="1"/>
    <col min="15092" max="15092" width="7.5546875" style="560" customWidth="1"/>
    <col min="15093" max="15093" width="7.6640625" style="560" customWidth="1"/>
    <col min="15094" max="15094" width="8.88671875" style="560" customWidth="1"/>
    <col min="15095" max="15104" width="4.6640625" style="560" customWidth="1"/>
    <col min="15105" max="15105" width="9.109375" style="560" customWidth="1"/>
    <col min="15106" max="15119" width="3" style="560" customWidth="1"/>
    <col min="15120" max="15126" width="9.109375" style="560" customWidth="1"/>
    <col min="15127" max="15334" width="8.88671875" style="560"/>
    <col min="15335" max="15335" width="20.88671875" style="560" customWidth="1"/>
    <col min="15336" max="15336" width="7.88671875" style="560" customWidth="1"/>
    <col min="15337" max="15337" width="6.5546875" style="560" customWidth="1"/>
    <col min="15338" max="15347" width="5.33203125" style="560" customWidth="1"/>
    <col min="15348" max="15348" width="7.5546875" style="560" customWidth="1"/>
    <col min="15349" max="15349" width="7.6640625" style="560" customWidth="1"/>
    <col min="15350" max="15350" width="8.88671875" style="560" customWidth="1"/>
    <col min="15351" max="15360" width="4.6640625" style="560" customWidth="1"/>
    <col min="15361" max="15361" width="9.109375" style="560" customWidth="1"/>
    <col min="15362" max="15375" width="3" style="560" customWidth="1"/>
    <col min="15376" max="15382" width="9.109375" style="560" customWidth="1"/>
    <col min="15383" max="15590" width="8.88671875" style="560"/>
    <col min="15591" max="15591" width="20.88671875" style="560" customWidth="1"/>
    <col min="15592" max="15592" width="7.88671875" style="560" customWidth="1"/>
    <col min="15593" max="15593" width="6.5546875" style="560" customWidth="1"/>
    <col min="15594" max="15603" width="5.33203125" style="560" customWidth="1"/>
    <col min="15604" max="15604" width="7.5546875" style="560" customWidth="1"/>
    <col min="15605" max="15605" width="7.6640625" style="560" customWidth="1"/>
    <col min="15606" max="15606" width="8.88671875" style="560" customWidth="1"/>
    <col min="15607" max="15616" width="4.6640625" style="560" customWidth="1"/>
    <col min="15617" max="15617" width="9.109375" style="560" customWidth="1"/>
    <col min="15618" max="15631" width="3" style="560" customWidth="1"/>
    <col min="15632" max="15638" width="9.109375" style="560" customWidth="1"/>
    <col min="15639" max="15846" width="8.88671875" style="560"/>
    <col min="15847" max="15847" width="20.88671875" style="560" customWidth="1"/>
    <col min="15848" max="15848" width="7.88671875" style="560" customWidth="1"/>
    <col min="15849" max="15849" width="6.5546875" style="560" customWidth="1"/>
    <col min="15850" max="15859" width="5.33203125" style="560" customWidth="1"/>
    <col min="15860" max="15860" width="7.5546875" style="560" customWidth="1"/>
    <col min="15861" max="15861" width="7.6640625" style="560" customWidth="1"/>
    <col min="15862" max="15862" width="8.88671875" style="560" customWidth="1"/>
    <col min="15863" max="15872" width="4.6640625" style="560" customWidth="1"/>
    <col min="15873" max="15873" width="9.109375" style="560" customWidth="1"/>
    <col min="15874" max="15887" width="3" style="560" customWidth="1"/>
    <col min="15888" max="15894" width="9.109375" style="560" customWidth="1"/>
    <col min="15895" max="16102" width="8.88671875" style="560"/>
    <col min="16103" max="16103" width="20.88671875" style="560" customWidth="1"/>
    <col min="16104" max="16104" width="7.88671875" style="560" customWidth="1"/>
    <col min="16105" max="16105" width="6.5546875" style="560" customWidth="1"/>
    <col min="16106" max="16115" width="5.33203125" style="560" customWidth="1"/>
    <col min="16116" max="16116" width="7.5546875" style="560" customWidth="1"/>
    <col min="16117" max="16117" width="7.6640625" style="560" customWidth="1"/>
    <col min="16118" max="16118" width="8.88671875" style="560" customWidth="1"/>
    <col min="16119" max="16128" width="4.6640625" style="560" customWidth="1"/>
    <col min="16129" max="16129" width="9.109375" style="560" customWidth="1"/>
    <col min="16130" max="16143" width="3" style="560" customWidth="1"/>
    <col min="16144" max="16150" width="9.109375" style="560" customWidth="1"/>
    <col min="16151" max="16384" width="8.88671875" style="560"/>
  </cols>
  <sheetData>
    <row r="1" spans="1:33" ht="18" customHeight="1">
      <c r="A1" s="983" t="s">
        <v>690</v>
      </c>
      <c r="B1" s="592"/>
      <c r="C1" s="984"/>
      <c r="D1" s="592"/>
      <c r="E1" s="592"/>
      <c r="F1" s="592"/>
      <c r="G1" s="592"/>
      <c r="H1" s="592"/>
    </row>
    <row r="2" spans="1:33" ht="18" customHeight="1">
      <c r="A2" s="983" t="s">
        <v>691</v>
      </c>
      <c r="B2" s="592"/>
      <c r="C2" s="984"/>
      <c r="D2" s="592"/>
      <c r="E2" s="592"/>
      <c r="F2" s="592"/>
      <c r="G2" s="592"/>
      <c r="H2" s="592"/>
    </row>
    <row r="3" spans="1:33" ht="18" customHeight="1">
      <c r="A3" s="2437" t="s">
        <v>511</v>
      </c>
      <c r="B3" s="2437"/>
      <c r="C3" s="986"/>
      <c r="D3" s="986"/>
      <c r="E3" s="986"/>
      <c r="F3" s="986"/>
      <c r="G3" s="716"/>
      <c r="H3" s="716"/>
      <c r="I3" s="716"/>
      <c r="J3" s="716"/>
      <c r="K3" s="716"/>
      <c r="L3" s="716"/>
      <c r="M3" s="716"/>
      <c r="N3" s="716"/>
    </row>
    <row r="4" spans="1:33" s="990" customFormat="1" ht="18" customHeight="1">
      <c r="A4" s="987"/>
      <c r="B4" s="2416" t="s">
        <v>348</v>
      </c>
      <c r="C4" s="2438" t="s">
        <v>513</v>
      </c>
      <c r="D4" s="2438"/>
      <c r="E4" s="2438"/>
      <c r="F4" s="2438"/>
      <c r="G4" s="2438"/>
      <c r="H4" s="2438"/>
      <c r="I4" s="2438"/>
      <c r="J4" s="2438"/>
      <c r="K4" s="2438"/>
      <c r="L4" s="2438"/>
      <c r="M4" s="2438"/>
      <c r="N4" s="988"/>
    </row>
    <row r="5" spans="1:33" s="990" customFormat="1" ht="27" customHeight="1">
      <c r="A5" s="956"/>
      <c r="B5" s="2417"/>
      <c r="C5" s="956" t="s">
        <v>514</v>
      </c>
      <c r="D5" s="956">
        <v>1</v>
      </c>
      <c r="E5" s="956">
        <v>2</v>
      </c>
      <c r="F5" s="956">
        <v>3</v>
      </c>
      <c r="G5" s="956">
        <v>4</v>
      </c>
      <c r="H5" s="956">
        <v>5</v>
      </c>
      <c r="I5" s="956">
        <v>6</v>
      </c>
      <c r="J5" s="956">
        <v>7</v>
      </c>
      <c r="K5" s="956">
        <v>8</v>
      </c>
      <c r="L5" s="956">
        <v>9</v>
      </c>
      <c r="M5" s="1621" t="s">
        <v>515</v>
      </c>
      <c r="N5" s="993"/>
    </row>
    <row r="6" spans="1:33" ht="12.9" customHeight="1">
      <c r="A6" s="747"/>
      <c r="B6" s="747"/>
      <c r="C6" s="747"/>
      <c r="D6" s="747"/>
      <c r="E6" s="747"/>
      <c r="F6" s="747"/>
      <c r="G6" s="747"/>
      <c r="H6" s="747"/>
      <c r="I6" s="747"/>
      <c r="J6" s="747"/>
      <c r="K6" s="747"/>
      <c r="L6" s="747"/>
      <c r="M6" s="747"/>
      <c r="N6" s="747"/>
    </row>
    <row r="7" spans="1:33" s="592" customFormat="1" ht="11.4">
      <c r="A7" s="736" t="s">
        <v>0</v>
      </c>
      <c r="B7" s="1622">
        <v>39977</v>
      </c>
      <c r="C7" s="1622">
        <v>38747</v>
      </c>
      <c r="D7" s="1622">
        <v>413</v>
      </c>
      <c r="E7" s="1622">
        <v>80</v>
      </c>
      <c r="F7" s="1622">
        <v>80</v>
      </c>
      <c r="G7" s="1622">
        <v>38</v>
      </c>
      <c r="H7" s="1622">
        <v>46</v>
      </c>
      <c r="I7" s="1622">
        <v>37</v>
      </c>
      <c r="J7" s="1622">
        <v>38</v>
      </c>
      <c r="K7" s="1622">
        <v>40</v>
      </c>
      <c r="L7" s="1622">
        <v>29</v>
      </c>
      <c r="M7" s="1622">
        <v>429</v>
      </c>
      <c r="N7" s="595"/>
      <c r="O7" s="595"/>
      <c r="P7" s="595"/>
      <c r="Q7" s="595"/>
      <c r="R7" s="595"/>
      <c r="S7" s="595"/>
    </row>
    <row r="8" spans="1:33">
      <c r="A8" s="708" t="s">
        <v>6</v>
      </c>
      <c r="B8" s="764">
        <v>14128</v>
      </c>
      <c r="C8" s="764">
        <v>13822</v>
      </c>
      <c r="D8" s="764">
        <v>124</v>
      </c>
      <c r="E8" s="764">
        <v>23</v>
      </c>
      <c r="F8" s="764">
        <v>16</v>
      </c>
      <c r="G8" s="764">
        <v>10</v>
      </c>
      <c r="H8" s="764">
        <v>11</v>
      </c>
      <c r="I8" s="764">
        <v>9</v>
      </c>
      <c r="J8" s="764">
        <v>11</v>
      </c>
      <c r="K8" s="764">
        <v>9</v>
      </c>
      <c r="L8" s="764">
        <v>10</v>
      </c>
      <c r="M8" s="764">
        <v>83</v>
      </c>
      <c r="N8" s="596"/>
      <c r="O8" s="596"/>
      <c r="P8" s="596"/>
      <c r="Q8" s="596"/>
      <c r="R8" s="596"/>
      <c r="S8" s="596"/>
    </row>
    <row r="9" spans="1:33">
      <c r="A9" s="708" t="s">
        <v>7</v>
      </c>
      <c r="B9" s="764">
        <v>25849</v>
      </c>
      <c r="C9" s="764">
        <v>24925</v>
      </c>
      <c r="D9" s="764">
        <v>289</v>
      </c>
      <c r="E9" s="764">
        <v>57</v>
      </c>
      <c r="F9" s="764">
        <v>64</v>
      </c>
      <c r="G9" s="764">
        <v>28</v>
      </c>
      <c r="H9" s="764">
        <v>35</v>
      </c>
      <c r="I9" s="764">
        <v>28</v>
      </c>
      <c r="J9" s="764">
        <v>27</v>
      </c>
      <c r="K9" s="764">
        <v>31</v>
      </c>
      <c r="L9" s="764">
        <v>19</v>
      </c>
      <c r="M9" s="764">
        <v>346</v>
      </c>
      <c r="N9" s="596"/>
      <c r="O9" s="596"/>
      <c r="P9" s="596"/>
      <c r="Q9" s="596"/>
      <c r="R9" s="596"/>
      <c r="S9" s="596"/>
    </row>
    <row r="10" spans="1:33">
      <c r="B10" s="595"/>
      <c r="C10" s="595"/>
      <c r="D10" s="595"/>
      <c r="E10" s="595"/>
      <c r="F10" s="595"/>
      <c r="G10" s="595"/>
      <c r="H10" s="595"/>
      <c r="I10" s="595"/>
      <c r="J10" s="595"/>
      <c r="K10" s="595"/>
      <c r="L10" s="595"/>
      <c r="M10" s="595"/>
      <c r="N10" s="595"/>
      <c r="O10" s="595"/>
      <c r="P10" s="595"/>
      <c r="Q10" s="595"/>
      <c r="R10" s="595"/>
      <c r="S10" s="595"/>
    </row>
    <row r="11" spans="1:33" s="592" customFormat="1" ht="13.2">
      <c r="A11" s="736" t="s">
        <v>1</v>
      </c>
      <c r="B11" s="804">
        <v>2881</v>
      </c>
      <c r="C11" s="804">
        <v>2811</v>
      </c>
      <c r="D11" s="804">
        <v>25</v>
      </c>
      <c r="E11" s="804">
        <v>3</v>
      </c>
      <c r="F11" s="804">
        <v>3</v>
      </c>
      <c r="G11" s="804">
        <v>2</v>
      </c>
      <c r="H11" s="804">
        <v>3</v>
      </c>
      <c r="I11" s="804">
        <v>1</v>
      </c>
      <c r="J11" s="804">
        <v>2</v>
      </c>
      <c r="K11" s="804">
        <v>4</v>
      </c>
      <c r="L11" s="804">
        <v>1</v>
      </c>
      <c r="M11" s="804">
        <v>26</v>
      </c>
      <c r="N11" s="596"/>
      <c r="O11" s="596"/>
      <c r="P11" s="596"/>
      <c r="Q11" s="596"/>
      <c r="R11" s="596"/>
      <c r="S11" s="596"/>
      <c r="W11" s="1623"/>
      <c r="X11" s="1623"/>
      <c r="Y11" s="1623"/>
      <c r="Z11" s="1623"/>
      <c r="AA11" s="1623"/>
      <c r="AB11" s="1623"/>
      <c r="AC11" s="1623"/>
      <c r="AD11" s="1623"/>
      <c r="AE11" s="1623"/>
      <c r="AF11" s="1623"/>
      <c r="AG11" s="1623"/>
    </row>
    <row r="12" spans="1:33" ht="13.2">
      <c r="A12" s="708" t="s">
        <v>6</v>
      </c>
      <c r="B12" s="764">
        <v>802</v>
      </c>
      <c r="C12" s="764">
        <v>788</v>
      </c>
      <c r="D12" s="764">
        <v>5</v>
      </c>
      <c r="E12" s="764" t="s">
        <v>15</v>
      </c>
      <c r="F12" s="764" t="s">
        <v>15</v>
      </c>
      <c r="G12" s="764">
        <v>1</v>
      </c>
      <c r="H12" s="764" t="s">
        <v>15</v>
      </c>
      <c r="I12" s="764">
        <v>1</v>
      </c>
      <c r="J12" s="764" t="s">
        <v>15</v>
      </c>
      <c r="K12" s="764">
        <v>1</v>
      </c>
      <c r="L12" s="764">
        <v>1</v>
      </c>
      <c r="M12" s="764">
        <v>5</v>
      </c>
      <c r="N12" s="596"/>
      <c r="O12" s="596"/>
      <c r="P12" s="596"/>
      <c r="Q12" s="596"/>
      <c r="R12" s="596"/>
      <c r="S12" s="596"/>
      <c r="W12" s="1623"/>
      <c r="X12" s="1623"/>
      <c r="Y12" s="1623"/>
      <c r="Z12" s="1623"/>
      <c r="AA12" s="1623"/>
      <c r="AB12" s="1623"/>
      <c r="AC12" s="1623"/>
      <c r="AD12" s="1623"/>
      <c r="AE12" s="1623"/>
      <c r="AF12" s="1623"/>
      <c r="AG12" s="1623"/>
    </row>
    <row r="13" spans="1:33" ht="13.2">
      <c r="A13" s="708" t="s">
        <v>7</v>
      </c>
      <c r="B13" s="764">
        <v>2079</v>
      </c>
      <c r="C13" s="764">
        <v>2023</v>
      </c>
      <c r="D13" s="764">
        <v>20</v>
      </c>
      <c r="E13" s="764">
        <v>3</v>
      </c>
      <c r="F13" s="764">
        <v>3</v>
      </c>
      <c r="G13" s="764">
        <v>1</v>
      </c>
      <c r="H13" s="764">
        <v>3</v>
      </c>
      <c r="I13" s="764" t="s">
        <v>15</v>
      </c>
      <c r="J13" s="764">
        <v>2</v>
      </c>
      <c r="K13" s="764">
        <v>3</v>
      </c>
      <c r="L13" s="764" t="s">
        <v>15</v>
      </c>
      <c r="M13" s="764">
        <v>21</v>
      </c>
      <c r="N13" s="595"/>
      <c r="O13" s="595"/>
      <c r="P13" s="595"/>
      <c r="Q13" s="595"/>
      <c r="R13" s="595"/>
      <c r="S13" s="595"/>
      <c r="W13" s="1623"/>
      <c r="X13" s="1623"/>
      <c r="Y13" s="1623"/>
      <c r="Z13" s="1623"/>
      <c r="AA13" s="1623"/>
      <c r="AB13" s="1623"/>
      <c r="AC13" s="1623"/>
      <c r="AD13" s="1623"/>
      <c r="AE13" s="1623"/>
      <c r="AF13" s="1623"/>
      <c r="AG13" s="1623"/>
    </row>
    <row r="14" spans="1:33" ht="13.2">
      <c r="B14" s="596"/>
      <c r="C14" s="596"/>
      <c r="D14" s="596"/>
      <c r="E14" s="596"/>
      <c r="F14" s="596"/>
      <c r="G14" s="596"/>
      <c r="H14" s="596"/>
      <c r="I14" s="596"/>
      <c r="J14" s="596"/>
      <c r="K14" s="596"/>
      <c r="L14" s="596"/>
      <c r="M14" s="596"/>
      <c r="N14" s="596"/>
      <c r="O14" s="596"/>
      <c r="P14" s="596"/>
      <c r="Q14" s="596"/>
      <c r="R14" s="596"/>
      <c r="S14" s="596"/>
      <c r="W14" s="1623"/>
      <c r="X14" s="1623"/>
      <c r="Y14" s="1623"/>
      <c r="Z14" s="1623"/>
      <c r="AA14" s="1623"/>
      <c r="AB14" s="1623"/>
      <c r="AC14" s="1623"/>
      <c r="AD14" s="1623"/>
      <c r="AE14" s="1623"/>
      <c r="AF14" s="1623"/>
      <c r="AG14" s="1623"/>
    </row>
    <row r="15" spans="1:33" s="592" customFormat="1" ht="13.2">
      <c r="A15" s="592" t="s">
        <v>10</v>
      </c>
      <c r="B15" s="804">
        <v>6754</v>
      </c>
      <c r="C15" s="804">
        <v>6566</v>
      </c>
      <c r="D15" s="804">
        <v>58</v>
      </c>
      <c r="E15" s="804">
        <v>19</v>
      </c>
      <c r="F15" s="804">
        <v>11</v>
      </c>
      <c r="G15" s="804">
        <v>8</v>
      </c>
      <c r="H15" s="804">
        <v>5</v>
      </c>
      <c r="I15" s="804">
        <v>2</v>
      </c>
      <c r="J15" s="804">
        <v>6</v>
      </c>
      <c r="K15" s="804">
        <v>8</v>
      </c>
      <c r="L15" s="804">
        <v>5</v>
      </c>
      <c r="M15" s="804">
        <v>66</v>
      </c>
      <c r="N15" s="596"/>
      <c r="O15" s="596"/>
      <c r="P15" s="596"/>
      <c r="Q15" s="596"/>
      <c r="R15" s="596"/>
      <c r="S15" s="596"/>
      <c r="W15" s="1623"/>
      <c r="X15" s="1623"/>
      <c r="Y15" s="1623"/>
      <c r="Z15" s="1623"/>
      <c r="AA15" s="1623"/>
      <c r="AB15" s="1623"/>
      <c r="AC15" s="1623"/>
      <c r="AD15" s="1623"/>
      <c r="AE15" s="1623"/>
      <c r="AF15" s="1623"/>
      <c r="AG15" s="1623"/>
    </row>
    <row r="16" spans="1:33" ht="13.2">
      <c r="A16" s="708" t="s">
        <v>6</v>
      </c>
      <c r="B16" s="764">
        <v>1531</v>
      </c>
      <c r="C16" s="764">
        <v>1500</v>
      </c>
      <c r="D16" s="764">
        <v>9</v>
      </c>
      <c r="E16" s="764">
        <v>5</v>
      </c>
      <c r="F16" s="764">
        <v>1</v>
      </c>
      <c r="G16" s="764">
        <v>1</v>
      </c>
      <c r="H16" s="764" t="s">
        <v>15</v>
      </c>
      <c r="I16" s="764" t="s">
        <v>15</v>
      </c>
      <c r="J16" s="764">
        <v>1</v>
      </c>
      <c r="K16" s="764">
        <v>2</v>
      </c>
      <c r="L16" s="764">
        <v>1</v>
      </c>
      <c r="M16" s="764">
        <v>11</v>
      </c>
      <c r="N16" s="595"/>
      <c r="O16" s="595"/>
      <c r="P16" s="595"/>
      <c r="Q16" s="595"/>
      <c r="R16" s="595"/>
      <c r="S16" s="595"/>
      <c r="W16" s="1623"/>
      <c r="X16" s="1623"/>
      <c r="Y16" s="1623"/>
      <c r="Z16" s="1623"/>
      <c r="AA16" s="1623"/>
      <c r="AB16" s="1623"/>
      <c r="AC16" s="1623"/>
      <c r="AD16" s="1623"/>
      <c r="AE16" s="1623"/>
      <c r="AF16" s="1623"/>
      <c r="AG16" s="1623"/>
    </row>
    <row r="17" spans="1:33" ht="13.2">
      <c r="A17" s="708" t="s">
        <v>7</v>
      </c>
      <c r="B17" s="764">
        <v>5223</v>
      </c>
      <c r="C17" s="764">
        <v>5066</v>
      </c>
      <c r="D17" s="764">
        <v>49</v>
      </c>
      <c r="E17" s="764">
        <v>14</v>
      </c>
      <c r="F17" s="764">
        <v>10</v>
      </c>
      <c r="G17" s="764">
        <v>7</v>
      </c>
      <c r="H17" s="764">
        <v>5</v>
      </c>
      <c r="I17" s="764">
        <v>2</v>
      </c>
      <c r="J17" s="764">
        <v>5</v>
      </c>
      <c r="K17" s="764">
        <v>6</v>
      </c>
      <c r="L17" s="764">
        <v>4</v>
      </c>
      <c r="M17" s="764">
        <v>55</v>
      </c>
      <c r="N17" s="596"/>
      <c r="O17" s="596"/>
      <c r="P17" s="596"/>
      <c r="Q17" s="596"/>
      <c r="R17" s="596"/>
      <c r="S17" s="596"/>
      <c r="W17" s="1623"/>
      <c r="X17" s="1623"/>
      <c r="Y17" s="1623"/>
      <c r="Z17" s="1623"/>
      <c r="AA17" s="1623"/>
      <c r="AB17" s="1623"/>
      <c r="AC17" s="1623"/>
      <c r="AD17" s="1623"/>
      <c r="AE17" s="1623"/>
      <c r="AF17" s="1623"/>
      <c r="AG17" s="1623"/>
    </row>
    <row r="18" spans="1:33" ht="13.2">
      <c r="B18" s="596"/>
      <c r="C18" s="596"/>
      <c r="D18" s="596"/>
      <c r="E18" s="596"/>
      <c r="F18" s="596"/>
      <c r="G18" s="596"/>
      <c r="H18" s="596"/>
      <c r="I18" s="596"/>
      <c r="J18" s="596"/>
      <c r="K18" s="596"/>
      <c r="L18" s="596"/>
      <c r="M18" s="596"/>
      <c r="N18" s="596"/>
      <c r="O18" s="596"/>
      <c r="P18" s="596"/>
      <c r="Q18" s="596"/>
      <c r="R18" s="596"/>
      <c r="S18" s="596"/>
      <c r="W18" s="1623"/>
      <c r="X18" s="1623"/>
      <c r="Y18" s="1623"/>
      <c r="Z18" s="1623"/>
      <c r="AA18" s="1623"/>
      <c r="AB18" s="1623"/>
      <c r="AC18" s="1623"/>
      <c r="AD18" s="1623"/>
      <c r="AE18" s="1623"/>
      <c r="AF18" s="1623"/>
      <c r="AG18" s="1623"/>
    </row>
    <row r="19" spans="1:33" s="592" customFormat="1" ht="13.2">
      <c r="A19" s="592" t="s">
        <v>12</v>
      </c>
      <c r="B19" s="804">
        <v>3860</v>
      </c>
      <c r="C19" s="804">
        <v>3685</v>
      </c>
      <c r="D19" s="804">
        <v>45</v>
      </c>
      <c r="E19" s="804">
        <v>11</v>
      </c>
      <c r="F19" s="804">
        <v>11</v>
      </c>
      <c r="G19" s="804">
        <v>8</v>
      </c>
      <c r="H19" s="804">
        <v>6</v>
      </c>
      <c r="I19" s="804">
        <v>6</v>
      </c>
      <c r="J19" s="804">
        <v>6</v>
      </c>
      <c r="K19" s="804">
        <v>4</v>
      </c>
      <c r="L19" s="804">
        <v>9</v>
      </c>
      <c r="M19" s="804">
        <v>69</v>
      </c>
      <c r="N19" s="595"/>
      <c r="O19" s="595"/>
      <c r="P19" s="595"/>
      <c r="Q19" s="595"/>
      <c r="R19" s="595"/>
      <c r="S19" s="595"/>
      <c r="W19" s="1623"/>
      <c r="X19" s="1623"/>
      <c r="Y19" s="1623"/>
      <c r="Z19" s="1623"/>
      <c r="AA19" s="1623"/>
      <c r="AB19" s="1623"/>
      <c r="AC19" s="1623"/>
      <c r="AD19" s="1623"/>
      <c r="AE19" s="1623"/>
      <c r="AF19" s="1623"/>
      <c r="AG19" s="1623"/>
    </row>
    <row r="20" spans="1:33" ht="13.2">
      <c r="A20" s="708" t="s">
        <v>6</v>
      </c>
      <c r="B20" s="764">
        <v>1061</v>
      </c>
      <c r="C20" s="764">
        <v>1035</v>
      </c>
      <c r="D20" s="764">
        <v>8</v>
      </c>
      <c r="E20" s="764">
        <v>2</v>
      </c>
      <c r="F20" s="764">
        <v>2</v>
      </c>
      <c r="G20" s="764">
        <v>2</v>
      </c>
      <c r="H20" s="764" t="s">
        <v>15</v>
      </c>
      <c r="I20" s="764" t="s">
        <v>15</v>
      </c>
      <c r="J20" s="764">
        <v>1</v>
      </c>
      <c r="K20" s="764" t="s">
        <v>15</v>
      </c>
      <c r="L20" s="764">
        <v>2</v>
      </c>
      <c r="M20" s="764">
        <v>9</v>
      </c>
      <c r="N20" s="596"/>
      <c r="O20" s="596"/>
      <c r="P20" s="596"/>
      <c r="Q20" s="596"/>
      <c r="R20" s="596"/>
      <c r="S20" s="596"/>
      <c r="W20" s="1623"/>
      <c r="X20" s="1623"/>
      <c r="Y20" s="1623"/>
      <c r="Z20" s="1623"/>
      <c r="AA20" s="1623"/>
      <c r="AB20" s="1623"/>
      <c r="AC20" s="1623"/>
      <c r="AD20" s="1623"/>
      <c r="AE20" s="1623"/>
      <c r="AF20" s="1623"/>
      <c r="AG20" s="1623"/>
    </row>
    <row r="21" spans="1:33" ht="13.2">
      <c r="A21" s="708" t="s">
        <v>7</v>
      </c>
      <c r="B21" s="764">
        <v>2799</v>
      </c>
      <c r="C21" s="764">
        <v>2650</v>
      </c>
      <c r="D21" s="764">
        <v>37</v>
      </c>
      <c r="E21" s="764">
        <v>9</v>
      </c>
      <c r="F21" s="764">
        <v>9</v>
      </c>
      <c r="G21" s="764">
        <v>6</v>
      </c>
      <c r="H21" s="764">
        <v>6</v>
      </c>
      <c r="I21" s="764">
        <v>6</v>
      </c>
      <c r="J21" s="764">
        <v>5</v>
      </c>
      <c r="K21" s="764">
        <v>4</v>
      </c>
      <c r="L21" s="764">
        <v>7</v>
      </c>
      <c r="M21" s="764">
        <v>60</v>
      </c>
      <c r="N21" s="596"/>
      <c r="O21" s="596"/>
      <c r="P21" s="596"/>
      <c r="Q21" s="596"/>
      <c r="R21" s="596"/>
      <c r="S21" s="596"/>
      <c r="W21" s="1623"/>
      <c r="X21" s="1623"/>
      <c r="Y21" s="1623"/>
      <c r="Z21" s="1623"/>
      <c r="AA21" s="1623"/>
      <c r="AB21" s="1623"/>
      <c r="AC21" s="1623"/>
      <c r="AD21" s="1623"/>
      <c r="AE21" s="1623"/>
      <c r="AF21" s="1623"/>
      <c r="AG21" s="1623"/>
    </row>
    <row r="22" spans="1:33" ht="13.2">
      <c r="A22" s="716"/>
      <c r="B22" s="596"/>
      <c r="C22" s="596"/>
      <c r="D22" s="596"/>
      <c r="E22" s="596"/>
      <c r="F22" s="596"/>
      <c r="G22" s="596"/>
      <c r="H22" s="596"/>
      <c r="I22" s="596"/>
      <c r="J22" s="596"/>
      <c r="K22" s="596"/>
      <c r="L22" s="596"/>
      <c r="M22" s="596"/>
      <c r="N22" s="595"/>
      <c r="O22" s="595"/>
      <c r="P22" s="595"/>
      <c r="Q22" s="595"/>
      <c r="R22" s="595"/>
      <c r="S22" s="595"/>
      <c r="W22" s="1623"/>
      <c r="X22" s="1623"/>
      <c r="Y22" s="1623"/>
      <c r="Z22" s="1623"/>
      <c r="AA22" s="1623"/>
      <c r="AB22" s="1623"/>
      <c r="AC22" s="1623"/>
      <c r="AD22" s="1623"/>
      <c r="AE22" s="1623"/>
      <c r="AF22" s="1623"/>
      <c r="AG22" s="1623"/>
    </row>
    <row r="23" spans="1:33" s="592" customFormat="1" ht="13.2">
      <c r="A23" s="736" t="s">
        <v>2</v>
      </c>
      <c r="B23" s="804">
        <v>2122</v>
      </c>
      <c r="C23" s="804">
        <v>2043</v>
      </c>
      <c r="D23" s="804">
        <v>24</v>
      </c>
      <c r="E23" s="804">
        <v>5</v>
      </c>
      <c r="F23" s="804">
        <v>7</v>
      </c>
      <c r="G23" s="804">
        <v>3</v>
      </c>
      <c r="H23" s="804">
        <v>1</v>
      </c>
      <c r="I23" s="804">
        <v>3</v>
      </c>
      <c r="J23" s="804">
        <v>2</v>
      </c>
      <c r="K23" s="804">
        <v>1</v>
      </c>
      <c r="L23" s="804" t="s">
        <v>15</v>
      </c>
      <c r="M23" s="804">
        <v>33</v>
      </c>
      <c r="N23" s="595"/>
      <c r="O23" s="595"/>
      <c r="P23" s="595"/>
      <c r="Q23" s="595"/>
      <c r="R23" s="595"/>
      <c r="S23" s="595"/>
      <c r="W23" s="1623"/>
      <c r="X23" s="1623"/>
      <c r="Y23" s="1623"/>
      <c r="Z23" s="1623"/>
      <c r="AA23" s="1623"/>
      <c r="AB23" s="1623"/>
      <c r="AC23" s="1623"/>
      <c r="AD23" s="1623"/>
      <c r="AE23" s="1623"/>
      <c r="AF23" s="1623"/>
      <c r="AG23" s="1623"/>
    </row>
    <row r="24" spans="1:33" ht="13.2">
      <c r="A24" s="708" t="s">
        <v>6</v>
      </c>
      <c r="B24" s="764">
        <v>291</v>
      </c>
      <c r="C24" s="764">
        <v>282</v>
      </c>
      <c r="D24" s="764">
        <v>3</v>
      </c>
      <c r="E24" s="764" t="s">
        <v>15</v>
      </c>
      <c r="F24" s="764" t="s">
        <v>15</v>
      </c>
      <c r="G24" s="764" t="s">
        <v>15</v>
      </c>
      <c r="H24" s="764" t="s">
        <v>15</v>
      </c>
      <c r="I24" s="764" t="s">
        <v>15</v>
      </c>
      <c r="J24" s="764">
        <v>1</v>
      </c>
      <c r="K24" s="764" t="s">
        <v>15</v>
      </c>
      <c r="L24" s="764" t="s">
        <v>15</v>
      </c>
      <c r="M24" s="764">
        <v>5</v>
      </c>
      <c r="N24" s="596"/>
      <c r="O24" s="596"/>
      <c r="P24" s="596"/>
      <c r="Q24" s="596"/>
      <c r="R24" s="596"/>
      <c r="S24" s="596"/>
      <c r="W24" s="1623"/>
      <c r="X24" s="1623"/>
      <c r="Y24" s="1623"/>
      <c r="Z24" s="1623"/>
      <c r="AA24" s="1623"/>
      <c r="AB24" s="1623"/>
      <c r="AC24" s="1623"/>
      <c r="AD24" s="1623"/>
      <c r="AE24" s="1623"/>
      <c r="AF24" s="1623"/>
      <c r="AG24" s="1623"/>
    </row>
    <row r="25" spans="1:33" ht="13.2">
      <c r="A25" s="708" t="s">
        <v>7</v>
      </c>
      <c r="B25" s="764">
        <v>1831</v>
      </c>
      <c r="C25" s="764">
        <v>1761</v>
      </c>
      <c r="D25" s="764">
        <v>21</v>
      </c>
      <c r="E25" s="764">
        <v>5</v>
      </c>
      <c r="F25" s="764">
        <v>7</v>
      </c>
      <c r="G25" s="764">
        <v>3</v>
      </c>
      <c r="H25" s="764">
        <v>1</v>
      </c>
      <c r="I25" s="764">
        <v>3</v>
      </c>
      <c r="J25" s="764">
        <v>1</v>
      </c>
      <c r="K25" s="764">
        <v>1</v>
      </c>
      <c r="L25" s="764" t="s">
        <v>15</v>
      </c>
      <c r="M25" s="764">
        <v>28</v>
      </c>
      <c r="N25" s="595"/>
      <c r="O25" s="595"/>
      <c r="P25" s="595"/>
      <c r="Q25" s="595"/>
      <c r="R25" s="595"/>
      <c r="S25" s="595"/>
      <c r="W25" s="1623"/>
      <c r="X25" s="1623"/>
      <c r="Y25" s="1623"/>
      <c r="Z25" s="1623"/>
      <c r="AA25" s="1623"/>
      <c r="AB25" s="1623"/>
      <c r="AC25" s="1623"/>
      <c r="AD25" s="1623"/>
      <c r="AE25" s="1623"/>
      <c r="AF25" s="1623"/>
      <c r="AG25" s="1623"/>
    </row>
    <row r="26" spans="1:33" ht="13.2">
      <c r="A26" s="716"/>
      <c r="B26" s="596"/>
      <c r="C26" s="596"/>
      <c r="D26" s="596"/>
      <c r="E26" s="596"/>
      <c r="F26" s="596"/>
      <c r="G26" s="596"/>
      <c r="H26" s="596"/>
      <c r="I26" s="596"/>
      <c r="J26" s="596"/>
      <c r="K26" s="596"/>
      <c r="L26" s="596"/>
      <c r="M26" s="596"/>
      <c r="N26" s="596"/>
      <c r="O26" s="596"/>
      <c r="P26" s="596"/>
      <c r="Q26" s="596"/>
      <c r="R26" s="596"/>
      <c r="S26" s="596"/>
      <c r="W26" s="1623"/>
      <c r="X26" s="1623"/>
      <c r="Y26" s="1623"/>
      <c r="Z26" s="1623"/>
      <c r="AA26" s="1623"/>
      <c r="AB26" s="1623"/>
      <c r="AC26" s="1623"/>
      <c r="AD26" s="1623"/>
      <c r="AE26" s="1623"/>
      <c r="AF26" s="1623"/>
      <c r="AG26" s="1623"/>
    </row>
    <row r="27" spans="1:33" s="592" customFormat="1" ht="13.2">
      <c r="A27" s="736" t="s">
        <v>3</v>
      </c>
      <c r="B27" s="804">
        <v>7273</v>
      </c>
      <c r="C27" s="804">
        <v>7081</v>
      </c>
      <c r="D27" s="804">
        <v>72</v>
      </c>
      <c r="E27" s="804">
        <v>8</v>
      </c>
      <c r="F27" s="804">
        <v>16</v>
      </c>
      <c r="G27" s="804">
        <v>3</v>
      </c>
      <c r="H27" s="804">
        <v>8</v>
      </c>
      <c r="I27" s="804">
        <v>5</v>
      </c>
      <c r="J27" s="804">
        <v>8</v>
      </c>
      <c r="K27" s="804">
        <v>7</v>
      </c>
      <c r="L27" s="804">
        <v>6</v>
      </c>
      <c r="M27" s="804">
        <v>59</v>
      </c>
      <c r="N27" s="596"/>
      <c r="O27" s="596"/>
      <c r="P27" s="596"/>
      <c r="Q27" s="596"/>
      <c r="R27" s="596"/>
      <c r="S27" s="596"/>
      <c r="W27" s="1623"/>
      <c r="X27" s="1623"/>
      <c r="Y27" s="1623"/>
      <c r="Z27" s="1623"/>
      <c r="AA27" s="1623"/>
      <c r="AB27" s="1623"/>
      <c r="AC27" s="1623"/>
      <c r="AD27" s="1623"/>
      <c r="AE27" s="1623"/>
      <c r="AF27" s="1623"/>
      <c r="AG27" s="1623"/>
    </row>
    <row r="28" spans="1:33" ht="13.2">
      <c r="A28" s="708" t="s">
        <v>6</v>
      </c>
      <c r="B28" s="764">
        <v>645</v>
      </c>
      <c r="C28" s="764">
        <v>624</v>
      </c>
      <c r="D28" s="764">
        <v>5</v>
      </c>
      <c r="E28" s="764">
        <v>1</v>
      </c>
      <c r="F28" s="764">
        <v>3</v>
      </c>
      <c r="G28" s="764" t="s">
        <v>15</v>
      </c>
      <c r="H28" s="764">
        <v>2</v>
      </c>
      <c r="I28" s="764" t="s">
        <v>15</v>
      </c>
      <c r="J28" s="764">
        <v>1</v>
      </c>
      <c r="K28" s="764" t="s">
        <v>15</v>
      </c>
      <c r="L28" s="764">
        <v>2</v>
      </c>
      <c r="M28" s="764">
        <v>7</v>
      </c>
      <c r="N28" s="595"/>
      <c r="O28" s="595"/>
      <c r="P28" s="595"/>
      <c r="Q28" s="595"/>
      <c r="R28" s="595"/>
      <c r="S28" s="595"/>
      <c r="W28" s="1623"/>
      <c r="X28" s="1623"/>
      <c r="Y28" s="1623"/>
      <c r="Z28" s="1623"/>
      <c r="AA28" s="1623"/>
      <c r="AB28" s="1623"/>
      <c r="AC28" s="1623"/>
      <c r="AD28" s="1623"/>
      <c r="AE28" s="1623"/>
      <c r="AF28" s="1623"/>
      <c r="AG28" s="1623"/>
    </row>
    <row r="29" spans="1:33" ht="13.2">
      <c r="A29" s="708" t="s">
        <v>7</v>
      </c>
      <c r="B29" s="764">
        <v>6628</v>
      </c>
      <c r="C29" s="764">
        <v>6457</v>
      </c>
      <c r="D29" s="764">
        <v>67</v>
      </c>
      <c r="E29" s="764">
        <v>7</v>
      </c>
      <c r="F29" s="764">
        <v>13</v>
      </c>
      <c r="G29" s="764">
        <v>3</v>
      </c>
      <c r="H29" s="764">
        <v>6</v>
      </c>
      <c r="I29" s="764">
        <v>5</v>
      </c>
      <c r="J29" s="764">
        <v>7</v>
      </c>
      <c r="K29" s="764">
        <v>7</v>
      </c>
      <c r="L29" s="764">
        <v>4</v>
      </c>
      <c r="M29" s="764">
        <v>52</v>
      </c>
      <c r="N29" s="596"/>
      <c r="O29" s="596"/>
      <c r="P29" s="596"/>
      <c r="Q29" s="596"/>
      <c r="R29" s="596"/>
      <c r="S29" s="596"/>
      <c r="W29" s="1623"/>
      <c r="X29" s="1623"/>
      <c r="Y29" s="1623"/>
      <c r="Z29" s="1623"/>
      <c r="AA29" s="1623"/>
      <c r="AB29" s="1623"/>
      <c r="AC29" s="1623"/>
      <c r="AD29" s="1623"/>
      <c r="AE29" s="1623"/>
      <c r="AF29" s="1623"/>
      <c r="AG29" s="1623"/>
    </row>
    <row r="30" spans="1:33" ht="13.2">
      <c r="A30" s="716"/>
      <c r="B30" s="596"/>
      <c r="C30" s="596"/>
      <c r="D30" s="596"/>
      <c r="E30" s="596"/>
      <c r="F30" s="596"/>
      <c r="G30" s="596"/>
      <c r="H30" s="596"/>
      <c r="I30" s="596"/>
      <c r="J30" s="596"/>
      <c r="K30" s="596"/>
      <c r="L30" s="596"/>
      <c r="M30" s="596"/>
      <c r="N30" s="596"/>
      <c r="O30" s="596"/>
      <c r="P30" s="596"/>
      <c r="Q30" s="596"/>
      <c r="R30" s="596"/>
      <c r="S30" s="596"/>
      <c r="W30" s="1623"/>
      <c r="X30" s="1623"/>
      <c r="Y30" s="1623"/>
      <c r="Z30" s="1623"/>
      <c r="AA30" s="1623"/>
      <c r="AB30" s="1623"/>
      <c r="AC30" s="1623"/>
      <c r="AD30" s="1623"/>
      <c r="AE30" s="1623"/>
      <c r="AF30" s="1623"/>
      <c r="AG30" s="1623"/>
    </row>
    <row r="31" spans="1:33" s="592" customFormat="1" ht="13.2">
      <c r="A31" s="736" t="s">
        <v>4</v>
      </c>
      <c r="B31" s="804">
        <v>1813</v>
      </c>
      <c r="C31" s="804">
        <v>1719</v>
      </c>
      <c r="D31" s="804">
        <v>22</v>
      </c>
      <c r="E31" s="804">
        <v>4</v>
      </c>
      <c r="F31" s="804">
        <v>7</v>
      </c>
      <c r="G31" s="804">
        <v>1</v>
      </c>
      <c r="H31" s="804">
        <v>3</v>
      </c>
      <c r="I31" s="804">
        <v>3</v>
      </c>
      <c r="J31" s="804">
        <v>4</v>
      </c>
      <c r="K31" s="804">
        <v>3</v>
      </c>
      <c r="L31" s="804">
        <v>2</v>
      </c>
      <c r="M31" s="804">
        <v>45</v>
      </c>
      <c r="N31" s="595"/>
      <c r="O31" s="595"/>
      <c r="P31" s="595"/>
      <c r="Q31" s="595"/>
      <c r="R31" s="595"/>
      <c r="S31" s="595"/>
      <c r="W31" s="1623"/>
      <c r="X31" s="1623"/>
      <c r="Y31" s="1623"/>
      <c r="Z31" s="1623"/>
      <c r="AA31" s="1623"/>
      <c r="AB31" s="1623"/>
      <c r="AC31" s="1623"/>
      <c r="AD31" s="1623"/>
      <c r="AE31" s="1623"/>
      <c r="AF31" s="1623"/>
      <c r="AG31" s="1623"/>
    </row>
    <row r="32" spans="1:33" ht="13.2">
      <c r="A32" s="708" t="s">
        <v>6</v>
      </c>
      <c r="B32" s="764">
        <v>339</v>
      </c>
      <c r="C32" s="764">
        <v>332</v>
      </c>
      <c r="D32" s="764">
        <v>2</v>
      </c>
      <c r="E32" s="764" t="s">
        <v>15</v>
      </c>
      <c r="F32" s="764" t="s">
        <v>15</v>
      </c>
      <c r="G32" s="764" t="s">
        <v>15</v>
      </c>
      <c r="H32" s="764" t="s">
        <v>15</v>
      </c>
      <c r="I32" s="764" t="s">
        <v>15</v>
      </c>
      <c r="J32" s="764">
        <v>1</v>
      </c>
      <c r="K32" s="764" t="s">
        <v>15</v>
      </c>
      <c r="L32" s="764">
        <v>1</v>
      </c>
      <c r="M32" s="764">
        <v>3</v>
      </c>
      <c r="N32" s="596"/>
      <c r="O32" s="596"/>
      <c r="P32" s="596"/>
      <c r="Q32" s="596"/>
      <c r="R32" s="596"/>
      <c r="S32" s="596"/>
      <c r="W32" s="1623"/>
      <c r="X32" s="1623"/>
      <c r="Y32" s="1623"/>
      <c r="Z32" s="1623"/>
      <c r="AA32" s="1623"/>
      <c r="AB32" s="1623"/>
      <c r="AC32" s="1623"/>
      <c r="AD32" s="1623"/>
      <c r="AE32" s="1623"/>
      <c r="AF32" s="1623"/>
      <c r="AG32" s="1623"/>
    </row>
    <row r="33" spans="1:33" ht="13.2">
      <c r="A33" s="708" t="s">
        <v>7</v>
      </c>
      <c r="B33" s="764">
        <v>1474</v>
      </c>
      <c r="C33" s="764">
        <v>1387</v>
      </c>
      <c r="D33" s="764">
        <v>20</v>
      </c>
      <c r="E33" s="764">
        <v>4</v>
      </c>
      <c r="F33" s="764">
        <v>7</v>
      </c>
      <c r="G33" s="764">
        <v>1</v>
      </c>
      <c r="H33" s="764">
        <v>3</v>
      </c>
      <c r="I33" s="764">
        <v>3</v>
      </c>
      <c r="J33" s="764">
        <v>3</v>
      </c>
      <c r="K33" s="764">
        <v>3</v>
      </c>
      <c r="L33" s="764">
        <v>1</v>
      </c>
      <c r="M33" s="764">
        <v>42</v>
      </c>
      <c r="N33" s="596"/>
      <c r="O33" s="596"/>
      <c r="P33" s="596"/>
      <c r="Q33" s="596"/>
      <c r="R33" s="596"/>
      <c r="S33" s="596"/>
      <c r="W33" s="1623"/>
      <c r="X33" s="1623"/>
      <c r="Y33" s="1623"/>
      <c r="Z33" s="1623"/>
      <c r="AA33" s="1623"/>
      <c r="AB33" s="1623"/>
      <c r="AC33" s="1623"/>
      <c r="AD33" s="1623"/>
      <c r="AE33" s="1623"/>
      <c r="AF33" s="1623"/>
      <c r="AG33" s="1623"/>
    </row>
    <row r="34" spans="1:33" ht="13.2">
      <c r="A34" s="716"/>
      <c r="B34" s="596"/>
      <c r="C34" s="596"/>
      <c r="D34" s="596"/>
      <c r="E34" s="596"/>
      <c r="F34" s="596"/>
      <c r="G34" s="596"/>
      <c r="H34" s="596"/>
      <c r="I34" s="596"/>
      <c r="J34" s="596"/>
      <c r="K34" s="596"/>
      <c r="L34" s="596"/>
      <c r="M34" s="596"/>
      <c r="N34" s="595"/>
      <c r="O34" s="595"/>
      <c r="P34" s="595"/>
      <c r="Q34" s="595"/>
      <c r="R34" s="595"/>
      <c r="S34" s="595"/>
      <c r="W34" s="1623"/>
      <c r="X34" s="1623"/>
      <c r="Y34" s="1623"/>
      <c r="Z34" s="1623"/>
      <c r="AA34" s="1623"/>
      <c r="AB34" s="1623"/>
      <c r="AC34" s="1623"/>
      <c r="AD34" s="1623"/>
      <c r="AE34" s="1623"/>
      <c r="AF34" s="1623"/>
      <c r="AG34" s="1623"/>
    </row>
    <row r="35" spans="1:33" s="592" customFormat="1" ht="11.4">
      <c r="A35" s="736" t="s">
        <v>5</v>
      </c>
      <c r="B35" s="804">
        <v>7368</v>
      </c>
      <c r="C35" s="804">
        <v>7080</v>
      </c>
      <c r="D35" s="804">
        <v>98</v>
      </c>
      <c r="E35" s="804">
        <v>17</v>
      </c>
      <c r="F35" s="804">
        <v>18</v>
      </c>
      <c r="G35" s="804">
        <v>10</v>
      </c>
      <c r="H35" s="804">
        <v>13</v>
      </c>
      <c r="I35" s="804">
        <v>11</v>
      </c>
      <c r="J35" s="804">
        <v>7</v>
      </c>
      <c r="K35" s="804">
        <v>10</v>
      </c>
      <c r="L35" s="804">
        <v>3</v>
      </c>
      <c r="M35" s="804">
        <v>101</v>
      </c>
      <c r="N35" s="595"/>
      <c r="O35" s="595"/>
      <c r="P35" s="595"/>
      <c r="Q35" s="595"/>
      <c r="R35" s="595"/>
      <c r="S35" s="595"/>
    </row>
    <row r="36" spans="1:33">
      <c r="A36" s="708" t="s">
        <v>6</v>
      </c>
      <c r="B36" s="764">
        <v>1677</v>
      </c>
      <c r="C36" s="764">
        <v>1623</v>
      </c>
      <c r="D36" s="764">
        <v>23</v>
      </c>
      <c r="E36" s="764">
        <v>2</v>
      </c>
      <c r="F36" s="764">
        <v>3</v>
      </c>
      <c r="G36" s="764">
        <v>3</v>
      </c>
      <c r="H36" s="764">
        <v>2</v>
      </c>
      <c r="I36" s="764">
        <v>2</v>
      </c>
      <c r="J36" s="764">
        <v>3</v>
      </c>
      <c r="K36" s="764">
        <v>3</v>
      </c>
      <c r="L36" s="764" t="s">
        <v>15</v>
      </c>
      <c r="M36" s="764">
        <v>13</v>
      </c>
      <c r="N36" s="596"/>
      <c r="O36" s="596"/>
      <c r="P36" s="596"/>
      <c r="Q36" s="596"/>
      <c r="R36" s="596"/>
      <c r="S36" s="596"/>
    </row>
    <row r="37" spans="1:33">
      <c r="A37" s="708" t="s">
        <v>7</v>
      </c>
      <c r="B37" s="764">
        <v>5691</v>
      </c>
      <c r="C37" s="764">
        <v>5457</v>
      </c>
      <c r="D37" s="764">
        <v>75</v>
      </c>
      <c r="E37" s="764">
        <v>15</v>
      </c>
      <c r="F37" s="764">
        <v>15</v>
      </c>
      <c r="G37" s="764">
        <v>7</v>
      </c>
      <c r="H37" s="764">
        <v>11</v>
      </c>
      <c r="I37" s="764">
        <v>9</v>
      </c>
      <c r="J37" s="764">
        <v>4</v>
      </c>
      <c r="K37" s="764">
        <v>7</v>
      </c>
      <c r="L37" s="764">
        <v>3</v>
      </c>
      <c r="M37" s="764">
        <v>88</v>
      </c>
      <c r="N37" s="595"/>
      <c r="O37" s="595"/>
      <c r="P37" s="595"/>
      <c r="Q37" s="595"/>
      <c r="R37" s="595"/>
      <c r="S37" s="595"/>
    </row>
    <row r="38" spans="1:33" ht="13.2">
      <c r="A38" s="716"/>
      <c r="B38" s="596"/>
      <c r="C38" s="596"/>
      <c r="D38" s="596"/>
      <c r="E38" s="596"/>
      <c r="F38" s="596"/>
      <c r="G38" s="596"/>
      <c r="H38" s="596"/>
      <c r="I38" s="596"/>
      <c r="J38" s="596"/>
      <c r="K38" s="596"/>
      <c r="L38" s="596"/>
      <c r="M38" s="596"/>
      <c r="N38" s="596"/>
      <c r="O38" s="596"/>
      <c r="P38" s="596"/>
      <c r="Q38" s="596"/>
      <c r="R38" s="596"/>
      <c r="S38" s="596"/>
      <c r="W38" s="1623"/>
      <c r="X38" s="1623"/>
      <c r="Y38" s="1623"/>
      <c r="Z38" s="1623"/>
      <c r="AA38" s="1623"/>
      <c r="AB38" s="1623"/>
      <c r="AC38" s="1623"/>
      <c r="AD38" s="1623"/>
      <c r="AE38" s="1623"/>
      <c r="AF38" s="1623"/>
      <c r="AG38" s="1623"/>
    </row>
    <row r="39" spans="1:33" s="592" customFormat="1" ht="13.2">
      <c r="A39" s="714" t="s">
        <v>8</v>
      </c>
      <c r="B39" s="804">
        <v>5907</v>
      </c>
      <c r="C39" s="804">
        <v>5796</v>
      </c>
      <c r="D39" s="804">
        <v>58</v>
      </c>
      <c r="E39" s="804">
        <v>11</v>
      </c>
      <c r="F39" s="804">
        <v>7</v>
      </c>
      <c r="G39" s="804">
        <v>2</v>
      </c>
      <c r="H39" s="804">
        <v>5</v>
      </c>
      <c r="I39" s="804">
        <v>5</v>
      </c>
      <c r="J39" s="804">
        <v>3</v>
      </c>
      <c r="K39" s="804">
        <v>3</v>
      </c>
      <c r="L39" s="804">
        <v>2</v>
      </c>
      <c r="M39" s="804">
        <v>15</v>
      </c>
      <c r="N39" s="596"/>
      <c r="O39" s="596"/>
      <c r="P39" s="596"/>
      <c r="Q39" s="596"/>
      <c r="R39" s="596"/>
      <c r="S39" s="596"/>
      <c r="W39" s="1623"/>
      <c r="X39" s="1623"/>
      <c r="Y39" s="1623"/>
      <c r="Z39" s="1623"/>
      <c r="AA39" s="1623"/>
      <c r="AB39" s="1623"/>
      <c r="AC39" s="1623"/>
      <c r="AD39" s="1623"/>
      <c r="AE39" s="1623"/>
      <c r="AF39" s="1623"/>
      <c r="AG39" s="1623"/>
    </row>
    <row r="40" spans="1:33" ht="13.2">
      <c r="A40" s="708" t="s">
        <v>6</v>
      </c>
      <c r="B40" s="764">
        <v>5878</v>
      </c>
      <c r="C40" s="764">
        <v>5767</v>
      </c>
      <c r="D40" s="764">
        <v>58</v>
      </c>
      <c r="E40" s="764">
        <v>11</v>
      </c>
      <c r="F40" s="764">
        <v>7</v>
      </c>
      <c r="G40" s="764">
        <v>2</v>
      </c>
      <c r="H40" s="764">
        <v>5</v>
      </c>
      <c r="I40" s="764">
        <v>5</v>
      </c>
      <c r="J40" s="764">
        <v>3</v>
      </c>
      <c r="K40" s="764">
        <v>3</v>
      </c>
      <c r="L40" s="764">
        <v>2</v>
      </c>
      <c r="M40" s="764">
        <v>15</v>
      </c>
      <c r="N40" s="595"/>
      <c r="O40" s="595"/>
      <c r="P40" s="595"/>
      <c r="Q40" s="595"/>
      <c r="R40" s="595"/>
      <c r="S40" s="595"/>
      <c r="W40" s="1623"/>
      <c r="X40" s="1623"/>
      <c r="Y40" s="1623"/>
      <c r="Z40" s="1623"/>
      <c r="AA40" s="1623"/>
      <c r="AB40" s="1623"/>
      <c r="AC40" s="1623"/>
      <c r="AD40" s="1623"/>
      <c r="AE40" s="1623"/>
      <c r="AF40" s="1623"/>
      <c r="AG40" s="1623"/>
    </row>
    <row r="41" spans="1:33" ht="13.2">
      <c r="A41" s="708" t="s">
        <v>7</v>
      </c>
      <c r="B41" s="764">
        <v>29</v>
      </c>
      <c r="C41" s="764">
        <v>29</v>
      </c>
      <c r="D41" s="764" t="s">
        <v>15</v>
      </c>
      <c r="E41" s="764" t="s">
        <v>15</v>
      </c>
      <c r="F41" s="764" t="s">
        <v>15</v>
      </c>
      <c r="G41" s="764" t="s">
        <v>15</v>
      </c>
      <c r="H41" s="764" t="s">
        <v>15</v>
      </c>
      <c r="I41" s="764" t="s">
        <v>15</v>
      </c>
      <c r="J41" s="764" t="s">
        <v>15</v>
      </c>
      <c r="K41" s="764" t="s">
        <v>15</v>
      </c>
      <c r="L41" s="764" t="s">
        <v>15</v>
      </c>
      <c r="M41" s="764" t="s">
        <v>15</v>
      </c>
      <c r="N41" s="596"/>
      <c r="O41" s="596"/>
      <c r="P41" s="596"/>
      <c r="Q41" s="596"/>
      <c r="R41" s="596"/>
      <c r="S41" s="596"/>
      <c r="W41" s="1623"/>
      <c r="X41" s="1623"/>
      <c r="Y41" s="1623"/>
      <c r="Z41" s="1623"/>
      <c r="AA41" s="1623"/>
      <c r="AB41" s="1623"/>
      <c r="AC41" s="1623"/>
      <c r="AD41" s="1623"/>
      <c r="AE41" s="1623"/>
      <c r="AF41" s="1623"/>
      <c r="AG41" s="1623"/>
    </row>
    <row r="42" spans="1:33" ht="13.2">
      <c r="A42" s="716"/>
      <c r="B42" s="596"/>
      <c r="C42" s="764"/>
      <c r="D42" s="764"/>
      <c r="E42" s="764"/>
      <c r="F42" s="764"/>
      <c r="G42" s="764"/>
      <c r="H42" s="764"/>
      <c r="I42" s="764"/>
      <c r="J42" s="764"/>
      <c r="K42" s="764"/>
      <c r="L42" s="764"/>
      <c r="M42" s="764"/>
      <c r="N42" s="596"/>
      <c r="W42" s="1623"/>
      <c r="X42" s="1623"/>
      <c r="Y42" s="1623"/>
      <c r="Z42" s="1623"/>
      <c r="AA42" s="1623"/>
      <c r="AB42" s="1623"/>
      <c r="AC42" s="1623"/>
      <c r="AD42" s="1623"/>
      <c r="AE42" s="1623"/>
      <c r="AF42" s="1623"/>
      <c r="AG42" s="1623"/>
    </row>
    <row r="43" spans="1:33" s="592" customFormat="1" ht="13.2">
      <c r="A43" s="714" t="s">
        <v>9</v>
      </c>
      <c r="B43" s="804">
        <v>1999</v>
      </c>
      <c r="C43" s="804">
        <v>1966</v>
      </c>
      <c r="D43" s="804">
        <v>11</v>
      </c>
      <c r="E43" s="804">
        <v>2</v>
      </c>
      <c r="F43" s="804" t="s">
        <v>15</v>
      </c>
      <c r="G43" s="804">
        <v>1</v>
      </c>
      <c r="H43" s="804">
        <v>2</v>
      </c>
      <c r="I43" s="804">
        <v>1</v>
      </c>
      <c r="J43" s="804" t="s">
        <v>15</v>
      </c>
      <c r="K43" s="804" t="s">
        <v>15</v>
      </c>
      <c r="L43" s="804">
        <v>1</v>
      </c>
      <c r="M43" s="804">
        <v>15</v>
      </c>
      <c r="N43" s="595"/>
      <c r="W43" s="1623"/>
      <c r="X43" s="1623"/>
      <c r="Y43" s="1623"/>
      <c r="Z43" s="1623"/>
      <c r="AA43" s="1623"/>
      <c r="AB43" s="1623"/>
      <c r="AC43" s="1623"/>
      <c r="AD43" s="1623"/>
      <c r="AE43" s="1623"/>
      <c r="AF43" s="1623"/>
      <c r="AG43" s="1623"/>
    </row>
    <row r="44" spans="1:33" ht="13.2">
      <c r="A44" s="708" t="s">
        <v>6</v>
      </c>
      <c r="B44" s="764">
        <v>1904</v>
      </c>
      <c r="C44" s="764">
        <v>1871</v>
      </c>
      <c r="D44" s="764">
        <v>11</v>
      </c>
      <c r="E44" s="764">
        <v>2</v>
      </c>
      <c r="F44" s="764" t="s">
        <v>15</v>
      </c>
      <c r="G44" s="764">
        <v>1</v>
      </c>
      <c r="H44" s="764">
        <v>2</v>
      </c>
      <c r="I44" s="764">
        <v>1</v>
      </c>
      <c r="J44" s="764" t="s">
        <v>15</v>
      </c>
      <c r="K44" s="764" t="s">
        <v>15</v>
      </c>
      <c r="L44" s="764">
        <v>1</v>
      </c>
      <c r="M44" s="764">
        <v>15</v>
      </c>
      <c r="N44" s="596"/>
      <c r="W44" s="1623"/>
      <c r="X44" s="1623"/>
      <c r="Y44" s="1623"/>
      <c r="Z44" s="1623"/>
      <c r="AA44" s="1623"/>
      <c r="AB44" s="1623"/>
      <c r="AC44" s="1623"/>
      <c r="AD44" s="1623"/>
      <c r="AE44" s="1623"/>
      <c r="AF44" s="1623"/>
      <c r="AG44" s="1623"/>
    </row>
    <row r="45" spans="1:33" ht="13.2">
      <c r="A45" s="708" t="s">
        <v>7</v>
      </c>
      <c r="B45" s="764">
        <v>95</v>
      </c>
      <c r="C45" s="764">
        <v>95</v>
      </c>
      <c r="D45" s="764" t="s">
        <v>15</v>
      </c>
      <c r="E45" s="764" t="s">
        <v>15</v>
      </c>
      <c r="F45" s="764" t="s">
        <v>15</v>
      </c>
      <c r="G45" s="764" t="s">
        <v>15</v>
      </c>
      <c r="H45" s="764" t="s">
        <v>15</v>
      </c>
      <c r="I45" s="764" t="s">
        <v>15</v>
      </c>
      <c r="J45" s="764" t="s">
        <v>15</v>
      </c>
      <c r="K45" s="764" t="s">
        <v>15</v>
      </c>
      <c r="L45" s="764" t="s">
        <v>15</v>
      </c>
      <c r="M45" s="764" t="s">
        <v>15</v>
      </c>
      <c r="N45" s="596"/>
      <c r="W45" s="1623"/>
      <c r="X45" s="1623"/>
      <c r="Y45" s="1623"/>
      <c r="Z45" s="1623"/>
      <c r="AA45" s="1623"/>
      <c r="AB45" s="1623"/>
      <c r="AC45" s="1623"/>
      <c r="AD45" s="1623"/>
      <c r="AE45" s="1623"/>
      <c r="AF45" s="1623"/>
      <c r="AG45" s="1623"/>
    </row>
    <row r="46" spans="1:33">
      <c r="A46" s="720"/>
      <c r="B46" s="721"/>
      <c r="C46" s="721"/>
      <c r="D46" s="721"/>
      <c r="E46" s="721"/>
      <c r="F46" s="721"/>
      <c r="G46" s="721"/>
      <c r="H46" s="721"/>
      <c r="I46" s="721"/>
      <c r="J46" s="721"/>
      <c r="K46" s="721"/>
      <c r="L46" s="721"/>
      <c r="M46" s="721"/>
      <c r="N46" s="596"/>
    </row>
    <row r="47" spans="1:33">
      <c r="A47" s="1624"/>
      <c r="B47" s="1625"/>
      <c r="C47" s="1625"/>
      <c r="D47" s="1625"/>
      <c r="E47" s="1625"/>
      <c r="F47" s="1625"/>
      <c r="G47" s="1625"/>
      <c r="H47" s="1625"/>
      <c r="I47" s="1625"/>
      <c r="J47" s="1625"/>
      <c r="K47" s="1625"/>
      <c r="L47" s="1625"/>
      <c r="M47" s="723"/>
      <c r="N47" s="723"/>
    </row>
    <row r="48" spans="1:33">
      <c r="A48" s="1624"/>
      <c r="B48" s="1625"/>
      <c r="C48" s="1625"/>
      <c r="D48" s="1625"/>
      <c r="E48" s="1625"/>
      <c r="F48" s="1625"/>
      <c r="G48" s="1625"/>
      <c r="H48" s="1625"/>
      <c r="I48" s="1625"/>
      <c r="J48" s="1625"/>
      <c r="K48" s="1625"/>
      <c r="L48" s="1625"/>
      <c r="M48" s="1625"/>
      <c r="N48" s="723"/>
    </row>
    <row r="49" spans="1:14">
      <c r="A49" s="1624"/>
      <c r="B49" s="1625"/>
      <c r="C49" s="1625"/>
      <c r="D49" s="1625"/>
      <c r="E49" s="1625"/>
      <c r="F49" s="1625"/>
      <c r="G49" s="1625"/>
      <c r="H49" s="1625"/>
      <c r="I49" s="1625"/>
      <c r="J49" s="1625"/>
      <c r="K49" s="1625"/>
      <c r="L49" s="1625"/>
      <c r="M49" s="1625"/>
      <c r="N49" s="723"/>
    </row>
    <row r="50" spans="1:14">
      <c r="A50" s="1624"/>
      <c r="B50" s="1625"/>
      <c r="C50" s="1625"/>
      <c r="D50" s="1625"/>
      <c r="E50" s="1625"/>
      <c r="F50" s="1625"/>
      <c r="G50" s="1625"/>
      <c r="H50" s="1625"/>
      <c r="I50" s="1625"/>
      <c r="J50" s="1625"/>
      <c r="K50" s="1625"/>
      <c r="L50" s="1625"/>
      <c r="M50" s="1625"/>
      <c r="N50" s="723"/>
    </row>
    <row r="51" spans="1:14">
      <c r="A51" s="1624"/>
      <c r="B51" s="1625"/>
      <c r="C51" s="1625"/>
      <c r="D51" s="1625"/>
      <c r="E51" s="1625"/>
      <c r="F51" s="1625"/>
      <c r="G51" s="1625"/>
      <c r="H51" s="1625"/>
      <c r="I51" s="1625"/>
      <c r="J51" s="1625"/>
      <c r="K51" s="1625"/>
      <c r="L51" s="1625"/>
      <c r="M51" s="1625"/>
      <c r="N51" s="723"/>
    </row>
    <row r="52" spans="1:14">
      <c r="B52" s="1625"/>
      <c r="C52" s="1625"/>
      <c r="D52" s="1625"/>
      <c r="E52" s="1625"/>
      <c r="F52" s="1625"/>
      <c r="G52" s="1625"/>
      <c r="H52" s="1625"/>
      <c r="I52" s="1625"/>
      <c r="J52" s="1625"/>
      <c r="K52" s="1625"/>
      <c r="L52" s="1625"/>
      <c r="M52" s="1625"/>
      <c r="N52" s="723"/>
    </row>
    <row r="53" spans="1:14">
      <c r="B53" s="730"/>
      <c r="C53" s="730"/>
      <c r="D53" s="730"/>
      <c r="E53" s="730"/>
      <c r="F53" s="730"/>
      <c r="G53" s="730"/>
      <c r="H53" s="730"/>
      <c r="I53" s="730"/>
      <c r="J53" s="730"/>
      <c r="K53" s="730"/>
      <c r="L53" s="730"/>
      <c r="M53" s="730"/>
      <c r="N53" s="723"/>
    </row>
    <row r="54" spans="1:14">
      <c r="B54" s="730"/>
      <c r="C54" s="730"/>
      <c r="D54" s="730"/>
      <c r="E54" s="730"/>
      <c r="F54" s="730"/>
      <c r="G54" s="730"/>
      <c r="H54" s="730"/>
      <c r="I54" s="730"/>
      <c r="J54" s="730"/>
      <c r="K54" s="730"/>
      <c r="L54" s="730"/>
      <c r="M54" s="730"/>
      <c r="N54" s="723"/>
    </row>
    <row r="55" spans="1:14">
      <c r="B55" s="730"/>
      <c r="C55" s="730"/>
      <c r="D55" s="730"/>
      <c r="E55" s="730"/>
      <c r="F55" s="730"/>
      <c r="G55" s="730"/>
      <c r="H55" s="730"/>
      <c r="I55" s="730"/>
      <c r="J55" s="730"/>
      <c r="K55" s="730"/>
      <c r="L55" s="730"/>
      <c r="M55" s="730"/>
      <c r="N55" s="723"/>
    </row>
    <row r="56" spans="1:14">
      <c r="B56" s="730"/>
      <c r="C56" s="730"/>
      <c r="D56" s="730"/>
      <c r="E56" s="730"/>
      <c r="F56" s="730"/>
      <c r="G56" s="730"/>
      <c r="H56" s="730"/>
      <c r="I56" s="730"/>
      <c r="J56" s="730"/>
      <c r="K56" s="730"/>
      <c r="L56" s="730"/>
      <c r="M56" s="730"/>
      <c r="N56" s="723"/>
    </row>
    <row r="57" spans="1:14">
      <c r="B57" s="689"/>
      <c r="C57" s="689"/>
      <c r="D57" s="689"/>
      <c r="E57" s="689"/>
      <c r="F57" s="689"/>
      <c r="G57" s="689"/>
      <c r="H57" s="689"/>
      <c r="I57" s="689"/>
      <c r="J57" s="689"/>
      <c r="K57" s="689"/>
      <c r="L57" s="689"/>
      <c r="M57" s="689"/>
    </row>
    <row r="58" spans="1:14">
      <c r="B58" s="689"/>
      <c r="C58" s="689"/>
      <c r="D58" s="689"/>
      <c r="E58" s="689"/>
      <c r="F58" s="689"/>
      <c r="G58" s="689"/>
      <c r="H58" s="689"/>
      <c r="I58" s="689"/>
      <c r="J58" s="689"/>
      <c r="K58" s="689"/>
      <c r="L58" s="689"/>
      <c r="M58" s="689"/>
    </row>
    <row r="59" spans="1:14">
      <c r="B59" s="689"/>
      <c r="C59" s="689"/>
      <c r="D59" s="689"/>
      <c r="E59" s="689"/>
      <c r="F59" s="689"/>
      <c r="G59" s="689"/>
      <c r="H59" s="689"/>
      <c r="I59" s="689"/>
      <c r="J59" s="689"/>
      <c r="K59" s="689"/>
      <c r="L59" s="689"/>
      <c r="M59" s="689"/>
    </row>
    <row r="60" spans="1:14">
      <c r="B60" s="689"/>
      <c r="C60" s="689"/>
      <c r="D60" s="689"/>
      <c r="E60" s="689"/>
      <c r="F60" s="689"/>
      <c r="G60" s="689"/>
      <c r="H60" s="689"/>
      <c r="I60" s="689"/>
      <c r="J60" s="689"/>
      <c r="K60" s="689"/>
      <c r="L60" s="689"/>
      <c r="M60" s="689"/>
    </row>
    <row r="61" spans="1:14">
      <c r="B61" s="689"/>
      <c r="C61" s="689"/>
      <c r="D61" s="689"/>
      <c r="E61" s="689"/>
      <c r="F61" s="689"/>
      <c r="G61" s="689"/>
      <c r="H61" s="689"/>
      <c r="I61" s="689"/>
      <c r="J61" s="689"/>
      <c r="K61" s="689"/>
      <c r="L61" s="689"/>
      <c r="M61" s="689"/>
    </row>
    <row r="62" spans="1:14">
      <c r="B62" s="689"/>
      <c r="C62" s="689"/>
      <c r="D62" s="689"/>
      <c r="E62" s="689"/>
      <c r="F62" s="689"/>
      <c r="G62" s="689"/>
      <c r="H62" s="689"/>
      <c r="I62" s="689"/>
      <c r="J62" s="689"/>
      <c r="K62" s="689"/>
      <c r="L62" s="689"/>
      <c r="M62" s="689"/>
    </row>
    <row r="63" spans="1:14">
      <c r="B63" s="689"/>
      <c r="C63" s="689"/>
      <c r="D63" s="689"/>
      <c r="E63" s="689"/>
      <c r="F63" s="689"/>
      <c r="G63" s="689"/>
      <c r="H63" s="689"/>
      <c r="I63" s="689"/>
      <c r="J63" s="689"/>
      <c r="K63" s="689"/>
      <c r="L63" s="689"/>
      <c r="M63" s="689"/>
    </row>
    <row r="64" spans="1:14">
      <c r="B64" s="689"/>
      <c r="C64" s="689"/>
      <c r="D64" s="689"/>
      <c r="E64" s="689"/>
      <c r="F64" s="689"/>
      <c r="G64" s="689"/>
      <c r="H64" s="689"/>
      <c r="I64" s="689"/>
      <c r="J64" s="689"/>
      <c r="K64" s="689"/>
      <c r="L64" s="689"/>
      <c r="M64" s="689"/>
    </row>
    <row r="65" spans="2:13">
      <c r="B65" s="689"/>
      <c r="C65" s="689"/>
      <c r="D65" s="689"/>
      <c r="E65" s="689"/>
      <c r="F65" s="689"/>
      <c r="G65" s="689"/>
      <c r="H65" s="689"/>
      <c r="I65" s="689"/>
      <c r="J65" s="689"/>
      <c r="K65" s="689"/>
      <c r="L65" s="689"/>
      <c r="M65" s="689"/>
    </row>
    <row r="66" spans="2:13">
      <c r="B66" s="689"/>
      <c r="C66" s="689"/>
      <c r="D66" s="689"/>
      <c r="E66" s="689"/>
      <c r="F66" s="689"/>
      <c r="G66" s="689"/>
      <c r="H66" s="689"/>
      <c r="I66" s="689"/>
      <c r="J66" s="689"/>
      <c r="K66" s="689"/>
      <c r="L66" s="689"/>
      <c r="M66" s="689"/>
    </row>
    <row r="67" spans="2:13">
      <c r="B67" s="689"/>
      <c r="C67" s="689"/>
      <c r="D67" s="689"/>
      <c r="E67" s="689"/>
      <c r="F67" s="689"/>
      <c r="G67" s="689"/>
      <c r="H67" s="689"/>
      <c r="I67" s="689"/>
      <c r="J67" s="689"/>
      <c r="K67" s="689"/>
      <c r="L67" s="689"/>
      <c r="M67" s="689"/>
    </row>
    <row r="68" spans="2:13">
      <c r="B68" s="689"/>
      <c r="C68" s="689"/>
      <c r="D68" s="689"/>
      <c r="E68" s="689"/>
      <c r="F68" s="689"/>
      <c r="G68" s="689"/>
      <c r="H68" s="689"/>
      <c r="I68" s="689"/>
      <c r="J68" s="689"/>
      <c r="K68" s="689"/>
      <c r="L68" s="689"/>
      <c r="M68" s="689"/>
    </row>
    <row r="69" spans="2:13">
      <c r="B69" s="689"/>
      <c r="C69" s="689"/>
      <c r="D69" s="689"/>
      <c r="E69" s="689"/>
      <c r="F69" s="689"/>
      <c r="G69" s="689"/>
      <c r="H69" s="689"/>
      <c r="I69" s="689"/>
      <c r="J69" s="689"/>
      <c r="K69" s="689"/>
      <c r="L69" s="689"/>
      <c r="M69" s="689"/>
    </row>
    <row r="70" spans="2:13">
      <c r="B70" s="689"/>
      <c r="C70" s="689"/>
      <c r="D70" s="689"/>
      <c r="E70" s="689"/>
      <c r="F70" s="689"/>
      <c r="G70" s="689"/>
      <c r="H70" s="689"/>
      <c r="I70" s="689"/>
      <c r="J70" s="689"/>
      <c r="K70" s="689"/>
      <c r="L70" s="689"/>
      <c r="M70" s="689"/>
    </row>
    <row r="71" spans="2:13">
      <c r="B71" s="689"/>
      <c r="C71" s="689"/>
      <c r="D71" s="689"/>
      <c r="E71" s="689"/>
      <c r="F71" s="689"/>
      <c r="G71" s="689"/>
      <c r="H71" s="689"/>
      <c r="I71" s="689"/>
      <c r="J71" s="689"/>
      <c r="K71" s="689"/>
      <c r="L71" s="689"/>
      <c r="M71" s="689"/>
    </row>
    <row r="72" spans="2:13">
      <c r="B72" s="689"/>
      <c r="C72" s="689"/>
      <c r="D72" s="689"/>
      <c r="E72" s="689"/>
      <c r="F72" s="689"/>
      <c r="G72" s="689"/>
      <c r="H72" s="689"/>
      <c r="I72" s="689"/>
      <c r="J72" s="689"/>
      <c r="K72" s="689"/>
      <c r="L72" s="689"/>
      <c r="M72" s="689"/>
    </row>
    <row r="73" spans="2:13">
      <c r="B73" s="689"/>
      <c r="C73" s="689"/>
      <c r="D73" s="689"/>
      <c r="E73" s="689"/>
      <c r="F73" s="689"/>
      <c r="G73" s="689"/>
      <c r="H73" s="689"/>
      <c r="I73" s="689"/>
      <c r="J73" s="689"/>
      <c r="K73" s="689"/>
      <c r="L73" s="689"/>
      <c r="M73" s="689"/>
    </row>
    <row r="74" spans="2:13">
      <c r="B74" s="689"/>
      <c r="C74" s="689"/>
      <c r="D74" s="689"/>
      <c r="E74" s="689"/>
      <c r="F74" s="689"/>
      <c r="G74" s="689"/>
      <c r="H74" s="689"/>
      <c r="I74" s="689"/>
      <c r="J74" s="689"/>
      <c r="K74" s="689"/>
      <c r="L74" s="689"/>
      <c r="M74" s="689"/>
    </row>
    <row r="75" spans="2:13">
      <c r="B75" s="689"/>
      <c r="C75" s="689"/>
      <c r="D75" s="689"/>
      <c r="E75" s="689"/>
      <c r="F75" s="689"/>
      <c r="G75" s="689"/>
      <c r="H75" s="689"/>
      <c r="I75" s="689"/>
      <c r="J75" s="689"/>
      <c r="K75" s="689"/>
      <c r="L75" s="689"/>
      <c r="M75" s="689"/>
    </row>
    <row r="76" spans="2:13">
      <c r="B76" s="689"/>
      <c r="C76" s="689"/>
      <c r="D76" s="689"/>
      <c r="E76" s="689"/>
      <c r="F76" s="689"/>
      <c r="G76" s="689"/>
      <c r="H76" s="689"/>
      <c r="I76" s="689"/>
      <c r="J76" s="689"/>
      <c r="K76" s="689"/>
      <c r="L76" s="689"/>
      <c r="M76" s="689"/>
    </row>
    <row r="77" spans="2:13">
      <c r="B77" s="689"/>
      <c r="C77" s="689"/>
      <c r="D77" s="689"/>
      <c r="E77" s="689"/>
      <c r="F77" s="689"/>
      <c r="G77" s="689"/>
      <c r="H77" s="689"/>
      <c r="I77" s="689"/>
      <c r="J77" s="689"/>
      <c r="K77" s="689"/>
      <c r="L77" s="689"/>
      <c r="M77" s="689"/>
    </row>
    <row r="78" spans="2:13">
      <c r="B78" s="689"/>
      <c r="C78" s="689"/>
      <c r="D78" s="689"/>
      <c r="E78" s="689"/>
      <c r="F78" s="689"/>
      <c r="G78" s="689"/>
      <c r="H78" s="689"/>
      <c r="I78" s="689"/>
      <c r="J78" s="689"/>
      <c r="K78" s="689"/>
      <c r="L78" s="689"/>
      <c r="M78" s="689"/>
    </row>
    <row r="79" spans="2:13">
      <c r="B79" s="689"/>
      <c r="C79" s="689"/>
      <c r="D79" s="689"/>
      <c r="E79" s="689"/>
      <c r="F79" s="689"/>
      <c r="G79" s="689"/>
      <c r="H79" s="689"/>
      <c r="I79" s="689"/>
      <c r="J79" s="689"/>
      <c r="K79" s="689"/>
      <c r="L79" s="689"/>
      <c r="M79" s="689"/>
    </row>
    <row r="80" spans="2:13">
      <c r="B80" s="689"/>
      <c r="C80" s="689"/>
      <c r="D80" s="689"/>
      <c r="E80" s="689"/>
      <c r="F80" s="689"/>
      <c r="G80" s="689"/>
      <c r="H80" s="689"/>
      <c r="I80" s="689"/>
      <c r="J80" s="689"/>
      <c r="K80" s="689"/>
      <c r="L80" s="689"/>
      <c r="M80" s="689"/>
    </row>
    <row r="81" spans="1:13">
      <c r="B81" s="689"/>
      <c r="C81" s="689"/>
      <c r="D81" s="689"/>
      <c r="E81" s="689"/>
      <c r="F81" s="689"/>
      <c r="G81" s="689"/>
      <c r="H81" s="689"/>
      <c r="I81" s="689"/>
      <c r="J81" s="689"/>
      <c r="K81" s="689"/>
      <c r="L81" s="689"/>
      <c r="M81" s="689"/>
    </row>
    <row r="82" spans="1:13">
      <c r="B82" s="689"/>
      <c r="C82" s="689"/>
      <c r="D82" s="689"/>
      <c r="E82" s="689"/>
      <c r="F82" s="689"/>
      <c r="G82" s="689"/>
      <c r="H82" s="689"/>
      <c r="I82" s="689"/>
      <c r="J82" s="689"/>
      <c r="K82" s="689"/>
      <c r="L82" s="689"/>
      <c r="M82" s="689"/>
    </row>
    <row r="83" spans="1:13">
      <c r="B83" s="689"/>
      <c r="C83" s="689"/>
      <c r="D83" s="689"/>
      <c r="E83" s="689"/>
      <c r="F83" s="689"/>
      <c r="G83" s="689"/>
      <c r="H83" s="689"/>
      <c r="I83" s="689"/>
      <c r="J83" s="689"/>
      <c r="K83" s="689"/>
      <c r="L83" s="689"/>
      <c r="M83" s="689"/>
    </row>
    <row r="84" spans="1:13">
      <c r="B84" s="689"/>
      <c r="C84" s="689"/>
      <c r="D84" s="689"/>
      <c r="E84" s="689"/>
      <c r="F84" s="689"/>
      <c r="G84" s="689"/>
      <c r="H84" s="689"/>
      <c r="I84" s="689"/>
      <c r="J84" s="689"/>
      <c r="K84" s="689"/>
      <c r="L84" s="689"/>
      <c r="M84" s="689"/>
    </row>
    <row r="85" spans="1:13">
      <c r="B85" s="689"/>
      <c r="C85" s="689"/>
      <c r="D85" s="689"/>
      <c r="E85" s="689"/>
      <c r="F85" s="689"/>
      <c r="G85" s="689"/>
      <c r="H85" s="689"/>
      <c r="I85" s="689"/>
      <c r="J85" s="689"/>
      <c r="K85" s="689"/>
      <c r="L85" s="689"/>
      <c r="M85" s="689"/>
    </row>
    <row r="86" spans="1:13">
      <c r="B86" s="689"/>
      <c r="C86" s="689"/>
      <c r="D86" s="689"/>
      <c r="E86" s="689"/>
      <c r="F86" s="689"/>
      <c r="G86" s="689"/>
      <c r="H86" s="689"/>
      <c r="I86" s="689"/>
      <c r="J86" s="689"/>
      <c r="K86" s="689"/>
      <c r="L86" s="689"/>
      <c r="M86" s="689"/>
    </row>
    <row r="87" spans="1:13">
      <c r="B87" s="689"/>
      <c r="C87" s="689"/>
      <c r="D87" s="689"/>
      <c r="E87" s="689"/>
      <c r="F87" s="689"/>
      <c r="G87" s="689"/>
      <c r="H87" s="689"/>
      <c r="I87" s="689"/>
      <c r="J87" s="689"/>
      <c r="K87" s="689"/>
      <c r="L87" s="689"/>
      <c r="M87" s="689"/>
    </row>
    <row r="88" spans="1:13">
      <c r="B88" s="689"/>
      <c r="C88" s="689"/>
      <c r="D88" s="689"/>
      <c r="E88" s="689"/>
      <c r="F88" s="689"/>
      <c r="G88" s="689"/>
      <c r="H88" s="689"/>
      <c r="I88" s="689"/>
      <c r="J88" s="689"/>
      <c r="K88" s="689"/>
      <c r="L88" s="689"/>
      <c r="M88" s="689"/>
    </row>
    <row r="89" spans="1:13">
      <c r="B89" s="689"/>
      <c r="C89" s="689"/>
      <c r="D89" s="689"/>
      <c r="E89" s="689"/>
      <c r="F89" s="689"/>
      <c r="G89" s="689"/>
      <c r="H89" s="689"/>
      <c r="I89" s="689"/>
      <c r="J89" s="689"/>
      <c r="K89" s="689"/>
      <c r="L89" s="689"/>
      <c r="M89" s="689"/>
    </row>
    <row r="90" spans="1:13">
      <c r="B90" s="689"/>
      <c r="C90" s="689"/>
      <c r="D90" s="689"/>
      <c r="E90" s="689"/>
      <c r="F90" s="689"/>
      <c r="G90" s="689"/>
      <c r="H90" s="689"/>
      <c r="I90" s="689"/>
      <c r="J90" s="689"/>
      <c r="K90" s="689"/>
      <c r="L90" s="689"/>
      <c r="M90" s="689"/>
    </row>
    <row r="91" spans="1:13">
      <c r="B91" s="689"/>
      <c r="C91" s="689"/>
      <c r="D91" s="689"/>
      <c r="E91" s="689"/>
      <c r="F91" s="689"/>
      <c r="G91" s="689"/>
      <c r="H91" s="689"/>
      <c r="I91" s="689"/>
      <c r="J91" s="689"/>
      <c r="K91" s="689"/>
      <c r="L91" s="689"/>
      <c r="M91" s="689"/>
    </row>
    <row r="92" spans="1:13"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</row>
    <row r="93" spans="1:13">
      <c r="B93" s="689"/>
      <c r="C93" s="689"/>
      <c r="D93" s="689"/>
      <c r="E93" s="689"/>
      <c r="F93" s="689"/>
      <c r="G93" s="689"/>
      <c r="H93" s="689"/>
      <c r="I93" s="689"/>
      <c r="J93" s="689"/>
      <c r="K93" s="689"/>
      <c r="L93" s="689"/>
      <c r="M93" s="689"/>
    </row>
    <row r="95" spans="1:13">
      <c r="A95" s="736"/>
      <c r="B95" s="689"/>
      <c r="C95" s="689"/>
      <c r="D95" s="689"/>
      <c r="E95" s="689"/>
      <c r="F95" s="689"/>
      <c r="G95" s="689"/>
      <c r="H95" s="689"/>
      <c r="I95" s="689"/>
      <c r="J95" s="689"/>
      <c r="K95" s="689"/>
      <c r="L95" s="689"/>
      <c r="M95" s="689"/>
    </row>
    <row r="96" spans="1:13">
      <c r="A96" s="708"/>
      <c r="B96" s="689"/>
      <c r="C96" s="689"/>
      <c r="D96" s="689"/>
      <c r="E96" s="689"/>
      <c r="F96" s="689"/>
      <c r="G96" s="689"/>
      <c r="H96" s="689"/>
      <c r="I96" s="689"/>
      <c r="J96" s="689"/>
      <c r="K96" s="689"/>
      <c r="L96" s="689"/>
      <c r="M96" s="689"/>
    </row>
    <row r="97" spans="1:13">
      <c r="A97" s="708"/>
      <c r="B97" s="689"/>
      <c r="C97" s="689"/>
      <c r="D97" s="689"/>
      <c r="E97" s="689"/>
      <c r="F97" s="689"/>
      <c r="G97" s="689"/>
      <c r="H97" s="689"/>
      <c r="I97" s="689"/>
      <c r="J97" s="689"/>
      <c r="K97" s="689"/>
      <c r="L97" s="689"/>
      <c r="M97" s="689"/>
    </row>
    <row r="99" spans="1:13">
      <c r="A99" s="736"/>
      <c r="B99" s="689"/>
      <c r="C99" s="689"/>
      <c r="D99" s="689"/>
      <c r="E99" s="689"/>
      <c r="F99" s="689"/>
      <c r="G99" s="689"/>
      <c r="H99" s="689"/>
      <c r="I99" s="689"/>
      <c r="J99" s="689"/>
      <c r="K99" s="689"/>
      <c r="L99" s="689"/>
      <c r="M99" s="689"/>
    </row>
    <row r="100" spans="1:13">
      <c r="A100" s="708"/>
      <c r="B100" s="689"/>
      <c r="C100" s="689"/>
      <c r="D100" s="689"/>
      <c r="E100" s="689"/>
      <c r="F100" s="689"/>
      <c r="G100" s="689"/>
      <c r="H100" s="689"/>
      <c r="I100" s="689"/>
      <c r="J100" s="689"/>
      <c r="K100" s="689"/>
      <c r="L100" s="689"/>
      <c r="M100" s="689"/>
    </row>
    <row r="101" spans="1:13">
      <c r="A101" s="708"/>
      <c r="B101" s="689"/>
      <c r="C101" s="689"/>
      <c r="D101" s="689"/>
      <c r="E101" s="689"/>
      <c r="F101" s="689"/>
      <c r="G101" s="689"/>
      <c r="H101" s="689"/>
      <c r="I101" s="689"/>
      <c r="J101" s="689"/>
      <c r="K101" s="689"/>
      <c r="L101" s="689"/>
      <c r="M101" s="689"/>
    </row>
    <row r="103" spans="1:13">
      <c r="A103" s="592"/>
      <c r="B103" s="689"/>
      <c r="C103" s="689"/>
      <c r="D103" s="689"/>
      <c r="E103" s="689"/>
      <c r="F103" s="689"/>
      <c r="G103" s="689"/>
      <c r="H103" s="689"/>
      <c r="I103" s="689"/>
      <c r="J103" s="689"/>
      <c r="K103" s="689"/>
      <c r="L103" s="689"/>
      <c r="M103" s="689"/>
    </row>
    <row r="104" spans="1:13">
      <c r="A104" s="708"/>
      <c r="B104" s="689"/>
      <c r="C104" s="689"/>
      <c r="D104" s="689"/>
      <c r="E104" s="689"/>
      <c r="F104" s="689"/>
      <c r="G104" s="689"/>
      <c r="H104" s="689"/>
      <c r="I104" s="689"/>
      <c r="J104" s="689"/>
      <c r="K104" s="689"/>
      <c r="L104" s="689"/>
      <c r="M104" s="689"/>
    </row>
    <row r="105" spans="1:13">
      <c r="A105" s="708"/>
      <c r="B105" s="689"/>
      <c r="C105" s="689"/>
      <c r="D105" s="689"/>
      <c r="E105" s="689"/>
      <c r="F105" s="689"/>
      <c r="G105" s="689"/>
      <c r="H105" s="689"/>
      <c r="I105" s="689"/>
      <c r="J105" s="689"/>
      <c r="K105" s="689"/>
      <c r="L105" s="689"/>
      <c r="M105" s="689"/>
    </row>
    <row r="107" spans="1:13">
      <c r="A107" s="592"/>
      <c r="B107" s="689"/>
      <c r="C107" s="689"/>
      <c r="D107" s="689"/>
      <c r="E107" s="689"/>
      <c r="F107" s="689"/>
      <c r="G107" s="689"/>
      <c r="H107" s="689"/>
      <c r="I107" s="689"/>
      <c r="J107" s="689"/>
      <c r="K107" s="689"/>
      <c r="L107" s="689"/>
      <c r="M107" s="689"/>
    </row>
    <row r="108" spans="1:13">
      <c r="A108" s="708"/>
      <c r="B108" s="689"/>
      <c r="C108" s="689"/>
      <c r="D108" s="689"/>
      <c r="E108" s="689"/>
      <c r="F108" s="689"/>
      <c r="G108" s="689"/>
      <c r="H108" s="689"/>
      <c r="I108" s="689"/>
      <c r="J108" s="689"/>
      <c r="K108" s="689"/>
      <c r="L108" s="689"/>
      <c r="M108" s="689"/>
    </row>
    <row r="109" spans="1:13">
      <c r="A109" s="708"/>
      <c r="B109" s="689"/>
      <c r="C109" s="689"/>
      <c r="D109" s="689"/>
      <c r="E109" s="689"/>
      <c r="F109" s="689"/>
      <c r="G109" s="689"/>
      <c r="H109" s="689"/>
      <c r="I109" s="689"/>
      <c r="J109" s="689"/>
      <c r="K109" s="689"/>
      <c r="L109" s="689"/>
      <c r="M109" s="689"/>
    </row>
    <row r="110" spans="1:13">
      <c r="A110" s="716"/>
    </row>
    <row r="111" spans="1:13">
      <c r="A111" s="736"/>
      <c r="B111" s="689"/>
      <c r="C111" s="689"/>
      <c r="D111" s="689"/>
      <c r="E111" s="689"/>
      <c r="F111" s="689"/>
      <c r="G111" s="689"/>
      <c r="H111" s="689"/>
      <c r="I111" s="689"/>
      <c r="J111" s="689"/>
      <c r="K111" s="689"/>
      <c r="L111" s="689"/>
      <c r="M111" s="689"/>
    </row>
    <row r="112" spans="1:13">
      <c r="A112" s="708"/>
      <c r="B112" s="689"/>
      <c r="C112" s="689"/>
      <c r="D112" s="689"/>
      <c r="E112" s="689"/>
      <c r="F112" s="689"/>
      <c r="G112" s="689"/>
      <c r="H112" s="689"/>
      <c r="I112" s="689"/>
      <c r="J112" s="689"/>
      <c r="K112" s="689"/>
      <c r="L112" s="689"/>
      <c r="M112" s="689"/>
    </row>
    <row r="113" spans="1:13">
      <c r="A113" s="708"/>
      <c r="B113" s="689"/>
      <c r="C113" s="689"/>
      <c r="D113" s="689"/>
      <c r="E113" s="689"/>
      <c r="F113" s="689"/>
      <c r="G113" s="689"/>
      <c r="H113" s="689"/>
      <c r="I113" s="689"/>
      <c r="J113" s="689"/>
      <c r="K113" s="689"/>
      <c r="L113" s="689"/>
      <c r="M113" s="689"/>
    </row>
    <row r="114" spans="1:13">
      <c r="A114" s="716"/>
    </row>
    <row r="115" spans="1:13">
      <c r="A115" s="736"/>
      <c r="B115" s="689"/>
      <c r="C115" s="689"/>
      <c r="D115" s="689"/>
      <c r="E115" s="689"/>
      <c r="F115" s="689"/>
      <c r="G115" s="689"/>
      <c r="H115" s="689"/>
      <c r="I115" s="689"/>
      <c r="J115" s="689"/>
      <c r="K115" s="689"/>
      <c r="L115" s="689"/>
      <c r="M115" s="689"/>
    </row>
    <row r="116" spans="1:13">
      <c r="A116" s="708"/>
      <c r="B116" s="689"/>
      <c r="C116" s="689"/>
      <c r="D116" s="689"/>
      <c r="E116" s="689"/>
      <c r="F116" s="689"/>
      <c r="G116" s="689"/>
      <c r="H116" s="689"/>
      <c r="I116" s="689"/>
      <c r="J116" s="689"/>
      <c r="K116" s="689"/>
      <c r="L116" s="689"/>
      <c r="M116" s="689"/>
    </row>
    <row r="117" spans="1:13">
      <c r="A117" s="708"/>
      <c r="B117" s="689"/>
      <c r="C117" s="689"/>
      <c r="D117" s="689"/>
      <c r="E117" s="689"/>
      <c r="F117" s="689"/>
      <c r="G117" s="689"/>
      <c r="H117" s="689"/>
      <c r="I117" s="689"/>
      <c r="J117" s="689"/>
      <c r="K117" s="689"/>
      <c r="L117" s="689"/>
      <c r="M117" s="689"/>
    </row>
    <row r="118" spans="1:13">
      <c r="A118" s="716"/>
    </row>
    <row r="119" spans="1:13">
      <c r="A119" s="736"/>
      <c r="B119" s="689"/>
      <c r="C119" s="689"/>
      <c r="D119" s="689"/>
      <c r="E119" s="689"/>
      <c r="F119" s="689"/>
      <c r="G119" s="689"/>
      <c r="H119" s="689"/>
      <c r="I119" s="689"/>
      <c r="J119" s="689"/>
      <c r="K119" s="689"/>
      <c r="L119" s="689"/>
      <c r="M119" s="689"/>
    </row>
    <row r="120" spans="1:13">
      <c r="A120" s="708"/>
      <c r="B120" s="689"/>
      <c r="C120" s="689"/>
      <c r="D120" s="689"/>
      <c r="E120" s="689"/>
      <c r="F120" s="689"/>
      <c r="G120" s="689"/>
      <c r="H120" s="689"/>
      <c r="I120" s="689"/>
      <c r="J120" s="689"/>
      <c r="K120" s="689"/>
      <c r="L120" s="689"/>
      <c r="M120" s="689"/>
    </row>
    <row r="121" spans="1:13">
      <c r="A121" s="708"/>
      <c r="B121" s="689"/>
      <c r="C121" s="689"/>
      <c r="D121" s="689"/>
      <c r="E121" s="689"/>
      <c r="F121" s="689"/>
      <c r="G121" s="689"/>
      <c r="H121" s="689"/>
      <c r="I121" s="689"/>
      <c r="J121" s="689"/>
      <c r="K121" s="689"/>
      <c r="L121" s="689"/>
      <c r="M121" s="689"/>
    </row>
    <row r="122" spans="1:13">
      <c r="A122" s="716"/>
    </row>
    <row r="123" spans="1:13">
      <c r="A123" s="736"/>
      <c r="B123" s="689"/>
      <c r="C123" s="689"/>
      <c r="D123" s="689"/>
      <c r="E123" s="689"/>
      <c r="F123" s="689"/>
      <c r="G123" s="689"/>
      <c r="H123" s="689"/>
      <c r="I123" s="689"/>
      <c r="J123" s="689"/>
      <c r="K123" s="689"/>
      <c r="L123" s="689"/>
      <c r="M123" s="689"/>
    </row>
    <row r="124" spans="1:13">
      <c r="A124" s="708"/>
      <c r="B124" s="689"/>
      <c r="C124" s="689"/>
      <c r="D124" s="689"/>
      <c r="E124" s="689"/>
      <c r="F124" s="689"/>
      <c r="G124" s="689"/>
      <c r="H124" s="689"/>
      <c r="I124" s="689"/>
      <c r="J124" s="689"/>
      <c r="K124" s="689"/>
      <c r="L124" s="689"/>
      <c r="M124" s="689"/>
    </row>
    <row r="125" spans="1:13">
      <c r="A125" s="708"/>
      <c r="B125" s="689"/>
      <c r="C125" s="689"/>
      <c r="D125" s="689"/>
      <c r="E125" s="689"/>
      <c r="F125" s="689"/>
      <c r="G125" s="689"/>
      <c r="H125" s="689"/>
      <c r="I125" s="689"/>
      <c r="J125" s="689"/>
      <c r="K125" s="689"/>
      <c r="L125" s="689"/>
      <c r="M125" s="689"/>
    </row>
    <row r="126" spans="1:13">
      <c r="A126" s="716"/>
    </row>
    <row r="127" spans="1:13">
      <c r="A127" s="714"/>
      <c r="B127" s="689"/>
      <c r="C127" s="689"/>
      <c r="D127" s="689"/>
      <c r="E127" s="689"/>
      <c r="F127" s="689"/>
      <c r="G127" s="689"/>
      <c r="H127" s="689"/>
      <c r="I127" s="689"/>
      <c r="J127" s="689"/>
      <c r="K127" s="689"/>
      <c r="L127" s="689"/>
      <c r="M127" s="689"/>
    </row>
    <row r="128" spans="1:13">
      <c r="A128" s="708"/>
      <c r="B128" s="689"/>
      <c r="C128" s="689"/>
      <c r="D128" s="689"/>
      <c r="E128" s="689"/>
      <c r="F128" s="689"/>
      <c r="G128" s="689"/>
      <c r="H128" s="689"/>
      <c r="I128" s="689"/>
      <c r="J128" s="689"/>
      <c r="K128" s="689"/>
      <c r="L128" s="689"/>
      <c r="M128" s="689"/>
    </row>
    <row r="129" spans="1:13">
      <c r="A129" s="708"/>
      <c r="B129" s="689"/>
      <c r="C129" s="689"/>
      <c r="D129" s="689"/>
      <c r="E129" s="689"/>
      <c r="F129" s="689"/>
      <c r="G129" s="689"/>
      <c r="H129" s="689"/>
      <c r="I129" s="689"/>
      <c r="J129" s="689"/>
      <c r="K129" s="689"/>
      <c r="L129" s="689"/>
      <c r="M129" s="689"/>
    </row>
    <row r="130" spans="1:13">
      <c r="A130" s="716"/>
    </row>
    <row r="131" spans="1:13">
      <c r="A131" s="714"/>
      <c r="B131" s="689"/>
      <c r="C131" s="689"/>
      <c r="D131" s="689"/>
      <c r="E131" s="689"/>
      <c r="F131" s="689"/>
      <c r="G131" s="689"/>
      <c r="H131" s="689"/>
      <c r="I131" s="689"/>
      <c r="J131" s="689"/>
      <c r="K131" s="689"/>
      <c r="L131" s="689"/>
      <c r="M131" s="689"/>
    </row>
    <row r="132" spans="1:13">
      <c r="A132" s="708"/>
      <c r="B132" s="689"/>
      <c r="C132" s="689"/>
      <c r="D132" s="689"/>
      <c r="E132" s="689"/>
      <c r="F132" s="689"/>
      <c r="G132" s="689"/>
      <c r="H132" s="689"/>
      <c r="I132" s="689"/>
      <c r="J132" s="689"/>
      <c r="K132" s="689"/>
      <c r="L132" s="689"/>
      <c r="M132" s="689"/>
    </row>
    <row r="133" spans="1:13">
      <c r="A133" s="708"/>
      <c r="B133" s="689"/>
      <c r="C133" s="689"/>
      <c r="D133" s="689"/>
      <c r="E133" s="689"/>
      <c r="F133" s="689"/>
      <c r="G133" s="689"/>
      <c r="H133" s="689"/>
      <c r="I133" s="689"/>
      <c r="J133" s="689"/>
      <c r="K133" s="689"/>
      <c r="L133" s="689"/>
      <c r="M133" s="689"/>
    </row>
  </sheetData>
  <mergeCells count="3">
    <mergeCell ref="A3:B3"/>
    <mergeCell ref="B4:B5"/>
    <mergeCell ref="C4:M4"/>
  </mergeCells>
  <pageMargins left="0.78740157480314965" right="0.70866141732283472" top="0.78740157480314965" bottom="0.78740157480314965" header="0.51181102362204722" footer="0.62992125984251968"/>
  <pageSetup paperSize="9" firstPageNumber="180" orientation="portrait" useFirstPageNumber="1" r:id="rId1"/>
  <headerFooter alignWithMargins="0">
    <oddFooter>&amp;C&amp;"Times New Roman,обычный"&amp;9&amp;P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407"/>
  <sheetViews>
    <sheetView topLeftCell="A295" zoomScaleNormal="100" zoomScaleSheetLayoutView="100" workbookViewId="0">
      <selection activeCell="I310" sqref="I310"/>
    </sheetView>
  </sheetViews>
  <sheetFormatPr defaultColWidth="9.109375" defaultRowHeight="13.2"/>
  <cols>
    <col min="1" max="1" width="29.21875" style="1626" customWidth="1"/>
    <col min="2" max="2" width="19.5546875" style="596" customWidth="1"/>
    <col min="3" max="3" width="18.77734375" style="596" customWidth="1"/>
    <col min="4" max="4" width="18.5546875" style="596" customWidth="1"/>
    <col min="5" max="5" width="4" style="560" customWidth="1"/>
    <col min="6" max="242" width="9.109375" style="1626"/>
    <col min="243" max="243" width="32" style="1626" customWidth="1"/>
    <col min="244" max="244" width="18.88671875" style="1626" customWidth="1"/>
    <col min="245" max="245" width="17.88671875" style="1626" customWidth="1"/>
    <col min="246" max="246" width="18.109375" style="1626" customWidth="1"/>
    <col min="247" max="260" width="0" style="1626" hidden="1" customWidth="1"/>
    <col min="261" max="498" width="9.109375" style="1626"/>
    <col min="499" max="499" width="32" style="1626" customWidth="1"/>
    <col min="500" max="500" width="18.88671875" style="1626" customWidth="1"/>
    <col min="501" max="501" width="17.88671875" style="1626" customWidth="1"/>
    <col min="502" max="502" width="18.109375" style="1626" customWidth="1"/>
    <col min="503" max="516" width="0" style="1626" hidden="1" customWidth="1"/>
    <col min="517" max="754" width="9.109375" style="1626"/>
    <col min="755" max="755" width="32" style="1626" customWidth="1"/>
    <col min="756" max="756" width="18.88671875" style="1626" customWidth="1"/>
    <col min="757" max="757" width="17.88671875" style="1626" customWidth="1"/>
    <col min="758" max="758" width="18.109375" style="1626" customWidth="1"/>
    <col min="759" max="772" width="0" style="1626" hidden="1" customWidth="1"/>
    <col min="773" max="1010" width="9.109375" style="1626"/>
    <col min="1011" max="1011" width="32" style="1626" customWidth="1"/>
    <col min="1012" max="1012" width="18.88671875" style="1626" customWidth="1"/>
    <col min="1013" max="1013" width="17.88671875" style="1626" customWidth="1"/>
    <col min="1014" max="1014" width="18.109375" style="1626" customWidth="1"/>
    <col min="1015" max="1028" width="0" style="1626" hidden="1" customWidth="1"/>
    <col min="1029" max="1266" width="9.109375" style="1626"/>
    <col min="1267" max="1267" width="32" style="1626" customWidth="1"/>
    <col min="1268" max="1268" width="18.88671875" style="1626" customWidth="1"/>
    <col min="1269" max="1269" width="17.88671875" style="1626" customWidth="1"/>
    <col min="1270" max="1270" width="18.109375" style="1626" customWidth="1"/>
    <col min="1271" max="1284" width="0" style="1626" hidden="1" customWidth="1"/>
    <col min="1285" max="1522" width="9.109375" style="1626"/>
    <col min="1523" max="1523" width="32" style="1626" customWidth="1"/>
    <col min="1524" max="1524" width="18.88671875" style="1626" customWidth="1"/>
    <col min="1525" max="1525" width="17.88671875" style="1626" customWidth="1"/>
    <col min="1526" max="1526" width="18.109375" style="1626" customWidth="1"/>
    <col min="1527" max="1540" width="0" style="1626" hidden="1" customWidth="1"/>
    <col min="1541" max="1778" width="9.109375" style="1626"/>
    <col min="1779" max="1779" width="32" style="1626" customWidth="1"/>
    <col min="1780" max="1780" width="18.88671875" style="1626" customWidth="1"/>
    <col min="1781" max="1781" width="17.88671875" style="1626" customWidth="1"/>
    <col min="1782" max="1782" width="18.109375" style="1626" customWidth="1"/>
    <col min="1783" max="1796" width="0" style="1626" hidden="1" customWidth="1"/>
    <col min="1797" max="2034" width="9.109375" style="1626"/>
    <col min="2035" max="2035" width="32" style="1626" customWidth="1"/>
    <col min="2036" max="2036" width="18.88671875" style="1626" customWidth="1"/>
    <col min="2037" max="2037" width="17.88671875" style="1626" customWidth="1"/>
    <col min="2038" max="2038" width="18.109375" style="1626" customWidth="1"/>
    <col min="2039" max="2052" width="0" style="1626" hidden="1" customWidth="1"/>
    <col min="2053" max="2290" width="9.109375" style="1626"/>
    <col min="2291" max="2291" width="32" style="1626" customWidth="1"/>
    <col min="2292" max="2292" width="18.88671875" style="1626" customWidth="1"/>
    <col min="2293" max="2293" width="17.88671875" style="1626" customWidth="1"/>
    <col min="2294" max="2294" width="18.109375" style="1626" customWidth="1"/>
    <col min="2295" max="2308" width="0" style="1626" hidden="1" customWidth="1"/>
    <col min="2309" max="2546" width="9.109375" style="1626"/>
    <col min="2547" max="2547" width="32" style="1626" customWidth="1"/>
    <col min="2548" max="2548" width="18.88671875" style="1626" customWidth="1"/>
    <col min="2549" max="2549" width="17.88671875" style="1626" customWidth="1"/>
    <col min="2550" max="2550" width="18.109375" style="1626" customWidth="1"/>
    <col min="2551" max="2564" width="0" style="1626" hidden="1" customWidth="1"/>
    <col min="2565" max="2802" width="9.109375" style="1626"/>
    <col min="2803" max="2803" width="32" style="1626" customWidth="1"/>
    <col min="2804" max="2804" width="18.88671875" style="1626" customWidth="1"/>
    <col min="2805" max="2805" width="17.88671875" style="1626" customWidth="1"/>
    <col min="2806" max="2806" width="18.109375" style="1626" customWidth="1"/>
    <col min="2807" max="2820" width="0" style="1626" hidden="1" customWidth="1"/>
    <col min="2821" max="3058" width="9.109375" style="1626"/>
    <col min="3059" max="3059" width="32" style="1626" customWidth="1"/>
    <col min="3060" max="3060" width="18.88671875" style="1626" customWidth="1"/>
    <col min="3061" max="3061" width="17.88671875" style="1626" customWidth="1"/>
    <col min="3062" max="3062" width="18.109375" style="1626" customWidth="1"/>
    <col min="3063" max="3076" width="0" style="1626" hidden="1" customWidth="1"/>
    <col min="3077" max="3314" width="9.109375" style="1626"/>
    <col min="3315" max="3315" width="32" style="1626" customWidth="1"/>
    <col min="3316" max="3316" width="18.88671875" style="1626" customWidth="1"/>
    <col min="3317" max="3317" width="17.88671875" style="1626" customWidth="1"/>
    <col min="3318" max="3318" width="18.109375" style="1626" customWidth="1"/>
    <col min="3319" max="3332" width="0" style="1626" hidden="1" customWidth="1"/>
    <col min="3333" max="3570" width="9.109375" style="1626"/>
    <col min="3571" max="3571" width="32" style="1626" customWidth="1"/>
    <col min="3572" max="3572" width="18.88671875" style="1626" customWidth="1"/>
    <col min="3573" max="3573" width="17.88671875" style="1626" customWidth="1"/>
    <col min="3574" max="3574" width="18.109375" style="1626" customWidth="1"/>
    <col min="3575" max="3588" width="0" style="1626" hidden="1" customWidth="1"/>
    <col min="3589" max="3826" width="9.109375" style="1626"/>
    <col min="3827" max="3827" width="32" style="1626" customWidth="1"/>
    <col min="3828" max="3828" width="18.88671875" style="1626" customWidth="1"/>
    <col min="3829" max="3829" width="17.88671875" style="1626" customWidth="1"/>
    <col min="3830" max="3830" width="18.109375" style="1626" customWidth="1"/>
    <col min="3831" max="3844" width="0" style="1626" hidden="1" customWidth="1"/>
    <col min="3845" max="4082" width="9.109375" style="1626"/>
    <col min="4083" max="4083" width="32" style="1626" customWidth="1"/>
    <col min="4084" max="4084" width="18.88671875" style="1626" customWidth="1"/>
    <col min="4085" max="4085" width="17.88671875" style="1626" customWidth="1"/>
    <col min="4086" max="4086" width="18.109375" style="1626" customWidth="1"/>
    <col min="4087" max="4100" width="0" style="1626" hidden="1" customWidth="1"/>
    <col min="4101" max="4338" width="9.109375" style="1626"/>
    <col min="4339" max="4339" width="32" style="1626" customWidth="1"/>
    <col min="4340" max="4340" width="18.88671875" style="1626" customWidth="1"/>
    <col min="4341" max="4341" width="17.88671875" style="1626" customWidth="1"/>
    <col min="4342" max="4342" width="18.109375" style="1626" customWidth="1"/>
    <col min="4343" max="4356" width="0" style="1626" hidden="1" customWidth="1"/>
    <col min="4357" max="4594" width="9.109375" style="1626"/>
    <col min="4595" max="4595" width="32" style="1626" customWidth="1"/>
    <col min="4596" max="4596" width="18.88671875" style="1626" customWidth="1"/>
    <col min="4597" max="4597" width="17.88671875" style="1626" customWidth="1"/>
    <col min="4598" max="4598" width="18.109375" style="1626" customWidth="1"/>
    <col min="4599" max="4612" width="0" style="1626" hidden="1" customWidth="1"/>
    <col min="4613" max="4850" width="9.109375" style="1626"/>
    <col min="4851" max="4851" width="32" style="1626" customWidth="1"/>
    <col min="4852" max="4852" width="18.88671875" style="1626" customWidth="1"/>
    <col min="4853" max="4853" width="17.88671875" style="1626" customWidth="1"/>
    <col min="4854" max="4854" width="18.109375" style="1626" customWidth="1"/>
    <col min="4855" max="4868" width="0" style="1626" hidden="1" customWidth="1"/>
    <col min="4869" max="5106" width="9.109375" style="1626"/>
    <col min="5107" max="5107" width="32" style="1626" customWidth="1"/>
    <col min="5108" max="5108" width="18.88671875" style="1626" customWidth="1"/>
    <col min="5109" max="5109" width="17.88671875" style="1626" customWidth="1"/>
    <col min="5110" max="5110" width="18.109375" style="1626" customWidth="1"/>
    <col min="5111" max="5124" width="0" style="1626" hidden="1" customWidth="1"/>
    <col min="5125" max="5362" width="9.109375" style="1626"/>
    <col min="5363" max="5363" width="32" style="1626" customWidth="1"/>
    <col min="5364" max="5364" width="18.88671875" style="1626" customWidth="1"/>
    <col min="5365" max="5365" width="17.88671875" style="1626" customWidth="1"/>
    <col min="5366" max="5366" width="18.109375" style="1626" customWidth="1"/>
    <col min="5367" max="5380" width="0" style="1626" hidden="1" customWidth="1"/>
    <col min="5381" max="5618" width="9.109375" style="1626"/>
    <col min="5619" max="5619" width="32" style="1626" customWidth="1"/>
    <col min="5620" max="5620" width="18.88671875" style="1626" customWidth="1"/>
    <col min="5621" max="5621" width="17.88671875" style="1626" customWidth="1"/>
    <col min="5622" max="5622" width="18.109375" style="1626" customWidth="1"/>
    <col min="5623" max="5636" width="0" style="1626" hidden="1" customWidth="1"/>
    <col min="5637" max="5874" width="9.109375" style="1626"/>
    <col min="5875" max="5875" width="32" style="1626" customWidth="1"/>
    <col min="5876" max="5876" width="18.88671875" style="1626" customWidth="1"/>
    <col min="5877" max="5877" width="17.88671875" style="1626" customWidth="1"/>
    <col min="5878" max="5878" width="18.109375" style="1626" customWidth="1"/>
    <col min="5879" max="5892" width="0" style="1626" hidden="1" customWidth="1"/>
    <col min="5893" max="6130" width="9.109375" style="1626"/>
    <col min="6131" max="6131" width="32" style="1626" customWidth="1"/>
    <col min="6132" max="6132" width="18.88671875" style="1626" customWidth="1"/>
    <col min="6133" max="6133" width="17.88671875" style="1626" customWidth="1"/>
    <col min="6134" max="6134" width="18.109375" style="1626" customWidth="1"/>
    <col min="6135" max="6148" width="0" style="1626" hidden="1" customWidth="1"/>
    <col min="6149" max="6386" width="9.109375" style="1626"/>
    <col min="6387" max="6387" width="32" style="1626" customWidth="1"/>
    <col min="6388" max="6388" width="18.88671875" style="1626" customWidth="1"/>
    <col min="6389" max="6389" width="17.88671875" style="1626" customWidth="1"/>
    <col min="6390" max="6390" width="18.109375" style="1626" customWidth="1"/>
    <col min="6391" max="6404" width="0" style="1626" hidden="1" customWidth="1"/>
    <col min="6405" max="6642" width="9.109375" style="1626"/>
    <col min="6643" max="6643" width="32" style="1626" customWidth="1"/>
    <col min="6644" max="6644" width="18.88671875" style="1626" customWidth="1"/>
    <col min="6645" max="6645" width="17.88671875" style="1626" customWidth="1"/>
    <col min="6646" max="6646" width="18.109375" style="1626" customWidth="1"/>
    <col min="6647" max="6660" width="0" style="1626" hidden="1" customWidth="1"/>
    <col min="6661" max="6898" width="9.109375" style="1626"/>
    <col min="6899" max="6899" width="32" style="1626" customWidth="1"/>
    <col min="6900" max="6900" width="18.88671875" style="1626" customWidth="1"/>
    <col min="6901" max="6901" width="17.88671875" style="1626" customWidth="1"/>
    <col min="6902" max="6902" width="18.109375" style="1626" customWidth="1"/>
    <col min="6903" max="6916" width="0" style="1626" hidden="1" customWidth="1"/>
    <col min="6917" max="7154" width="9.109375" style="1626"/>
    <col min="7155" max="7155" width="32" style="1626" customWidth="1"/>
    <col min="7156" max="7156" width="18.88671875" style="1626" customWidth="1"/>
    <col min="7157" max="7157" width="17.88671875" style="1626" customWidth="1"/>
    <col min="7158" max="7158" width="18.109375" style="1626" customWidth="1"/>
    <col min="7159" max="7172" width="0" style="1626" hidden="1" customWidth="1"/>
    <col min="7173" max="7410" width="9.109375" style="1626"/>
    <col min="7411" max="7411" width="32" style="1626" customWidth="1"/>
    <col min="7412" max="7412" width="18.88671875" style="1626" customWidth="1"/>
    <col min="7413" max="7413" width="17.88671875" style="1626" customWidth="1"/>
    <col min="7414" max="7414" width="18.109375" style="1626" customWidth="1"/>
    <col min="7415" max="7428" width="0" style="1626" hidden="1" customWidth="1"/>
    <col min="7429" max="7666" width="9.109375" style="1626"/>
    <col min="7667" max="7667" width="32" style="1626" customWidth="1"/>
    <col min="7668" max="7668" width="18.88671875" style="1626" customWidth="1"/>
    <col min="7669" max="7669" width="17.88671875" style="1626" customWidth="1"/>
    <col min="7670" max="7670" width="18.109375" style="1626" customWidth="1"/>
    <col min="7671" max="7684" width="0" style="1626" hidden="1" customWidth="1"/>
    <col min="7685" max="7922" width="9.109375" style="1626"/>
    <col min="7923" max="7923" width="32" style="1626" customWidth="1"/>
    <col min="7924" max="7924" width="18.88671875" style="1626" customWidth="1"/>
    <col min="7925" max="7925" width="17.88671875" style="1626" customWidth="1"/>
    <col min="7926" max="7926" width="18.109375" style="1626" customWidth="1"/>
    <col min="7927" max="7940" width="0" style="1626" hidden="1" customWidth="1"/>
    <col min="7941" max="8178" width="9.109375" style="1626"/>
    <col min="8179" max="8179" width="32" style="1626" customWidth="1"/>
    <col min="8180" max="8180" width="18.88671875" style="1626" customWidth="1"/>
    <col min="8181" max="8181" width="17.88671875" style="1626" customWidth="1"/>
    <col min="8182" max="8182" width="18.109375" style="1626" customWidth="1"/>
    <col min="8183" max="8196" width="0" style="1626" hidden="1" customWidth="1"/>
    <col min="8197" max="8434" width="9.109375" style="1626"/>
    <col min="8435" max="8435" width="32" style="1626" customWidth="1"/>
    <col min="8436" max="8436" width="18.88671875" style="1626" customWidth="1"/>
    <col min="8437" max="8437" width="17.88671875" style="1626" customWidth="1"/>
    <col min="8438" max="8438" width="18.109375" style="1626" customWidth="1"/>
    <col min="8439" max="8452" width="0" style="1626" hidden="1" customWidth="1"/>
    <col min="8453" max="8690" width="9.109375" style="1626"/>
    <col min="8691" max="8691" width="32" style="1626" customWidth="1"/>
    <col min="8692" max="8692" width="18.88671875" style="1626" customWidth="1"/>
    <col min="8693" max="8693" width="17.88671875" style="1626" customWidth="1"/>
    <col min="8694" max="8694" width="18.109375" style="1626" customWidth="1"/>
    <col min="8695" max="8708" width="0" style="1626" hidden="1" customWidth="1"/>
    <col min="8709" max="8946" width="9.109375" style="1626"/>
    <col min="8947" max="8947" width="32" style="1626" customWidth="1"/>
    <col min="8948" max="8948" width="18.88671875" style="1626" customWidth="1"/>
    <col min="8949" max="8949" width="17.88671875" style="1626" customWidth="1"/>
    <col min="8950" max="8950" width="18.109375" style="1626" customWidth="1"/>
    <col min="8951" max="8964" width="0" style="1626" hidden="1" customWidth="1"/>
    <col min="8965" max="9202" width="9.109375" style="1626"/>
    <col min="9203" max="9203" width="32" style="1626" customWidth="1"/>
    <col min="9204" max="9204" width="18.88671875" style="1626" customWidth="1"/>
    <col min="9205" max="9205" width="17.88671875" style="1626" customWidth="1"/>
    <col min="9206" max="9206" width="18.109375" style="1626" customWidth="1"/>
    <col min="9207" max="9220" width="0" style="1626" hidden="1" customWidth="1"/>
    <col min="9221" max="9458" width="9.109375" style="1626"/>
    <col min="9459" max="9459" width="32" style="1626" customWidth="1"/>
    <col min="9460" max="9460" width="18.88671875" style="1626" customWidth="1"/>
    <col min="9461" max="9461" width="17.88671875" style="1626" customWidth="1"/>
    <col min="9462" max="9462" width="18.109375" style="1626" customWidth="1"/>
    <col min="9463" max="9476" width="0" style="1626" hidden="1" customWidth="1"/>
    <col min="9477" max="9714" width="9.109375" style="1626"/>
    <col min="9715" max="9715" width="32" style="1626" customWidth="1"/>
    <col min="9716" max="9716" width="18.88671875" style="1626" customWidth="1"/>
    <col min="9717" max="9717" width="17.88671875" style="1626" customWidth="1"/>
    <col min="9718" max="9718" width="18.109375" style="1626" customWidth="1"/>
    <col min="9719" max="9732" width="0" style="1626" hidden="1" customWidth="1"/>
    <col min="9733" max="9970" width="9.109375" style="1626"/>
    <col min="9971" max="9971" width="32" style="1626" customWidth="1"/>
    <col min="9972" max="9972" width="18.88671875" style="1626" customWidth="1"/>
    <col min="9973" max="9973" width="17.88671875" style="1626" customWidth="1"/>
    <col min="9974" max="9974" width="18.109375" style="1626" customWidth="1"/>
    <col min="9975" max="9988" width="0" style="1626" hidden="1" customWidth="1"/>
    <col min="9989" max="10226" width="9.109375" style="1626"/>
    <col min="10227" max="10227" width="32" style="1626" customWidth="1"/>
    <col min="10228" max="10228" width="18.88671875" style="1626" customWidth="1"/>
    <col min="10229" max="10229" width="17.88671875" style="1626" customWidth="1"/>
    <col min="10230" max="10230" width="18.109375" style="1626" customWidth="1"/>
    <col min="10231" max="10244" width="0" style="1626" hidden="1" customWidth="1"/>
    <col min="10245" max="10482" width="9.109375" style="1626"/>
    <col min="10483" max="10483" width="32" style="1626" customWidth="1"/>
    <col min="10484" max="10484" width="18.88671875" style="1626" customWidth="1"/>
    <col min="10485" max="10485" width="17.88671875" style="1626" customWidth="1"/>
    <col min="10486" max="10486" width="18.109375" style="1626" customWidth="1"/>
    <col min="10487" max="10500" width="0" style="1626" hidden="1" customWidth="1"/>
    <col min="10501" max="10738" width="9.109375" style="1626"/>
    <col min="10739" max="10739" width="32" style="1626" customWidth="1"/>
    <col min="10740" max="10740" width="18.88671875" style="1626" customWidth="1"/>
    <col min="10741" max="10741" width="17.88671875" style="1626" customWidth="1"/>
    <col min="10742" max="10742" width="18.109375" style="1626" customWidth="1"/>
    <col min="10743" max="10756" width="0" style="1626" hidden="1" customWidth="1"/>
    <col min="10757" max="10994" width="9.109375" style="1626"/>
    <col min="10995" max="10995" width="32" style="1626" customWidth="1"/>
    <col min="10996" max="10996" width="18.88671875" style="1626" customWidth="1"/>
    <col min="10997" max="10997" width="17.88671875" style="1626" customWidth="1"/>
    <col min="10998" max="10998" width="18.109375" style="1626" customWidth="1"/>
    <col min="10999" max="11012" width="0" style="1626" hidden="1" customWidth="1"/>
    <col min="11013" max="11250" width="9.109375" style="1626"/>
    <col min="11251" max="11251" width="32" style="1626" customWidth="1"/>
    <col min="11252" max="11252" width="18.88671875" style="1626" customWidth="1"/>
    <col min="11253" max="11253" width="17.88671875" style="1626" customWidth="1"/>
    <col min="11254" max="11254" width="18.109375" style="1626" customWidth="1"/>
    <col min="11255" max="11268" width="0" style="1626" hidden="1" customWidth="1"/>
    <col min="11269" max="11506" width="9.109375" style="1626"/>
    <col min="11507" max="11507" width="32" style="1626" customWidth="1"/>
    <col min="11508" max="11508" width="18.88671875" style="1626" customWidth="1"/>
    <col min="11509" max="11509" width="17.88671875" style="1626" customWidth="1"/>
    <col min="11510" max="11510" width="18.109375" style="1626" customWidth="1"/>
    <col min="11511" max="11524" width="0" style="1626" hidden="1" customWidth="1"/>
    <col min="11525" max="11762" width="9.109375" style="1626"/>
    <col min="11763" max="11763" width="32" style="1626" customWidth="1"/>
    <col min="11764" max="11764" width="18.88671875" style="1626" customWidth="1"/>
    <col min="11765" max="11765" width="17.88671875" style="1626" customWidth="1"/>
    <col min="11766" max="11766" width="18.109375" style="1626" customWidth="1"/>
    <col min="11767" max="11780" width="0" style="1626" hidden="1" customWidth="1"/>
    <col min="11781" max="12018" width="9.109375" style="1626"/>
    <col min="12019" max="12019" width="32" style="1626" customWidth="1"/>
    <col min="12020" max="12020" width="18.88671875" style="1626" customWidth="1"/>
    <col min="12021" max="12021" width="17.88671875" style="1626" customWidth="1"/>
    <col min="12022" max="12022" width="18.109375" style="1626" customWidth="1"/>
    <col min="12023" max="12036" width="0" style="1626" hidden="1" customWidth="1"/>
    <col min="12037" max="12274" width="9.109375" style="1626"/>
    <col min="12275" max="12275" width="32" style="1626" customWidth="1"/>
    <col min="12276" max="12276" width="18.88671875" style="1626" customWidth="1"/>
    <col min="12277" max="12277" width="17.88671875" style="1626" customWidth="1"/>
    <col min="12278" max="12278" width="18.109375" style="1626" customWidth="1"/>
    <col min="12279" max="12292" width="0" style="1626" hidden="1" customWidth="1"/>
    <col min="12293" max="12530" width="9.109375" style="1626"/>
    <col min="12531" max="12531" width="32" style="1626" customWidth="1"/>
    <col min="12532" max="12532" width="18.88671875" style="1626" customWidth="1"/>
    <col min="12533" max="12533" width="17.88671875" style="1626" customWidth="1"/>
    <col min="12534" max="12534" width="18.109375" style="1626" customWidth="1"/>
    <col min="12535" max="12548" width="0" style="1626" hidden="1" customWidth="1"/>
    <col min="12549" max="12786" width="9.109375" style="1626"/>
    <col min="12787" max="12787" width="32" style="1626" customWidth="1"/>
    <col min="12788" max="12788" width="18.88671875" style="1626" customWidth="1"/>
    <col min="12789" max="12789" width="17.88671875" style="1626" customWidth="1"/>
    <col min="12790" max="12790" width="18.109375" style="1626" customWidth="1"/>
    <col min="12791" max="12804" width="0" style="1626" hidden="1" customWidth="1"/>
    <col min="12805" max="13042" width="9.109375" style="1626"/>
    <col min="13043" max="13043" width="32" style="1626" customWidth="1"/>
    <col min="13044" max="13044" width="18.88671875" style="1626" customWidth="1"/>
    <col min="13045" max="13045" width="17.88671875" style="1626" customWidth="1"/>
    <col min="13046" max="13046" width="18.109375" style="1626" customWidth="1"/>
    <col min="13047" max="13060" width="0" style="1626" hidden="1" customWidth="1"/>
    <col min="13061" max="13298" width="9.109375" style="1626"/>
    <col min="13299" max="13299" width="32" style="1626" customWidth="1"/>
    <col min="13300" max="13300" width="18.88671875" style="1626" customWidth="1"/>
    <col min="13301" max="13301" width="17.88671875" style="1626" customWidth="1"/>
    <col min="13302" max="13302" width="18.109375" style="1626" customWidth="1"/>
    <col min="13303" max="13316" width="0" style="1626" hidden="1" customWidth="1"/>
    <col min="13317" max="13554" width="9.109375" style="1626"/>
    <col min="13555" max="13555" width="32" style="1626" customWidth="1"/>
    <col min="13556" max="13556" width="18.88671875" style="1626" customWidth="1"/>
    <col min="13557" max="13557" width="17.88671875" style="1626" customWidth="1"/>
    <col min="13558" max="13558" width="18.109375" style="1626" customWidth="1"/>
    <col min="13559" max="13572" width="0" style="1626" hidden="1" customWidth="1"/>
    <col min="13573" max="13810" width="9.109375" style="1626"/>
    <col min="13811" max="13811" width="32" style="1626" customWidth="1"/>
    <col min="13812" max="13812" width="18.88671875" style="1626" customWidth="1"/>
    <col min="13813" max="13813" width="17.88671875" style="1626" customWidth="1"/>
    <col min="13814" max="13814" width="18.109375" style="1626" customWidth="1"/>
    <col min="13815" max="13828" width="0" style="1626" hidden="1" customWidth="1"/>
    <col min="13829" max="14066" width="9.109375" style="1626"/>
    <col min="14067" max="14067" width="32" style="1626" customWidth="1"/>
    <col min="14068" max="14068" width="18.88671875" style="1626" customWidth="1"/>
    <col min="14069" max="14069" width="17.88671875" style="1626" customWidth="1"/>
    <col min="14070" max="14070" width="18.109375" style="1626" customWidth="1"/>
    <col min="14071" max="14084" width="0" style="1626" hidden="1" customWidth="1"/>
    <col min="14085" max="14322" width="9.109375" style="1626"/>
    <col min="14323" max="14323" width="32" style="1626" customWidth="1"/>
    <col min="14324" max="14324" width="18.88671875" style="1626" customWidth="1"/>
    <col min="14325" max="14325" width="17.88671875" style="1626" customWidth="1"/>
    <col min="14326" max="14326" width="18.109375" style="1626" customWidth="1"/>
    <col min="14327" max="14340" width="0" style="1626" hidden="1" customWidth="1"/>
    <col min="14341" max="14578" width="9.109375" style="1626"/>
    <col min="14579" max="14579" width="32" style="1626" customWidth="1"/>
    <col min="14580" max="14580" width="18.88671875" style="1626" customWidth="1"/>
    <col min="14581" max="14581" width="17.88671875" style="1626" customWidth="1"/>
    <col min="14582" max="14582" width="18.109375" style="1626" customWidth="1"/>
    <col min="14583" max="14596" width="0" style="1626" hidden="1" customWidth="1"/>
    <col min="14597" max="14834" width="9.109375" style="1626"/>
    <col min="14835" max="14835" width="32" style="1626" customWidth="1"/>
    <col min="14836" max="14836" width="18.88671875" style="1626" customWidth="1"/>
    <col min="14837" max="14837" width="17.88671875" style="1626" customWidth="1"/>
    <col min="14838" max="14838" width="18.109375" style="1626" customWidth="1"/>
    <col min="14839" max="14852" width="0" style="1626" hidden="1" customWidth="1"/>
    <col min="14853" max="15090" width="9.109375" style="1626"/>
    <col min="15091" max="15091" width="32" style="1626" customWidth="1"/>
    <col min="15092" max="15092" width="18.88671875" style="1626" customWidth="1"/>
    <col min="15093" max="15093" width="17.88671875" style="1626" customWidth="1"/>
    <col min="15094" max="15094" width="18.109375" style="1626" customWidth="1"/>
    <col min="15095" max="15108" width="0" style="1626" hidden="1" customWidth="1"/>
    <col min="15109" max="15346" width="9.109375" style="1626"/>
    <col min="15347" max="15347" width="32" style="1626" customWidth="1"/>
    <col min="15348" max="15348" width="18.88671875" style="1626" customWidth="1"/>
    <col min="15349" max="15349" width="17.88671875" style="1626" customWidth="1"/>
    <col min="15350" max="15350" width="18.109375" style="1626" customWidth="1"/>
    <col min="15351" max="15364" width="0" style="1626" hidden="1" customWidth="1"/>
    <col min="15365" max="15602" width="9.109375" style="1626"/>
    <col min="15603" max="15603" width="32" style="1626" customWidth="1"/>
    <col min="15604" max="15604" width="18.88671875" style="1626" customWidth="1"/>
    <col min="15605" max="15605" width="17.88671875" style="1626" customWidth="1"/>
    <col min="15606" max="15606" width="18.109375" style="1626" customWidth="1"/>
    <col min="15607" max="15620" width="0" style="1626" hidden="1" customWidth="1"/>
    <col min="15621" max="15858" width="9.109375" style="1626"/>
    <col min="15859" max="15859" width="32" style="1626" customWidth="1"/>
    <col min="15860" max="15860" width="18.88671875" style="1626" customWidth="1"/>
    <col min="15861" max="15861" width="17.88671875" style="1626" customWidth="1"/>
    <col min="15862" max="15862" width="18.109375" style="1626" customWidth="1"/>
    <col min="15863" max="15876" width="0" style="1626" hidden="1" customWidth="1"/>
    <col min="15877" max="16114" width="9.109375" style="1626"/>
    <col min="16115" max="16115" width="32" style="1626" customWidth="1"/>
    <col min="16116" max="16116" width="18.88671875" style="1626" customWidth="1"/>
    <col min="16117" max="16117" width="17.88671875" style="1626" customWidth="1"/>
    <col min="16118" max="16118" width="18.109375" style="1626" customWidth="1"/>
    <col min="16119" max="16132" width="0" style="1626" hidden="1" customWidth="1"/>
    <col min="16133" max="16384" width="9.109375" style="1626"/>
  </cols>
  <sheetData>
    <row r="1" spans="1:5" ht="18" customHeight="1">
      <c r="A1" s="983" t="s">
        <v>692</v>
      </c>
      <c r="B1" s="595"/>
      <c r="C1" s="595"/>
      <c r="D1" s="595"/>
    </row>
    <row r="2" spans="1:5" ht="18" customHeight="1">
      <c r="A2" s="983" t="s">
        <v>693</v>
      </c>
      <c r="B2" s="595"/>
      <c r="C2" s="595"/>
      <c r="D2" s="595"/>
    </row>
    <row r="3" spans="1:5" s="1630" customFormat="1" ht="16.2" customHeight="1">
      <c r="A3" s="1627" t="s">
        <v>686</v>
      </c>
      <c r="B3" s="1628"/>
      <c r="C3" s="1628"/>
      <c r="D3" s="1628"/>
      <c r="E3" s="1629"/>
    </row>
    <row r="4" spans="1:5" ht="18" customHeight="1">
      <c r="A4" s="716"/>
      <c r="B4" s="2512" t="s">
        <v>694</v>
      </c>
      <c r="C4" s="2512"/>
      <c r="D4" s="2512"/>
    </row>
    <row r="5" spans="1:5" ht="18" customHeight="1">
      <c r="A5" s="720"/>
      <c r="B5" s="1631" t="s">
        <v>11</v>
      </c>
      <c r="C5" s="1631" t="s">
        <v>13</v>
      </c>
      <c r="D5" s="1631" t="s">
        <v>14</v>
      </c>
    </row>
    <row r="6" spans="1:5" ht="6.75" customHeight="1">
      <c r="A6" s="716"/>
      <c r="B6" s="1632"/>
      <c r="C6" s="1632"/>
      <c r="D6" s="1632"/>
    </row>
    <row r="7" spans="1:5" s="1401" customFormat="1" ht="12.9" customHeight="1">
      <c r="A7" s="2470" t="s">
        <v>0</v>
      </c>
      <c r="B7" s="2470"/>
      <c r="C7" s="2470"/>
      <c r="D7" s="2470"/>
    </row>
    <row r="8" spans="1:5" s="1401" customFormat="1" ht="6.75" customHeight="1">
      <c r="A8" s="1547"/>
    </row>
    <row r="9" spans="1:5" s="1401" customFormat="1" ht="11.4" customHeight="1">
      <c r="A9" s="1525" t="s">
        <v>695</v>
      </c>
      <c r="B9" s="713">
        <v>2449</v>
      </c>
      <c r="C9" s="713">
        <v>1585</v>
      </c>
      <c r="D9" s="713">
        <v>864</v>
      </c>
      <c r="E9" s="1615"/>
    </row>
    <row r="10" spans="1:5" s="1633" customFormat="1" ht="11.4" customHeight="1">
      <c r="A10" s="1615" t="s">
        <v>696</v>
      </c>
      <c r="B10" s="1525"/>
      <c r="C10" s="1525"/>
      <c r="D10" s="1525"/>
      <c r="E10" s="1615"/>
    </row>
    <row r="11" spans="1:5" s="1633" customFormat="1" ht="11.4" customHeight="1">
      <c r="A11" s="1634" t="s">
        <v>697</v>
      </c>
      <c r="B11" s="710">
        <v>1871</v>
      </c>
      <c r="C11" s="710">
        <v>1408</v>
      </c>
      <c r="D11" s="710">
        <v>463</v>
      </c>
      <c r="E11" s="1615"/>
    </row>
    <row r="12" spans="1:5" s="1401" customFormat="1" ht="11.4" customHeight="1">
      <c r="A12" s="1634">
        <v>1</v>
      </c>
      <c r="B12" s="710">
        <v>86</v>
      </c>
      <c r="C12" s="710">
        <v>32</v>
      </c>
      <c r="D12" s="710">
        <v>54</v>
      </c>
      <c r="E12" s="1615"/>
    </row>
    <row r="13" spans="1:5" s="1401" customFormat="1" ht="11.4" customHeight="1">
      <c r="A13" s="1634">
        <v>2</v>
      </c>
      <c r="B13" s="710">
        <v>55</v>
      </c>
      <c r="C13" s="710">
        <v>23</v>
      </c>
      <c r="D13" s="710">
        <v>32</v>
      </c>
      <c r="E13" s="1615"/>
    </row>
    <row r="14" spans="1:5" s="1401" customFormat="1" ht="11.4" customHeight="1">
      <c r="A14" s="1634">
        <v>3</v>
      </c>
      <c r="B14" s="710">
        <v>45</v>
      </c>
      <c r="C14" s="710">
        <v>13</v>
      </c>
      <c r="D14" s="710">
        <v>32</v>
      </c>
      <c r="E14" s="1615"/>
    </row>
    <row r="15" spans="1:5" s="1401" customFormat="1" ht="11.4" customHeight="1">
      <c r="A15" s="1634">
        <v>4</v>
      </c>
      <c r="B15" s="710">
        <v>32</v>
      </c>
      <c r="C15" s="710">
        <v>12</v>
      </c>
      <c r="D15" s="710">
        <v>20</v>
      </c>
      <c r="E15" s="1615"/>
    </row>
    <row r="16" spans="1:5" s="1401" customFormat="1" ht="11.4" customHeight="1">
      <c r="A16" s="1634">
        <v>5</v>
      </c>
      <c r="B16" s="710">
        <v>35</v>
      </c>
      <c r="C16" s="710">
        <v>12</v>
      </c>
      <c r="D16" s="710">
        <v>23</v>
      </c>
      <c r="E16" s="1615"/>
    </row>
    <row r="17" spans="1:5" s="1401" customFormat="1" ht="11.4" customHeight="1">
      <c r="A17" s="1634">
        <v>6</v>
      </c>
      <c r="B17" s="710">
        <v>28</v>
      </c>
      <c r="C17" s="710">
        <v>9</v>
      </c>
      <c r="D17" s="710">
        <v>19</v>
      </c>
      <c r="E17" s="1615"/>
    </row>
    <row r="18" spans="1:5" s="1401" customFormat="1" ht="11.4" customHeight="1">
      <c r="A18" s="1634">
        <v>7</v>
      </c>
      <c r="B18" s="710">
        <v>21</v>
      </c>
      <c r="C18" s="710">
        <v>8</v>
      </c>
      <c r="D18" s="710">
        <v>13</v>
      </c>
      <c r="E18" s="1615"/>
    </row>
    <row r="19" spans="1:5" s="1401" customFormat="1" ht="11.4" customHeight="1">
      <c r="A19" s="1634">
        <v>8</v>
      </c>
      <c r="B19" s="710">
        <v>25</v>
      </c>
      <c r="C19" s="710">
        <v>6</v>
      </c>
      <c r="D19" s="710">
        <v>19</v>
      </c>
      <c r="E19" s="1615"/>
    </row>
    <row r="20" spans="1:5" s="1401" customFormat="1" ht="11.4" customHeight="1">
      <c r="A20" s="1634">
        <v>9</v>
      </c>
      <c r="B20" s="710">
        <v>26</v>
      </c>
      <c r="C20" s="710">
        <v>10</v>
      </c>
      <c r="D20" s="710">
        <v>16</v>
      </c>
      <c r="E20" s="1615"/>
    </row>
    <row r="21" spans="1:5" s="1401" customFormat="1" ht="11.4" customHeight="1">
      <c r="A21" s="1634">
        <v>10</v>
      </c>
      <c r="B21" s="710">
        <v>27</v>
      </c>
      <c r="C21" s="710">
        <v>4</v>
      </c>
      <c r="D21" s="710">
        <v>23</v>
      </c>
      <c r="E21" s="1615"/>
    </row>
    <row r="22" spans="1:5" s="1401" customFormat="1" ht="11.4" customHeight="1">
      <c r="A22" s="1634">
        <v>11</v>
      </c>
      <c r="B22" s="710">
        <v>19</v>
      </c>
      <c r="C22" s="710">
        <v>5</v>
      </c>
      <c r="D22" s="710">
        <v>14</v>
      </c>
      <c r="E22" s="1615"/>
    </row>
    <row r="23" spans="1:5" s="1401" customFormat="1" ht="12" customHeight="1">
      <c r="A23" s="1635" t="s">
        <v>698</v>
      </c>
      <c r="B23" s="713">
        <v>2270</v>
      </c>
      <c r="C23" s="713">
        <v>1542</v>
      </c>
      <c r="D23" s="713">
        <v>728</v>
      </c>
      <c r="E23" s="1615"/>
    </row>
    <row r="24" spans="1:5" s="1401" customFormat="1" ht="11.4" customHeight="1">
      <c r="A24" s="1634">
        <v>12</v>
      </c>
      <c r="B24" s="710">
        <v>21</v>
      </c>
      <c r="C24" s="710">
        <v>5</v>
      </c>
      <c r="D24" s="710">
        <v>16</v>
      </c>
      <c r="E24" s="1615"/>
    </row>
    <row r="25" spans="1:5" s="1401" customFormat="1" ht="11.4" customHeight="1">
      <c r="A25" s="1634">
        <v>13</v>
      </c>
      <c r="B25" s="710">
        <v>22</v>
      </c>
      <c r="C25" s="710">
        <v>4</v>
      </c>
      <c r="D25" s="710">
        <v>18</v>
      </c>
      <c r="E25" s="1615"/>
    </row>
    <row r="26" spans="1:5" s="1401" customFormat="1" ht="11.4" customHeight="1">
      <c r="A26" s="1634">
        <v>14</v>
      </c>
      <c r="B26" s="710">
        <v>21</v>
      </c>
      <c r="C26" s="710">
        <v>5</v>
      </c>
      <c r="D26" s="710">
        <v>16</v>
      </c>
      <c r="E26" s="1615"/>
    </row>
    <row r="27" spans="1:5" s="1401" customFormat="1" ht="11.4" customHeight="1">
      <c r="A27" s="1634">
        <v>15</v>
      </c>
      <c r="B27" s="710">
        <v>11</v>
      </c>
      <c r="C27" s="710">
        <v>3</v>
      </c>
      <c r="D27" s="710">
        <v>8</v>
      </c>
      <c r="E27" s="1615"/>
    </row>
    <row r="28" spans="1:5" s="1401" customFormat="1" ht="11.4" customHeight="1">
      <c r="A28" s="1634">
        <v>16</v>
      </c>
      <c r="B28" s="710">
        <v>16</v>
      </c>
      <c r="C28" s="710">
        <v>3</v>
      </c>
      <c r="D28" s="710">
        <v>13</v>
      </c>
      <c r="E28" s="1615"/>
    </row>
    <row r="29" spans="1:5" s="1401" customFormat="1" ht="11.4" customHeight="1">
      <c r="A29" s="1634">
        <v>17</v>
      </c>
      <c r="B29" s="710">
        <v>13</v>
      </c>
      <c r="C29" s="710">
        <v>4</v>
      </c>
      <c r="D29" s="710">
        <v>9</v>
      </c>
      <c r="E29" s="1615"/>
    </row>
    <row r="30" spans="1:5" s="1401" customFormat="1" ht="11.4" customHeight="1">
      <c r="A30" s="1634">
        <v>18</v>
      </c>
      <c r="B30" s="710">
        <v>16</v>
      </c>
      <c r="C30" s="710">
        <v>4</v>
      </c>
      <c r="D30" s="710">
        <v>12</v>
      </c>
      <c r="E30" s="1615"/>
    </row>
    <row r="31" spans="1:5" s="1401" customFormat="1" ht="11.4" customHeight="1">
      <c r="A31" s="1634">
        <v>19</v>
      </c>
      <c r="B31" s="710">
        <v>14</v>
      </c>
      <c r="C31" s="710">
        <v>1</v>
      </c>
      <c r="D31" s="710">
        <v>13</v>
      </c>
      <c r="E31" s="1615"/>
    </row>
    <row r="32" spans="1:5" s="1401" customFormat="1" ht="11.4" customHeight="1">
      <c r="A32" s="1634">
        <v>20</v>
      </c>
      <c r="B32" s="710">
        <v>16</v>
      </c>
      <c r="C32" s="764">
        <v>4</v>
      </c>
      <c r="D32" s="710">
        <v>12</v>
      </c>
      <c r="E32" s="1615"/>
    </row>
    <row r="33" spans="1:5" s="1401" customFormat="1" ht="11.4" customHeight="1">
      <c r="A33" s="1634">
        <v>21</v>
      </c>
      <c r="B33" s="710">
        <v>12</v>
      </c>
      <c r="C33" s="710">
        <v>2</v>
      </c>
      <c r="D33" s="710">
        <v>10</v>
      </c>
      <c r="E33" s="1615"/>
    </row>
    <row r="34" spans="1:5" s="1401" customFormat="1" ht="11.4" customHeight="1">
      <c r="A34" s="1634">
        <v>22</v>
      </c>
      <c r="B34" s="710">
        <v>8</v>
      </c>
      <c r="C34" s="710">
        <v>3</v>
      </c>
      <c r="D34" s="710">
        <v>5</v>
      </c>
      <c r="E34" s="1615"/>
    </row>
    <row r="35" spans="1:5" s="1401" customFormat="1" ht="11.4" customHeight="1">
      <c r="A35" s="1634">
        <v>23</v>
      </c>
      <c r="B35" s="710">
        <v>9</v>
      </c>
      <c r="C35" s="710">
        <v>5</v>
      </c>
      <c r="D35" s="710">
        <v>4</v>
      </c>
      <c r="E35" s="1615"/>
    </row>
    <row r="36" spans="1:5" s="1633" customFormat="1" ht="12.6" customHeight="1">
      <c r="A36" s="1635" t="s">
        <v>699</v>
      </c>
      <c r="B36" s="713">
        <v>179</v>
      </c>
      <c r="C36" s="713">
        <v>43</v>
      </c>
      <c r="D36" s="713">
        <v>136</v>
      </c>
      <c r="E36" s="1615"/>
    </row>
    <row r="37" spans="1:5" s="1633" customFormat="1" ht="6" customHeight="1">
      <c r="A37" s="1635"/>
      <c r="B37" s="595"/>
      <c r="C37" s="595"/>
      <c r="D37" s="595"/>
      <c r="E37" s="1525"/>
    </row>
    <row r="38" spans="1:5" s="1401" customFormat="1" ht="12">
      <c r="A38" s="2511" t="s">
        <v>1</v>
      </c>
      <c r="B38" s="2511"/>
      <c r="C38" s="2511"/>
      <c r="D38" s="2511"/>
      <c r="E38" s="1615"/>
    </row>
    <row r="39" spans="1:5" s="1633" customFormat="1" ht="11.4" customHeight="1">
      <c r="A39" s="1525" t="s">
        <v>695</v>
      </c>
      <c r="B39" s="1636">
        <v>220</v>
      </c>
      <c r="C39" s="1636">
        <v>85</v>
      </c>
      <c r="D39" s="1636">
        <v>135</v>
      </c>
      <c r="E39" s="1525"/>
    </row>
    <row r="40" spans="1:5" s="1401" customFormat="1" ht="11.4" customHeight="1">
      <c r="A40" s="1615" t="s">
        <v>696</v>
      </c>
      <c r="B40" s="1637"/>
      <c r="C40" s="1637"/>
      <c r="D40" s="1637"/>
      <c r="E40" s="1615"/>
    </row>
    <row r="41" spans="1:5" s="1401" customFormat="1" ht="11.4" customHeight="1">
      <c r="A41" s="1638" t="s">
        <v>697</v>
      </c>
      <c r="B41" s="715">
        <v>160</v>
      </c>
      <c r="C41" s="715">
        <v>65</v>
      </c>
      <c r="D41" s="715">
        <v>95</v>
      </c>
      <c r="E41" s="1615"/>
    </row>
    <row r="42" spans="1:5" s="1401" customFormat="1" ht="11.4" customHeight="1">
      <c r="A42" s="1634">
        <v>1</v>
      </c>
      <c r="B42" s="715">
        <v>10</v>
      </c>
      <c r="C42" s="715">
        <v>3</v>
      </c>
      <c r="D42" s="715">
        <v>7</v>
      </c>
      <c r="E42" s="1615"/>
    </row>
    <row r="43" spans="1:5" s="1401" customFormat="1" ht="11.4" customHeight="1">
      <c r="A43" s="1634">
        <v>2</v>
      </c>
      <c r="B43" s="715">
        <v>8</v>
      </c>
      <c r="C43" s="715">
        <v>3</v>
      </c>
      <c r="D43" s="715">
        <v>5</v>
      </c>
      <c r="E43" s="1615"/>
    </row>
    <row r="44" spans="1:5" s="1401" customFormat="1" ht="11.4" customHeight="1">
      <c r="A44" s="1634">
        <v>3</v>
      </c>
      <c r="B44" s="715">
        <v>4</v>
      </c>
      <c r="C44" s="715">
        <v>2</v>
      </c>
      <c r="D44" s="715">
        <v>2</v>
      </c>
      <c r="E44" s="1615"/>
    </row>
    <row r="45" spans="1:5" s="1401" customFormat="1" ht="11.4" customHeight="1">
      <c r="A45" s="1634">
        <v>4</v>
      </c>
      <c r="B45" s="715">
        <v>3</v>
      </c>
      <c r="C45" s="715" t="s">
        <v>15</v>
      </c>
      <c r="D45" s="715">
        <v>3</v>
      </c>
      <c r="E45" s="1615"/>
    </row>
    <row r="46" spans="1:5" s="1401" customFormat="1" ht="11.4" customHeight="1">
      <c r="A46" s="1634">
        <v>5</v>
      </c>
      <c r="B46" s="715">
        <v>5</v>
      </c>
      <c r="C46" s="715">
        <v>2</v>
      </c>
      <c r="D46" s="715">
        <v>3</v>
      </c>
      <c r="E46" s="1615"/>
    </row>
    <row r="47" spans="1:5" s="1401" customFormat="1" ht="11.4" customHeight="1">
      <c r="A47" s="1634">
        <v>6</v>
      </c>
      <c r="B47" s="715">
        <v>4</v>
      </c>
      <c r="C47" s="715">
        <v>1</v>
      </c>
      <c r="D47" s="715">
        <v>3</v>
      </c>
      <c r="E47" s="1615"/>
    </row>
    <row r="48" spans="1:5" s="1401" customFormat="1" ht="11.4" customHeight="1">
      <c r="A48" s="1634">
        <v>7</v>
      </c>
      <c r="B48" s="715">
        <v>1</v>
      </c>
      <c r="C48" s="715">
        <v>1</v>
      </c>
      <c r="D48" s="715" t="s">
        <v>15</v>
      </c>
      <c r="E48" s="1615"/>
    </row>
    <row r="49" spans="1:5" s="1401" customFormat="1" ht="11.4" customHeight="1">
      <c r="A49" s="1634">
        <v>8</v>
      </c>
      <c r="B49" s="715">
        <v>5</v>
      </c>
      <c r="C49" s="715">
        <v>1</v>
      </c>
      <c r="D49" s="715">
        <v>4</v>
      </c>
      <c r="E49" s="1615"/>
    </row>
    <row r="50" spans="1:5" s="1401" customFormat="1" ht="11.4" customHeight="1">
      <c r="A50" s="1634">
        <v>9</v>
      </c>
      <c r="B50" s="715">
        <v>3</v>
      </c>
      <c r="C50" s="715">
        <v>1</v>
      </c>
      <c r="D50" s="715">
        <v>2</v>
      </c>
      <c r="E50" s="1615"/>
    </row>
    <row r="51" spans="1:5" s="1401" customFormat="1" ht="11.4" customHeight="1">
      <c r="A51" s="1639">
        <v>10</v>
      </c>
      <c r="B51" s="715">
        <v>2</v>
      </c>
      <c r="C51" s="715" t="s">
        <v>15</v>
      </c>
      <c r="D51" s="715">
        <v>2</v>
      </c>
      <c r="E51" s="1615"/>
    </row>
    <row r="52" spans="1:5" s="1401" customFormat="1" ht="11.4" customHeight="1">
      <c r="A52" s="1639">
        <v>11</v>
      </c>
      <c r="B52" s="715">
        <v>3</v>
      </c>
      <c r="C52" s="715">
        <v>1</v>
      </c>
      <c r="D52" s="715">
        <v>2</v>
      </c>
      <c r="E52" s="1615"/>
    </row>
    <row r="53" spans="1:5" s="1401" customFormat="1" ht="11.4" customHeight="1">
      <c r="A53" s="1635" t="s">
        <v>698</v>
      </c>
      <c r="B53" s="1640">
        <v>208</v>
      </c>
      <c r="C53" s="1641">
        <v>80</v>
      </c>
      <c r="D53" s="1641">
        <v>128</v>
      </c>
      <c r="E53" s="1615"/>
    </row>
    <row r="54" spans="1:5" s="1401" customFormat="1" ht="11.4" customHeight="1">
      <c r="A54" s="1634">
        <v>12</v>
      </c>
      <c r="B54" s="715">
        <v>1</v>
      </c>
      <c r="C54" s="715" t="s">
        <v>15</v>
      </c>
      <c r="D54" s="715">
        <v>1</v>
      </c>
      <c r="E54" s="1615"/>
    </row>
    <row r="55" spans="1:5" s="1401" customFormat="1" ht="11.4" customHeight="1">
      <c r="A55" s="1634">
        <v>13</v>
      </c>
      <c r="B55" s="715">
        <v>1</v>
      </c>
      <c r="C55" s="715">
        <v>1</v>
      </c>
      <c r="D55" s="715" t="s">
        <v>15</v>
      </c>
      <c r="E55" s="1615"/>
    </row>
    <row r="56" spans="1:5" s="1401" customFormat="1" ht="11.4" customHeight="1">
      <c r="A56" s="1634">
        <v>14</v>
      </c>
      <c r="B56" s="715">
        <v>1</v>
      </c>
      <c r="C56" s="715">
        <v>1</v>
      </c>
      <c r="D56" s="715" t="s">
        <v>15</v>
      </c>
      <c r="E56" s="1615"/>
    </row>
    <row r="57" spans="1:5" s="1401" customFormat="1" ht="11.4" customHeight="1">
      <c r="A57" s="1634">
        <v>15</v>
      </c>
      <c r="B57" s="715">
        <v>1</v>
      </c>
      <c r="C57" s="715">
        <v>1</v>
      </c>
      <c r="D57" s="715" t="s">
        <v>15</v>
      </c>
      <c r="E57" s="1615"/>
    </row>
    <row r="58" spans="1:5" s="1401" customFormat="1" ht="11.4" customHeight="1">
      <c r="A58" s="1634">
        <v>16</v>
      </c>
      <c r="B58" s="715" t="s">
        <v>15</v>
      </c>
      <c r="C58" s="715" t="s">
        <v>15</v>
      </c>
      <c r="D58" s="715" t="s">
        <v>15</v>
      </c>
      <c r="E58" s="1615"/>
    </row>
    <row r="59" spans="1:5" s="1401" customFormat="1" ht="11.4" customHeight="1">
      <c r="A59" s="1634">
        <v>17</v>
      </c>
      <c r="B59" s="715">
        <v>1</v>
      </c>
      <c r="C59" s="715" t="s">
        <v>15</v>
      </c>
      <c r="D59" s="715">
        <v>1</v>
      </c>
      <c r="E59" s="1615"/>
    </row>
    <row r="60" spans="1:5" s="1401" customFormat="1" ht="11.4" customHeight="1">
      <c r="A60" s="1634">
        <v>18</v>
      </c>
      <c r="B60" s="715" t="s">
        <v>15</v>
      </c>
      <c r="C60" s="715" t="s">
        <v>15</v>
      </c>
      <c r="D60" s="715" t="s">
        <v>15</v>
      </c>
      <c r="E60" s="1615"/>
    </row>
    <row r="61" spans="1:5" s="1401" customFormat="1" ht="11.4" customHeight="1">
      <c r="A61" s="1634">
        <v>19</v>
      </c>
      <c r="B61" s="715">
        <v>1</v>
      </c>
      <c r="C61" s="715" t="s">
        <v>15</v>
      </c>
      <c r="D61" s="715">
        <v>1</v>
      </c>
      <c r="E61" s="1615"/>
    </row>
    <row r="62" spans="1:5" s="1401" customFormat="1" ht="11.4" customHeight="1">
      <c r="A62" s="1634">
        <v>20</v>
      </c>
      <c r="B62" s="715">
        <v>1</v>
      </c>
      <c r="C62" s="715" t="s">
        <v>15</v>
      </c>
      <c r="D62" s="715">
        <v>1</v>
      </c>
      <c r="E62" s="1615"/>
    </row>
    <row r="63" spans="1:5" s="1401" customFormat="1" ht="11.4" customHeight="1">
      <c r="A63" s="1634">
        <v>21</v>
      </c>
      <c r="B63" s="715">
        <v>3</v>
      </c>
      <c r="C63" s="715" t="s">
        <v>15</v>
      </c>
      <c r="D63" s="715">
        <v>3</v>
      </c>
      <c r="E63" s="1615"/>
    </row>
    <row r="64" spans="1:5" s="1401" customFormat="1" ht="11.4" customHeight="1">
      <c r="A64" s="1634">
        <v>22</v>
      </c>
      <c r="B64" s="715">
        <v>1</v>
      </c>
      <c r="C64" s="715">
        <v>1</v>
      </c>
      <c r="D64" s="715" t="s">
        <v>15</v>
      </c>
      <c r="E64" s="1615"/>
    </row>
    <row r="65" spans="1:5" s="1401" customFormat="1" ht="11.4" customHeight="1">
      <c r="A65" s="1634">
        <v>23</v>
      </c>
      <c r="B65" s="715">
        <v>1</v>
      </c>
      <c r="C65" s="715">
        <v>1</v>
      </c>
      <c r="D65" s="715" t="s">
        <v>15</v>
      </c>
      <c r="E65" s="1615"/>
    </row>
    <row r="66" spans="1:5" s="1401" customFormat="1" ht="11.4" customHeight="1">
      <c r="A66" s="1635" t="s">
        <v>699</v>
      </c>
      <c r="B66" s="1641">
        <v>12</v>
      </c>
      <c r="C66" s="717">
        <v>5</v>
      </c>
      <c r="D66" s="1641">
        <v>7</v>
      </c>
      <c r="E66" s="1615"/>
    </row>
    <row r="67" spans="1:5" ht="18" customHeight="1">
      <c r="A67" s="1642" t="s">
        <v>700</v>
      </c>
      <c r="E67" s="556"/>
    </row>
    <row r="68" spans="1:5" s="1646" customFormat="1" ht="18" customHeight="1">
      <c r="A68" s="1643" t="s">
        <v>617</v>
      </c>
      <c r="B68" s="1644"/>
      <c r="C68" s="1644"/>
      <c r="D68" s="1644"/>
      <c r="E68" s="1645"/>
    </row>
    <row r="69" spans="1:5" ht="18" customHeight="1">
      <c r="A69" s="557"/>
      <c r="B69" s="2512" t="s">
        <v>694</v>
      </c>
      <c r="C69" s="2512"/>
      <c r="D69" s="2512"/>
      <c r="E69" s="556"/>
    </row>
    <row r="70" spans="1:5" ht="18" customHeight="1">
      <c r="A70" s="638"/>
      <c r="B70" s="1631" t="s">
        <v>11</v>
      </c>
      <c r="C70" s="1631" t="s">
        <v>13</v>
      </c>
      <c r="D70" s="1631" t="s">
        <v>14</v>
      </c>
      <c r="E70" s="556"/>
    </row>
    <row r="71" spans="1:5" ht="9.9" customHeight="1">
      <c r="A71" s="557"/>
      <c r="B71" s="1632"/>
      <c r="C71" s="1632"/>
      <c r="D71" s="1632"/>
      <c r="E71" s="556"/>
    </row>
    <row r="72" spans="1:5" s="1401" customFormat="1" ht="12" customHeight="1">
      <c r="A72" s="2435" t="s">
        <v>10</v>
      </c>
      <c r="B72" s="2435"/>
      <c r="C72" s="2435"/>
      <c r="D72" s="2435"/>
      <c r="E72" s="1615"/>
    </row>
    <row r="73" spans="1:5" s="1633" customFormat="1" ht="11.4" customHeight="1">
      <c r="A73" s="1525" t="s">
        <v>695</v>
      </c>
      <c r="B73" s="1647">
        <v>412</v>
      </c>
      <c r="C73" s="1641">
        <v>170</v>
      </c>
      <c r="D73" s="1641">
        <v>242</v>
      </c>
      <c r="E73" s="552"/>
    </row>
    <row r="74" spans="1:5" s="1401" customFormat="1" ht="11.4" customHeight="1">
      <c r="A74" s="1615" t="s">
        <v>696</v>
      </c>
      <c r="B74" s="1615"/>
      <c r="C74" s="739"/>
      <c r="D74" s="739"/>
      <c r="E74" s="1615"/>
    </row>
    <row r="75" spans="1:5" s="1401" customFormat="1" ht="11.4" customHeight="1">
      <c r="A75" s="1634" t="s">
        <v>697</v>
      </c>
      <c r="B75" s="1648">
        <v>264</v>
      </c>
      <c r="C75" s="715">
        <v>141</v>
      </c>
      <c r="D75" s="715">
        <v>123</v>
      </c>
      <c r="E75" s="1615"/>
    </row>
    <row r="76" spans="1:5" s="1401" customFormat="1" ht="11.4" customHeight="1">
      <c r="A76" s="1634">
        <v>1</v>
      </c>
      <c r="B76" s="1648">
        <v>17</v>
      </c>
      <c r="C76" s="715">
        <v>4</v>
      </c>
      <c r="D76" s="715">
        <v>13</v>
      </c>
      <c r="E76" s="1615"/>
    </row>
    <row r="77" spans="1:5" s="1401" customFormat="1" ht="11.4" customHeight="1">
      <c r="A77" s="1634">
        <v>2</v>
      </c>
      <c r="B77" s="1648">
        <v>8</v>
      </c>
      <c r="C77" s="715">
        <v>1</v>
      </c>
      <c r="D77" s="715">
        <v>7</v>
      </c>
      <c r="E77" s="1615"/>
    </row>
    <row r="78" spans="1:5" s="1401" customFormat="1" ht="11.4" customHeight="1">
      <c r="A78" s="1634">
        <v>3</v>
      </c>
      <c r="B78" s="1648">
        <v>12</v>
      </c>
      <c r="C78" s="715" t="s">
        <v>15</v>
      </c>
      <c r="D78" s="715">
        <v>12</v>
      </c>
      <c r="E78" s="1615"/>
    </row>
    <row r="79" spans="1:5" s="1401" customFormat="1" ht="11.4" customHeight="1">
      <c r="A79" s="1634">
        <v>4</v>
      </c>
      <c r="B79" s="1648">
        <v>8</v>
      </c>
      <c r="C79" s="715">
        <v>3</v>
      </c>
      <c r="D79" s="715">
        <v>5</v>
      </c>
      <c r="E79" s="1615"/>
    </row>
    <row r="80" spans="1:5" s="1401" customFormat="1" ht="11.4" customHeight="1">
      <c r="A80" s="1634">
        <v>5</v>
      </c>
      <c r="B80" s="1648">
        <v>10</v>
      </c>
      <c r="C80" s="715">
        <v>1</v>
      </c>
      <c r="D80" s="715">
        <v>9</v>
      </c>
      <c r="E80" s="1615"/>
    </row>
    <row r="81" spans="1:5" s="1401" customFormat="1" ht="11.4" customHeight="1">
      <c r="A81" s="1634">
        <v>6</v>
      </c>
      <c r="B81" s="1648">
        <v>8</v>
      </c>
      <c r="C81" s="715">
        <v>2</v>
      </c>
      <c r="D81" s="715">
        <v>6</v>
      </c>
      <c r="E81" s="1615"/>
    </row>
    <row r="82" spans="1:5" s="1401" customFormat="1" ht="11.4" customHeight="1">
      <c r="A82" s="1634">
        <v>7</v>
      </c>
      <c r="B82" s="1648">
        <v>5</v>
      </c>
      <c r="C82" s="715">
        <v>1</v>
      </c>
      <c r="D82" s="715">
        <v>4</v>
      </c>
      <c r="E82" s="1615"/>
    </row>
    <row r="83" spans="1:5" s="1401" customFormat="1" ht="11.4" customHeight="1">
      <c r="A83" s="1634">
        <v>8</v>
      </c>
      <c r="B83" s="1648">
        <v>6</v>
      </c>
      <c r="C83" s="715" t="s">
        <v>15</v>
      </c>
      <c r="D83" s="715">
        <v>6</v>
      </c>
      <c r="E83" s="1615"/>
    </row>
    <row r="84" spans="1:5" s="1401" customFormat="1" ht="11.4" customHeight="1">
      <c r="A84" s="1634">
        <v>9</v>
      </c>
      <c r="B84" s="1648">
        <v>8</v>
      </c>
      <c r="C84" s="715">
        <v>3</v>
      </c>
      <c r="D84" s="715">
        <v>5</v>
      </c>
      <c r="E84" s="1615"/>
    </row>
    <row r="85" spans="1:5" s="1401" customFormat="1" ht="11.4" customHeight="1">
      <c r="A85" s="1634">
        <v>10</v>
      </c>
      <c r="B85" s="1648">
        <v>12</v>
      </c>
      <c r="C85" s="715">
        <v>3</v>
      </c>
      <c r="D85" s="715">
        <v>9</v>
      </c>
      <c r="E85" s="1615"/>
    </row>
    <row r="86" spans="1:5" s="1401" customFormat="1" ht="11.4" customHeight="1">
      <c r="A86" s="1634">
        <v>11</v>
      </c>
      <c r="B86" s="1648">
        <v>5</v>
      </c>
      <c r="C86" s="715">
        <v>1</v>
      </c>
      <c r="D86" s="715">
        <v>4</v>
      </c>
      <c r="E86" s="1615"/>
    </row>
    <row r="87" spans="1:5" s="1633" customFormat="1" ht="11.4" customHeight="1">
      <c r="A87" s="1635" t="s">
        <v>698</v>
      </c>
      <c r="B87" s="1649">
        <v>363</v>
      </c>
      <c r="C87" s="1641">
        <v>160</v>
      </c>
      <c r="D87" s="1641">
        <v>203</v>
      </c>
      <c r="E87" s="1525"/>
    </row>
    <row r="88" spans="1:5" s="1401" customFormat="1" ht="11.4" customHeight="1">
      <c r="A88" s="1634">
        <v>12</v>
      </c>
      <c r="B88" s="715">
        <v>7</v>
      </c>
      <c r="C88" s="715" t="s">
        <v>15</v>
      </c>
      <c r="D88" s="715">
        <v>7</v>
      </c>
      <c r="E88" s="1615"/>
    </row>
    <row r="89" spans="1:5" s="1401" customFormat="1" ht="11.4" customHeight="1">
      <c r="A89" s="1634">
        <v>13</v>
      </c>
      <c r="B89" s="715">
        <v>7</v>
      </c>
      <c r="C89" s="715">
        <v>2</v>
      </c>
      <c r="D89" s="715">
        <v>5</v>
      </c>
      <c r="E89" s="1615"/>
    </row>
    <row r="90" spans="1:5" s="1401" customFormat="1" ht="11.4" customHeight="1">
      <c r="A90" s="1634">
        <v>14</v>
      </c>
      <c r="B90" s="715">
        <v>5</v>
      </c>
      <c r="C90" s="715" t="s">
        <v>15</v>
      </c>
      <c r="D90" s="715">
        <v>5</v>
      </c>
      <c r="E90" s="1615"/>
    </row>
    <row r="91" spans="1:5" s="1401" customFormat="1" ht="11.4" customHeight="1">
      <c r="A91" s="1634">
        <v>15</v>
      </c>
      <c r="B91" s="715">
        <v>2</v>
      </c>
      <c r="C91" s="715">
        <v>1</v>
      </c>
      <c r="D91" s="715">
        <v>1</v>
      </c>
      <c r="E91" s="1615"/>
    </row>
    <row r="92" spans="1:5" s="1401" customFormat="1" ht="11.4" customHeight="1">
      <c r="A92" s="1634">
        <v>16</v>
      </c>
      <c r="B92" s="715">
        <v>5</v>
      </c>
      <c r="C92" s="715" t="s">
        <v>15</v>
      </c>
      <c r="D92" s="715">
        <v>5</v>
      </c>
      <c r="E92" s="1615"/>
    </row>
    <row r="93" spans="1:5" s="1401" customFormat="1" ht="11.4" customHeight="1">
      <c r="A93" s="1634">
        <v>17</v>
      </c>
      <c r="B93" s="715">
        <v>5</v>
      </c>
      <c r="C93" s="715">
        <v>3</v>
      </c>
      <c r="D93" s="715">
        <v>2</v>
      </c>
      <c r="E93" s="1615"/>
    </row>
    <row r="94" spans="1:5" s="1401" customFormat="1" ht="11.4" customHeight="1">
      <c r="A94" s="1634">
        <v>18</v>
      </c>
      <c r="B94" s="715">
        <v>4</v>
      </c>
      <c r="C94" s="715" t="s">
        <v>15</v>
      </c>
      <c r="D94" s="715">
        <v>4</v>
      </c>
      <c r="E94" s="1615"/>
    </row>
    <row r="95" spans="1:5" s="1401" customFormat="1" ht="11.4" customHeight="1">
      <c r="A95" s="1634">
        <v>19</v>
      </c>
      <c r="B95" s="715">
        <v>6</v>
      </c>
      <c r="C95" s="715" t="s">
        <v>15</v>
      </c>
      <c r="D95" s="715">
        <v>6</v>
      </c>
      <c r="E95" s="1615"/>
    </row>
    <row r="96" spans="1:5" s="1401" customFormat="1" ht="11.4" customHeight="1">
      <c r="A96" s="1634">
        <v>20</v>
      </c>
      <c r="B96" s="715">
        <v>2</v>
      </c>
      <c r="C96" s="715">
        <v>1</v>
      </c>
      <c r="D96" s="715">
        <v>1</v>
      </c>
      <c r="E96" s="1615"/>
    </row>
    <row r="97" spans="1:5" s="1401" customFormat="1" ht="11.4" customHeight="1">
      <c r="A97" s="1634">
        <v>21</v>
      </c>
      <c r="B97" s="715">
        <v>4</v>
      </c>
      <c r="C97" s="715">
        <v>2</v>
      </c>
      <c r="D97" s="715">
        <v>2</v>
      </c>
      <c r="E97" s="1615"/>
    </row>
    <row r="98" spans="1:5" s="1401" customFormat="1" ht="11.4" customHeight="1">
      <c r="A98" s="1634">
        <v>22</v>
      </c>
      <c r="B98" s="715" t="s">
        <v>15</v>
      </c>
      <c r="C98" s="715" t="s">
        <v>15</v>
      </c>
      <c r="D98" s="715" t="s">
        <v>15</v>
      </c>
      <c r="E98" s="1615"/>
    </row>
    <row r="99" spans="1:5" s="1401" customFormat="1" ht="11.4" customHeight="1">
      <c r="A99" s="1634">
        <v>23</v>
      </c>
      <c r="B99" s="715">
        <v>2</v>
      </c>
      <c r="C99" s="715">
        <v>1</v>
      </c>
      <c r="D99" s="715">
        <v>1</v>
      </c>
      <c r="E99" s="1615"/>
    </row>
    <row r="100" spans="1:5" s="1633" customFormat="1" ht="11.4" customHeight="1">
      <c r="A100" s="1635" t="s">
        <v>699</v>
      </c>
      <c r="B100" s="1633">
        <v>49</v>
      </c>
      <c r="C100" s="712">
        <v>39</v>
      </c>
      <c r="D100" s="1641">
        <v>10</v>
      </c>
      <c r="E100" s="1525"/>
    </row>
    <row r="101" spans="1:5" s="1401" customFormat="1" ht="11.4" customHeight="1">
      <c r="A101" s="1357"/>
      <c r="B101" s="1632"/>
      <c r="C101" s="704"/>
      <c r="D101" s="1632"/>
      <c r="E101" s="1615"/>
    </row>
    <row r="102" spans="1:5" s="1401" customFormat="1" ht="12">
      <c r="A102" s="2511" t="s">
        <v>12</v>
      </c>
      <c r="B102" s="2511"/>
      <c r="C102" s="2511"/>
      <c r="D102" s="2511"/>
      <c r="E102" s="1615"/>
    </row>
    <row r="103" spans="1:5" s="1633" customFormat="1" ht="11.4" customHeight="1">
      <c r="A103" s="1525" t="s">
        <v>695</v>
      </c>
      <c r="B103" s="1641">
        <v>130</v>
      </c>
      <c r="C103" s="1641">
        <v>82</v>
      </c>
      <c r="D103" s="1641">
        <v>48</v>
      </c>
      <c r="E103" s="1525"/>
    </row>
    <row r="104" spans="1:5" s="1401" customFormat="1" ht="11.4" customHeight="1">
      <c r="A104" s="1615" t="s">
        <v>696</v>
      </c>
      <c r="B104" s="739"/>
      <c r="C104" s="739"/>
      <c r="D104" s="739"/>
      <c r="E104" s="1615"/>
    </row>
    <row r="105" spans="1:5" s="1401" customFormat="1" ht="11.4" customHeight="1">
      <c r="A105" s="1634" t="s">
        <v>697</v>
      </c>
      <c r="B105" s="715">
        <v>96</v>
      </c>
      <c r="C105" s="715">
        <v>74</v>
      </c>
      <c r="D105" s="715">
        <v>22</v>
      </c>
      <c r="E105" s="1615"/>
    </row>
    <row r="106" spans="1:5" s="1401" customFormat="1" ht="11.4" customHeight="1">
      <c r="A106" s="1634">
        <v>1</v>
      </c>
      <c r="B106" s="715">
        <v>5</v>
      </c>
      <c r="C106" s="715">
        <v>4</v>
      </c>
      <c r="D106" s="715">
        <v>1</v>
      </c>
      <c r="E106" s="1615"/>
    </row>
    <row r="107" spans="1:5" s="1401" customFormat="1" ht="11.4" customHeight="1">
      <c r="A107" s="1634">
        <v>2</v>
      </c>
      <c r="B107" s="715">
        <v>4</v>
      </c>
      <c r="C107" s="715">
        <v>1</v>
      </c>
      <c r="D107" s="715">
        <v>3</v>
      </c>
      <c r="E107" s="1615"/>
    </row>
    <row r="108" spans="1:5" s="1401" customFormat="1" ht="11.4" customHeight="1">
      <c r="A108" s="1634">
        <v>3</v>
      </c>
      <c r="B108" s="715">
        <v>2</v>
      </c>
      <c r="C108" s="715" t="s">
        <v>15</v>
      </c>
      <c r="D108" s="715">
        <v>2</v>
      </c>
      <c r="E108" s="1615"/>
    </row>
    <row r="109" spans="1:5" s="1401" customFormat="1" ht="11.4" customHeight="1">
      <c r="A109" s="1634">
        <v>4</v>
      </c>
      <c r="B109" s="715">
        <v>2</v>
      </c>
      <c r="C109" s="715" t="s">
        <v>15</v>
      </c>
      <c r="D109" s="715">
        <v>2</v>
      </c>
      <c r="E109" s="1615"/>
    </row>
    <row r="110" spans="1:5" s="1401" customFormat="1" ht="11.4" customHeight="1">
      <c r="A110" s="1634">
        <v>5</v>
      </c>
      <c r="B110" s="715">
        <v>2</v>
      </c>
      <c r="C110" s="715">
        <v>1</v>
      </c>
      <c r="D110" s="715">
        <v>1</v>
      </c>
      <c r="E110" s="1615"/>
    </row>
    <row r="111" spans="1:5" s="1401" customFormat="1" ht="11.4" customHeight="1">
      <c r="A111" s="1634">
        <v>6</v>
      </c>
      <c r="B111" s="715">
        <v>1</v>
      </c>
      <c r="C111" s="715" t="s">
        <v>15</v>
      </c>
      <c r="D111" s="715">
        <v>1</v>
      </c>
      <c r="E111" s="1615"/>
    </row>
    <row r="112" spans="1:5" s="1401" customFormat="1" ht="11.4" customHeight="1">
      <c r="A112" s="1634">
        <v>7</v>
      </c>
      <c r="B112" s="715">
        <v>3</v>
      </c>
      <c r="C112" s="715" t="s">
        <v>15</v>
      </c>
      <c r="D112" s="715">
        <v>3</v>
      </c>
      <c r="E112" s="1615"/>
    </row>
    <row r="113" spans="1:5" s="1401" customFormat="1" ht="11.4" customHeight="1">
      <c r="A113" s="1634">
        <v>8</v>
      </c>
      <c r="B113" s="715">
        <v>3</v>
      </c>
      <c r="C113" s="715" t="s">
        <v>15</v>
      </c>
      <c r="D113" s="715">
        <v>3</v>
      </c>
      <c r="E113" s="1615"/>
    </row>
    <row r="114" spans="1:5" s="1401" customFormat="1" ht="11.4" customHeight="1">
      <c r="A114" s="1634">
        <v>9</v>
      </c>
      <c r="B114" s="715">
        <v>2</v>
      </c>
      <c r="C114" s="715">
        <v>1</v>
      </c>
      <c r="D114" s="715">
        <v>1</v>
      </c>
      <c r="E114" s="1615"/>
    </row>
    <row r="115" spans="1:5" s="1401" customFormat="1" ht="11.4" customHeight="1">
      <c r="A115" s="1634">
        <v>10</v>
      </c>
      <c r="B115" s="715">
        <v>1</v>
      </c>
      <c r="C115" s="715" t="s">
        <v>15</v>
      </c>
      <c r="D115" s="715">
        <v>1</v>
      </c>
      <c r="E115" s="1615"/>
    </row>
    <row r="116" spans="1:5" s="1401" customFormat="1" ht="11.4" customHeight="1">
      <c r="A116" s="1634">
        <v>11</v>
      </c>
      <c r="B116" s="715">
        <v>2</v>
      </c>
      <c r="C116" s="715" t="s">
        <v>15</v>
      </c>
      <c r="D116" s="715">
        <v>2</v>
      </c>
      <c r="E116" s="1615"/>
    </row>
    <row r="117" spans="1:5" s="1633" customFormat="1" ht="11.4" customHeight="1">
      <c r="A117" s="1635" t="s">
        <v>698</v>
      </c>
      <c r="B117" s="717">
        <v>123</v>
      </c>
      <c r="C117" s="1641">
        <v>81</v>
      </c>
      <c r="D117" s="1641">
        <v>42</v>
      </c>
      <c r="E117" s="1525"/>
    </row>
    <row r="118" spans="1:5" s="1401" customFormat="1" ht="11.4" customHeight="1">
      <c r="A118" s="1634">
        <v>12</v>
      </c>
      <c r="B118" s="715">
        <v>2</v>
      </c>
      <c r="C118" s="715">
        <v>1</v>
      </c>
      <c r="D118" s="715">
        <v>1</v>
      </c>
      <c r="E118" s="1615"/>
    </row>
    <row r="119" spans="1:5" s="1401" customFormat="1" ht="11.4" customHeight="1">
      <c r="A119" s="1634">
        <v>13</v>
      </c>
      <c r="B119" s="715">
        <v>1</v>
      </c>
      <c r="C119" s="715" t="s">
        <v>15</v>
      </c>
      <c r="D119" s="715">
        <v>1</v>
      </c>
      <c r="E119" s="1615"/>
    </row>
    <row r="120" spans="1:5" s="1401" customFormat="1" ht="11.4" customHeight="1">
      <c r="A120" s="1634">
        <v>14</v>
      </c>
      <c r="B120" s="715">
        <v>1</v>
      </c>
      <c r="C120" s="715" t="s">
        <v>15</v>
      </c>
      <c r="D120" s="715">
        <v>1</v>
      </c>
      <c r="E120" s="1615"/>
    </row>
    <row r="121" spans="1:5" s="1401" customFormat="1" ht="11.4" customHeight="1">
      <c r="A121" s="1634">
        <v>15</v>
      </c>
      <c r="B121" s="715">
        <v>1</v>
      </c>
      <c r="C121" s="715" t="s">
        <v>15</v>
      </c>
      <c r="D121" s="715">
        <v>1</v>
      </c>
      <c r="E121" s="1615"/>
    </row>
    <row r="122" spans="1:5" s="1401" customFormat="1" ht="11.4" customHeight="1">
      <c r="A122" s="1634">
        <v>16</v>
      </c>
      <c r="B122" s="715" t="s">
        <v>15</v>
      </c>
      <c r="C122" s="715" t="s">
        <v>15</v>
      </c>
      <c r="D122" s="715" t="s">
        <v>15</v>
      </c>
      <c r="E122" s="1615"/>
    </row>
    <row r="123" spans="1:5" s="1401" customFormat="1" ht="11.4" customHeight="1">
      <c r="A123" s="1634">
        <v>17</v>
      </c>
      <c r="B123" s="715">
        <v>1</v>
      </c>
      <c r="C123" s="715" t="s">
        <v>15</v>
      </c>
      <c r="D123" s="715">
        <v>1</v>
      </c>
      <c r="E123" s="1615"/>
    </row>
    <row r="124" spans="1:5" s="1401" customFormat="1" ht="11.4" customHeight="1">
      <c r="A124" s="1634">
        <v>18</v>
      </c>
      <c r="B124" s="715" t="s">
        <v>15</v>
      </c>
      <c r="C124" s="715" t="s">
        <v>15</v>
      </c>
      <c r="D124" s="715" t="s">
        <v>15</v>
      </c>
      <c r="E124" s="1615"/>
    </row>
    <row r="125" spans="1:5" s="1401" customFormat="1" ht="11.4" customHeight="1">
      <c r="A125" s="1634">
        <v>19</v>
      </c>
      <c r="B125" s="715" t="s">
        <v>15</v>
      </c>
      <c r="C125" s="715" t="s">
        <v>15</v>
      </c>
      <c r="D125" s="715" t="s">
        <v>15</v>
      </c>
      <c r="E125" s="1615"/>
    </row>
    <row r="126" spans="1:5" s="1401" customFormat="1" ht="11.4" customHeight="1">
      <c r="A126" s="1634">
        <v>20</v>
      </c>
      <c r="B126" s="715">
        <v>1</v>
      </c>
      <c r="C126" s="715" t="s">
        <v>15</v>
      </c>
      <c r="D126" s="715">
        <v>1</v>
      </c>
      <c r="E126" s="1615"/>
    </row>
    <row r="127" spans="1:5" s="1401" customFormat="1" ht="11.4" customHeight="1">
      <c r="A127" s="1634">
        <v>21</v>
      </c>
      <c r="B127" s="715" t="s">
        <v>15</v>
      </c>
      <c r="C127" s="715" t="s">
        <v>15</v>
      </c>
      <c r="D127" s="715" t="s">
        <v>15</v>
      </c>
      <c r="E127" s="1615"/>
    </row>
    <row r="128" spans="1:5" s="1401" customFormat="1" ht="11.4" customHeight="1">
      <c r="A128" s="1634">
        <v>22</v>
      </c>
      <c r="B128" s="715" t="s">
        <v>15</v>
      </c>
      <c r="C128" s="715" t="s">
        <v>15</v>
      </c>
      <c r="D128" s="715" t="s">
        <v>15</v>
      </c>
      <c r="E128" s="1615"/>
    </row>
    <row r="129" spans="1:5" s="1401" customFormat="1" ht="11.4" customHeight="1">
      <c r="A129" s="1634">
        <v>23</v>
      </c>
      <c r="B129" s="715" t="s">
        <v>15</v>
      </c>
      <c r="C129" s="715" t="s">
        <v>15</v>
      </c>
      <c r="D129" s="715" t="s">
        <v>15</v>
      </c>
      <c r="E129" s="1615"/>
    </row>
    <row r="130" spans="1:5" s="1633" customFormat="1" ht="11.4" customHeight="1">
      <c r="A130" s="1635" t="s">
        <v>699</v>
      </c>
      <c r="B130" s="1641">
        <v>7</v>
      </c>
      <c r="C130" s="715">
        <v>1</v>
      </c>
      <c r="D130" s="1641">
        <v>6</v>
      </c>
      <c r="E130" s="1525"/>
    </row>
    <row r="131" spans="1:5" s="1633" customFormat="1" ht="3.75" customHeight="1">
      <c r="A131" s="1635"/>
      <c r="B131" s="1650"/>
      <c r="C131" s="715"/>
      <c r="D131" s="1650"/>
      <c r="E131" s="1525"/>
    </row>
    <row r="132" spans="1:5" s="1633" customFormat="1" ht="12" customHeight="1">
      <c r="A132" s="1635"/>
      <c r="B132" s="1650"/>
      <c r="C132" s="715"/>
      <c r="D132" s="1650"/>
      <c r="E132" s="1525"/>
    </row>
    <row r="133" spans="1:5" s="1633" customFormat="1" ht="3.75" customHeight="1">
      <c r="A133" s="1635"/>
      <c r="B133" s="1650"/>
      <c r="C133" s="715"/>
      <c r="D133" s="1650"/>
      <c r="E133" s="1525"/>
    </row>
    <row r="134" spans="1:5" s="1401" customFormat="1" ht="13.2" customHeight="1">
      <c r="A134" s="2435" t="s">
        <v>2</v>
      </c>
      <c r="B134" s="2435"/>
      <c r="C134" s="2435"/>
      <c r="D134" s="2435"/>
      <c r="E134" s="1615"/>
    </row>
    <row r="135" spans="1:5" s="1633" customFormat="1" ht="11.4" customHeight="1">
      <c r="A135" s="1525" t="s">
        <v>695</v>
      </c>
      <c r="B135" s="1641">
        <v>75</v>
      </c>
      <c r="C135" s="1641">
        <v>27</v>
      </c>
      <c r="D135" s="1641">
        <v>48</v>
      </c>
      <c r="E135" s="737"/>
    </row>
    <row r="136" spans="1:5" s="1401" customFormat="1" ht="11.4" customHeight="1">
      <c r="A136" s="1615" t="s">
        <v>696</v>
      </c>
      <c r="B136" s="739"/>
      <c r="C136" s="739"/>
      <c r="D136" s="739"/>
      <c r="E136" s="739"/>
    </row>
    <row r="137" spans="1:5" s="1401" customFormat="1" ht="11.4" customHeight="1">
      <c r="A137" s="1634" t="s">
        <v>697</v>
      </c>
      <c r="B137" s="715">
        <v>56</v>
      </c>
      <c r="C137" s="715">
        <v>25</v>
      </c>
      <c r="D137" s="715">
        <v>31</v>
      </c>
      <c r="E137" s="739"/>
    </row>
    <row r="138" spans="1:5" s="1401" customFormat="1" ht="11.4" customHeight="1">
      <c r="A138" s="1634">
        <v>1</v>
      </c>
      <c r="B138" s="715">
        <v>1</v>
      </c>
      <c r="C138" s="715" t="s">
        <v>15</v>
      </c>
      <c r="D138" s="715">
        <v>1</v>
      </c>
      <c r="E138" s="739"/>
    </row>
    <row r="139" spans="1:5" s="1401" customFormat="1" ht="11.4" customHeight="1">
      <c r="A139" s="1634">
        <v>2</v>
      </c>
      <c r="B139" s="715">
        <v>4</v>
      </c>
      <c r="C139" s="715">
        <v>1</v>
      </c>
      <c r="D139" s="715">
        <v>3</v>
      </c>
      <c r="E139" s="739"/>
    </row>
    <row r="140" spans="1:5" s="1401" customFormat="1" ht="11.4" customHeight="1">
      <c r="A140" s="1634">
        <v>3</v>
      </c>
      <c r="B140" s="715">
        <v>5</v>
      </c>
      <c r="C140" s="715" t="s">
        <v>15</v>
      </c>
      <c r="D140" s="715">
        <v>5</v>
      </c>
      <c r="E140" s="739"/>
    </row>
    <row r="141" spans="1:5" s="1401" customFormat="1" ht="11.4" customHeight="1">
      <c r="A141" s="1634">
        <v>4</v>
      </c>
      <c r="B141" s="715" t="s">
        <v>15</v>
      </c>
      <c r="C141" s="715" t="s">
        <v>15</v>
      </c>
      <c r="D141" s="715" t="s">
        <v>15</v>
      </c>
      <c r="E141" s="739"/>
    </row>
    <row r="142" spans="1:5" s="1401" customFormat="1" ht="11.4" customHeight="1">
      <c r="A142" s="1634">
        <v>5</v>
      </c>
      <c r="B142" s="715">
        <v>1</v>
      </c>
      <c r="C142" s="715" t="s">
        <v>15</v>
      </c>
      <c r="D142" s="715">
        <v>1</v>
      </c>
      <c r="E142" s="739"/>
    </row>
    <row r="143" spans="1:5" s="1401" customFormat="1" ht="11.4" customHeight="1">
      <c r="A143" s="1634">
        <v>6</v>
      </c>
      <c r="B143" s="715">
        <v>1</v>
      </c>
      <c r="C143" s="715" t="s">
        <v>15</v>
      </c>
      <c r="D143" s="715">
        <v>1</v>
      </c>
      <c r="E143" s="739"/>
    </row>
    <row r="144" spans="1:5" s="1401" customFormat="1" ht="11.4" customHeight="1">
      <c r="A144" s="1634">
        <v>7</v>
      </c>
      <c r="B144" s="715">
        <v>1</v>
      </c>
      <c r="C144" s="715" t="s">
        <v>15</v>
      </c>
      <c r="D144" s="715">
        <v>1</v>
      </c>
      <c r="E144" s="739"/>
    </row>
    <row r="145" spans="1:5" s="1401" customFormat="1" ht="11.4" customHeight="1">
      <c r="A145" s="1634">
        <v>8</v>
      </c>
      <c r="B145" s="715">
        <v>1</v>
      </c>
      <c r="C145" s="715" t="s">
        <v>15</v>
      </c>
      <c r="D145" s="715">
        <v>1</v>
      </c>
      <c r="E145" s="739"/>
    </row>
    <row r="146" spans="1:5" s="1401" customFormat="1" ht="11.4" customHeight="1">
      <c r="A146" s="1634">
        <v>9</v>
      </c>
      <c r="B146" s="715" t="s">
        <v>15</v>
      </c>
      <c r="C146" s="715" t="s">
        <v>15</v>
      </c>
      <c r="D146" s="715" t="s">
        <v>15</v>
      </c>
      <c r="E146" s="739"/>
    </row>
    <row r="147" spans="1:5" s="1401" customFormat="1" ht="11.4" customHeight="1">
      <c r="A147" s="1634">
        <v>10</v>
      </c>
      <c r="B147" s="715">
        <v>2</v>
      </c>
      <c r="C147" s="715" t="s">
        <v>15</v>
      </c>
      <c r="D147" s="715">
        <v>2</v>
      </c>
      <c r="E147" s="739"/>
    </row>
    <row r="148" spans="1:5" s="1401" customFormat="1" ht="11.4" customHeight="1">
      <c r="A148" s="1634">
        <v>11</v>
      </c>
      <c r="B148" s="715" t="s">
        <v>15</v>
      </c>
      <c r="C148" s="715" t="s">
        <v>15</v>
      </c>
      <c r="D148" s="715" t="s">
        <v>15</v>
      </c>
      <c r="E148" s="739"/>
    </row>
    <row r="149" spans="1:5" s="1633" customFormat="1" ht="11.4" customHeight="1">
      <c r="A149" s="1635" t="s">
        <v>698</v>
      </c>
      <c r="B149" s="717">
        <v>72</v>
      </c>
      <c r="C149" s="1641">
        <v>26</v>
      </c>
      <c r="D149" s="1641">
        <v>46</v>
      </c>
      <c r="E149" s="737"/>
    </row>
    <row r="150" spans="1:5" s="1401" customFormat="1" ht="11.4" customHeight="1">
      <c r="A150" s="1634">
        <v>12</v>
      </c>
      <c r="B150" s="715" t="s">
        <v>15</v>
      </c>
      <c r="C150" s="715" t="s">
        <v>15</v>
      </c>
      <c r="D150" s="715" t="s">
        <v>15</v>
      </c>
      <c r="E150" s="739"/>
    </row>
    <row r="151" spans="1:5" s="1401" customFormat="1" ht="11.4" customHeight="1">
      <c r="A151" s="1634">
        <v>13</v>
      </c>
      <c r="B151" s="715" t="s">
        <v>15</v>
      </c>
      <c r="C151" s="715" t="s">
        <v>15</v>
      </c>
      <c r="D151" s="715" t="s">
        <v>15</v>
      </c>
      <c r="E151" s="739"/>
    </row>
    <row r="152" spans="1:5" s="1401" customFormat="1" ht="11.4" customHeight="1">
      <c r="A152" s="1634">
        <v>14</v>
      </c>
      <c r="B152" s="715" t="s">
        <v>15</v>
      </c>
      <c r="C152" s="715" t="s">
        <v>15</v>
      </c>
      <c r="D152" s="715" t="s">
        <v>15</v>
      </c>
      <c r="E152" s="739"/>
    </row>
    <row r="153" spans="1:5" s="1401" customFormat="1" ht="11.4" customHeight="1">
      <c r="A153" s="1634">
        <v>15</v>
      </c>
      <c r="B153" s="715" t="s">
        <v>15</v>
      </c>
      <c r="C153" s="715" t="s">
        <v>15</v>
      </c>
      <c r="D153" s="715" t="s">
        <v>15</v>
      </c>
      <c r="E153" s="739"/>
    </row>
    <row r="154" spans="1:5" s="1401" customFormat="1" ht="11.4" customHeight="1">
      <c r="A154" s="1634">
        <v>16</v>
      </c>
      <c r="B154" s="715">
        <v>1</v>
      </c>
      <c r="C154" s="715" t="s">
        <v>15</v>
      </c>
      <c r="D154" s="715">
        <v>1</v>
      </c>
      <c r="E154" s="739"/>
    </row>
    <row r="155" spans="1:5" s="1401" customFormat="1" ht="11.4" customHeight="1">
      <c r="A155" s="1634">
        <v>17</v>
      </c>
      <c r="B155" s="715" t="s">
        <v>15</v>
      </c>
      <c r="C155" s="715" t="s">
        <v>15</v>
      </c>
      <c r="D155" s="715" t="s">
        <v>15</v>
      </c>
      <c r="E155" s="739"/>
    </row>
    <row r="156" spans="1:5" s="1401" customFormat="1" ht="11.4" customHeight="1">
      <c r="A156" s="1634">
        <v>18</v>
      </c>
      <c r="B156" s="715">
        <v>1</v>
      </c>
      <c r="C156" s="715">
        <v>1</v>
      </c>
      <c r="D156" s="715" t="s">
        <v>15</v>
      </c>
      <c r="E156" s="739"/>
    </row>
    <row r="157" spans="1:5" s="1401" customFormat="1" ht="11.4" customHeight="1">
      <c r="A157" s="1634">
        <v>19</v>
      </c>
      <c r="B157" s="715">
        <v>1</v>
      </c>
      <c r="C157" s="715" t="s">
        <v>15</v>
      </c>
      <c r="D157" s="715">
        <v>1</v>
      </c>
      <c r="E157" s="739"/>
    </row>
    <row r="158" spans="1:5" s="1401" customFormat="1" ht="11.4" customHeight="1">
      <c r="A158" s="1634">
        <v>20</v>
      </c>
      <c r="B158" s="715" t="s">
        <v>15</v>
      </c>
      <c r="C158" s="715" t="s">
        <v>15</v>
      </c>
      <c r="D158" s="715" t="s">
        <v>15</v>
      </c>
      <c r="E158" s="739"/>
    </row>
    <row r="159" spans="1:5" s="1401" customFormat="1" ht="11.4" customHeight="1">
      <c r="A159" s="1634">
        <v>21</v>
      </c>
      <c r="B159" s="715" t="s">
        <v>15</v>
      </c>
      <c r="C159" s="715" t="s">
        <v>15</v>
      </c>
      <c r="D159" s="715" t="s">
        <v>15</v>
      </c>
      <c r="E159" s="739"/>
    </row>
    <row r="160" spans="1:5" s="1401" customFormat="1" ht="11.4" customHeight="1">
      <c r="A160" s="1634">
        <v>22</v>
      </c>
      <c r="B160" s="715" t="s">
        <v>15</v>
      </c>
      <c r="C160" s="715" t="s">
        <v>15</v>
      </c>
      <c r="D160" s="715" t="s">
        <v>15</v>
      </c>
      <c r="E160" s="739"/>
    </row>
    <row r="161" spans="1:5" s="1401" customFormat="1" ht="11.4" customHeight="1">
      <c r="A161" s="1634">
        <v>23</v>
      </c>
      <c r="B161" s="715" t="s">
        <v>15</v>
      </c>
      <c r="C161" s="715" t="s">
        <v>15</v>
      </c>
      <c r="D161" s="715" t="s">
        <v>15</v>
      </c>
      <c r="E161" s="739"/>
    </row>
    <row r="162" spans="1:5" s="1633" customFormat="1" ht="11.4" customHeight="1">
      <c r="A162" s="1635" t="s">
        <v>699</v>
      </c>
      <c r="B162" s="1640">
        <v>3</v>
      </c>
      <c r="C162" s="715">
        <v>1</v>
      </c>
      <c r="D162" s="717">
        <v>2</v>
      </c>
      <c r="E162" s="737"/>
    </row>
    <row r="163" spans="1:5" s="1633" customFormat="1" ht="6" customHeight="1">
      <c r="A163" s="1635"/>
      <c r="B163" s="1525"/>
      <c r="C163" s="595"/>
      <c r="D163" s="595"/>
      <c r="E163" s="1525"/>
    </row>
    <row r="164" spans="1:5" s="1401" customFormat="1" ht="11.4" customHeight="1">
      <c r="A164" s="2435" t="s">
        <v>3</v>
      </c>
      <c r="B164" s="2435"/>
      <c r="C164" s="2435"/>
      <c r="D164" s="2435"/>
      <c r="E164" s="1615"/>
    </row>
    <row r="165" spans="1:5" s="1633" customFormat="1" ht="11.4" customHeight="1">
      <c r="A165" s="1525" t="s">
        <v>695</v>
      </c>
      <c r="B165" s="595">
        <v>276</v>
      </c>
      <c r="C165" s="595">
        <v>80</v>
      </c>
      <c r="D165" s="595">
        <v>196</v>
      </c>
      <c r="E165" s="1525"/>
    </row>
    <row r="166" spans="1:5" s="1401" customFormat="1" ht="11.4" customHeight="1">
      <c r="A166" s="1615" t="s">
        <v>696</v>
      </c>
      <c r="E166" s="1615"/>
    </row>
    <row r="167" spans="1:5" s="1401" customFormat="1" ht="11.4" customHeight="1">
      <c r="A167" s="1634" t="s">
        <v>697</v>
      </c>
      <c r="B167" s="704">
        <v>132</v>
      </c>
      <c r="C167" s="715">
        <v>60</v>
      </c>
      <c r="D167" s="704">
        <v>72</v>
      </c>
      <c r="E167" s="1615"/>
    </row>
    <row r="168" spans="1:5" s="1401" customFormat="1" ht="11.4" customHeight="1">
      <c r="A168" s="1634">
        <v>1</v>
      </c>
      <c r="B168" s="704">
        <v>19</v>
      </c>
      <c r="C168" s="715" t="s">
        <v>15</v>
      </c>
      <c r="D168" s="704">
        <v>19</v>
      </c>
      <c r="E168" s="1615"/>
    </row>
    <row r="169" spans="1:5" s="1401" customFormat="1" ht="11.4" customHeight="1">
      <c r="A169" s="1634">
        <v>2</v>
      </c>
      <c r="B169" s="704">
        <v>15</v>
      </c>
      <c r="C169" s="715">
        <v>4</v>
      </c>
      <c r="D169" s="704">
        <v>11</v>
      </c>
      <c r="E169" s="1615"/>
    </row>
    <row r="170" spans="1:5" s="1401" customFormat="1" ht="11.4" customHeight="1">
      <c r="A170" s="1634">
        <v>3</v>
      </c>
      <c r="B170" s="704">
        <v>6</v>
      </c>
      <c r="C170" s="715">
        <v>1</v>
      </c>
      <c r="D170" s="704">
        <v>5</v>
      </c>
      <c r="E170" s="1615"/>
    </row>
    <row r="171" spans="1:5" s="1401" customFormat="1" ht="11.4" customHeight="1">
      <c r="A171" s="1634">
        <v>4</v>
      </c>
      <c r="B171" s="704">
        <v>10</v>
      </c>
      <c r="C171" s="715">
        <v>3</v>
      </c>
      <c r="D171" s="704">
        <v>7</v>
      </c>
      <c r="E171" s="1615"/>
    </row>
    <row r="172" spans="1:5" s="1401" customFormat="1" ht="11.4" customHeight="1">
      <c r="A172" s="1634">
        <v>5</v>
      </c>
      <c r="B172" s="704">
        <v>7</v>
      </c>
      <c r="C172" s="715">
        <v>2</v>
      </c>
      <c r="D172" s="704">
        <v>5</v>
      </c>
      <c r="E172" s="1615"/>
    </row>
    <row r="173" spans="1:5" s="1401" customFormat="1" ht="11.4" customHeight="1">
      <c r="A173" s="1634">
        <v>6</v>
      </c>
      <c r="B173" s="704">
        <v>7</v>
      </c>
      <c r="C173" s="715">
        <v>1</v>
      </c>
      <c r="D173" s="704">
        <v>6</v>
      </c>
      <c r="E173" s="1615"/>
    </row>
    <row r="174" spans="1:5" s="1401" customFormat="1" ht="11.4" customHeight="1">
      <c r="A174" s="1634">
        <v>7</v>
      </c>
      <c r="B174" s="704">
        <v>2</v>
      </c>
      <c r="C174" s="715" t="s">
        <v>15</v>
      </c>
      <c r="D174" s="704">
        <v>2</v>
      </c>
      <c r="E174" s="1615"/>
    </row>
    <row r="175" spans="1:5" s="1401" customFormat="1" ht="11.4" customHeight="1">
      <c r="A175" s="1634">
        <v>8</v>
      </c>
      <c r="B175" s="704">
        <v>5</v>
      </c>
      <c r="C175" s="715">
        <v>2</v>
      </c>
      <c r="D175" s="704">
        <v>3</v>
      </c>
      <c r="E175" s="1615"/>
    </row>
    <row r="176" spans="1:5" s="1401" customFormat="1" ht="11.4" customHeight="1">
      <c r="A176" s="1634">
        <v>9</v>
      </c>
      <c r="B176" s="704">
        <v>7</v>
      </c>
      <c r="C176" s="715">
        <v>2</v>
      </c>
      <c r="D176" s="704">
        <v>5</v>
      </c>
      <c r="E176" s="1615"/>
    </row>
    <row r="177" spans="1:5" s="1401" customFormat="1" ht="11.4" customHeight="1">
      <c r="A177" s="1634">
        <v>10</v>
      </c>
      <c r="B177" s="704">
        <v>4</v>
      </c>
      <c r="C177" s="715" t="s">
        <v>15</v>
      </c>
      <c r="D177" s="704">
        <v>4</v>
      </c>
      <c r="E177" s="1615"/>
    </row>
    <row r="178" spans="1:5" s="1401" customFormat="1" ht="11.4" customHeight="1">
      <c r="A178" s="1634">
        <v>11</v>
      </c>
      <c r="B178" s="704">
        <v>5</v>
      </c>
      <c r="C178" s="715">
        <v>1</v>
      </c>
      <c r="D178" s="704">
        <v>4</v>
      </c>
      <c r="E178" s="1615"/>
    </row>
    <row r="179" spans="1:5" s="1633" customFormat="1" ht="11.4" customHeight="1">
      <c r="A179" s="1635" t="s">
        <v>698</v>
      </c>
      <c r="B179" s="712">
        <v>219</v>
      </c>
      <c r="C179" s="1641">
        <v>76</v>
      </c>
      <c r="D179" s="1641">
        <v>143</v>
      </c>
      <c r="E179" s="1525"/>
    </row>
    <row r="180" spans="1:5" s="1401" customFormat="1" ht="11.4" customHeight="1">
      <c r="A180" s="1634">
        <v>12</v>
      </c>
      <c r="B180" s="704">
        <v>4</v>
      </c>
      <c r="C180" s="715" t="s">
        <v>15</v>
      </c>
      <c r="D180" s="704">
        <v>4</v>
      </c>
      <c r="E180" s="1615"/>
    </row>
    <row r="181" spans="1:5" s="1401" customFormat="1" ht="11.4" customHeight="1">
      <c r="A181" s="1634">
        <v>13</v>
      </c>
      <c r="B181" s="704">
        <v>9</v>
      </c>
      <c r="C181" s="715">
        <v>1</v>
      </c>
      <c r="D181" s="704">
        <v>8</v>
      </c>
      <c r="E181" s="1615"/>
    </row>
    <row r="182" spans="1:5" s="1401" customFormat="1" ht="11.4" customHeight="1">
      <c r="A182" s="1634">
        <v>14</v>
      </c>
      <c r="B182" s="704">
        <v>7</v>
      </c>
      <c r="C182" s="715">
        <v>1</v>
      </c>
      <c r="D182" s="704">
        <v>6</v>
      </c>
      <c r="E182" s="1615"/>
    </row>
    <row r="183" spans="1:5" s="1401" customFormat="1" ht="11.4" customHeight="1">
      <c r="A183" s="1634">
        <v>15</v>
      </c>
      <c r="B183" s="704">
        <v>2</v>
      </c>
      <c r="C183" s="715" t="s">
        <v>15</v>
      </c>
      <c r="D183" s="704">
        <v>2</v>
      </c>
      <c r="E183" s="1615"/>
    </row>
    <row r="184" spans="1:5" s="1401" customFormat="1" ht="11.4" customHeight="1">
      <c r="A184" s="1634">
        <v>16</v>
      </c>
      <c r="B184" s="704">
        <v>4</v>
      </c>
      <c r="C184" s="715" t="s">
        <v>15</v>
      </c>
      <c r="D184" s="704">
        <v>4</v>
      </c>
      <c r="E184" s="1615"/>
    </row>
    <row r="185" spans="1:5" s="1401" customFormat="1" ht="11.4" customHeight="1">
      <c r="A185" s="1634">
        <v>17</v>
      </c>
      <c r="B185" s="704">
        <v>4</v>
      </c>
      <c r="C185" s="715" t="s">
        <v>15</v>
      </c>
      <c r="D185" s="704">
        <v>4</v>
      </c>
      <c r="E185" s="1615"/>
    </row>
    <row r="186" spans="1:5" s="1401" customFormat="1" ht="11.4" customHeight="1">
      <c r="A186" s="1634">
        <v>18</v>
      </c>
      <c r="B186" s="704">
        <v>9</v>
      </c>
      <c r="C186" s="715">
        <v>1</v>
      </c>
      <c r="D186" s="704">
        <v>8</v>
      </c>
      <c r="E186" s="1615"/>
    </row>
    <row r="187" spans="1:5" s="1401" customFormat="1" ht="11.4" customHeight="1">
      <c r="A187" s="1634">
        <v>19</v>
      </c>
      <c r="B187" s="704">
        <v>4</v>
      </c>
      <c r="C187" s="715" t="s">
        <v>15</v>
      </c>
      <c r="D187" s="704">
        <v>4</v>
      </c>
      <c r="E187" s="1615"/>
    </row>
    <row r="188" spans="1:5" s="1401" customFormat="1" ht="11.4" customHeight="1">
      <c r="A188" s="1634">
        <v>20</v>
      </c>
      <c r="B188" s="704">
        <v>8</v>
      </c>
      <c r="C188" s="715">
        <v>1</v>
      </c>
      <c r="D188" s="704">
        <v>7</v>
      </c>
      <c r="E188" s="1615"/>
    </row>
    <row r="189" spans="1:5" s="1401" customFormat="1" ht="11.4" customHeight="1">
      <c r="A189" s="1634">
        <v>21</v>
      </c>
      <c r="B189" s="704">
        <v>3</v>
      </c>
      <c r="C189" s="715" t="s">
        <v>15</v>
      </c>
      <c r="D189" s="704">
        <v>3</v>
      </c>
      <c r="E189" s="1615"/>
    </row>
    <row r="190" spans="1:5" s="1401" customFormat="1" ht="11.4" customHeight="1">
      <c r="A190" s="1634">
        <v>22</v>
      </c>
      <c r="B190" s="704">
        <v>1</v>
      </c>
      <c r="C190" s="715" t="s">
        <v>15</v>
      </c>
      <c r="D190" s="704">
        <v>1</v>
      </c>
      <c r="E190" s="1615"/>
    </row>
    <row r="191" spans="1:5" s="1401" customFormat="1" ht="11.4" customHeight="1">
      <c r="A191" s="1634">
        <v>23</v>
      </c>
      <c r="B191" s="704">
        <v>2</v>
      </c>
      <c r="C191" s="715" t="s">
        <v>15</v>
      </c>
      <c r="D191" s="704">
        <v>2</v>
      </c>
      <c r="E191" s="1615"/>
    </row>
    <row r="192" spans="1:5" s="1633" customFormat="1" ht="11.4" customHeight="1">
      <c r="A192" s="1635" t="s">
        <v>699</v>
      </c>
      <c r="B192" s="1633">
        <v>57</v>
      </c>
      <c r="C192" s="1641">
        <v>4</v>
      </c>
      <c r="D192" s="1633">
        <v>53</v>
      </c>
      <c r="E192" s="1525"/>
    </row>
    <row r="193" spans="1:5" s="1633" customFormat="1" ht="11.4" customHeight="1">
      <c r="A193" s="1635"/>
      <c r="C193" s="1641"/>
      <c r="E193" s="1525"/>
    </row>
    <row r="194" spans="1:5" s="1633" customFormat="1" ht="11.4" customHeight="1">
      <c r="A194" s="1635"/>
      <c r="C194" s="1641"/>
      <c r="E194" s="1525"/>
    </row>
    <row r="195" spans="1:5" s="1401" customFormat="1" ht="11.4" customHeight="1">
      <c r="A195" s="2435" t="s">
        <v>4</v>
      </c>
      <c r="B195" s="2435"/>
      <c r="C195" s="2435"/>
      <c r="D195" s="2435"/>
      <c r="E195" s="1615"/>
    </row>
    <row r="196" spans="1:5" s="1633" customFormat="1" ht="11.4" customHeight="1">
      <c r="A196" s="1525" t="s">
        <v>695</v>
      </c>
      <c r="B196" s="1641">
        <v>138</v>
      </c>
      <c r="C196" s="1641">
        <v>111</v>
      </c>
      <c r="D196" s="1641">
        <v>27</v>
      </c>
      <c r="E196" s="1525"/>
    </row>
    <row r="197" spans="1:5" s="1401" customFormat="1" ht="11.4" customHeight="1">
      <c r="A197" s="1615" t="s">
        <v>696</v>
      </c>
      <c r="B197" s="737"/>
      <c r="C197" s="737"/>
      <c r="D197" s="737"/>
      <c r="E197" s="1615"/>
    </row>
    <row r="198" spans="1:5" s="1401" customFormat="1" ht="11.4" customHeight="1">
      <c r="A198" s="1634" t="s">
        <v>697</v>
      </c>
      <c r="B198" s="715">
        <v>119</v>
      </c>
      <c r="C198" s="715">
        <v>107</v>
      </c>
      <c r="D198" s="715">
        <v>12</v>
      </c>
      <c r="E198" s="1615"/>
    </row>
    <row r="199" spans="1:5" s="1401" customFormat="1" ht="11.4" customHeight="1">
      <c r="A199" s="1634">
        <v>1</v>
      </c>
      <c r="B199" s="715">
        <v>3</v>
      </c>
      <c r="C199" s="715" t="s">
        <v>15</v>
      </c>
      <c r="D199" s="715">
        <v>3</v>
      </c>
      <c r="E199" s="1615"/>
    </row>
    <row r="200" spans="1:5" s="1401" customFormat="1" ht="11.4" customHeight="1">
      <c r="A200" s="1634">
        <v>2</v>
      </c>
      <c r="B200" s="715" t="s">
        <v>15</v>
      </c>
      <c r="C200" s="715" t="s">
        <v>15</v>
      </c>
      <c r="D200" s="715" t="s">
        <v>15</v>
      </c>
      <c r="E200" s="1615"/>
    </row>
    <row r="201" spans="1:5" s="1401" customFormat="1" ht="11.4" customHeight="1">
      <c r="A201" s="1634">
        <v>3</v>
      </c>
      <c r="B201" s="715">
        <v>2</v>
      </c>
      <c r="C201" s="715">
        <v>2</v>
      </c>
      <c r="D201" s="715" t="s">
        <v>15</v>
      </c>
      <c r="E201" s="1615"/>
    </row>
    <row r="202" spans="1:5" s="1401" customFormat="1" ht="11.4" customHeight="1">
      <c r="A202" s="1634">
        <v>4</v>
      </c>
      <c r="B202" s="715">
        <v>2</v>
      </c>
      <c r="C202" s="715" t="s">
        <v>15</v>
      </c>
      <c r="D202" s="715">
        <v>2</v>
      </c>
      <c r="E202" s="1615"/>
    </row>
    <row r="203" spans="1:5" s="1401" customFormat="1" ht="11.4" customHeight="1">
      <c r="A203" s="1634">
        <v>5</v>
      </c>
      <c r="B203" s="715">
        <v>1</v>
      </c>
      <c r="C203" s="715" t="s">
        <v>15</v>
      </c>
      <c r="D203" s="715">
        <v>1</v>
      </c>
      <c r="E203" s="1615"/>
    </row>
    <row r="204" spans="1:5" s="1401" customFormat="1" ht="11.4" customHeight="1">
      <c r="A204" s="1634">
        <v>6</v>
      </c>
      <c r="B204" s="715">
        <v>1</v>
      </c>
      <c r="C204" s="715" t="s">
        <v>15</v>
      </c>
      <c r="D204" s="715">
        <v>1</v>
      </c>
      <c r="E204" s="1615"/>
    </row>
    <row r="205" spans="1:5" s="1401" customFormat="1" ht="11.4" customHeight="1">
      <c r="A205" s="1634">
        <v>7</v>
      </c>
      <c r="B205" s="715">
        <v>1</v>
      </c>
      <c r="C205" s="715" t="s">
        <v>15</v>
      </c>
      <c r="D205" s="715">
        <v>1</v>
      </c>
      <c r="E205" s="1615"/>
    </row>
    <row r="206" spans="1:5" s="1401" customFormat="1" ht="11.4" customHeight="1">
      <c r="A206" s="1634">
        <v>8</v>
      </c>
      <c r="B206" s="715" t="s">
        <v>15</v>
      </c>
      <c r="C206" s="715" t="s">
        <v>15</v>
      </c>
      <c r="D206" s="715" t="s">
        <v>15</v>
      </c>
      <c r="E206" s="1615"/>
    </row>
    <row r="207" spans="1:5" s="1401" customFormat="1" ht="11.4" customHeight="1">
      <c r="A207" s="1634">
        <v>9</v>
      </c>
      <c r="B207" s="715" t="s">
        <v>15</v>
      </c>
      <c r="C207" s="715" t="s">
        <v>15</v>
      </c>
      <c r="D207" s="715" t="s">
        <v>15</v>
      </c>
      <c r="E207" s="1615"/>
    </row>
    <row r="208" spans="1:5" s="1401" customFormat="1" ht="11.4" customHeight="1">
      <c r="A208" s="1634">
        <v>10</v>
      </c>
      <c r="B208" s="715">
        <v>1</v>
      </c>
      <c r="C208" s="715" t="s">
        <v>15</v>
      </c>
      <c r="D208" s="715">
        <v>1</v>
      </c>
      <c r="E208" s="1615"/>
    </row>
    <row r="209" spans="1:6" s="1401" customFormat="1" ht="11.4" customHeight="1">
      <c r="A209" s="1634">
        <v>11</v>
      </c>
      <c r="B209" s="715">
        <v>1</v>
      </c>
      <c r="C209" s="715">
        <v>1</v>
      </c>
      <c r="D209" s="715" t="s">
        <v>15</v>
      </c>
      <c r="E209" s="1615"/>
    </row>
    <row r="210" spans="1:6" s="1633" customFormat="1" ht="11.4" customHeight="1">
      <c r="A210" s="1635" t="s">
        <v>698</v>
      </c>
      <c r="B210" s="1641">
        <v>131</v>
      </c>
      <c r="C210" s="712">
        <v>110</v>
      </c>
      <c r="D210" s="1641">
        <v>21</v>
      </c>
      <c r="E210" s="1525"/>
    </row>
    <row r="211" spans="1:6" s="1401" customFormat="1" ht="11.4" customHeight="1">
      <c r="A211" s="1634">
        <v>12</v>
      </c>
      <c r="B211" s="715">
        <v>2</v>
      </c>
      <c r="C211" s="715" t="s">
        <v>15</v>
      </c>
      <c r="D211" s="715">
        <v>2</v>
      </c>
      <c r="E211" s="1615"/>
    </row>
    <row r="212" spans="1:6" s="1401" customFormat="1" ht="11.4" customHeight="1">
      <c r="A212" s="1634">
        <v>13</v>
      </c>
      <c r="B212" s="715">
        <v>1</v>
      </c>
      <c r="C212" s="715" t="s">
        <v>15</v>
      </c>
      <c r="D212" s="715">
        <v>1</v>
      </c>
      <c r="E212" s="1615"/>
    </row>
    <row r="213" spans="1:6" s="1401" customFormat="1" ht="11.4" customHeight="1">
      <c r="A213" s="1634">
        <v>14</v>
      </c>
      <c r="B213" s="715">
        <v>2</v>
      </c>
      <c r="C213" s="715">
        <v>1</v>
      </c>
      <c r="D213" s="715">
        <v>1</v>
      </c>
      <c r="E213" s="1615"/>
    </row>
    <row r="214" spans="1:6" s="1401" customFormat="1" ht="11.4" customHeight="1">
      <c r="A214" s="1634">
        <v>15</v>
      </c>
      <c r="B214" s="715" t="s">
        <v>15</v>
      </c>
      <c r="C214" s="715" t="s">
        <v>15</v>
      </c>
      <c r="D214" s="715" t="s">
        <v>15</v>
      </c>
      <c r="E214" s="1615"/>
    </row>
    <row r="215" spans="1:6" s="1401" customFormat="1" ht="11.4" customHeight="1">
      <c r="A215" s="1634">
        <v>16</v>
      </c>
      <c r="B215" s="715" t="s">
        <v>15</v>
      </c>
      <c r="C215" s="715" t="s">
        <v>15</v>
      </c>
      <c r="D215" s="715" t="s">
        <v>15</v>
      </c>
      <c r="E215" s="1615"/>
    </row>
    <row r="216" spans="1:6" s="1401" customFormat="1" ht="11.4" customHeight="1">
      <c r="A216" s="1634">
        <v>17</v>
      </c>
      <c r="B216" s="715">
        <v>1</v>
      </c>
      <c r="C216" s="715" t="s">
        <v>15</v>
      </c>
      <c r="D216" s="715">
        <v>1</v>
      </c>
      <c r="E216" s="1615"/>
    </row>
    <row r="217" spans="1:6" s="1401" customFormat="1" ht="11.4" customHeight="1">
      <c r="A217" s="1634">
        <v>18</v>
      </c>
      <c r="B217" s="715" t="s">
        <v>15</v>
      </c>
      <c r="C217" s="715" t="s">
        <v>15</v>
      </c>
      <c r="D217" s="715" t="s">
        <v>15</v>
      </c>
      <c r="E217" s="1615"/>
    </row>
    <row r="218" spans="1:6" s="1401" customFormat="1" ht="11.4" customHeight="1">
      <c r="A218" s="1634">
        <v>19</v>
      </c>
      <c r="B218" s="715" t="s">
        <v>15</v>
      </c>
      <c r="C218" s="715" t="s">
        <v>15</v>
      </c>
      <c r="D218" s="715" t="s">
        <v>15</v>
      </c>
      <c r="E218" s="1615"/>
    </row>
    <row r="219" spans="1:6" s="1401" customFormat="1" ht="11.4" customHeight="1">
      <c r="A219" s="1634">
        <v>20</v>
      </c>
      <c r="B219" s="715">
        <v>1</v>
      </c>
      <c r="C219" s="715" t="s">
        <v>15</v>
      </c>
      <c r="D219" s="715">
        <v>1</v>
      </c>
      <c r="E219" s="1615"/>
    </row>
    <row r="220" spans="1:6" s="1401" customFormat="1" ht="11.4" customHeight="1">
      <c r="A220" s="1634">
        <v>21</v>
      </c>
      <c r="B220" s="715" t="s">
        <v>15</v>
      </c>
      <c r="C220" s="715" t="s">
        <v>15</v>
      </c>
      <c r="D220" s="715" t="s">
        <v>15</v>
      </c>
      <c r="E220" s="1615"/>
    </row>
    <row r="221" spans="1:6" s="1401" customFormat="1" ht="11.4" customHeight="1">
      <c r="A221" s="1634">
        <v>22</v>
      </c>
      <c r="B221" s="715" t="s">
        <v>15</v>
      </c>
      <c r="C221" s="715" t="s">
        <v>15</v>
      </c>
      <c r="D221" s="715" t="s">
        <v>15</v>
      </c>
      <c r="E221" s="1615"/>
    </row>
    <row r="222" spans="1:6" s="1401" customFormat="1" ht="11.4" customHeight="1">
      <c r="A222" s="1634">
        <v>23</v>
      </c>
      <c r="B222" s="715" t="s">
        <v>15</v>
      </c>
      <c r="C222" s="715" t="s">
        <v>15</v>
      </c>
      <c r="D222" s="715" t="s">
        <v>15</v>
      </c>
      <c r="E222" s="1615"/>
    </row>
    <row r="223" spans="1:6" s="1633" customFormat="1" ht="11.4" customHeight="1">
      <c r="A223" s="1635" t="s">
        <v>699</v>
      </c>
      <c r="B223" s="1641">
        <v>7</v>
      </c>
      <c r="C223" s="1650">
        <v>1</v>
      </c>
      <c r="D223" s="1641">
        <v>6</v>
      </c>
      <c r="E223" s="1525"/>
    </row>
    <row r="224" spans="1:6" s="560" customFormat="1" ht="7.5" customHeight="1">
      <c r="A224" s="556"/>
      <c r="B224" s="596"/>
      <c r="C224" s="596"/>
      <c r="D224" s="596"/>
      <c r="E224" s="556"/>
      <c r="F224" s="1626"/>
    </row>
    <row r="225" spans="1:5" s="1401" customFormat="1" ht="11.4" customHeight="1">
      <c r="A225" s="2435" t="s">
        <v>5</v>
      </c>
      <c r="B225" s="2435"/>
      <c r="C225" s="2435"/>
      <c r="D225" s="2435"/>
      <c r="E225" s="1615"/>
    </row>
    <row r="226" spans="1:5" s="1401" customFormat="1" ht="4.5" customHeight="1">
      <c r="A226" s="1651"/>
      <c r="B226" s="1651"/>
      <c r="C226" s="1651"/>
      <c r="D226" s="1651"/>
      <c r="E226" s="1615"/>
    </row>
    <row r="227" spans="1:5" s="1633" customFormat="1" ht="11.4" customHeight="1">
      <c r="A227" s="1525" t="s">
        <v>695</v>
      </c>
      <c r="B227" s="1652">
        <v>236</v>
      </c>
      <c r="C227" s="1652">
        <v>69</v>
      </c>
      <c r="D227" s="1652">
        <v>167</v>
      </c>
      <c r="E227" s="1525"/>
    </row>
    <row r="228" spans="1:5" s="1401" customFormat="1" ht="11.4" customHeight="1">
      <c r="A228" s="1615" t="s">
        <v>696</v>
      </c>
      <c r="B228" s="737"/>
      <c r="C228" s="737"/>
      <c r="D228" s="737"/>
      <c r="E228" s="1615"/>
    </row>
    <row r="229" spans="1:5" s="1401" customFormat="1" ht="11.4" customHeight="1">
      <c r="A229" s="1634" t="s">
        <v>697</v>
      </c>
      <c r="B229" s="704">
        <v>153</v>
      </c>
      <c r="C229" s="715">
        <v>45</v>
      </c>
      <c r="D229" s="715">
        <v>108</v>
      </c>
      <c r="E229" s="1615"/>
    </row>
    <row r="230" spans="1:5" s="1401" customFormat="1" ht="11.4" customHeight="1">
      <c r="A230" s="1634">
        <v>1</v>
      </c>
      <c r="B230" s="704">
        <v>15</v>
      </c>
      <c r="C230" s="715">
        <v>5</v>
      </c>
      <c r="D230" s="715">
        <v>10</v>
      </c>
      <c r="E230" s="1615"/>
    </row>
    <row r="231" spans="1:5" s="1401" customFormat="1" ht="11.4" customHeight="1">
      <c r="A231" s="1634">
        <v>2</v>
      </c>
      <c r="B231" s="704">
        <v>6</v>
      </c>
      <c r="C231" s="715">
        <v>3</v>
      </c>
      <c r="D231" s="715">
        <v>3</v>
      </c>
      <c r="E231" s="1615"/>
    </row>
    <row r="232" spans="1:5" s="1401" customFormat="1" ht="11.4" customHeight="1">
      <c r="A232" s="1634">
        <v>3</v>
      </c>
      <c r="B232" s="704">
        <v>9</v>
      </c>
      <c r="C232" s="715">
        <v>3</v>
      </c>
      <c r="D232" s="715">
        <v>6</v>
      </c>
      <c r="E232" s="1615"/>
    </row>
    <row r="233" spans="1:5" s="1401" customFormat="1" ht="11.4" customHeight="1">
      <c r="A233" s="1634">
        <v>4</v>
      </c>
      <c r="B233" s="704">
        <v>2</v>
      </c>
      <c r="C233" s="715">
        <v>1</v>
      </c>
      <c r="D233" s="715">
        <v>1</v>
      </c>
      <c r="E233" s="1615"/>
    </row>
    <row r="234" spans="1:5" s="1401" customFormat="1" ht="11.4" customHeight="1">
      <c r="A234" s="1634">
        <v>5</v>
      </c>
      <c r="B234" s="704">
        <v>4</v>
      </c>
      <c r="C234" s="715">
        <v>1</v>
      </c>
      <c r="D234" s="715">
        <v>3</v>
      </c>
      <c r="E234" s="1615"/>
    </row>
    <row r="235" spans="1:5" s="1401" customFormat="1" ht="11.4" customHeight="1">
      <c r="A235" s="1634">
        <v>6</v>
      </c>
      <c r="B235" s="704">
        <v>2</v>
      </c>
      <c r="C235" s="715">
        <v>1</v>
      </c>
      <c r="D235" s="715">
        <v>1</v>
      </c>
      <c r="E235" s="1615"/>
    </row>
    <row r="236" spans="1:5" s="1401" customFormat="1" ht="11.4" customHeight="1">
      <c r="A236" s="1634">
        <v>7</v>
      </c>
      <c r="B236" s="704">
        <v>4</v>
      </c>
      <c r="C236" s="715">
        <v>2</v>
      </c>
      <c r="D236" s="715">
        <v>2</v>
      </c>
      <c r="E236" s="1615"/>
    </row>
    <row r="237" spans="1:5" s="1401" customFormat="1" ht="11.4" customHeight="1">
      <c r="A237" s="1634">
        <v>8</v>
      </c>
      <c r="B237" s="704">
        <v>4</v>
      </c>
      <c r="C237" s="715">
        <v>2</v>
      </c>
      <c r="D237" s="715">
        <v>2</v>
      </c>
      <c r="E237" s="1615"/>
    </row>
    <row r="238" spans="1:5" s="1401" customFormat="1" ht="11.4" customHeight="1">
      <c r="A238" s="1634">
        <v>9</v>
      </c>
      <c r="B238" s="704">
        <v>6</v>
      </c>
      <c r="C238" s="715">
        <v>3</v>
      </c>
      <c r="D238" s="715">
        <v>3</v>
      </c>
      <c r="E238" s="1615"/>
    </row>
    <row r="239" spans="1:5" s="1401" customFormat="1" ht="11.4" customHeight="1">
      <c r="A239" s="1634">
        <v>10</v>
      </c>
      <c r="B239" s="704">
        <v>4</v>
      </c>
      <c r="C239" s="715" t="s">
        <v>15</v>
      </c>
      <c r="D239" s="715">
        <v>4</v>
      </c>
      <c r="E239" s="1615"/>
    </row>
    <row r="240" spans="1:5" s="1401" customFormat="1" ht="11.4" customHeight="1">
      <c r="A240" s="1634">
        <v>11</v>
      </c>
      <c r="B240" s="704">
        <v>2</v>
      </c>
      <c r="C240" s="715" t="s">
        <v>15</v>
      </c>
      <c r="D240" s="715">
        <v>2</v>
      </c>
      <c r="E240" s="1615"/>
    </row>
    <row r="241" spans="1:5" s="1633" customFormat="1" ht="11.4" customHeight="1">
      <c r="A241" s="1635" t="s">
        <v>698</v>
      </c>
      <c r="B241" s="1641">
        <v>211</v>
      </c>
      <c r="C241" s="1641">
        <v>66</v>
      </c>
      <c r="D241" s="1641">
        <v>145</v>
      </c>
      <c r="E241" s="1525"/>
    </row>
    <row r="242" spans="1:5" s="1401" customFormat="1" ht="11.4" customHeight="1">
      <c r="A242" s="1634">
        <v>12</v>
      </c>
      <c r="B242" s="715">
        <v>2</v>
      </c>
      <c r="C242" s="715">
        <v>1</v>
      </c>
      <c r="D242" s="715">
        <v>1</v>
      </c>
      <c r="E242" s="1653"/>
    </row>
    <row r="243" spans="1:5" s="1401" customFormat="1" ht="11.4" customHeight="1">
      <c r="A243" s="1634">
        <v>13</v>
      </c>
      <c r="B243" s="715">
        <v>3</v>
      </c>
      <c r="C243" s="715" t="s">
        <v>15</v>
      </c>
      <c r="D243" s="715">
        <v>3</v>
      </c>
      <c r="E243" s="1653"/>
    </row>
    <row r="244" spans="1:5" s="1401" customFormat="1" ht="11.4" customHeight="1">
      <c r="A244" s="1634">
        <v>14</v>
      </c>
      <c r="B244" s="715">
        <v>4</v>
      </c>
      <c r="C244" s="715">
        <v>1</v>
      </c>
      <c r="D244" s="715">
        <v>3</v>
      </c>
      <c r="E244" s="1653"/>
    </row>
    <row r="245" spans="1:5" s="1401" customFormat="1" ht="11.4" customHeight="1">
      <c r="A245" s="1634">
        <v>15</v>
      </c>
      <c r="B245" s="715">
        <v>4</v>
      </c>
      <c r="C245" s="715" t="s">
        <v>15</v>
      </c>
      <c r="D245" s="715">
        <v>4</v>
      </c>
      <c r="E245" s="1653"/>
    </row>
    <row r="246" spans="1:5" s="1401" customFormat="1" ht="11.4" customHeight="1">
      <c r="A246" s="1634">
        <v>16</v>
      </c>
      <c r="B246" s="715">
        <v>4</v>
      </c>
      <c r="C246" s="715">
        <v>1</v>
      </c>
      <c r="D246" s="715">
        <v>3</v>
      </c>
      <c r="E246" s="1653"/>
    </row>
    <row r="247" spans="1:5" s="1401" customFormat="1" ht="11.4" customHeight="1">
      <c r="A247" s="1634">
        <v>17</v>
      </c>
      <c r="B247" s="715" t="s">
        <v>15</v>
      </c>
      <c r="C247" s="715" t="s">
        <v>15</v>
      </c>
      <c r="D247" s="715" t="s">
        <v>15</v>
      </c>
      <c r="E247" s="1653"/>
    </row>
    <row r="248" spans="1:5" s="1401" customFormat="1" ht="11.4" customHeight="1">
      <c r="A248" s="1634">
        <v>18</v>
      </c>
      <c r="B248" s="715" t="s">
        <v>15</v>
      </c>
      <c r="C248" s="715" t="s">
        <v>15</v>
      </c>
      <c r="D248" s="715" t="s">
        <v>15</v>
      </c>
      <c r="E248" s="1653"/>
    </row>
    <row r="249" spans="1:5" s="1401" customFormat="1" ht="11.4" customHeight="1">
      <c r="A249" s="1634">
        <v>19</v>
      </c>
      <c r="B249" s="715" t="s">
        <v>15</v>
      </c>
      <c r="C249" s="715" t="s">
        <v>15</v>
      </c>
      <c r="D249" s="715" t="s">
        <v>15</v>
      </c>
      <c r="E249" s="1653"/>
    </row>
    <row r="250" spans="1:5" s="1401" customFormat="1" ht="11.4" customHeight="1">
      <c r="A250" s="1634">
        <v>20</v>
      </c>
      <c r="B250" s="715">
        <v>1</v>
      </c>
      <c r="C250" s="715" t="s">
        <v>15</v>
      </c>
      <c r="D250" s="715">
        <v>1</v>
      </c>
      <c r="E250" s="1653"/>
    </row>
    <row r="251" spans="1:5" s="1401" customFormat="1" ht="11.4" customHeight="1">
      <c r="A251" s="1634">
        <v>21</v>
      </c>
      <c r="B251" s="715">
        <v>2</v>
      </c>
      <c r="C251" s="715" t="s">
        <v>15</v>
      </c>
      <c r="D251" s="715">
        <v>2</v>
      </c>
      <c r="E251" s="1653"/>
    </row>
    <row r="252" spans="1:5" s="1401" customFormat="1" ht="11.4" customHeight="1">
      <c r="A252" s="1634">
        <v>22</v>
      </c>
      <c r="B252" s="715">
        <v>4</v>
      </c>
      <c r="C252" s="715" t="s">
        <v>15</v>
      </c>
      <c r="D252" s="715">
        <v>4</v>
      </c>
      <c r="E252" s="1653"/>
    </row>
    <row r="253" spans="1:5" s="1401" customFormat="1" ht="11.4" customHeight="1">
      <c r="A253" s="1634">
        <v>23</v>
      </c>
      <c r="B253" s="715">
        <v>1</v>
      </c>
      <c r="C253" s="715" t="s">
        <v>15</v>
      </c>
      <c r="D253" s="715">
        <v>1</v>
      </c>
      <c r="E253" s="1653"/>
    </row>
    <row r="254" spans="1:5" s="1633" customFormat="1" ht="11.4" customHeight="1">
      <c r="A254" s="1635" t="s">
        <v>699</v>
      </c>
      <c r="B254" s="1641">
        <v>25</v>
      </c>
      <c r="C254" s="1641">
        <v>3</v>
      </c>
      <c r="D254" s="1641">
        <v>22</v>
      </c>
      <c r="E254" s="1654"/>
    </row>
    <row r="255" spans="1:5" s="1633" customFormat="1" ht="11.4" customHeight="1">
      <c r="A255" s="1635"/>
      <c r="B255" s="1641"/>
      <c r="C255" s="1641"/>
      <c r="D255" s="1641"/>
      <c r="E255" s="1654"/>
    </row>
    <row r="256" spans="1:5" s="1401" customFormat="1" ht="18" customHeight="1">
      <c r="A256" s="2511" t="s">
        <v>614</v>
      </c>
      <c r="B256" s="2511"/>
      <c r="C256" s="2511"/>
      <c r="D256" s="2511"/>
      <c r="E256" s="1615"/>
    </row>
    <row r="257" spans="1:5" s="1401" customFormat="1" ht="7.2" customHeight="1">
      <c r="A257" s="1655"/>
      <c r="B257" s="1655"/>
      <c r="C257" s="1655"/>
      <c r="D257" s="1655"/>
      <c r="E257" s="1615"/>
    </row>
    <row r="258" spans="1:5" s="1633" customFormat="1" ht="11.4" customHeight="1">
      <c r="A258" s="1525" t="s">
        <v>695</v>
      </c>
      <c r="B258" s="1641">
        <v>534</v>
      </c>
      <c r="C258" s="1641">
        <v>534</v>
      </c>
      <c r="D258" s="1650" t="s">
        <v>15</v>
      </c>
      <c r="E258" s="1525"/>
    </row>
    <row r="259" spans="1:5" s="1401" customFormat="1" ht="11.4" customHeight="1">
      <c r="A259" s="1615" t="s">
        <v>696</v>
      </c>
      <c r="B259" s="717"/>
      <c r="C259" s="717"/>
      <c r="D259" s="717"/>
      <c r="E259" s="1615"/>
    </row>
    <row r="260" spans="1:5" s="1401" customFormat="1" ht="11.4" customHeight="1">
      <c r="A260" s="1634" t="s">
        <v>697</v>
      </c>
      <c r="B260" s="715">
        <v>499</v>
      </c>
      <c r="C260" s="715">
        <v>499</v>
      </c>
      <c r="D260" s="715" t="s">
        <v>15</v>
      </c>
      <c r="E260" s="1615"/>
    </row>
    <row r="261" spans="1:5" s="1401" customFormat="1" ht="11.4" customHeight="1">
      <c r="A261" s="1634">
        <v>1</v>
      </c>
      <c r="B261" s="715">
        <v>10</v>
      </c>
      <c r="C261" s="715">
        <v>10</v>
      </c>
      <c r="D261" s="715" t="s">
        <v>15</v>
      </c>
      <c r="E261" s="1615"/>
    </row>
    <row r="262" spans="1:5" s="1401" customFormat="1" ht="11.4" customHeight="1">
      <c r="A262" s="1634">
        <v>2</v>
      </c>
      <c r="B262" s="715">
        <v>5</v>
      </c>
      <c r="C262" s="715">
        <v>5</v>
      </c>
      <c r="D262" s="715" t="s">
        <v>15</v>
      </c>
      <c r="E262" s="1615"/>
    </row>
    <row r="263" spans="1:5" s="1401" customFormat="1" ht="11.4" customHeight="1">
      <c r="A263" s="1634">
        <v>3</v>
      </c>
      <c r="B263" s="715">
        <v>2</v>
      </c>
      <c r="C263" s="715">
        <v>2</v>
      </c>
      <c r="D263" s="715" t="s">
        <v>15</v>
      </c>
      <c r="E263" s="1615"/>
    </row>
    <row r="264" spans="1:5" s="1401" customFormat="1" ht="11.4" customHeight="1">
      <c r="A264" s="1634">
        <v>4</v>
      </c>
      <c r="B264" s="715">
        <v>2</v>
      </c>
      <c r="C264" s="715">
        <v>2</v>
      </c>
      <c r="D264" s="715" t="s">
        <v>15</v>
      </c>
      <c r="E264" s="1615"/>
    </row>
    <row r="265" spans="1:5" s="1401" customFormat="1" ht="11.4" customHeight="1">
      <c r="A265" s="1634">
        <v>5</v>
      </c>
      <c r="B265" s="715">
        <v>4</v>
      </c>
      <c r="C265" s="715">
        <v>4</v>
      </c>
      <c r="D265" s="715" t="s">
        <v>15</v>
      </c>
      <c r="E265" s="1615"/>
    </row>
    <row r="266" spans="1:5" s="1401" customFormat="1" ht="11.4" customHeight="1">
      <c r="A266" s="1634">
        <v>6</v>
      </c>
      <c r="B266" s="715">
        <v>1</v>
      </c>
      <c r="C266" s="715">
        <v>1</v>
      </c>
      <c r="D266" s="715" t="s">
        <v>15</v>
      </c>
      <c r="E266" s="1615"/>
    </row>
    <row r="267" spans="1:5" s="1401" customFormat="1" ht="11.4" customHeight="1">
      <c r="A267" s="1634">
        <v>7</v>
      </c>
      <c r="B267" s="715">
        <v>2</v>
      </c>
      <c r="C267" s="715">
        <v>2</v>
      </c>
      <c r="D267" s="715" t="s">
        <v>15</v>
      </c>
      <c r="E267" s="1615"/>
    </row>
    <row r="268" spans="1:5" s="1401" customFormat="1" ht="11.4" customHeight="1">
      <c r="A268" s="1634">
        <v>8</v>
      </c>
      <c r="B268" s="715">
        <v>1</v>
      </c>
      <c r="C268" s="715">
        <v>1</v>
      </c>
      <c r="D268" s="715" t="s">
        <v>15</v>
      </c>
      <c r="E268" s="1615"/>
    </row>
    <row r="269" spans="1:5" s="1401" customFormat="1" ht="11.4" customHeight="1">
      <c r="A269" s="1634">
        <v>9</v>
      </c>
      <c r="B269" s="715" t="s">
        <v>15</v>
      </c>
      <c r="C269" s="715" t="s">
        <v>15</v>
      </c>
      <c r="D269" s="715" t="s">
        <v>15</v>
      </c>
      <c r="E269" s="1615"/>
    </row>
    <row r="270" spans="1:5" s="1401" customFormat="1" ht="11.4" customHeight="1">
      <c r="A270" s="1634">
        <v>10</v>
      </c>
      <c r="B270" s="715" t="s">
        <v>15</v>
      </c>
      <c r="C270" s="715" t="s">
        <v>15</v>
      </c>
      <c r="D270" s="715" t="s">
        <v>15</v>
      </c>
      <c r="E270" s="1615"/>
    </row>
    <row r="271" spans="1:5" s="1401" customFormat="1" ht="11.4" customHeight="1">
      <c r="A271" s="1634">
        <v>11</v>
      </c>
      <c r="B271" s="715" t="s">
        <v>15</v>
      </c>
      <c r="C271" s="715" t="s">
        <v>15</v>
      </c>
      <c r="D271" s="715" t="s">
        <v>15</v>
      </c>
      <c r="E271" s="1615"/>
    </row>
    <row r="272" spans="1:5" s="1633" customFormat="1" ht="11.4" customHeight="1">
      <c r="A272" s="1635" t="s">
        <v>698</v>
      </c>
      <c r="B272" s="717">
        <v>526</v>
      </c>
      <c r="C272" s="717">
        <v>526</v>
      </c>
      <c r="D272" s="717" t="s">
        <v>15</v>
      </c>
      <c r="E272" s="1525"/>
    </row>
    <row r="273" spans="1:6" s="1401" customFormat="1" ht="11.4" customHeight="1">
      <c r="A273" s="1634">
        <v>12</v>
      </c>
      <c r="B273" s="715">
        <v>2</v>
      </c>
      <c r="C273" s="715">
        <v>2</v>
      </c>
      <c r="D273" s="715" t="s">
        <v>15</v>
      </c>
      <c r="E273" s="1615"/>
    </row>
    <row r="274" spans="1:6" s="1401" customFormat="1" ht="11.4" customHeight="1">
      <c r="A274" s="1634">
        <v>13</v>
      </c>
      <c r="B274" s="715" t="s">
        <v>15</v>
      </c>
      <c r="C274" s="715" t="s">
        <v>15</v>
      </c>
      <c r="D274" s="715" t="s">
        <v>15</v>
      </c>
      <c r="E274" s="1615"/>
    </row>
    <row r="275" spans="1:6" s="1401" customFormat="1" ht="11.4" customHeight="1">
      <c r="A275" s="1634">
        <v>14</v>
      </c>
      <c r="B275" s="715" t="s">
        <v>15</v>
      </c>
      <c r="C275" s="715" t="s">
        <v>15</v>
      </c>
      <c r="D275" s="715" t="s">
        <v>15</v>
      </c>
      <c r="E275" s="1615"/>
    </row>
    <row r="276" spans="1:6" s="1401" customFormat="1" ht="11.4" customHeight="1">
      <c r="A276" s="1634">
        <v>15</v>
      </c>
      <c r="B276" s="715" t="s">
        <v>15</v>
      </c>
      <c r="C276" s="715" t="s">
        <v>15</v>
      </c>
      <c r="D276" s="715" t="s">
        <v>15</v>
      </c>
      <c r="E276" s="1615"/>
    </row>
    <row r="277" spans="1:6" s="1401" customFormat="1" ht="11.4" customHeight="1">
      <c r="A277" s="1634">
        <v>16</v>
      </c>
      <c r="B277" s="715">
        <v>1</v>
      </c>
      <c r="C277" s="715">
        <v>1</v>
      </c>
      <c r="D277" s="715" t="s">
        <v>15</v>
      </c>
      <c r="E277" s="1615"/>
    </row>
    <row r="278" spans="1:6" s="1401" customFormat="1" ht="11.4" customHeight="1">
      <c r="A278" s="1634">
        <v>17</v>
      </c>
      <c r="B278" s="715" t="s">
        <v>15</v>
      </c>
      <c r="C278" s="715" t="s">
        <v>15</v>
      </c>
      <c r="D278" s="715" t="s">
        <v>15</v>
      </c>
      <c r="E278" s="1615"/>
    </row>
    <row r="279" spans="1:6" s="1401" customFormat="1" ht="11.4" customHeight="1">
      <c r="A279" s="1634">
        <v>18</v>
      </c>
      <c r="B279" s="715">
        <v>1</v>
      </c>
      <c r="C279" s="715">
        <v>1</v>
      </c>
      <c r="D279" s="715" t="s">
        <v>15</v>
      </c>
      <c r="E279" s="1615"/>
    </row>
    <row r="280" spans="1:6" s="1401" customFormat="1" ht="11.4" customHeight="1">
      <c r="A280" s="1634">
        <v>19</v>
      </c>
      <c r="B280" s="715" t="s">
        <v>15</v>
      </c>
      <c r="C280" s="715" t="s">
        <v>15</v>
      </c>
      <c r="D280" s="715" t="s">
        <v>15</v>
      </c>
      <c r="E280" s="1615"/>
    </row>
    <row r="281" spans="1:6" s="1401" customFormat="1" ht="11.4" customHeight="1">
      <c r="A281" s="1634">
        <v>20</v>
      </c>
      <c r="B281" s="715">
        <v>2</v>
      </c>
      <c r="C281" s="715">
        <v>2</v>
      </c>
      <c r="D281" s="715" t="s">
        <v>15</v>
      </c>
      <c r="E281" s="1615"/>
    </row>
    <row r="282" spans="1:6" s="1401" customFormat="1" ht="11.4" customHeight="1">
      <c r="A282" s="1634">
        <v>21</v>
      </c>
      <c r="B282" s="715" t="s">
        <v>15</v>
      </c>
      <c r="C282" s="715" t="s">
        <v>15</v>
      </c>
      <c r="D282" s="715" t="s">
        <v>15</v>
      </c>
      <c r="E282" s="1615"/>
    </row>
    <row r="283" spans="1:6" s="1401" customFormat="1" ht="11.4" customHeight="1">
      <c r="A283" s="1634">
        <v>22</v>
      </c>
      <c r="B283" s="715">
        <v>1</v>
      </c>
      <c r="C283" s="715">
        <v>1</v>
      </c>
      <c r="D283" s="715" t="s">
        <v>15</v>
      </c>
      <c r="E283" s="1615"/>
    </row>
    <row r="284" spans="1:6" s="1401" customFormat="1" ht="11.4" customHeight="1">
      <c r="A284" s="1634">
        <v>23</v>
      </c>
      <c r="B284" s="715">
        <v>1</v>
      </c>
      <c r="C284" s="715">
        <v>1</v>
      </c>
      <c r="D284" s="715" t="s">
        <v>15</v>
      </c>
      <c r="E284" s="1615"/>
    </row>
    <row r="285" spans="1:6" s="1633" customFormat="1" ht="11.4" customHeight="1">
      <c r="A285" s="1635" t="s">
        <v>699</v>
      </c>
      <c r="B285" s="717">
        <v>8</v>
      </c>
      <c r="C285" s="717">
        <v>8</v>
      </c>
      <c r="D285" s="715" t="s">
        <v>15</v>
      </c>
      <c r="E285" s="1525"/>
    </row>
    <row r="286" spans="1:6" s="1401" customFormat="1" ht="4.5" customHeight="1">
      <c r="A286" s="1357"/>
      <c r="B286" s="560"/>
      <c r="C286" s="1632"/>
      <c r="D286" s="1525"/>
      <c r="E286" s="1525"/>
    </row>
    <row r="287" spans="1:6" s="560" customFormat="1" ht="11.4" customHeight="1">
      <c r="A287" s="2511" t="s">
        <v>619</v>
      </c>
      <c r="B287" s="2511"/>
      <c r="C287" s="2511"/>
      <c r="D287" s="2511"/>
      <c r="E287" s="556"/>
      <c r="F287" s="1626"/>
    </row>
    <row r="288" spans="1:6" s="592" customFormat="1" ht="11.4" customHeight="1">
      <c r="A288" s="1525" t="s">
        <v>695</v>
      </c>
      <c r="B288" s="1641">
        <v>428</v>
      </c>
      <c r="C288" s="1641">
        <v>427</v>
      </c>
      <c r="D288" s="1641">
        <v>1</v>
      </c>
      <c r="E288" s="552"/>
    </row>
    <row r="289" spans="1:6" s="560" customFormat="1" ht="11.4" customHeight="1">
      <c r="A289" s="1615" t="s">
        <v>696</v>
      </c>
      <c r="B289" s="596"/>
      <c r="C289" s="596"/>
      <c r="D289" s="596"/>
      <c r="E289" s="556"/>
      <c r="F289" s="1626"/>
    </row>
    <row r="290" spans="1:6" s="560" customFormat="1" ht="11.4" customHeight="1">
      <c r="A290" s="1634" t="s">
        <v>697</v>
      </c>
      <c r="B290" s="715">
        <v>392</v>
      </c>
      <c r="C290" s="704">
        <v>392</v>
      </c>
      <c r="D290" s="715" t="s">
        <v>15</v>
      </c>
      <c r="E290" s="556"/>
      <c r="F290" s="1626"/>
    </row>
    <row r="291" spans="1:6" s="560" customFormat="1" ht="11.4" customHeight="1">
      <c r="A291" s="1634">
        <v>1</v>
      </c>
      <c r="B291" s="715">
        <v>6</v>
      </c>
      <c r="C291" s="704">
        <v>6</v>
      </c>
      <c r="D291" s="715" t="s">
        <v>15</v>
      </c>
      <c r="E291" s="556"/>
      <c r="F291" s="1626"/>
    </row>
    <row r="292" spans="1:6" s="560" customFormat="1" ht="11.4" customHeight="1">
      <c r="A292" s="1634">
        <v>2</v>
      </c>
      <c r="B292" s="715">
        <v>5</v>
      </c>
      <c r="C292" s="704">
        <v>5</v>
      </c>
      <c r="D292" s="715" t="s">
        <v>15</v>
      </c>
      <c r="E292" s="556"/>
      <c r="F292" s="1626"/>
    </row>
    <row r="293" spans="1:6" s="560" customFormat="1" ht="11.4" customHeight="1">
      <c r="A293" s="1634">
        <v>3</v>
      </c>
      <c r="B293" s="715">
        <v>3</v>
      </c>
      <c r="C293" s="704">
        <v>3</v>
      </c>
      <c r="D293" s="715" t="s">
        <v>15</v>
      </c>
      <c r="E293" s="556"/>
      <c r="F293" s="1626"/>
    </row>
    <row r="294" spans="1:6" s="560" customFormat="1" ht="11.4" customHeight="1">
      <c r="A294" s="1634">
        <v>4</v>
      </c>
      <c r="B294" s="715">
        <v>3</v>
      </c>
      <c r="C294" s="704">
        <v>3</v>
      </c>
      <c r="D294" s="715" t="s">
        <v>15</v>
      </c>
      <c r="E294" s="556"/>
      <c r="F294" s="1626"/>
    </row>
    <row r="295" spans="1:6" s="560" customFormat="1" ht="11.4" customHeight="1">
      <c r="A295" s="1634">
        <v>5</v>
      </c>
      <c r="B295" s="715">
        <v>1</v>
      </c>
      <c r="C295" s="715">
        <v>1</v>
      </c>
      <c r="D295" s="715" t="s">
        <v>15</v>
      </c>
      <c r="E295" s="556"/>
      <c r="F295" s="1626"/>
    </row>
    <row r="296" spans="1:6" s="560" customFormat="1" ht="11.4" customHeight="1">
      <c r="A296" s="1634">
        <v>6</v>
      </c>
      <c r="B296" s="715">
        <v>3</v>
      </c>
      <c r="C296" s="715">
        <v>3</v>
      </c>
      <c r="D296" s="715" t="s">
        <v>15</v>
      </c>
      <c r="E296" s="556"/>
      <c r="F296" s="1626"/>
    </row>
    <row r="297" spans="1:6" s="560" customFormat="1" ht="11.4" customHeight="1">
      <c r="A297" s="1634">
        <v>7</v>
      </c>
      <c r="B297" s="715">
        <v>2</v>
      </c>
      <c r="C297" s="715">
        <v>2</v>
      </c>
      <c r="D297" s="715" t="s">
        <v>15</v>
      </c>
      <c r="E297" s="556"/>
      <c r="F297" s="1626"/>
    </row>
    <row r="298" spans="1:6" s="560" customFormat="1" ht="11.4" customHeight="1">
      <c r="A298" s="1634">
        <v>8</v>
      </c>
      <c r="B298" s="715" t="s">
        <v>15</v>
      </c>
      <c r="C298" s="715" t="s">
        <v>15</v>
      </c>
      <c r="D298" s="715" t="s">
        <v>15</v>
      </c>
      <c r="E298" s="556"/>
      <c r="F298" s="1626"/>
    </row>
    <row r="299" spans="1:6" s="560" customFormat="1" ht="11.4" customHeight="1">
      <c r="A299" s="1634">
        <v>9</v>
      </c>
      <c r="B299" s="715" t="s">
        <v>15</v>
      </c>
      <c r="C299" s="715" t="s">
        <v>15</v>
      </c>
      <c r="D299" s="715" t="s">
        <v>15</v>
      </c>
      <c r="E299" s="556"/>
      <c r="F299" s="1626"/>
    </row>
    <row r="300" spans="1:6" s="560" customFormat="1" ht="11.4" customHeight="1">
      <c r="A300" s="1634">
        <v>10</v>
      </c>
      <c r="B300" s="715">
        <v>1</v>
      </c>
      <c r="C300" s="715">
        <v>1</v>
      </c>
      <c r="D300" s="715" t="s">
        <v>15</v>
      </c>
      <c r="E300" s="556"/>
      <c r="F300" s="1626"/>
    </row>
    <row r="301" spans="1:6" s="560" customFormat="1" ht="11.4" customHeight="1">
      <c r="A301" s="1634">
        <v>11</v>
      </c>
      <c r="B301" s="715">
        <v>1</v>
      </c>
      <c r="C301" s="704">
        <v>1</v>
      </c>
      <c r="D301" s="715" t="s">
        <v>15</v>
      </c>
      <c r="E301" s="556"/>
      <c r="F301" s="1626"/>
    </row>
    <row r="302" spans="1:6" s="560" customFormat="1" ht="11.4" customHeight="1">
      <c r="A302" s="1635" t="s">
        <v>698</v>
      </c>
      <c r="B302" s="1641">
        <v>417</v>
      </c>
      <c r="C302" s="1641">
        <v>417</v>
      </c>
      <c r="D302" s="715" t="s">
        <v>15</v>
      </c>
      <c r="E302" s="556"/>
      <c r="F302" s="1626"/>
    </row>
    <row r="303" spans="1:6" s="560" customFormat="1" ht="11.4" customHeight="1">
      <c r="A303" s="1634">
        <v>12</v>
      </c>
      <c r="B303" s="715">
        <v>1</v>
      </c>
      <c r="C303" s="715">
        <v>1</v>
      </c>
      <c r="D303" s="715" t="s">
        <v>15</v>
      </c>
      <c r="E303" s="556"/>
      <c r="F303" s="1626"/>
    </row>
    <row r="304" spans="1:6" s="560" customFormat="1" ht="11.4" customHeight="1">
      <c r="A304" s="1634">
        <v>13</v>
      </c>
      <c r="B304" s="715" t="s">
        <v>15</v>
      </c>
      <c r="C304" s="715" t="s">
        <v>15</v>
      </c>
      <c r="D304" s="715" t="s">
        <v>15</v>
      </c>
      <c r="E304" s="556"/>
      <c r="F304" s="1626"/>
    </row>
    <row r="305" spans="1:6" s="560" customFormat="1" ht="11.4" customHeight="1">
      <c r="A305" s="1634">
        <v>14</v>
      </c>
      <c r="B305" s="715">
        <v>1</v>
      </c>
      <c r="C305" s="715">
        <v>1</v>
      </c>
      <c r="D305" s="715" t="s">
        <v>15</v>
      </c>
      <c r="E305" s="556"/>
      <c r="F305" s="1626"/>
    </row>
    <row r="306" spans="1:6" s="560" customFormat="1" ht="11.4" customHeight="1">
      <c r="A306" s="1634">
        <v>15</v>
      </c>
      <c r="B306" s="715">
        <v>1</v>
      </c>
      <c r="C306" s="715">
        <v>1</v>
      </c>
      <c r="D306" s="715" t="s">
        <v>15</v>
      </c>
      <c r="E306" s="556"/>
      <c r="F306" s="1626"/>
    </row>
    <row r="307" spans="1:6" s="560" customFormat="1" ht="11.4" customHeight="1">
      <c r="A307" s="1634">
        <v>16</v>
      </c>
      <c r="B307" s="715">
        <v>1</v>
      </c>
      <c r="C307" s="715">
        <v>1</v>
      </c>
      <c r="D307" s="715" t="s">
        <v>15</v>
      </c>
      <c r="E307" s="556"/>
      <c r="F307" s="1626"/>
    </row>
    <row r="308" spans="1:6" s="560" customFormat="1" ht="11.4" customHeight="1">
      <c r="A308" s="1634">
        <v>17</v>
      </c>
      <c r="B308" s="715">
        <v>1</v>
      </c>
      <c r="C308" s="715">
        <v>1</v>
      </c>
      <c r="D308" s="715" t="s">
        <v>15</v>
      </c>
      <c r="E308" s="556"/>
      <c r="F308" s="1626"/>
    </row>
    <row r="309" spans="1:6" s="560" customFormat="1" ht="11.4" customHeight="1">
      <c r="A309" s="1634">
        <v>18</v>
      </c>
      <c r="B309" s="715">
        <v>1</v>
      </c>
      <c r="C309" s="715">
        <v>1</v>
      </c>
      <c r="D309" s="715" t="s">
        <v>15</v>
      </c>
      <c r="E309" s="556"/>
      <c r="F309" s="1626"/>
    </row>
    <row r="310" spans="1:6" s="560" customFormat="1" ht="11.4" customHeight="1">
      <c r="A310" s="1634">
        <v>19</v>
      </c>
      <c r="B310" s="715">
        <v>2</v>
      </c>
      <c r="C310" s="715">
        <v>1</v>
      </c>
      <c r="D310" s="715">
        <v>1</v>
      </c>
      <c r="E310" s="556"/>
      <c r="F310" s="1626"/>
    </row>
    <row r="311" spans="1:6" s="560" customFormat="1" ht="11.4" customHeight="1">
      <c r="A311" s="1634">
        <v>20</v>
      </c>
      <c r="B311" s="715" t="s">
        <v>15</v>
      </c>
      <c r="C311" s="715" t="s">
        <v>15</v>
      </c>
      <c r="D311" s="715" t="s">
        <v>15</v>
      </c>
      <c r="E311" s="556"/>
      <c r="F311" s="1626"/>
    </row>
    <row r="312" spans="1:6" s="560" customFormat="1" ht="11.4" customHeight="1">
      <c r="A312" s="1634">
        <v>21</v>
      </c>
      <c r="B312" s="715" t="s">
        <v>15</v>
      </c>
      <c r="C312" s="715" t="s">
        <v>15</v>
      </c>
      <c r="D312" s="715" t="s">
        <v>15</v>
      </c>
      <c r="E312" s="556"/>
      <c r="F312" s="1626"/>
    </row>
    <row r="313" spans="1:6" s="560" customFormat="1" ht="11.4" customHeight="1">
      <c r="A313" s="1634">
        <v>22</v>
      </c>
      <c r="B313" s="715">
        <v>1</v>
      </c>
      <c r="C313" s="715">
        <v>1</v>
      </c>
      <c r="D313" s="715" t="s">
        <v>15</v>
      </c>
      <c r="E313" s="556"/>
      <c r="F313" s="1626"/>
    </row>
    <row r="314" spans="1:6" s="560" customFormat="1" ht="11.4" customHeight="1">
      <c r="A314" s="1634">
        <v>23</v>
      </c>
      <c r="B314" s="715">
        <v>2</v>
      </c>
      <c r="C314" s="715">
        <v>2</v>
      </c>
      <c r="D314" s="715" t="s">
        <v>15</v>
      </c>
      <c r="E314" s="556"/>
      <c r="F314" s="1626"/>
    </row>
    <row r="315" spans="1:6" s="592" customFormat="1" ht="11.25" customHeight="1">
      <c r="A315" s="1635" t="s">
        <v>699</v>
      </c>
      <c r="B315" s="1641">
        <v>11</v>
      </c>
      <c r="C315" s="1641">
        <v>10</v>
      </c>
      <c r="D315" s="1650">
        <v>1</v>
      </c>
      <c r="E315" s="552"/>
    </row>
    <row r="316" spans="1:6" s="560" customFormat="1" ht="6" customHeight="1">
      <c r="A316" s="1616"/>
      <c r="B316" s="1656"/>
      <c r="C316" s="1656"/>
      <c r="D316" s="1656"/>
      <c r="E316" s="556"/>
      <c r="F316" s="1626"/>
    </row>
    <row r="317" spans="1:6" s="560" customFormat="1" ht="11.4" customHeight="1">
      <c r="A317" s="556"/>
      <c r="B317" s="596"/>
      <c r="C317" s="596"/>
      <c r="D317" s="596"/>
      <c r="E317" s="556"/>
      <c r="F317" s="1626"/>
    </row>
    <row r="318" spans="1:6" s="560" customFormat="1" ht="29.25" hidden="1" customHeight="1">
      <c r="A318" s="556"/>
      <c r="B318" s="596"/>
      <c r="C318" s="596"/>
      <c r="D318" s="596"/>
      <c r="E318" s="556"/>
      <c r="F318" s="1626"/>
    </row>
    <row r="319" spans="1:6" s="560" customFormat="1" ht="11.4" hidden="1" customHeight="1">
      <c r="A319" s="556"/>
      <c r="B319" s="596">
        <f>B288+B258+B227+B196+B165+B135+B103+B73+B39-B9</f>
        <v>0</v>
      </c>
      <c r="C319" s="596">
        <f>C288+C258+C227+C196+C165+C135+C103+C73+C39-C9</f>
        <v>0</v>
      </c>
      <c r="D319" s="596" t="e">
        <f>D288+D258+D227+D196+D165+D135+D103+D73+D39-D9</f>
        <v>#VALUE!</v>
      </c>
      <c r="E319" s="1657"/>
      <c r="F319" s="1626"/>
    </row>
    <row r="320" spans="1:6" s="560" customFormat="1" ht="11.4" hidden="1" customHeight="1">
      <c r="A320" s="556"/>
      <c r="B320" s="596"/>
      <c r="C320" s="596"/>
      <c r="D320" s="596"/>
      <c r="E320" s="556"/>
      <c r="F320" s="1626"/>
    </row>
    <row r="321" spans="1:6" s="560" customFormat="1" ht="11.4" hidden="1" customHeight="1">
      <c r="A321" s="556"/>
      <c r="B321" s="596"/>
      <c r="C321" s="596"/>
      <c r="D321" s="596"/>
      <c r="E321" s="556"/>
      <c r="F321" s="1626"/>
    </row>
    <row r="322" spans="1:6" s="560" customFormat="1" ht="11.4" hidden="1" customHeight="1">
      <c r="A322" s="556"/>
      <c r="B322" s="596"/>
      <c r="C322" s="596"/>
      <c r="D322" s="596"/>
      <c r="E322" s="556"/>
      <c r="F322" s="1626"/>
    </row>
    <row r="323" spans="1:6" s="560" customFormat="1" ht="11.4" hidden="1" customHeight="1">
      <c r="A323" s="556"/>
      <c r="B323" s="596"/>
      <c r="C323" s="596"/>
      <c r="D323" s="596"/>
      <c r="E323" s="556"/>
      <c r="F323" s="1626"/>
    </row>
    <row r="324" spans="1:6" s="560" customFormat="1" ht="11.4" hidden="1" customHeight="1">
      <c r="A324" s="556"/>
      <c r="B324" s="596"/>
      <c r="C324" s="596"/>
      <c r="D324" s="596"/>
      <c r="E324" s="556"/>
    </row>
    <row r="325" spans="1:6" s="560" customFormat="1" ht="11.4" hidden="1" customHeight="1">
      <c r="A325" s="556"/>
      <c r="B325" s="596"/>
      <c r="C325" s="596"/>
      <c r="D325" s="596"/>
      <c r="E325" s="556"/>
    </row>
    <row r="326" spans="1:6" s="560" customFormat="1" ht="11.4" customHeight="1">
      <c r="A326" s="556"/>
      <c r="B326" s="596"/>
      <c r="C326" s="596"/>
      <c r="D326" s="596"/>
      <c r="E326" s="556"/>
    </row>
    <row r="327" spans="1:6" s="560" customFormat="1" ht="11.4" customHeight="1">
      <c r="A327" s="556"/>
      <c r="B327" s="596"/>
      <c r="C327" s="596"/>
      <c r="D327" s="596"/>
      <c r="E327" s="556"/>
    </row>
    <row r="328" spans="1:6" s="560" customFormat="1" ht="11.4" customHeight="1">
      <c r="A328" s="556"/>
      <c r="B328" s="596"/>
      <c r="C328" s="596"/>
      <c r="D328" s="596"/>
      <c r="E328" s="556"/>
    </row>
    <row r="329" spans="1:6" s="560" customFormat="1" ht="11.4" customHeight="1">
      <c r="A329" s="556"/>
      <c r="B329" s="596"/>
      <c r="C329" s="596"/>
      <c r="D329" s="596"/>
      <c r="E329" s="556"/>
    </row>
    <row r="330" spans="1:6" s="560" customFormat="1" ht="11.4" customHeight="1">
      <c r="A330" s="556"/>
      <c r="B330" s="596"/>
      <c r="C330" s="596"/>
      <c r="D330" s="596"/>
      <c r="E330" s="556"/>
    </row>
    <row r="331" spans="1:6" s="560" customFormat="1" ht="11.4" customHeight="1">
      <c r="A331" s="556"/>
      <c r="B331" s="596"/>
      <c r="C331" s="596"/>
      <c r="D331" s="596"/>
      <c r="E331" s="556"/>
    </row>
    <row r="332" spans="1:6" s="560" customFormat="1" ht="11.4" customHeight="1">
      <c r="A332" s="556"/>
      <c r="B332" s="596"/>
      <c r="C332" s="596"/>
      <c r="D332" s="596"/>
      <c r="E332" s="556"/>
    </row>
    <row r="333" spans="1:6" s="560" customFormat="1" ht="11.4" customHeight="1">
      <c r="A333" s="556"/>
      <c r="B333" s="596"/>
      <c r="C333" s="596"/>
      <c r="D333" s="596"/>
      <c r="E333" s="556"/>
    </row>
    <row r="334" spans="1:6" s="560" customFormat="1" ht="11.4" customHeight="1">
      <c r="A334" s="556"/>
      <c r="B334" s="596"/>
      <c r="C334" s="596"/>
      <c r="D334" s="596"/>
      <c r="E334" s="556"/>
    </row>
    <row r="335" spans="1:6" s="560" customFormat="1" ht="11.4" customHeight="1">
      <c r="A335" s="556"/>
      <c r="B335" s="596"/>
      <c r="C335" s="596"/>
      <c r="D335" s="596"/>
      <c r="E335" s="556"/>
    </row>
    <row r="336" spans="1:6" s="560" customFormat="1" ht="11.4" customHeight="1">
      <c r="A336" s="556"/>
      <c r="B336" s="596"/>
      <c r="C336" s="596"/>
      <c r="D336" s="596"/>
      <c r="E336" s="556"/>
    </row>
    <row r="337" spans="1:5" s="560" customFormat="1" ht="11.4" customHeight="1">
      <c r="A337" s="556"/>
      <c r="B337" s="596"/>
      <c r="C337" s="596"/>
      <c r="D337" s="596"/>
      <c r="E337" s="556"/>
    </row>
    <row r="338" spans="1:5" s="560" customFormat="1" ht="11.4" customHeight="1">
      <c r="A338" s="556"/>
      <c r="B338" s="596"/>
      <c r="C338" s="596"/>
      <c r="D338" s="596"/>
      <c r="E338" s="556"/>
    </row>
    <row r="339" spans="1:5" s="560" customFormat="1" ht="11.4" customHeight="1">
      <c r="A339" s="556"/>
      <c r="B339" s="596"/>
      <c r="C339" s="596"/>
      <c r="D339" s="596"/>
      <c r="E339" s="556"/>
    </row>
    <row r="340" spans="1:5" s="560" customFormat="1" ht="11.4" customHeight="1">
      <c r="A340" s="556"/>
      <c r="B340" s="596"/>
      <c r="C340" s="596"/>
      <c r="D340" s="596"/>
      <c r="E340" s="556"/>
    </row>
    <row r="341" spans="1:5" s="560" customFormat="1" ht="11.4" customHeight="1">
      <c r="A341" s="556"/>
      <c r="B341" s="596"/>
      <c r="C341" s="596"/>
      <c r="D341" s="596"/>
      <c r="E341" s="556"/>
    </row>
    <row r="342" spans="1:5" s="560" customFormat="1" ht="11.4" customHeight="1">
      <c r="A342" s="556"/>
      <c r="B342" s="596"/>
      <c r="C342" s="596"/>
      <c r="D342" s="596"/>
      <c r="E342" s="556"/>
    </row>
    <row r="343" spans="1:5" s="560" customFormat="1" ht="11.4" customHeight="1">
      <c r="A343" s="556"/>
      <c r="B343" s="596"/>
      <c r="C343" s="596"/>
      <c r="D343" s="596"/>
      <c r="E343" s="556"/>
    </row>
    <row r="344" spans="1:5" s="560" customFormat="1" ht="11.4" customHeight="1">
      <c r="A344" s="556"/>
      <c r="B344" s="596"/>
      <c r="C344" s="596"/>
      <c r="D344" s="596"/>
      <c r="E344" s="556"/>
    </row>
    <row r="345" spans="1:5" s="560" customFormat="1" ht="11.4" customHeight="1">
      <c r="A345" s="556"/>
      <c r="B345" s="596"/>
      <c r="C345" s="596"/>
      <c r="D345" s="596"/>
      <c r="E345" s="556"/>
    </row>
    <row r="346" spans="1:5" s="560" customFormat="1" ht="11.4" customHeight="1">
      <c r="A346" s="556"/>
      <c r="B346" s="596"/>
      <c r="C346" s="596"/>
      <c r="D346" s="596"/>
      <c r="E346" s="556"/>
    </row>
    <row r="347" spans="1:5" s="560" customFormat="1" ht="11.4" customHeight="1">
      <c r="A347" s="556"/>
      <c r="B347" s="596"/>
      <c r="C347" s="596"/>
      <c r="D347" s="596"/>
      <c r="E347" s="556"/>
    </row>
    <row r="348" spans="1:5" s="560" customFormat="1" ht="12">
      <c r="A348" s="556"/>
      <c r="B348" s="596"/>
      <c r="C348" s="596"/>
      <c r="D348" s="596"/>
      <c r="E348" s="556"/>
    </row>
    <row r="349" spans="1:5" s="560" customFormat="1" ht="12">
      <c r="A349" s="556"/>
      <c r="B349" s="596"/>
      <c r="C349" s="596"/>
      <c r="D349" s="596"/>
      <c r="E349" s="556"/>
    </row>
    <row r="350" spans="1:5" s="560" customFormat="1" ht="12">
      <c r="A350" s="556"/>
      <c r="B350" s="596"/>
      <c r="C350" s="596"/>
      <c r="D350" s="596"/>
      <c r="E350" s="556"/>
    </row>
    <row r="351" spans="1:5" s="560" customFormat="1" ht="12">
      <c r="A351" s="556"/>
      <c r="B351" s="596"/>
      <c r="C351" s="596"/>
      <c r="D351" s="596"/>
      <c r="E351" s="556"/>
    </row>
    <row r="352" spans="1:5" s="560" customFormat="1" ht="12">
      <c r="A352" s="556"/>
      <c r="B352" s="596"/>
      <c r="C352" s="596"/>
      <c r="D352" s="596"/>
      <c r="E352" s="556"/>
    </row>
    <row r="353" spans="1:5" s="560" customFormat="1" ht="12">
      <c r="A353" s="556"/>
      <c r="B353" s="596"/>
      <c r="C353" s="596"/>
      <c r="D353" s="596"/>
      <c r="E353" s="556"/>
    </row>
    <row r="354" spans="1:5" s="560" customFormat="1" ht="12">
      <c r="A354" s="556"/>
      <c r="B354" s="596"/>
      <c r="C354" s="596"/>
      <c r="D354" s="596"/>
      <c r="E354" s="556"/>
    </row>
    <row r="355" spans="1:5" s="560" customFormat="1" ht="12">
      <c r="A355" s="556"/>
      <c r="B355" s="596"/>
      <c r="C355" s="596"/>
      <c r="D355" s="596"/>
      <c r="E355" s="556"/>
    </row>
    <row r="356" spans="1:5" s="560" customFormat="1" ht="12">
      <c r="A356" s="556"/>
      <c r="B356" s="596"/>
      <c r="C356" s="596"/>
      <c r="D356" s="596"/>
      <c r="E356" s="556"/>
    </row>
    <row r="357" spans="1:5" s="560" customFormat="1" ht="12">
      <c r="A357" s="556"/>
      <c r="B357" s="596"/>
      <c r="C357" s="596"/>
      <c r="D357" s="596"/>
      <c r="E357" s="556"/>
    </row>
    <row r="358" spans="1:5" s="560" customFormat="1" ht="12">
      <c r="A358" s="556"/>
      <c r="B358" s="596"/>
      <c r="C358" s="596"/>
      <c r="D358" s="596"/>
      <c r="E358" s="556"/>
    </row>
    <row r="359" spans="1:5" s="560" customFormat="1" ht="12">
      <c r="A359" s="556"/>
      <c r="B359" s="596"/>
      <c r="C359" s="596"/>
      <c r="D359" s="596"/>
      <c r="E359" s="556"/>
    </row>
    <row r="360" spans="1:5" s="560" customFormat="1" ht="12">
      <c r="A360" s="556"/>
      <c r="B360" s="596"/>
      <c r="C360" s="596"/>
      <c r="D360" s="596"/>
      <c r="E360" s="556"/>
    </row>
    <row r="361" spans="1:5" s="560" customFormat="1" ht="12">
      <c r="A361" s="556"/>
      <c r="B361" s="596"/>
      <c r="C361" s="596"/>
      <c r="D361" s="596"/>
      <c r="E361" s="556"/>
    </row>
    <row r="362" spans="1:5" s="560" customFormat="1" ht="12">
      <c r="A362" s="556"/>
      <c r="B362" s="596"/>
      <c r="C362" s="596"/>
      <c r="D362" s="596"/>
      <c r="E362" s="556"/>
    </row>
    <row r="363" spans="1:5" s="560" customFormat="1" ht="12">
      <c r="A363" s="556"/>
      <c r="B363" s="596"/>
      <c r="C363" s="596"/>
      <c r="D363" s="596"/>
      <c r="E363" s="556"/>
    </row>
    <row r="364" spans="1:5" s="560" customFormat="1" ht="12">
      <c r="A364" s="556"/>
      <c r="B364" s="596"/>
      <c r="C364" s="596"/>
      <c r="D364" s="596"/>
      <c r="E364" s="556"/>
    </row>
    <row r="365" spans="1:5" s="560" customFormat="1" ht="12">
      <c r="A365" s="556"/>
      <c r="B365" s="596"/>
      <c r="C365" s="596"/>
      <c r="D365" s="596"/>
      <c r="E365" s="556"/>
    </row>
    <row r="366" spans="1:5" s="560" customFormat="1" ht="12">
      <c r="A366" s="556"/>
      <c r="B366" s="596"/>
      <c r="C366" s="596"/>
      <c r="D366" s="596"/>
      <c r="E366" s="556"/>
    </row>
    <row r="367" spans="1:5" s="560" customFormat="1" ht="12">
      <c r="A367" s="556"/>
      <c r="B367" s="596"/>
      <c r="C367" s="596"/>
      <c r="D367" s="596"/>
      <c r="E367" s="556"/>
    </row>
    <row r="368" spans="1:5" s="560" customFormat="1" ht="12">
      <c r="A368" s="556"/>
      <c r="B368" s="596"/>
      <c r="C368" s="596"/>
      <c r="D368" s="596"/>
      <c r="E368" s="556"/>
    </row>
    <row r="369" spans="1:5" s="560" customFormat="1" ht="12">
      <c r="A369" s="556"/>
      <c r="B369" s="596"/>
      <c r="C369" s="596"/>
      <c r="D369" s="596"/>
      <c r="E369" s="556"/>
    </row>
    <row r="370" spans="1:5" s="560" customFormat="1" ht="12">
      <c r="A370" s="556"/>
      <c r="B370" s="596"/>
      <c r="C370" s="596"/>
      <c r="D370" s="596"/>
      <c r="E370" s="556"/>
    </row>
    <row r="371" spans="1:5" s="560" customFormat="1" ht="12">
      <c r="A371" s="556"/>
      <c r="B371" s="596"/>
      <c r="C371" s="596"/>
      <c r="D371" s="596"/>
      <c r="E371" s="556"/>
    </row>
    <row r="372" spans="1:5" s="560" customFormat="1" ht="12">
      <c r="A372" s="556"/>
      <c r="B372" s="596"/>
      <c r="C372" s="596"/>
      <c r="D372" s="596"/>
      <c r="E372" s="556"/>
    </row>
    <row r="373" spans="1:5" s="560" customFormat="1" ht="12">
      <c r="A373" s="556"/>
      <c r="B373" s="596"/>
      <c r="C373" s="596"/>
      <c r="D373" s="596"/>
      <c r="E373" s="556"/>
    </row>
    <row r="374" spans="1:5" s="560" customFormat="1" ht="12">
      <c r="A374" s="556"/>
      <c r="B374" s="596"/>
      <c r="C374" s="596"/>
      <c r="D374" s="596"/>
      <c r="E374" s="556"/>
    </row>
    <row r="375" spans="1:5" s="560" customFormat="1" ht="12">
      <c r="A375" s="556"/>
      <c r="B375" s="596"/>
      <c r="C375" s="596"/>
      <c r="D375" s="596"/>
      <c r="E375" s="556"/>
    </row>
    <row r="376" spans="1:5" s="560" customFormat="1" ht="12">
      <c r="A376" s="556"/>
      <c r="B376" s="596"/>
      <c r="C376" s="596"/>
      <c r="D376" s="596"/>
      <c r="E376" s="556"/>
    </row>
    <row r="377" spans="1:5" s="560" customFormat="1" ht="12">
      <c r="A377" s="556"/>
      <c r="B377" s="596"/>
      <c r="C377" s="596"/>
      <c r="D377" s="596"/>
      <c r="E377" s="556"/>
    </row>
    <row r="378" spans="1:5" s="560" customFormat="1" ht="12">
      <c r="A378" s="556"/>
      <c r="B378" s="596"/>
      <c r="C378" s="596"/>
      <c r="D378" s="596"/>
      <c r="E378" s="556"/>
    </row>
    <row r="379" spans="1:5" s="560" customFormat="1" ht="12">
      <c r="A379" s="556"/>
      <c r="B379" s="596"/>
      <c r="C379" s="596"/>
      <c r="D379" s="596"/>
      <c r="E379" s="556"/>
    </row>
    <row r="380" spans="1:5" s="560" customFormat="1" ht="12">
      <c r="A380" s="556"/>
      <c r="B380" s="596"/>
      <c r="C380" s="596"/>
      <c r="D380" s="596"/>
      <c r="E380" s="556"/>
    </row>
    <row r="381" spans="1:5" s="560" customFormat="1" ht="12">
      <c r="A381" s="556"/>
      <c r="B381" s="596"/>
      <c r="C381" s="596"/>
      <c r="D381" s="596"/>
      <c r="E381" s="556"/>
    </row>
    <row r="382" spans="1:5" s="560" customFormat="1" ht="12">
      <c r="A382" s="556"/>
      <c r="B382" s="596"/>
      <c r="C382" s="596"/>
      <c r="D382" s="596"/>
      <c r="E382" s="556"/>
    </row>
    <row r="383" spans="1:5" s="560" customFormat="1" ht="12">
      <c r="A383" s="556"/>
      <c r="B383" s="596"/>
      <c r="C383" s="596"/>
      <c r="D383" s="596"/>
      <c r="E383" s="556"/>
    </row>
    <row r="384" spans="1:5" s="560" customFormat="1" ht="12">
      <c r="A384" s="556"/>
      <c r="B384" s="596"/>
      <c r="C384" s="596"/>
      <c r="D384" s="596"/>
      <c r="E384" s="556"/>
    </row>
    <row r="385" spans="1:5" s="560" customFormat="1" ht="12">
      <c r="A385" s="556"/>
      <c r="B385" s="596"/>
      <c r="C385" s="596"/>
      <c r="D385" s="596"/>
      <c r="E385" s="556"/>
    </row>
    <row r="386" spans="1:5" s="560" customFormat="1" ht="12">
      <c r="A386" s="556"/>
      <c r="B386" s="596"/>
      <c r="C386" s="596"/>
      <c r="D386" s="596"/>
      <c r="E386" s="556"/>
    </row>
    <row r="387" spans="1:5" s="560" customFormat="1" ht="12">
      <c r="A387" s="556"/>
      <c r="B387" s="596"/>
      <c r="C387" s="596"/>
      <c r="D387" s="596"/>
      <c r="E387" s="556"/>
    </row>
    <row r="388" spans="1:5" s="560" customFormat="1" ht="12">
      <c r="A388" s="556"/>
      <c r="B388" s="596"/>
      <c r="C388" s="596"/>
      <c r="D388" s="596"/>
      <c r="E388" s="556"/>
    </row>
    <row r="389" spans="1:5" s="560" customFormat="1" ht="12">
      <c r="A389" s="556"/>
      <c r="B389" s="596"/>
      <c r="C389" s="596"/>
      <c r="D389" s="596"/>
      <c r="E389" s="556"/>
    </row>
    <row r="390" spans="1:5" s="560" customFormat="1" ht="12">
      <c r="A390" s="556"/>
      <c r="B390" s="596"/>
      <c r="C390" s="596"/>
      <c r="D390" s="596"/>
      <c r="E390" s="556"/>
    </row>
    <row r="391" spans="1:5" s="560" customFormat="1" ht="12">
      <c r="B391" s="596"/>
      <c r="C391" s="596"/>
      <c r="D391" s="596"/>
    </row>
    <row r="392" spans="1:5" s="560" customFormat="1" ht="12">
      <c r="B392" s="596"/>
      <c r="C392" s="596"/>
      <c r="D392" s="596"/>
    </row>
    <row r="393" spans="1:5" s="560" customFormat="1" ht="12">
      <c r="B393" s="596"/>
      <c r="C393" s="596"/>
      <c r="D393" s="596"/>
    </row>
    <row r="394" spans="1:5" s="560" customFormat="1" ht="12">
      <c r="B394" s="596"/>
      <c r="C394" s="596"/>
      <c r="D394" s="596"/>
    </row>
    <row r="395" spans="1:5" s="560" customFormat="1" ht="12">
      <c r="B395" s="596"/>
      <c r="C395" s="596"/>
      <c r="D395" s="596"/>
    </row>
    <row r="396" spans="1:5" s="560" customFormat="1" ht="12">
      <c r="B396" s="596"/>
      <c r="C396" s="596"/>
      <c r="D396" s="596"/>
    </row>
    <row r="397" spans="1:5" s="560" customFormat="1" ht="12">
      <c r="B397" s="596"/>
      <c r="C397" s="596"/>
      <c r="D397" s="596"/>
    </row>
    <row r="398" spans="1:5" s="560" customFormat="1" ht="12">
      <c r="B398" s="596"/>
      <c r="C398" s="596"/>
      <c r="D398" s="596"/>
    </row>
    <row r="399" spans="1:5" s="560" customFormat="1" ht="12">
      <c r="B399" s="596"/>
      <c r="C399" s="596"/>
      <c r="D399" s="596"/>
    </row>
    <row r="400" spans="1:5" s="560" customFormat="1" ht="12">
      <c r="B400" s="596"/>
      <c r="C400" s="596"/>
      <c r="D400" s="596"/>
    </row>
    <row r="401" spans="2:4" s="560" customFormat="1" ht="12">
      <c r="B401" s="596"/>
      <c r="C401" s="596"/>
      <c r="D401" s="596"/>
    </row>
    <row r="402" spans="2:4" s="560" customFormat="1" ht="12">
      <c r="B402" s="596"/>
      <c r="C402" s="596"/>
      <c r="D402" s="596"/>
    </row>
    <row r="403" spans="2:4" s="560" customFormat="1" ht="12">
      <c r="B403" s="596"/>
      <c r="C403" s="596"/>
      <c r="D403" s="596"/>
    </row>
    <row r="404" spans="2:4" s="560" customFormat="1" ht="12">
      <c r="B404" s="596"/>
      <c r="C404" s="596"/>
      <c r="D404" s="596"/>
    </row>
    <row r="405" spans="2:4" s="560" customFormat="1" ht="12">
      <c r="B405" s="596"/>
      <c r="C405" s="596"/>
      <c r="D405" s="596"/>
    </row>
    <row r="406" spans="2:4" s="560" customFormat="1" ht="12">
      <c r="B406" s="596"/>
      <c r="C406" s="596"/>
      <c r="D406" s="596"/>
    </row>
    <row r="407" spans="2:4" s="560" customFormat="1" ht="12">
      <c r="B407" s="596"/>
      <c r="C407" s="596"/>
      <c r="D407" s="596"/>
    </row>
  </sheetData>
  <mergeCells count="12">
    <mergeCell ref="A287:D287"/>
    <mergeCell ref="B4:D4"/>
    <mergeCell ref="A7:D7"/>
    <mergeCell ref="A38:D38"/>
    <mergeCell ref="B69:D69"/>
    <mergeCell ref="A72:D72"/>
    <mergeCell ref="A102:D102"/>
    <mergeCell ref="A134:D134"/>
    <mergeCell ref="A164:D164"/>
    <mergeCell ref="A195:D195"/>
    <mergeCell ref="A225:D225"/>
    <mergeCell ref="A256:D256"/>
  </mergeCells>
  <pageMargins left="0.78740157480314965" right="0.78740157480314965" top="0.74803149606299213" bottom="0.74803149606299213" header="0.51181102362204722" footer="0.62992125984251968"/>
  <pageSetup paperSize="9" firstPageNumber="181" orientation="portrait" useFirstPageNumber="1" r:id="rId1"/>
  <headerFooter alignWithMargins="0">
    <oddFooter>&amp;C&amp;"Times New Roman CYR,обычный"&amp;9&amp;P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3425"/>
  <sheetViews>
    <sheetView topLeftCell="A10" zoomScaleNormal="100" workbookViewId="0">
      <selection activeCell="L34" sqref="L34"/>
    </sheetView>
  </sheetViews>
  <sheetFormatPr defaultColWidth="9.109375" defaultRowHeight="12"/>
  <cols>
    <col min="1" max="1" width="32" style="1670" customWidth="1"/>
    <col min="2" max="2" width="10.77734375" style="622" customWidth="1"/>
    <col min="3" max="6" width="10.77734375" style="702" customWidth="1"/>
    <col min="7" max="7" width="1.5546875" style="702" customWidth="1"/>
    <col min="8" max="200" width="9.109375" style="702"/>
    <col min="201" max="201" width="29.6640625" style="702" customWidth="1"/>
    <col min="202" max="204" width="10.6640625" style="702" customWidth="1"/>
    <col min="205" max="217" width="0" style="702" hidden="1" customWidth="1"/>
    <col min="218" max="456" width="9.109375" style="702"/>
    <col min="457" max="457" width="29.6640625" style="702" customWidth="1"/>
    <col min="458" max="460" width="10.6640625" style="702" customWidth="1"/>
    <col min="461" max="473" width="0" style="702" hidden="1" customWidth="1"/>
    <col min="474" max="712" width="9.109375" style="702"/>
    <col min="713" max="713" width="29.6640625" style="702" customWidth="1"/>
    <col min="714" max="716" width="10.6640625" style="702" customWidth="1"/>
    <col min="717" max="729" width="0" style="702" hidden="1" customWidth="1"/>
    <col min="730" max="968" width="9.109375" style="702"/>
    <col min="969" max="969" width="29.6640625" style="702" customWidth="1"/>
    <col min="970" max="972" width="10.6640625" style="702" customWidth="1"/>
    <col min="973" max="985" width="0" style="702" hidden="1" customWidth="1"/>
    <col min="986" max="1224" width="9.109375" style="702"/>
    <col min="1225" max="1225" width="29.6640625" style="702" customWidth="1"/>
    <col min="1226" max="1228" width="10.6640625" style="702" customWidth="1"/>
    <col min="1229" max="1241" width="0" style="702" hidden="1" customWidth="1"/>
    <col min="1242" max="1480" width="9.109375" style="702"/>
    <col min="1481" max="1481" width="29.6640625" style="702" customWidth="1"/>
    <col min="1482" max="1484" width="10.6640625" style="702" customWidth="1"/>
    <col min="1485" max="1497" width="0" style="702" hidden="1" customWidth="1"/>
    <col min="1498" max="1736" width="9.109375" style="702"/>
    <col min="1737" max="1737" width="29.6640625" style="702" customWidth="1"/>
    <col min="1738" max="1740" width="10.6640625" style="702" customWidth="1"/>
    <col min="1741" max="1753" width="0" style="702" hidden="1" customWidth="1"/>
    <col min="1754" max="1992" width="9.109375" style="702"/>
    <col min="1993" max="1993" width="29.6640625" style="702" customWidth="1"/>
    <col min="1994" max="1996" width="10.6640625" style="702" customWidth="1"/>
    <col min="1997" max="2009" width="0" style="702" hidden="1" customWidth="1"/>
    <col min="2010" max="2248" width="9.109375" style="702"/>
    <col min="2249" max="2249" width="29.6640625" style="702" customWidth="1"/>
    <col min="2250" max="2252" width="10.6640625" style="702" customWidth="1"/>
    <col min="2253" max="2265" width="0" style="702" hidden="1" customWidth="1"/>
    <col min="2266" max="2504" width="9.109375" style="702"/>
    <col min="2505" max="2505" width="29.6640625" style="702" customWidth="1"/>
    <col min="2506" max="2508" width="10.6640625" style="702" customWidth="1"/>
    <col min="2509" max="2521" width="0" style="702" hidden="1" customWidth="1"/>
    <col min="2522" max="2760" width="9.109375" style="702"/>
    <col min="2761" max="2761" width="29.6640625" style="702" customWidth="1"/>
    <col min="2762" max="2764" width="10.6640625" style="702" customWidth="1"/>
    <col min="2765" max="2777" width="0" style="702" hidden="1" customWidth="1"/>
    <col min="2778" max="3016" width="9.109375" style="702"/>
    <col min="3017" max="3017" width="29.6640625" style="702" customWidth="1"/>
    <col min="3018" max="3020" width="10.6640625" style="702" customWidth="1"/>
    <col min="3021" max="3033" width="0" style="702" hidden="1" customWidth="1"/>
    <col min="3034" max="3272" width="9.109375" style="702"/>
    <col min="3273" max="3273" width="29.6640625" style="702" customWidth="1"/>
    <col min="3274" max="3276" width="10.6640625" style="702" customWidth="1"/>
    <col min="3277" max="3289" width="0" style="702" hidden="1" customWidth="1"/>
    <col min="3290" max="3528" width="9.109375" style="702"/>
    <col min="3529" max="3529" width="29.6640625" style="702" customWidth="1"/>
    <col min="3530" max="3532" width="10.6640625" style="702" customWidth="1"/>
    <col min="3533" max="3545" width="0" style="702" hidden="1" customWidth="1"/>
    <col min="3546" max="3784" width="9.109375" style="702"/>
    <col min="3785" max="3785" width="29.6640625" style="702" customWidth="1"/>
    <col min="3786" max="3788" width="10.6640625" style="702" customWidth="1"/>
    <col min="3789" max="3801" width="0" style="702" hidden="1" customWidth="1"/>
    <col min="3802" max="4040" width="9.109375" style="702"/>
    <col min="4041" max="4041" width="29.6640625" style="702" customWidth="1"/>
    <col min="4042" max="4044" width="10.6640625" style="702" customWidth="1"/>
    <col min="4045" max="4057" width="0" style="702" hidden="1" customWidth="1"/>
    <col min="4058" max="4296" width="9.109375" style="702"/>
    <col min="4297" max="4297" width="29.6640625" style="702" customWidth="1"/>
    <col min="4298" max="4300" width="10.6640625" style="702" customWidth="1"/>
    <col min="4301" max="4313" width="0" style="702" hidden="1" customWidth="1"/>
    <col min="4314" max="4552" width="9.109375" style="702"/>
    <col min="4553" max="4553" width="29.6640625" style="702" customWidth="1"/>
    <col min="4554" max="4556" width="10.6640625" style="702" customWidth="1"/>
    <col min="4557" max="4569" width="0" style="702" hidden="1" customWidth="1"/>
    <col min="4570" max="4808" width="9.109375" style="702"/>
    <col min="4809" max="4809" width="29.6640625" style="702" customWidth="1"/>
    <col min="4810" max="4812" width="10.6640625" style="702" customWidth="1"/>
    <col min="4813" max="4825" width="0" style="702" hidden="1" customWidth="1"/>
    <col min="4826" max="5064" width="9.109375" style="702"/>
    <col min="5065" max="5065" width="29.6640625" style="702" customWidth="1"/>
    <col min="5066" max="5068" width="10.6640625" style="702" customWidth="1"/>
    <col min="5069" max="5081" width="0" style="702" hidden="1" customWidth="1"/>
    <col min="5082" max="5320" width="9.109375" style="702"/>
    <col min="5321" max="5321" width="29.6640625" style="702" customWidth="1"/>
    <col min="5322" max="5324" width="10.6640625" style="702" customWidth="1"/>
    <col min="5325" max="5337" width="0" style="702" hidden="1" customWidth="1"/>
    <col min="5338" max="5576" width="9.109375" style="702"/>
    <col min="5577" max="5577" width="29.6640625" style="702" customWidth="1"/>
    <col min="5578" max="5580" width="10.6640625" style="702" customWidth="1"/>
    <col min="5581" max="5593" width="0" style="702" hidden="1" customWidth="1"/>
    <col min="5594" max="5832" width="9.109375" style="702"/>
    <col min="5833" max="5833" width="29.6640625" style="702" customWidth="1"/>
    <col min="5834" max="5836" width="10.6640625" style="702" customWidth="1"/>
    <col min="5837" max="5849" width="0" style="702" hidden="1" customWidth="1"/>
    <col min="5850" max="6088" width="9.109375" style="702"/>
    <col min="6089" max="6089" width="29.6640625" style="702" customWidth="1"/>
    <col min="6090" max="6092" width="10.6640625" style="702" customWidth="1"/>
    <col min="6093" max="6105" width="0" style="702" hidden="1" customWidth="1"/>
    <col min="6106" max="6344" width="9.109375" style="702"/>
    <col min="6345" max="6345" width="29.6640625" style="702" customWidth="1"/>
    <col min="6346" max="6348" width="10.6640625" style="702" customWidth="1"/>
    <col min="6349" max="6361" width="0" style="702" hidden="1" customWidth="1"/>
    <col min="6362" max="6600" width="9.109375" style="702"/>
    <col min="6601" max="6601" width="29.6640625" style="702" customWidth="1"/>
    <col min="6602" max="6604" width="10.6640625" style="702" customWidth="1"/>
    <col min="6605" max="6617" width="0" style="702" hidden="1" customWidth="1"/>
    <col min="6618" max="6856" width="9.109375" style="702"/>
    <col min="6857" max="6857" width="29.6640625" style="702" customWidth="1"/>
    <col min="6858" max="6860" width="10.6640625" style="702" customWidth="1"/>
    <col min="6861" max="6873" width="0" style="702" hidden="1" customWidth="1"/>
    <col min="6874" max="7112" width="9.109375" style="702"/>
    <col min="7113" max="7113" width="29.6640625" style="702" customWidth="1"/>
    <col min="7114" max="7116" width="10.6640625" style="702" customWidth="1"/>
    <col min="7117" max="7129" width="0" style="702" hidden="1" customWidth="1"/>
    <col min="7130" max="7368" width="9.109375" style="702"/>
    <col min="7369" max="7369" width="29.6640625" style="702" customWidth="1"/>
    <col min="7370" max="7372" width="10.6640625" style="702" customWidth="1"/>
    <col min="7373" max="7385" width="0" style="702" hidden="1" customWidth="1"/>
    <col min="7386" max="7624" width="9.109375" style="702"/>
    <col min="7625" max="7625" width="29.6640625" style="702" customWidth="1"/>
    <col min="7626" max="7628" width="10.6640625" style="702" customWidth="1"/>
    <col min="7629" max="7641" width="0" style="702" hidden="1" customWidth="1"/>
    <col min="7642" max="7880" width="9.109375" style="702"/>
    <col min="7881" max="7881" width="29.6640625" style="702" customWidth="1"/>
    <col min="7882" max="7884" width="10.6640625" style="702" customWidth="1"/>
    <col min="7885" max="7897" width="0" style="702" hidden="1" customWidth="1"/>
    <col min="7898" max="8136" width="9.109375" style="702"/>
    <col min="8137" max="8137" width="29.6640625" style="702" customWidth="1"/>
    <col min="8138" max="8140" width="10.6640625" style="702" customWidth="1"/>
    <col min="8141" max="8153" width="0" style="702" hidden="1" customWidth="1"/>
    <col min="8154" max="8392" width="9.109375" style="702"/>
    <col min="8393" max="8393" width="29.6640625" style="702" customWidth="1"/>
    <col min="8394" max="8396" width="10.6640625" style="702" customWidth="1"/>
    <col min="8397" max="8409" width="0" style="702" hidden="1" customWidth="1"/>
    <col min="8410" max="8648" width="9.109375" style="702"/>
    <col min="8649" max="8649" width="29.6640625" style="702" customWidth="1"/>
    <col min="8650" max="8652" width="10.6640625" style="702" customWidth="1"/>
    <col min="8653" max="8665" width="0" style="702" hidden="1" customWidth="1"/>
    <col min="8666" max="8904" width="9.109375" style="702"/>
    <col min="8905" max="8905" width="29.6640625" style="702" customWidth="1"/>
    <col min="8906" max="8908" width="10.6640625" style="702" customWidth="1"/>
    <col min="8909" max="8921" width="0" style="702" hidden="1" customWidth="1"/>
    <col min="8922" max="9160" width="9.109375" style="702"/>
    <col min="9161" max="9161" width="29.6640625" style="702" customWidth="1"/>
    <col min="9162" max="9164" width="10.6640625" style="702" customWidth="1"/>
    <col min="9165" max="9177" width="0" style="702" hidden="1" customWidth="1"/>
    <col min="9178" max="9416" width="9.109375" style="702"/>
    <col min="9417" max="9417" width="29.6640625" style="702" customWidth="1"/>
    <col min="9418" max="9420" width="10.6640625" style="702" customWidth="1"/>
    <col min="9421" max="9433" width="0" style="702" hidden="1" customWidth="1"/>
    <col min="9434" max="9672" width="9.109375" style="702"/>
    <col min="9673" max="9673" width="29.6640625" style="702" customWidth="1"/>
    <col min="9674" max="9676" width="10.6640625" style="702" customWidth="1"/>
    <col min="9677" max="9689" width="0" style="702" hidden="1" customWidth="1"/>
    <col min="9690" max="9928" width="9.109375" style="702"/>
    <col min="9929" max="9929" width="29.6640625" style="702" customWidth="1"/>
    <col min="9930" max="9932" width="10.6640625" style="702" customWidth="1"/>
    <col min="9933" max="9945" width="0" style="702" hidden="1" customWidth="1"/>
    <col min="9946" max="10184" width="9.109375" style="702"/>
    <col min="10185" max="10185" width="29.6640625" style="702" customWidth="1"/>
    <col min="10186" max="10188" width="10.6640625" style="702" customWidth="1"/>
    <col min="10189" max="10201" width="0" style="702" hidden="1" customWidth="1"/>
    <col min="10202" max="10440" width="9.109375" style="702"/>
    <col min="10441" max="10441" width="29.6640625" style="702" customWidth="1"/>
    <col min="10442" max="10444" width="10.6640625" style="702" customWidth="1"/>
    <col min="10445" max="10457" width="0" style="702" hidden="1" customWidth="1"/>
    <col min="10458" max="10696" width="9.109375" style="702"/>
    <col min="10697" max="10697" width="29.6640625" style="702" customWidth="1"/>
    <col min="10698" max="10700" width="10.6640625" style="702" customWidth="1"/>
    <col min="10701" max="10713" width="0" style="702" hidden="1" customWidth="1"/>
    <col min="10714" max="10952" width="9.109375" style="702"/>
    <col min="10953" max="10953" width="29.6640625" style="702" customWidth="1"/>
    <col min="10954" max="10956" width="10.6640625" style="702" customWidth="1"/>
    <col min="10957" max="10969" width="0" style="702" hidden="1" customWidth="1"/>
    <col min="10970" max="11208" width="9.109375" style="702"/>
    <col min="11209" max="11209" width="29.6640625" style="702" customWidth="1"/>
    <col min="11210" max="11212" width="10.6640625" style="702" customWidth="1"/>
    <col min="11213" max="11225" width="0" style="702" hidden="1" customWidth="1"/>
    <col min="11226" max="11464" width="9.109375" style="702"/>
    <col min="11465" max="11465" width="29.6640625" style="702" customWidth="1"/>
    <col min="11466" max="11468" width="10.6640625" style="702" customWidth="1"/>
    <col min="11469" max="11481" width="0" style="702" hidden="1" customWidth="1"/>
    <col min="11482" max="11720" width="9.109375" style="702"/>
    <col min="11721" max="11721" width="29.6640625" style="702" customWidth="1"/>
    <col min="11722" max="11724" width="10.6640625" style="702" customWidth="1"/>
    <col min="11725" max="11737" width="0" style="702" hidden="1" customWidth="1"/>
    <col min="11738" max="11976" width="9.109375" style="702"/>
    <col min="11977" max="11977" width="29.6640625" style="702" customWidth="1"/>
    <col min="11978" max="11980" width="10.6640625" style="702" customWidth="1"/>
    <col min="11981" max="11993" width="0" style="702" hidden="1" customWidth="1"/>
    <col min="11994" max="12232" width="9.109375" style="702"/>
    <col min="12233" max="12233" width="29.6640625" style="702" customWidth="1"/>
    <col min="12234" max="12236" width="10.6640625" style="702" customWidth="1"/>
    <col min="12237" max="12249" width="0" style="702" hidden="1" customWidth="1"/>
    <col min="12250" max="12488" width="9.109375" style="702"/>
    <col min="12489" max="12489" width="29.6640625" style="702" customWidth="1"/>
    <col min="12490" max="12492" width="10.6640625" style="702" customWidth="1"/>
    <col min="12493" max="12505" width="0" style="702" hidden="1" customWidth="1"/>
    <col min="12506" max="12744" width="9.109375" style="702"/>
    <col min="12745" max="12745" width="29.6640625" style="702" customWidth="1"/>
    <col min="12746" max="12748" width="10.6640625" style="702" customWidth="1"/>
    <col min="12749" max="12761" width="0" style="702" hidden="1" customWidth="1"/>
    <col min="12762" max="13000" width="9.109375" style="702"/>
    <col min="13001" max="13001" width="29.6640625" style="702" customWidth="1"/>
    <col min="13002" max="13004" width="10.6640625" style="702" customWidth="1"/>
    <col min="13005" max="13017" width="0" style="702" hidden="1" customWidth="1"/>
    <col min="13018" max="13256" width="9.109375" style="702"/>
    <col min="13257" max="13257" width="29.6640625" style="702" customWidth="1"/>
    <col min="13258" max="13260" width="10.6640625" style="702" customWidth="1"/>
    <col min="13261" max="13273" width="0" style="702" hidden="1" customWidth="1"/>
    <col min="13274" max="13512" width="9.109375" style="702"/>
    <col min="13513" max="13513" width="29.6640625" style="702" customWidth="1"/>
    <col min="13514" max="13516" width="10.6640625" style="702" customWidth="1"/>
    <col min="13517" max="13529" width="0" style="702" hidden="1" customWidth="1"/>
    <col min="13530" max="13768" width="9.109375" style="702"/>
    <col min="13769" max="13769" width="29.6640625" style="702" customWidth="1"/>
    <col min="13770" max="13772" width="10.6640625" style="702" customWidth="1"/>
    <col min="13773" max="13785" width="0" style="702" hidden="1" customWidth="1"/>
    <col min="13786" max="14024" width="9.109375" style="702"/>
    <col min="14025" max="14025" width="29.6640625" style="702" customWidth="1"/>
    <col min="14026" max="14028" width="10.6640625" style="702" customWidth="1"/>
    <col min="14029" max="14041" width="0" style="702" hidden="1" customWidth="1"/>
    <col min="14042" max="14280" width="9.109375" style="702"/>
    <col min="14281" max="14281" width="29.6640625" style="702" customWidth="1"/>
    <col min="14282" max="14284" width="10.6640625" style="702" customWidth="1"/>
    <col min="14285" max="14297" width="0" style="702" hidden="1" customWidth="1"/>
    <col min="14298" max="14536" width="9.109375" style="702"/>
    <col min="14537" max="14537" width="29.6640625" style="702" customWidth="1"/>
    <col min="14538" max="14540" width="10.6640625" style="702" customWidth="1"/>
    <col min="14541" max="14553" width="0" style="702" hidden="1" customWidth="1"/>
    <col min="14554" max="14792" width="9.109375" style="702"/>
    <col min="14793" max="14793" width="29.6640625" style="702" customWidth="1"/>
    <col min="14794" max="14796" width="10.6640625" style="702" customWidth="1"/>
    <col min="14797" max="14809" width="0" style="702" hidden="1" customWidth="1"/>
    <col min="14810" max="15048" width="9.109375" style="702"/>
    <col min="15049" max="15049" width="29.6640625" style="702" customWidth="1"/>
    <col min="15050" max="15052" width="10.6640625" style="702" customWidth="1"/>
    <col min="15053" max="15065" width="0" style="702" hidden="1" customWidth="1"/>
    <col min="15066" max="15304" width="9.109375" style="702"/>
    <col min="15305" max="15305" width="29.6640625" style="702" customWidth="1"/>
    <col min="15306" max="15308" width="10.6640625" style="702" customWidth="1"/>
    <col min="15309" max="15321" width="0" style="702" hidden="1" customWidth="1"/>
    <col min="15322" max="15560" width="9.109375" style="702"/>
    <col min="15561" max="15561" width="29.6640625" style="702" customWidth="1"/>
    <col min="15562" max="15564" width="10.6640625" style="702" customWidth="1"/>
    <col min="15565" max="15577" width="0" style="702" hidden="1" customWidth="1"/>
    <col min="15578" max="15816" width="9.109375" style="702"/>
    <col min="15817" max="15817" width="29.6640625" style="702" customWidth="1"/>
    <col min="15818" max="15820" width="10.6640625" style="702" customWidth="1"/>
    <col min="15821" max="15833" width="0" style="702" hidden="1" customWidth="1"/>
    <col min="15834" max="16072" width="9.109375" style="702"/>
    <col min="16073" max="16073" width="29.6640625" style="702" customWidth="1"/>
    <col min="16074" max="16076" width="10.6640625" style="702" customWidth="1"/>
    <col min="16077" max="16089" width="0" style="702" hidden="1" customWidth="1"/>
    <col min="16090" max="16384" width="9.109375" style="702"/>
  </cols>
  <sheetData>
    <row r="1" spans="1:8" ht="18" customHeight="1">
      <c r="A1" s="1327" t="s">
        <v>701</v>
      </c>
    </row>
    <row r="2" spans="1:8" ht="18" customHeight="1">
      <c r="A2" s="1327" t="s">
        <v>702</v>
      </c>
    </row>
    <row r="3" spans="1:8" ht="18" customHeight="1">
      <c r="A3" s="694" t="s">
        <v>617</v>
      </c>
    </row>
    <row r="4" spans="1:8" s="700" customFormat="1" ht="18" customHeight="1">
      <c r="A4" s="1658"/>
      <c r="B4" s="1659">
        <v>2016</v>
      </c>
      <c r="C4" s="1659">
        <v>2017</v>
      </c>
      <c r="D4" s="1659">
        <v>2018</v>
      </c>
      <c r="E4" s="1659">
        <v>2019</v>
      </c>
      <c r="F4" s="1659">
        <v>2020</v>
      </c>
    </row>
    <row r="5" spans="1:8" s="700" customFormat="1" ht="12.9" customHeight="1">
      <c r="A5" s="1660"/>
      <c r="B5" s="753"/>
    </row>
    <row r="6" spans="1:8" s="700" customFormat="1" ht="12.9" customHeight="1">
      <c r="A6" s="2513" t="s">
        <v>87</v>
      </c>
      <c r="B6" s="2513"/>
      <c r="C6" s="2513"/>
      <c r="D6" s="2513"/>
      <c r="E6" s="2513"/>
      <c r="F6" s="2513"/>
    </row>
    <row r="7" spans="1:8" s="700" customFormat="1" ht="12.9" customHeight="1">
      <c r="A7" s="1660"/>
      <c r="B7" s="753"/>
      <c r="E7" s="1661"/>
    </row>
    <row r="8" spans="1:8" ht="12.9" customHeight="1">
      <c r="A8" s="753" t="s">
        <v>0</v>
      </c>
      <c r="B8" s="1661">
        <v>3138</v>
      </c>
      <c r="C8" s="1661">
        <v>2860</v>
      </c>
      <c r="D8" s="1661">
        <v>2967</v>
      </c>
      <c r="E8" s="1661">
        <v>3019</v>
      </c>
      <c r="F8" s="1661">
        <v>2663</v>
      </c>
      <c r="H8" s="1662"/>
    </row>
    <row r="9" spans="1:8" ht="12.9" customHeight="1">
      <c r="A9" s="1663" t="s">
        <v>6</v>
      </c>
      <c r="B9" s="1664">
        <v>1712</v>
      </c>
      <c r="C9" s="1664">
        <v>1685</v>
      </c>
      <c r="D9" s="1664">
        <v>1848</v>
      </c>
      <c r="E9" s="1664">
        <v>1853</v>
      </c>
      <c r="F9" s="1664">
        <v>1644</v>
      </c>
    </row>
    <row r="10" spans="1:8" ht="12.9" customHeight="1">
      <c r="A10" s="1663" t="s">
        <v>7</v>
      </c>
      <c r="B10" s="1664">
        <v>1426</v>
      </c>
      <c r="C10" s="1664">
        <v>1175</v>
      </c>
      <c r="D10" s="1664">
        <v>1119</v>
      </c>
      <c r="E10" s="1664">
        <v>1166</v>
      </c>
      <c r="F10" s="1664">
        <v>1019</v>
      </c>
    </row>
    <row r="11" spans="1:8" ht="12.9" customHeight="1">
      <c r="A11" s="622"/>
      <c r="B11" s="1665"/>
      <c r="C11" s="1665"/>
      <c r="D11" s="1665"/>
      <c r="E11" s="1665"/>
      <c r="F11" s="1665"/>
    </row>
    <row r="12" spans="1:8" ht="12.9" customHeight="1">
      <c r="A12" s="753" t="s">
        <v>1</v>
      </c>
      <c r="B12" s="552">
        <v>272</v>
      </c>
      <c r="C12" s="552">
        <v>255</v>
      </c>
      <c r="D12" s="552">
        <v>220</v>
      </c>
      <c r="E12" s="552">
        <v>271</v>
      </c>
      <c r="F12" s="552">
        <v>238</v>
      </c>
    </row>
    <row r="13" spans="1:8" ht="12.9" customHeight="1">
      <c r="A13" s="1663" t="s">
        <v>6</v>
      </c>
      <c r="B13" s="1664">
        <v>107</v>
      </c>
      <c r="C13" s="1664">
        <v>89</v>
      </c>
      <c r="D13" s="1664">
        <v>100</v>
      </c>
      <c r="E13" s="1664">
        <v>112</v>
      </c>
      <c r="F13" s="1664">
        <v>91</v>
      </c>
    </row>
    <row r="14" spans="1:8" ht="12.9" customHeight="1">
      <c r="A14" s="1663" t="s">
        <v>7</v>
      </c>
      <c r="B14" s="1664">
        <v>165</v>
      </c>
      <c r="C14" s="1664">
        <v>166</v>
      </c>
      <c r="D14" s="1664">
        <v>120</v>
      </c>
      <c r="E14" s="1664">
        <v>159</v>
      </c>
      <c r="F14" s="1664">
        <v>147</v>
      </c>
    </row>
    <row r="15" spans="1:8" ht="12.9" customHeight="1">
      <c r="A15" s="622"/>
      <c r="B15" s="1665"/>
      <c r="C15" s="1665"/>
      <c r="D15" s="1665"/>
      <c r="E15" s="1665"/>
      <c r="F15" s="1665"/>
    </row>
    <row r="16" spans="1:8" ht="12.9" customHeight="1">
      <c r="A16" s="592" t="s">
        <v>10</v>
      </c>
      <c r="B16" s="552">
        <v>596</v>
      </c>
      <c r="C16" s="552">
        <v>516</v>
      </c>
      <c r="D16" s="552">
        <v>490</v>
      </c>
      <c r="E16" s="552">
        <v>517</v>
      </c>
      <c r="F16" s="552">
        <v>470</v>
      </c>
    </row>
    <row r="17" spans="1:6" ht="12.9" customHeight="1">
      <c r="A17" s="1663" t="s">
        <v>6</v>
      </c>
      <c r="B17" s="1664">
        <v>217</v>
      </c>
      <c r="C17" s="1664">
        <v>235</v>
      </c>
      <c r="D17" s="1664">
        <v>237</v>
      </c>
      <c r="E17" s="1664">
        <v>233</v>
      </c>
      <c r="F17" s="1664">
        <v>181</v>
      </c>
    </row>
    <row r="18" spans="1:6" ht="12.9" customHeight="1">
      <c r="A18" s="1663" t="s">
        <v>7</v>
      </c>
      <c r="B18" s="1664">
        <v>379</v>
      </c>
      <c r="C18" s="1664">
        <v>281</v>
      </c>
      <c r="D18" s="1664">
        <v>253</v>
      </c>
      <c r="E18" s="1664">
        <v>284</v>
      </c>
      <c r="F18" s="1664">
        <v>289</v>
      </c>
    </row>
    <row r="19" spans="1:6" ht="12.9" customHeight="1">
      <c r="A19" s="560"/>
      <c r="B19" s="1665"/>
      <c r="C19" s="1665"/>
      <c r="D19" s="1665"/>
      <c r="E19" s="1665"/>
      <c r="F19" s="1665"/>
    </row>
    <row r="20" spans="1:6" ht="12.9" customHeight="1">
      <c r="A20" s="592" t="s">
        <v>12</v>
      </c>
      <c r="B20" s="552">
        <v>169</v>
      </c>
      <c r="C20" s="552">
        <v>165</v>
      </c>
      <c r="D20" s="552">
        <v>160</v>
      </c>
      <c r="E20" s="552">
        <v>195</v>
      </c>
      <c r="F20" s="552">
        <v>144</v>
      </c>
    </row>
    <row r="21" spans="1:6" ht="12.9" customHeight="1">
      <c r="A21" s="1663" t="s">
        <v>6</v>
      </c>
      <c r="B21" s="1664">
        <v>97</v>
      </c>
      <c r="C21" s="1664">
        <v>106</v>
      </c>
      <c r="D21" s="1664">
        <v>96</v>
      </c>
      <c r="E21" s="1664">
        <v>121</v>
      </c>
      <c r="F21" s="1664">
        <v>86</v>
      </c>
    </row>
    <row r="22" spans="1:6" ht="12.9" customHeight="1">
      <c r="A22" s="1663" t="s">
        <v>7</v>
      </c>
      <c r="B22" s="1664">
        <v>72</v>
      </c>
      <c r="C22" s="1664">
        <v>59</v>
      </c>
      <c r="D22" s="1664">
        <v>64</v>
      </c>
      <c r="E22" s="1664">
        <v>74</v>
      </c>
      <c r="F22" s="1664">
        <v>58</v>
      </c>
    </row>
    <row r="23" spans="1:6" ht="12.9" customHeight="1">
      <c r="A23" s="622"/>
      <c r="B23" s="1665"/>
      <c r="C23" s="1665"/>
      <c r="D23" s="1665"/>
      <c r="E23" s="1665"/>
      <c r="F23" s="1665"/>
    </row>
    <row r="24" spans="1:6" ht="12.9" customHeight="1">
      <c r="A24" s="753" t="s">
        <v>2</v>
      </c>
      <c r="B24" s="552">
        <v>122</v>
      </c>
      <c r="C24" s="552">
        <v>118</v>
      </c>
      <c r="D24" s="552">
        <v>100</v>
      </c>
      <c r="E24" s="552">
        <v>77</v>
      </c>
      <c r="F24" s="552">
        <v>82</v>
      </c>
    </row>
    <row r="25" spans="1:6" ht="12.9" customHeight="1">
      <c r="A25" s="1663" t="s">
        <v>6</v>
      </c>
      <c r="B25" s="1664">
        <v>46</v>
      </c>
      <c r="C25" s="1664">
        <v>39</v>
      </c>
      <c r="D25" s="1664">
        <v>31</v>
      </c>
      <c r="E25" s="1664">
        <v>20</v>
      </c>
      <c r="F25" s="1664">
        <v>29</v>
      </c>
    </row>
    <row r="26" spans="1:6" ht="12.9" customHeight="1">
      <c r="A26" s="1663" t="s">
        <v>7</v>
      </c>
      <c r="B26" s="1664">
        <v>76</v>
      </c>
      <c r="C26" s="1664">
        <v>79</v>
      </c>
      <c r="D26" s="1664">
        <v>69</v>
      </c>
      <c r="E26" s="1664">
        <v>57</v>
      </c>
      <c r="F26" s="1664">
        <v>53</v>
      </c>
    </row>
    <row r="27" spans="1:6" s="622" customFormat="1" ht="12.9" customHeight="1">
      <c r="B27" s="1665"/>
      <c r="C27" s="1665"/>
      <c r="D27" s="1665"/>
      <c r="E27" s="1665"/>
      <c r="F27" s="1665"/>
    </row>
    <row r="28" spans="1:6" ht="12.9" customHeight="1">
      <c r="A28" s="753" t="s">
        <v>3</v>
      </c>
      <c r="B28" s="552">
        <v>447</v>
      </c>
      <c r="C28" s="552">
        <v>420</v>
      </c>
      <c r="D28" s="552">
        <v>398</v>
      </c>
      <c r="E28" s="552">
        <v>376</v>
      </c>
      <c r="F28" s="552">
        <v>335</v>
      </c>
    </row>
    <row r="29" spans="1:6" ht="12.9" customHeight="1">
      <c r="A29" s="1663" t="s">
        <v>6</v>
      </c>
      <c r="B29" s="1664">
        <v>91</v>
      </c>
      <c r="C29" s="1664">
        <v>89</v>
      </c>
      <c r="D29" s="1664">
        <v>73</v>
      </c>
      <c r="E29" s="1664">
        <v>77</v>
      </c>
      <c r="F29" s="1664">
        <v>88</v>
      </c>
    </row>
    <row r="30" spans="1:6" ht="12.9" customHeight="1">
      <c r="A30" s="1663" t="s">
        <v>7</v>
      </c>
      <c r="B30" s="1664">
        <v>356</v>
      </c>
      <c r="C30" s="1664">
        <v>331</v>
      </c>
      <c r="D30" s="1664">
        <v>325</v>
      </c>
      <c r="E30" s="1664">
        <v>299</v>
      </c>
      <c r="F30" s="1664">
        <v>247</v>
      </c>
    </row>
    <row r="31" spans="1:6" s="622" customFormat="1" ht="12.9" customHeight="1">
      <c r="B31" s="1665"/>
      <c r="C31" s="1665"/>
      <c r="D31" s="1665"/>
      <c r="E31" s="1665"/>
      <c r="F31" s="1665"/>
    </row>
    <row r="32" spans="1:6" ht="12.9" customHeight="1">
      <c r="A32" s="753" t="s">
        <v>4</v>
      </c>
      <c r="B32" s="552">
        <v>127</v>
      </c>
      <c r="C32" s="552">
        <v>104</v>
      </c>
      <c r="D32" s="552">
        <v>146</v>
      </c>
      <c r="E32" s="552">
        <v>125</v>
      </c>
      <c r="F32" s="552">
        <v>146</v>
      </c>
    </row>
    <row r="33" spans="1:6" ht="12.9" customHeight="1">
      <c r="A33" s="1663" t="s">
        <v>6</v>
      </c>
      <c r="B33" s="1664">
        <v>57</v>
      </c>
      <c r="C33" s="1664">
        <v>65</v>
      </c>
      <c r="D33" s="1664">
        <v>87</v>
      </c>
      <c r="E33" s="1664">
        <v>74</v>
      </c>
      <c r="F33" s="1664">
        <v>111</v>
      </c>
    </row>
    <row r="34" spans="1:6" ht="12.9" customHeight="1">
      <c r="A34" s="1663" t="s">
        <v>7</v>
      </c>
      <c r="B34" s="1664">
        <v>70</v>
      </c>
      <c r="C34" s="1664">
        <v>39</v>
      </c>
      <c r="D34" s="1664">
        <v>59</v>
      </c>
      <c r="E34" s="1664">
        <v>51</v>
      </c>
      <c r="F34" s="1664">
        <v>35</v>
      </c>
    </row>
    <row r="35" spans="1:6" ht="12.9" customHeight="1">
      <c r="A35" s="622"/>
      <c r="B35" s="1665"/>
      <c r="C35" s="1665"/>
      <c r="D35" s="1665"/>
      <c r="E35" s="1665"/>
      <c r="F35" s="1665"/>
    </row>
    <row r="36" spans="1:6" ht="12.9" customHeight="1">
      <c r="A36" s="753" t="s">
        <v>5</v>
      </c>
      <c r="B36" s="552">
        <v>376</v>
      </c>
      <c r="C36" s="552">
        <v>283</v>
      </c>
      <c r="D36" s="552">
        <v>309</v>
      </c>
      <c r="E36" s="552">
        <v>319</v>
      </c>
      <c r="F36" s="552">
        <v>262</v>
      </c>
    </row>
    <row r="37" spans="1:6" ht="12.9" customHeight="1">
      <c r="A37" s="1663" t="s">
        <v>6</v>
      </c>
      <c r="B37" s="1664">
        <v>74</v>
      </c>
      <c r="C37" s="1664">
        <v>65</v>
      </c>
      <c r="D37" s="1664">
        <v>83</v>
      </c>
      <c r="E37" s="1664">
        <v>79</v>
      </c>
      <c r="F37" s="1664">
        <v>74</v>
      </c>
    </row>
    <row r="38" spans="1:6" ht="12.9" customHeight="1">
      <c r="A38" s="1663" t="s">
        <v>7</v>
      </c>
      <c r="B38" s="1664">
        <v>302</v>
      </c>
      <c r="C38" s="1664">
        <v>218</v>
      </c>
      <c r="D38" s="1664">
        <v>226</v>
      </c>
      <c r="E38" s="1664">
        <v>240</v>
      </c>
      <c r="F38" s="1664">
        <v>188</v>
      </c>
    </row>
    <row r="39" spans="1:6" ht="12.9" customHeight="1">
      <c r="A39" s="622"/>
      <c r="B39" s="1665"/>
      <c r="C39" s="1665"/>
      <c r="D39" s="1665"/>
      <c r="E39" s="1665"/>
      <c r="F39" s="1665"/>
    </row>
    <row r="40" spans="1:6" ht="12.9" customHeight="1">
      <c r="A40" s="1666" t="s">
        <v>99</v>
      </c>
      <c r="B40" s="552">
        <v>584</v>
      </c>
      <c r="C40" s="552">
        <v>591</v>
      </c>
      <c r="D40" s="552">
        <v>687</v>
      </c>
      <c r="E40" s="552">
        <v>640</v>
      </c>
      <c r="F40" s="552">
        <v>547</v>
      </c>
    </row>
    <row r="41" spans="1:6" ht="12.9" customHeight="1">
      <c r="A41" s="1663" t="s">
        <v>6</v>
      </c>
      <c r="B41" s="1664">
        <v>583</v>
      </c>
      <c r="C41" s="1664">
        <v>591</v>
      </c>
      <c r="D41" s="1664">
        <v>687</v>
      </c>
      <c r="E41" s="1664">
        <v>640</v>
      </c>
      <c r="F41" s="1664">
        <v>547</v>
      </c>
    </row>
    <row r="42" spans="1:6" ht="12.9" customHeight="1">
      <c r="A42" s="1663" t="s">
        <v>7</v>
      </c>
      <c r="B42" s="786">
        <v>1</v>
      </c>
      <c r="C42" s="786" t="s">
        <v>15</v>
      </c>
      <c r="D42" s="786" t="s">
        <v>15</v>
      </c>
      <c r="E42" s="786" t="s">
        <v>15</v>
      </c>
      <c r="F42" s="786" t="s">
        <v>15</v>
      </c>
    </row>
    <row r="43" spans="1:6" ht="12.9" customHeight="1">
      <c r="A43" s="622"/>
      <c r="B43" s="1665"/>
      <c r="C43" s="1665"/>
      <c r="D43" s="1665"/>
      <c r="E43" s="1665"/>
      <c r="F43" s="1665"/>
    </row>
    <row r="44" spans="1:6" ht="12.9" customHeight="1">
      <c r="A44" s="1667" t="s">
        <v>657</v>
      </c>
      <c r="B44" s="552">
        <v>445</v>
      </c>
      <c r="C44" s="552">
        <v>408</v>
      </c>
      <c r="D44" s="552">
        <v>457</v>
      </c>
      <c r="E44" s="552">
        <v>499</v>
      </c>
      <c r="F44" s="552">
        <v>439</v>
      </c>
    </row>
    <row r="45" spans="1:6" ht="12.9" customHeight="1">
      <c r="A45" s="1663" t="s">
        <v>6</v>
      </c>
      <c r="B45" s="1664">
        <v>440</v>
      </c>
      <c r="C45" s="1664">
        <v>406</v>
      </c>
      <c r="D45" s="1664">
        <v>454</v>
      </c>
      <c r="E45" s="1664">
        <v>497</v>
      </c>
      <c r="F45" s="1664">
        <v>437</v>
      </c>
    </row>
    <row r="46" spans="1:6" ht="12.9" customHeight="1">
      <c r="A46" s="1663" t="s">
        <v>7</v>
      </c>
      <c r="B46" s="1664">
        <v>5</v>
      </c>
      <c r="C46" s="1664">
        <v>2</v>
      </c>
      <c r="D46" s="1664">
        <v>3</v>
      </c>
      <c r="E46" s="1664">
        <v>2</v>
      </c>
      <c r="F46" s="1664">
        <v>2</v>
      </c>
    </row>
    <row r="47" spans="1:6" ht="12.9" customHeight="1">
      <c r="A47" s="1668"/>
      <c r="B47" s="1669"/>
      <c r="C47" s="1661"/>
      <c r="D47" s="1661"/>
      <c r="E47" s="1661"/>
      <c r="F47" s="1661"/>
    </row>
    <row r="48" spans="1:6">
      <c r="B48" s="1671"/>
      <c r="E48" s="1664"/>
    </row>
    <row r="49" spans="1:6">
      <c r="B49" s="1671"/>
    </row>
    <row r="50" spans="1:6">
      <c r="B50" s="1671"/>
    </row>
    <row r="51" spans="1:6">
      <c r="B51" s="1671"/>
    </row>
    <row r="52" spans="1:6">
      <c r="B52" s="1671"/>
    </row>
    <row r="53" spans="1:6">
      <c r="B53" s="1671"/>
    </row>
    <row r="54" spans="1:6">
      <c r="B54" s="1671"/>
    </row>
    <row r="55" spans="1:6">
      <c r="B55" s="1671"/>
    </row>
    <row r="56" spans="1:6">
      <c r="B56" s="1671"/>
    </row>
    <row r="57" spans="1:6">
      <c r="B57" s="1671"/>
    </row>
    <row r="58" spans="1:6">
      <c r="B58" s="1671"/>
    </row>
    <row r="59" spans="1:6">
      <c r="B59" s="1671"/>
    </row>
    <row r="60" spans="1:6" ht="18" customHeight="1">
      <c r="A60" s="1327" t="s">
        <v>703</v>
      </c>
    </row>
    <row r="61" spans="1:6" ht="18" customHeight="1">
      <c r="A61" s="694" t="s">
        <v>686</v>
      </c>
    </row>
    <row r="62" spans="1:6" s="700" customFormat="1" ht="18" customHeight="1">
      <c r="A62" s="1658"/>
      <c r="B62" s="1659">
        <v>2016</v>
      </c>
      <c r="C62" s="1659">
        <v>2017</v>
      </c>
      <c r="D62" s="1659">
        <v>2018</v>
      </c>
      <c r="E62" s="1659">
        <v>2019</v>
      </c>
      <c r="F62" s="1659">
        <v>2020</v>
      </c>
    </row>
    <row r="63" spans="1:6" s="700" customFormat="1" ht="13.2" customHeight="1">
      <c r="A63" s="1660"/>
      <c r="B63" s="753"/>
    </row>
    <row r="64" spans="1:6" ht="13.2" customHeight="1">
      <c r="A64" s="2513" t="s">
        <v>611</v>
      </c>
      <c r="B64" s="2513"/>
      <c r="C64" s="2513"/>
      <c r="D64" s="2513"/>
      <c r="E64" s="2513"/>
      <c r="F64" s="2513"/>
    </row>
    <row r="65" spans="1:6" ht="13.2" customHeight="1">
      <c r="A65" s="1660"/>
    </row>
    <row r="66" spans="1:6" ht="13.2" customHeight="1">
      <c r="A66" s="753" t="s">
        <v>0</v>
      </c>
      <c r="B66" s="1661">
        <v>1719</v>
      </c>
      <c r="C66" s="1661">
        <v>1615</v>
      </c>
      <c r="D66" s="1661">
        <v>1683</v>
      </c>
      <c r="E66" s="1661">
        <v>1695</v>
      </c>
      <c r="F66" s="1661">
        <v>1453</v>
      </c>
    </row>
    <row r="67" spans="1:6" ht="13.2" customHeight="1">
      <c r="A67" s="1663" t="s">
        <v>6</v>
      </c>
      <c r="B67" s="1664">
        <v>934</v>
      </c>
      <c r="C67" s="1664">
        <v>953</v>
      </c>
      <c r="D67" s="1664">
        <v>1031</v>
      </c>
      <c r="E67" s="1664">
        <v>1039</v>
      </c>
      <c r="F67" s="1664">
        <v>891</v>
      </c>
    </row>
    <row r="68" spans="1:6" ht="13.2" customHeight="1">
      <c r="A68" s="1663" t="s">
        <v>7</v>
      </c>
      <c r="B68" s="1664">
        <v>785</v>
      </c>
      <c r="C68" s="1664">
        <v>662</v>
      </c>
      <c r="D68" s="1664">
        <v>652</v>
      </c>
      <c r="E68" s="1664">
        <v>656</v>
      </c>
      <c r="F68" s="1664">
        <v>562</v>
      </c>
    </row>
    <row r="69" spans="1:6" ht="13.2" customHeight="1">
      <c r="A69" s="622"/>
      <c r="B69" s="1665"/>
      <c r="C69" s="1665"/>
      <c r="D69" s="1665"/>
      <c r="E69" s="1665"/>
      <c r="F69" s="1665"/>
    </row>
    <row r="70" spans="1:6" ht="13.2" customHeight="1">
      <c r="A70" s="753" t="s">
        <v>1</v>
      </c>
      <c r="B70" s="552">
        <v>147</v>
      </c>
      <c r="C70" s="552">
        <v>137</v>
      </c>
      <c r="D70" s="552">
        <v>122</v>
      </c>
      <c r="E70" s="552">
        <v>144</v>
      </c>
      <c r="F70" s="552">
        <v>125</v>
      </c>
    </row>
    <row r="71" spans="1:6" ht="13.2" customHeight="1">
      <c r="A71" s="1663" t="s">
        <v>6</v>
      </c>
      <c r="B71" s="1664">
        <v>50</v>
      </c>
      <c r="C71" s="1664">
        <v>48</v>
      </c>
      <c r="D71" s="1664">
        <v>52</v>
      </c>
      <c r="E71" s="1664">
        <v>62</v>
      </c>
      <c r="F71" s="1664">
        <v>51</v>
      </c>
    </row>
    <row r="72" spans="1:6" ht="13.2" customHeight="1">
      <c r="A72" s="1663" t="s">
        <v>7</v>
      </c>
      <c r="B72" s="1664">
        <v>97</v>
      </c>
      <c r="C72" s="1664">
        <v>89</v>
      </c>
      <c r="D72" s="1664">
        <v>70</v>
      </c>
      <c r="E72" s="1664">
        <v>82</v>
      </c>
      <c r="F72" s="1664">
        <v>74</v>
      </c>
    </row>
    <row r="73" spans="1:6" ht="13.2" customHeight="1">
      <c r="A73" s="622"/>
      <c r="B73" s="1665"/>
      <c r="C73" s="1665"/>
      <c r="D73" s="1665"/>
      <c r="E73" s="1665"/>
      <c r="F73" s="1665"/>
    </row>
    <row r="74" spans="1:6" ht="13.2" customHeight="1">
      <c r="A74" s="592" t="s">
        <v>10</v>
      </c>
      <c r="B74" s="552">
        <v>326</v>
      </c>
      <c r="C74" s="552">
        <v>292</v>
      </c>
      <c r="D74" s="552">
        <v>262</v>
      </c>
      <c r="E74" s="552">
        <v>269</v>
      </c>
      <c r="F74" s="552">
        <v>253</v>
      </c>
    </row>
    <row r="75" spans="1:6" ht="13.2" customHeight="1">
      <c r="A75" s="1663" t="s">
        <v>6</v>
      </c>
      <c r="B75" s="1664">
        <v>111</v>
      </c>
      <c r="C75" s="1664">
        <v>114</v>
      </c>
      <c r="D75" s="1664">
        <v>118</v>
      </c>
      <c r="E75" s="1664">
        <v>122</v>
      </c>
      <c r="F75" s="1664">
        <v>94</v>
      </c>
    </row>
    <row r="76" spans="1:6" ht="13.2" customHeight="1">
      <c r="A76" s="1663" t="s">
        <v>7</v>
      </c>
      <c r="B76" s="1664">
        <v>215</v>
      </c>
      <c r="C76" s="1664">
        <v>178</v>
      </c>
      <c r="D76" s="1664">
        <v>144</v>
      </c>
      <c r="E76" s="1664">
        <v>147</v>
      </c>
      <c r="F76" s="1664">
        <v>159</v>
      </c>
    </row>
    <row r="77" spans="1:6" ht="13.2" customHeight="1">
      <c r="A77" s="560"/>
      <c r="B77" s="1665"/>
      <c r="C77" s="1665"/>
      <c r="D77" s="1665"/>
      <c r="E77" s="1665"/>
      <c r="F77" s="1665"/>
    </row>
    <row r="78" spans="1:6" ht="13.2" customHeight="1">
      <c r="A78" s="592" t="s">
        <v>12</v>
      </c>
      <c r="B78" s="552">
        <v>74</v>
      </c>
      <c r="C78" s="552">
        <v>103</v>
      </c>
      <c r="D78" s="552">
        <v>93</v>
      </c>
      <c r="E78" s="552">
        <v>115</v>
      </c>
      <c r="F78" s="552">
        <v>77</v>
      </c>
    </row>
    <row r="79" spans="1:6" ht="13.2" customHeight="1">
      <c r="A79" s="1663" t="s">
        <v>6</v>
      </c>
      <c r="B79" s="1664">
        <v>41</v>
      </c>
      <c r="C79" s="1664">
        <v>66</v>
      </c>
      <c r="D79" s="1664">
        <v>54</v>
      </c>
      <c r="E79" s="1664">
        <v>73</v>
      </c>
      <c r="F79" s="1664">
        <v>47</v>
      </c>
    </row>
    <row r="80" spans="1:6" ht="13.2" customHeight="1">
      <c r="A80" s="1663" t="s">
        <v>7</v>
      </c>
      <c r="B80" s="1664">
        <v>33</v>
      </c>
      <c r="C80" s="1664">
        <v>37</v>
      </c>
      <c r="D80" s="1664">
        <v>39</v>
      </c>
      <c r="E80" s="1664">
        <v>42</v>
      </c>
      <c r="F80" s="1664">
        <v>30</v>
      </c>
    </row>
    <row r="81" spans="1:6" ht="13.2" customHeight="1">
      <c r="A81" s="622"/>
      <c r="B81" s="1665"/>
      <c r="C81" s="1665"/>
      <c r="D81" s="1665"/>
      <c r="E81" s="1665"/>
      <c r="F81" s="1665"/>
    </row>
    <row r="82" spans="1:6" ht="13.2" customHeight="1">
      <c r="A82" s="753" t="s">
        <v>2</v>
      </c>
      <c r="B82" s="552">
        <v>70</v>
      </c>
      <c r="C82" s="552">
        <v>66</v>
      </c>
      <c r="D82" s="552">
        <v>56</v>
      </c>
      <c r="E82" s="552">
        <v>41</v>
      </c>
      <c r="F82" s="552">
        <v>45</v>
      </c>
    </row>
    <row r="83" spans="1:6" ht="13.2" customHeight="1">
      <c r="A83" s="1663" t="s">
        <v>6</v>
      </c>
      <c r="B83" s="1664">
        <v>23</v>
      </c>
      <c r="C83" s="1664">
        <v>23</v>
      </c>
      <c r="D83" s="1664">
        <v>16</v>
      </c>
      <c r="E83" s="1664">
        <v>11</v>
      </c>
      <c r="F83" s="1664">
        <v>12</v>
      </c>
    </row>
    <row r="84" spans="1:6" ht="13.2" customHeight="1">
      <c r="A84" s="1663" t="s">
        <v>7</v>
      </c>
      <c r="B84" s="1664">
        <v>47</v>
      </c>
      <c r="C84" s="1664">
        <v>43</v>
      </c>
      <c r="D84" s="1664">
        <v>40</v>
      </c>
      <c r="E84" s="1664">
        <v>30</v>
      </c>
      <c r="F84" s="1664">
        <v>33</v>
      </c>
    </row>
    <row r="85" spans="1:6" ht="13.2" customHeight="1">
      <c r="A85" s="622"/>
      <c r="B85" s="1665"/>
      <c r="C85" s="1665"/>
      <c r="D85" s="1665"/>
      <c r="E85" s="1665"/>
      <c r="F85" s="1665"/>
    </row>
    <row r="86" spans="1:6" ht="13.2" customHeight="1">
      <c r="A86" s="753" t="s">
        <v>3</v>
      </c>
      <c r="B86" s="552">
        <v>248</v>
      </c>
      <c r="C86" s="552">
        <v>232</v>
      </c>
      <c r="D86" s="552">
        <v>236</v>
      </c>
      <c r="E86" s="552">
        <v>230</v>
      </c>
      <c r="F86" s="552">
        <v>192</v>
      </c>
    </row>
    <row r="87" spans="1:6" ht="13.2" customHeight="1">
      <c r="A87" s="1663" t="s">
        <v>6</v>
      </c>
      <c r="B87" s="1664">
        <v>57</v>
      </c>
      <c r="C87" s="1664">
        <v>51</v>
      </c>
      <c r="D87" s="1664">
        <v>44</v>
      </c>
      <c r="E87" s="1664">
        <v>46</v>
      </c>
      <c r="F87" s="1664">
        <v>51</v>
      </c>
    </row>
    <row r="88" spans="1:6" ht="13.2" customHeight="1">
      <c r="A88" s="1663" t="s">
        <v>7</v>
      </c>
      <c r="B88" s="1664">
        <v>191</v>
      </c>
      <c r="C88" s="1664">
        <v>181</v>
      </c>
      <c r="D88" s="1664">
        <v>192</v>
      </c>
      <c r="E88" s="1664">
        <v>184</v>
      </c>
      <c r="F88" s="1664">
        <v>141</v>
      </c>
    </row>
    <row r="89" spans="1:6" ht="13.2" customHeight="1">
      <c r="A89" s="622"/>
      <c r="B89" s="1665"/>
      <c r="C89" s="1665"/>
      <c r="D89" s="1665"/>
      <c r="E89" s="1665"/>
      <c r="F89" s="1665"/>
    </row>
    <row r="90" spans="1:6" ht="13.2" customHeight="1">
      <c r="A90" s="753" t="s">
        <v>4</v>
      </c>
      <c r="B90" s="552">
        <v>66</v>
      </c>
      <c r="C90" s="552">
        <v>54</v>
      </c>
      <c r="D90" s="552">
        <v>90</v>
      </c>
      <c r="E90" s="552">
        <v>67</v>
      </c>
      <c r="F90" s="552">
        <v>80</v>
      </c>
    </row>
    <row r="91" spans="1:6" ht="13.2" customHeight="1">
      <c r="A91" s="1663" t="s">
        <v>6</v>
      </c>
      <c r="B91" s="1664">
        <v>26</v>
      </c>
      <c r="C91" s="1664">
        <v>36</v>
      </c>
      <c r="D91" s="1664">
        <v>51</v>
      </c>
      <c r="E91" s="1664">
        <v>36</v>
      </c>
      <c r="F91" s="1664">
        <v>66</v>
      </c>
    </row>
    <row r="92" spans="1:6" ht="13.2" customHeight="1">
      <c r="A92" s="1663" t="s">
        <v>7</v>
      </c>
      <c r="B92" s="1664">
        <v>40</v>
      </c>
      <c r="C92" s="1664">
        <v>18</v>
      </c>
      <c r="D92" s="1664">
        <v>39</v>
      </c>
      <c r="E92" s="1664">
        <v>31</v>
      </c>
      <c r="F92" s="1664">
        <v>14</v>
      </c>
    </row>
    <row r="93" spans="1:6" ht="13.2" customHeight="1">
      <c r="A93" s="622"/>
      <c r="B93" s="1665"/>
      <c r="C93" s="1665"/>
      <c r="D93" s="1665"/>
      <c r="E93" s="1665"/>
      <c r="F93" s="1665"/>
    </row>
    <row r="94" spans="1:6" ht="13.2" customHeight="1">
      <c r="A94" s="753" t="s">
        <v>5</v>
      </c>
      <c r="B94" s="552">
        <v>196</v>
      </c>
      <c r="C94" s="552">
        <v>148</v>
      </c>
      <c r="D94" s="552">
        <v>170</v>
      </c>
      <c r="E94" s="552">
        <v>179</v>
      </c>
      <c r="F94" s="552">
        <v>152</v>
      </c>
    </row>
    <row r="95" spans="1:6" ht="13.2" customHeight="1">
      <c r="A95" s="1663" t="s">
        <v>6</v>
      </c>
      <c r="B95" s="1664">
        <v>37</v>
      </c>
      <c r="C95" s="1664">
        <v>33</v>
      </c>
      <c r="D95" s="1664">
        <v>44</v>
      </c>
      <c r="E95" s="1664">
        <v>40</v>
      </c>
      <c r="F95" s="1664">
        <v>42</v>
      </c>
    </row>
    <row r="96" spans="1:6" ht="13.2" customHeight="1">
      <c r="A96" s="1663" t="s">
        <v>7</v>
      </c>
      <c r="B96" s="1664">
        <v>159</v>
      </c>
      <c r="C96" s="1664">
        <v>115</v>
      </c>
      <c r="D96" s="1664">
        <v>126</v>
      </c>
      <c r="E96" s="1664">
        <v>139</v>
      </c>
      <c r="F96" s="1664">
        <v>110</v>
      </c>
    </row>
    <row r="97" spans="1:6" s="622" customFormat="1" ht="13.2" customHeight="1">
      <c r="B97" s="1665"/>
      <c r="C97" s="1665"/>
      <c r="D97" s="1665"/>
      <c r="E97" s="1665"/>
      <c r="F97" s="1665"/>
    </row>
    <row r="98" spans="1:6" ht="13.2" customHeight="1">
      <c r="A98" s="1666" t="s">
        <v>99</v>
      </c>
      <c r="B98" s="552">
        <v>333</v>
      </c>
      <c r="C98" s="552">
        <v>339</v>
      </c>
      <c r="D98" s="552">
        <v>387</v>
      </c>
      <c r="E98" s="552">
        <v>355</v>
      </c>
      <c r="F98" s="552">
        <v>288</v>
      </c>
    </row>
    <row r="99" spans="1:6" ht="13.2" customHeight="1">
      <c r="A99" s="1663" t="s">
        <v>6</v>
      </c>
      <c r="B99" s="1664">
        <v>333</v>
      </c>
      <c r="C99" s="1664">
        <v>339</v>
      </c>
      <c r="D99" s="1664">
        <v>387</v>
      </c>
      <c r="E99" s="1664">
        <v>355</v>
      </c>
      <c r="F99" s="1664">
        <v>288</v>
      </c>
    </row>
    <row r="100" spans="1:6" ht="13.2" customHeight="1">
      <c r="A100" s="1663" t="s">
        <v>7</v>
      </c>
      <c r="B100" s="786" t="s">
        <v>15</v>
      </c>
      <c r="C100" s="786" t="s">
        <v>15</v>
      </c>
      <c r="D100" s="786" t="s">
        <v>15</v>
      </c>
      <c r="E100" s="786" t="s">
        <v>15</v>
      </c>
      <c r="F100" s="786" t="s">
        <v>15</v>
      </c>
    </row>
    <row r="101" spans="1:6" ht="13.2" customHeight="1">
      <c r="A101" s="622"/>
      <c r="B101" s="1665"/>
      <c r="C101" s="1665"/>
      <c r="D101" s="1665"/>
      <c r="E101" s="1665"/>
      <c r="F101" s="1665"/>
    </row>
    <row r="102" spans="1:6" ht="13.2" customHeight="1">
      <c r="A102" s="1667" t="s">
        <v>657</v>
      </c>
      <c r="B102" s="552">
        <v>259</v>
      </c>
      <c r="C102" s="552">
        <v>244</v>
      </c>
      <c r="D102" s="552">
        <v>267</v>
      </c>
      <c r="E102" s="552">
        <v>295</v>
      </c>
      <c r="F102" s="552">
        <v>241</v>
      </c>
    </row>
    <row r="103" spans="1:6" ht="13.2" customHeight="1">
      <c r="A103" s="1663" t="s">
        <v>6</v>
      </c>
      <c r="B103" s="1664">
        <v>256</v>
      </c>
      <c r="C103" s="1664">
        <v>243</v>
      </c>
      <c r="D103" s="1664">
        <v>265</v>
      </c>
      <c r="E103" s="1664">
        <v>294</v>
      </c>
      <c r="F103" s="1664">
        <v>240</v>
      </c>
    </row>
    <row r="104" spans="1:6" ht="13.2" customHeight="1">
      <c r="A104" s="1663" t="s">
        <v>7</v>
      </c>
      <c r="B104" s="1664">
        <v>3</v>
      </c>
      <c r="C104" s="1664">
        <v>1</v>
      </c>
      <c r="D104" s="1664">
        <v>2</v>
      </c>
      <c r="E104" s="1664">
        <v>1</v>
      </c>
      <c r="F104" s="1664">
        <v>1</v>
      </c>
    </row>
    <row r="105" spans="1:6" ht="13.2" customHeight="1">
      <c r="A105" s="1668"/>
      <c r="B105" s="702"/>
    </row>
    <row r="106" spans="1:6" ht="13.2" customHeight="1">
      <c r="E106" s="1661"/>
    </row>
    <row r="107" spans="1:6" ht="13.2" customHeight="1">
      <c r="E107" s="1664"/>
    </row>
    <row r="108" spans="1:6" ht="13.2" customHeight="1">
      <c r="E108" s="1664"/>
    </row>
    <row r="109" spans="1:6" ht="13.2" customHeight="1">
      <c r="E109" s="1665"/>
    </row>
    <row r="110" spans="1:6" ht="13.2" customHeight="1">
      <c r="E110" s="552"/>
    </row>
    <row r="111" spans="1:6" ht="13.2" customHeight="1">
      <c r="E111" s="1664"/>
    </row>
    <row r="112" spans="1:6" ht="13.2" customHeight="1">
      <c r="E112" s="1664"/>
    </row>
    <row r="113" spans="1:6" ht="13.2" customHeight="1">
      <c r="E113" s="1664"/>
    </row>
    <row r="114" spans="1:6" ht="13.2" customHeight="1">
      <c r="E114" s="1664"/>
    </row>
    <row r="115" spans="1:6" ht="13.2" customHeight="1">
      <c r="E115" s="1665"/>
    </row>
    <row r="116" spans="1:6" ht="13.2" customHeight="1"/>
    <row r="117" spans="1:6" ht="18" customHeight="1">
      <c r="A117" s="1327" t="s">
        <v>703</v>
      </c>
    </row>
    <row r="118" spans="1:6" ht="18" customHeight="1">
      <c r="A118" s="694" t="s">
        <v>686</v>
      </c>
    </row>
    <row r="119" spans="1:6" s="700" customFormat="1" ht="18" customHeight="1">
      <c r="A119" s="1658"/>
      <c r="B119" s="1659">
        <v>2016</v>
      </c>
      <c r="C119" s="1659">
        <v>2017</v>
      </c>
      <c r="D119" s="1659">
        <v>2018</v>
      </c>
      <c r="E119" s="1659">
        <v>2019</v>
      </c>
      <c r="F119" s="1659">
        <v>2020</v>
      </c>
    </row>
    <row r="120" spans="1:6" s="700" customFormat="1" ht="13.2" customHeight="1">
      <c r="A120" s="1660"/>
      <c r="B120" s="753"/>
    </row>
    <row r="121" spans="1:6" ht="13.2" customHeight="1">
      <c r="A121" s="2513" t="s">
        <v>612</v>
      </c>
      <c r="B121" s="2513"/>
      <c r="C121" s="2513"/>
      <c r="D121" s="2513"/>
      <c r="E121" s="2513"/>
      <c r="F121" s="2513"/>
    </row>
    <row r="122" spans="1:6" ht="13.2" customHeight="1">
      <c r="A122" s="1660"/>
    </row>
    <row r="123" spans="1:6" ht="13.2" customHeight="1">
      <c r="A123" s="753" t="s">
        <v>0</v>
      </c>
      <c r="B123" s="1661">
        <v>1419</v>
      </c>
      <c r="C123" s="1661">
        <v>1245</v>
      </c>
      <c r="D123" s="1661">
        <v>1284</v>
      </c>
      <c r="E123" s="1661">
        <v>1324</v>
      </c>
      <c r="F123" s="1661">
        <v>1210</v>
      </c>
    </row>
    <row r="124" spans="1:6" ht="13.2" customHeight="1">
      <c r="A124" s="1663" t="s">
        <v>6</v>
      </c>
      <c r="B124" s="1664">
        <v>778</v>
      </c>
      <c r="C124" s="1664">
        <v>732</v>
      </c>
      <c r="D124" s="1664">
        <v>817</v>
      </c>
      <c r="E124" s="1664">
        <v>814</v>
      </c>
      <c r="F124" s="1664">
        <v>753</v>
      </c>
    </row>
    <row r="125" spans="1:6" ht="13.2" customHeight="1">
      <c r="A125" s="1663" t="s">
        <v>7</v>
      </c>
      <c r="B125" s="1664">
        <v>641</v>
      </c>
      <c r="C125" s="1664">
        <v>513</v>
      </c>
      <c r="D125" s="1664">
        <v>467</v>
      </c>
      <c r="E125" s="1664">
        <v>510</v>
      </c>
      <c r="F125" s="1664">
        <v>457</v>
      </c>
    </row>
    <row r="126" spans="1:6" ht="13.2" customHeight="1">
      <c r="A126" s="622"/>
      <c r="B126" s="1665"/>
      <c r="C126" s="1665"/>
      <c r="D126" s="1665"/>
      <c r="E126" s="1665"/>
      <c r="F126" s="1665"/>
    </row>
    <row r="127" spans="1:6" ht="13.2" customHeight="1">
      <c r="A127" s="753" t="s">
        <v>1</v>
      </c>
      <c r="B127" s="552">
        <v>125</v>
      </c>
      <c r="C127" s="552">
        <v>118</v>
      </c>
      <c r="D127" s="552">
        <v>98</v>
      </c>
      <c r="E127" s="552">
        <v>127</v>
      </c>
      <c r="F127" s="552">
        <v>113</v>
      </c>
    </row>
    <row r="128" spans="1:6" ht="13.2" customHeight="1">
      <c r="A128" s="1663" t="s">
        <v>6</v>
      </c>
      <c r="B128" s="1664">
        <v>57</v>
      </c>
      <c r="C128" s="1664">
        <v>41</v>
      </c>
      <c r="D128" s="1664">
        <v>48</v>
      </c>
      <c r="E128" s="1664">
        <v>50</v>
      </c>
      <c r="F128" s="1664">
        <v>40</v>
      </c>
    </row>
    <row r="129" spans="1:6" ht="13.2" customHeight="1">
      <c r="A129" s="1663" t="s">
        <v>7</v>
      </c>
      <c r="B129" s="1664">
        <v>68</v>
      </c>
      <c r="C129" s="1664">
        <v>77</v>
      </c>
      <c r="D129" s="1664">
        <v>50</v>
      </c>
      <c r="E129" s="1664">
        <v>77</v>
      </c>
      <c r="F129" s="1664">
        <v>73</v>
      </c>
    </row>
    <row r="130" spans="1:6" ht="13.2" customHeight="1">
      <c r="A130" s="622"/>
      <c r="B130" s="1665"/>
      <c r="C130" s="1665"/>
      <c r="D130" s="1665"/>
      <c r="E130" s="1665"/>
      <c r="F130" s="1665"/>
    </row>
    <row r="131" spans="1:6" ht="13.2" customHeight="1">
      <c r="A131" s="592" t="s">
        <v>10</v>
      </c>
      <c r="B131" s="552">
        <v>270</v>
      </c>
      <c r="C131" s="552">
        <v>224</v>
      </c>
      <c r="D131" s="552">
        <v>228</v>
      </c>
      <c r="E131" s="552">
        <v>248</v>
      </c>
      <c r="F131" s="552">
        <v>217</v>
      </c>
    </row>
    <row r="132" spans="1:6" ht="13.2" customHeight="1">
      <c r="A132" s="1663" t="s">
        <v>6</v>
      </c>
      <c r="B132" s="1664">
        <v>106</v>
      </c>
      <c r="C132" s="1664">
        <v>121</v>
      </c>
      <c r="D132" s="1664">
        <v>119</v>
      </c>
      <c r="E132" s="1664">
        <v>111</v>
      </c>
      <c r="F132" s="1664">
        <v>87</v>
      </c>
    </row>
    <row r="133" spans="1:6" ht="13.2" customHeight="1">
      <c r="A133" s="1663" t="s">
        <v>7</v>
      </c>
      <c r="B133" s="1664">
        <v>164</v>
      </c>
      <c r="C133" s="1664">
        <v>103</v>
      </c>
      <c r="D133" s="1664">
        <v>109</v>
      </c>
      <c r="E133" s="1664">
        <v>137</v>
      </c>
      <c r="F133" s="1664">
        <v>130</v>
      </c>
    </row>
    <row r="134" spans="1:6" ht="13.2" customHeight="1">
      <c r="A134" s="560"/>
      <c r="B134" s="1665"/>
      <c r="C134" s="1665"/>
      <c r="D134" s="1665"/>
      <c r="E134" s="1665"/>
      <c r="F134" s="1665"/>
    </row>
    <row r="135" spans="1:6" ht="13.2" customHeight="1">
      <c r="A135" s="592" t="s">
        <v>12</v>
      </c>
      <c r="B135" s="552">
        <v>95</v>
      </c>
      <c r="C135" s="552">
        <v>62</v>
      </c>
      <c r="D135" s="552">
        <v>67</v>
      </c>
      <c r="E135" s="552">
        <v>80</v>
      </c>
      <c r="F135" s="552">
        <v>67</v>
      </c>
    </row>
    <row r="136" spans="1:6" ht="13.2" customHeight="1">
      <c r="A136" s="1663" t="s">
        <v>6</v>
      </c>
      <c r="B136" s="1664">
        <v>56</v>
      </c>
      <c r="C136" s="1664">
        <v>40</v>
      </c>
      <c r="D136" s="1664">
        <v>42</v>
      </c>
      <c r="E136" s="1664">
        <v>48</v>
      </c>
      <c r="F136" s="1664">
        <v>39</v>
      </c>
    </row>
    <row r="137" spans="1:6" ht="13.2" customHeight="1">
      <c r="A137" s="1663" t="s">
        <v>7</v>
      </c>
      <c r="B137" s="1664">
        <v>39</v>
      </c>
      <c r="C137" s="1664">
        <v>22</v>
      </c>
      <c r="D137" s="1664">
        <v>25</v>
      </c>
      <c r="E137" s="1664">
        <v>32</v>
      </c>
      <c r="F137" s="1664">
        <v>28</v>
      </c>
    </row>
    <row r="138" spans="1:6" ht="13.2" customHeight="1">
      <c r="A138" s="622"/>
      <c r="B138" s="1665"/>
      <c r="C138" s="1665"/>
      <c r="D138" s="1665"/>
      <c r="E138" s="1665"/>
      <c r="F138" s="1665"/>
    </row>
    <row r="139" spans="1:6" ht="13.2" customHeight="1">
      <c r="A139" s="753" t="s">
        <v>2</v>
      </c>
      <c r="B139" s="552">
        <v>52</v>
      </c>
      <c r="C139" s="552">
        <v>52</v>
      </c>
      <c r="D139" s="552">
        <v>44</v>
      </c>
      <c r="E139" s="552">
        <v>36</v>
      </c>
      <c r="F139" s="552">
        <v>37</v>
      </c>
    </row>
    <row r="140" spans="1:6" ht="13.2" customHeight="1">
      <c r="A140" s="1663" t="s">
        <v>6</v>
      </c>
      <c r="B140" s="1664">
        <v>23</v>
      </c>
      <c r="C140" s="1664">
        <v>16</v>
      </c>
      <c r="D140" s="1664">
        <v>15</v>
      </c>
      <c r="E140" s="1664">
        <v>9</v>
      </c>
      <c r="F140" s="1664">
        <v>17</v>
      </c>
    </row>
    <row r="141" spans="1:6" ht="13.2" customHeight="1">
      <c r="A141" s="1663" t="s">
        <v>7</v>
      </c>
      <c r="B141" s="1664">
        <v>29</v>
      </c>
      <c r="C141" s="1664">
        <v>36</v>
      </c>
      <c r="D141" s="1664">
        <v>29</v>
      </c>
      <c r="E141" s="1664">
        <v>27</v>
      </c>
      <c r="F141" s="1664">
        <v>20</v>
      </c>
    </row>
    <row r="142" spans="1:6" ht="13.2" customHeight="1">
      <c r="A142" s="622"/>
      <c r="B142" s="1665"/>
      <c r="C142" s="1665"/>
      <c r="D142" s="1665"/>
      <c r="E142" s="1665"/>
      <c r="F142" s="1665"/>
    </row>
    <row r="143" spans="1:6" ht="13.2" customHeight="1">
      <c r="A143" s="753" t="s">
        <v>3</v>
      </c>
      <c r="B143" s="552">
        <v>199</v>
      </c>
      <c r="C143" s="552">
        <v>188</v>
      </c>
      <c r="D143" s="552">
        <v>162</v>
      </c>
      <c r="E143" s="552">
        <v>146</v>
      </c>
      <c r="F143" s="552">
        <v>143</v>
      </c>
    </row>
    <row r="144" spans="1:6" ht="13.2" customHeight="1">
      <c r="A144" s="1663" t="s">
        <v>6</v>
      </c>
      <c r="B144" s="1664">
        <v>34</v>
      </c>
      <c r="C144" s="1664">
        <v>38</v>
      </c>
      <c r="D144" s="1664">
        <v>29</v>
      </c>
      <c r="E144" s="1664">
        <v>31</v>
      </c>
      <c r="F144" s="1664">
        <v>37</v>
      </c>
    </row>
    <row r="145" spans="1:6" ht="13.2" customHeight="1">
      <c r="A145" s="1663" t="s">
        <v>7</v>
      </c>
      <c r="B145" s="1664">
        <v>165</v>
      </c>
      <c r="C145" s="1664">
        <v>150</v>
      </c>
      <c r="D145" s="1664">
        <v>133</v>
      </c>
      <c r="E145" s="1664">
        <v>115</v>
      </c>
      <c r="F145" s="1664">
        <v>106</v>
      </c>
    </row>
    <row r="146" spans="1:6" ht="13.2" customHeight="1">
      <c r="A146" s="622"/>
      <c r="B146" s="1665"/>
      <c r="C146" s="1665"/>
      <c r="D146" s="1665"/>
      <c r="E146" s="1665"/>
      <c r="F146" s="1665"/>
    </row>
    <row r="147" spans="1:6" ht="13.2" customHeight="1">
      <c r="A147" s="753" t="s">
        <v>4</v>
      </c>
      <c r="B147" s="552">
        <v>61</v>
      </c>
      <c r="C147" s="552">
        <v>50</v>
      </c>
      <c r="D147" s="552">
        <v>56</v>
      </c>
      <c r="E147" s="552">
        <v>58</v>
      </c>
      <c r="F147" s="552">
        <v>66</v>
      </c>
    </row>
    <row r="148" spans="1:6" ht="13.2" customHeight="1">
      <c r="A148" s="1663" t="s">
        <v>6</v>
      </c>
      <c r="B148" s="1664">
        <v>31</v>
      </c>
      <c r="C148" s="1664">
        <v>29</v>
      </c>
      <c r="D148" s="1664">
        <v>36</v>
      </c>
      <c r="E148" s="1664">
        <v>38</v>
      </c>
      <c r="F148" s="1664">
        <v>45</v>
      </c>
    </row>
    <row r="149" spans="1:6" ht="13.2" customHeight="1">
      <c r="A149" s="1663" t="s">
        <v>7</v>
      </c>
      <c r="B149" s="1664">
        <v>30</v>
      </c>
      <c r="C149" s="1664">
        <v>21</v>
      </c>
      <c r="D149" s="1664">
        <v>20</v>
      </c>
      <c r="E149" s="1664">
        <v>20</v>
      </c>
      <c r="F149" s="1664">
        <v>21</v>
      </c>
    </row>
    <row r="150" spans="1:6" ht="13.2" customHeight="1">
      <c r="A150" s="622"/>
      <c r="B150" s="1665"/>
      <c r="C150" s="1665"/>
      <c r="D150" s="1665"/>
      <c r="E150" s="1665"/>
      <c r="F150" s="1665"/>
    </row>
    <row r="151" spans="1:6" ht="13.2" customHeight="1">
      <c r="A151" s="753" t="s">
        <v>5</v>
      </c>
      <c r="B151" s="552">
        <v>180</v>
      </c>
      <c r="C151" s="552">
        <v>135</v>
      </c>
      <c r="D151" s="552">
        <v>139</v>
      </c>
      <c r="E151" s="552">
        <v>140</v>
      </c>
      <c r="F151" s="552">
        <v>110</v>
      </c>
    </row>
    <row r="152" spans="1:6" ht="13.2" customHeight="1">
      <c r="A152" s="1663" t="s">
        <v>6</v>
      </c>
      <c r="B152" s="1664">
        <v>37</v>
      </c>
      <c r="C152" s="1664">
        <v>32</v>
      </c>
      <c r="D152" s="1664">
        <v>39</v>
      </c>
      <c r="E152" s="1664">
        <v>39</v>
      </c>
      <c r="F152" s="1664">
        <v>32</v>
      </c>
    </row>
    <row r="153" spans="1:6" ht="13.2" customHeight="1">
      <c r="A153" s="1663" t="s">
        <v>7</v>
      </c>
      <c r="B153" s="1664">
        <v>143</v>
      </c>
      <c r="C153" s="1664">
        <v>103</v>
      </c>
      <c r="D153" s="1664">
        <v>100</v>
      </c>
      <c r="E153" s="1664">
        <v>101</v>
      </c>
      <c r="F153" s="1664">
        <v>78</v>
      </c>
    </row>
    <row r="154" spans="1:6" ht="13.2" customHeight="1">
      <c r="A154" s="622"/>
      <c r="B154" s="1665"/>
      <c r="C154" s="1665"/>
      <c r="D154" s="1665"/>
      <c r="E154" s="1665"/>
      <c r="F154" s="1665"/>
    </row>
    <row r="155" spans="1:6" ht="13.2" customHeight="1">
      <c r="A155" s="1666" t="s">
        <v>99</v>
      </c>
      <c r="B155" s="552">
        <v>251</v>
      </c>
      <c r="C155" s="552">
        <v>252</v>
      </c>
      <c r="D155" s="552">
        <v>300</v>
      </c>
      <c r="E155" s="552">
        <v>285</v>
      </c>
      <c r="F155" s="552">
        <v>259</v>
      </c>
    </row>
    <row r="156" spans="1:6" ht="13.2" customHeight="1">
      <c r="A156" s="1663" t="s">
        <v>6</v>
      </c>
      <c r="B156" s="1664">
        <v>250</v>
      </c>
      <c r="C156" s="1664">
        <v>252</v>
      </c>
      <c r="D156" s="1664">
        <v>300</v>
      </c>
      <c r="E156" s="1664">
        <v>285</v>
      </c>
      <c r="F156" s="1664">
        <v>259</v>
      </c>
    </row>
    <row r="157" spans="1:6" ht="13.2" customHeight="1">
      <c r="A157" s="1663" t="s">
        <v>7</v>
      </c>
      <c r="B157" s="786">
        <v>1</v>
      </c>
      <c r="C157" s="786" t="s">
        <v>618</v>
      </c>
      <c r="D157" s="786" t="s">
        <v>618</v>
      </c>
      <c r="E157" s="786" t="s">
        <v>15</v>
      </c>
      <c r="F157" s="786" t="s">
        <v>15</v>
      </c>
    </row>
    <row r="158" spans="1:6" ht="13.2" customHeight="1">
      <c r="A158" s="622"/>
      <c r="B158" s="1665"/>
      <c r="C158" s="1665"/>
      <c r="D158" s="1665"/>
      <c r="E158" s="1665"/>
      <c r="F158" s="1665"/>
    </row>
    <row r="159" spans="1:6" ht="13.2" customHeight="1">
      <c r="A159" s="1667" t="s">
        <v>657</v>
      </c>
      <c r="B159" s="552">
        <v>186</v>
      </c>
      <c r="C159" s="552">
        <v>164</v>
      </c>
      <c r="D159" s="552">
        <v>190</v>
      </c>
      <c r="E159" s="552">
        <v>204</v>
      </c>
      <c r="F159" s="552">
        <v>198</v>
      </c>
    </row>
    <row r="160" spans="1:6" ht="13.2" customHeight="1">
      <c r="A160" s="1663" t="s">
        <v>6</v>
      </c>
      <c r="B160" s="1664">
        <v>184</v>
      </c>
      <c r="C160" s="1664">
        <v>163</v>
      </c>
      <c r="D160" s="1664">
        <v>189</v>
      </c>
      <c r="E160" s="1664">
        <v>203</v>
      </c>
      <c r="F160" s="1664">
        <v>197</v>
      </c>
    </row>
    <row r="161" spans="1:6" ht="13.2" customHeight="1">
      <c r="A161" s="1663" t="s">
        <v>7</v>
      </c>
      <c r="B161" s="1664">
        <v>2</v>
      </c>
      <c r="C161" s="1664">
        <v>1</v>
      </c>
      <c r="D161" s="1664">
        <v>1</v>
      </c>
      <c r="E161" s="1664">
        <v>1</v>
      </c>
      <c r="F161" s="1664">
        <v>1</v>
      </c>
    </row>
    <row r="162" spans="1:6" ht="12.9" customHeight="1">
      <c r="A162" s="1672"/>
      <c r="B162" s="977"/>
      <c r="C162" s="977"/>
      <c r="D162" s="977"/>
      <c r="E162" s="977"/>
      <c r="F162" s="977"/>
    </row>
    <row r="163" spans="1:6" ht="12.9" customHeight="1">
      <c r="B163" s="1671"/>
      <c r="D163" s="1673"/>
    </row>
    <row r="164" spans="1:6" ht="12.9" hidden="1" customHeight="1">
      <c r="A164" s="1674"/>
      <c r="B164" s="1671">
        <f t="shared" ref="B164:E166" si="0">B8-B12-B16-B20-B24-B28-B32-B36-B40-B44</f>
        <v>0</v>
      </c>
      <c r="C164" s="1671">
        <f t="shared" si="0"/>
        <v>0</v>
      </c>
      <c r="D164" s="1671">
        <f t="shared" si="0"/>
        <v>0</v>
      </c>
      <c r="E164" s="1671">
        <f t="shared" si="0"/>
        <v>0</v>
      </c>
      <c r="F164" s="1671"/>
    </row>
    <row r="165" spans="1:6" ht="12.9" hidden="1" customHeight="1">
      <c r="A165" s="702"/>
      <c r="B165" s="1671">
        <f t="shared" si="0"/>
        <v>0</v>
      </c>
      <c r="C165" s="1671">
        <f t="shared" si="0"/>
        <v>0</v>
      </c>
      <c r="D165" s="1671">
        <f t="shared" si="0"/>
        <v>0</v>
      </c>
      <c r="E165" s="1671">
        <f t="shared" si="0"/>
        <v>0</v>
      </c>
      <c r="F165" s="1671"/>
    </row>
    <row r="166" spans="1:6" ht="12.9" hidden="1" customHeight="1">
      <c r="A166" s="1675"/>
      <c r="B166" s="1671">
        <f t="shared" si="0"/>
        <v>0</v>
      </c>
      <c r="C166" s="1671" t="e">
        <f t="shared" si="0"/>
        <v>#VALUE!</v>
      </c>
      <c r="D166" s="1671" t="e">
        <f t="shared" si="0"/>
        <v>#VALUE!</v>
      </c>
      <c r="E166" s="1671" t="e">
        <f t="shared" si="0"/>
        <v>#VALUE!</v>
      </c>
      <c r="F166" s="1671"/>
    </row>
    <row r="167" spans="1:6" ht="12.9" hidden="1" customHeight="1">
      <c r="A167" s="837"/>
      <c r="B167" s="1671"/>
    </row>
    <row r="168" spans="1:6" ht="12.9" hidden="1" customHeight="1">
      <c r="A168" s="702"/>
      <c r="B168" s="1671"/>
    </row>
    <row r="169" spans="1:6" ht="12.9" hidden="1" customHeight="1">
      <c r="A169" s="1676"/>
      <c r="B169" s="1671"/>
    </row>
    <row r="170" spans="1:6" ht="12.9" hidden="1" customHeight="1">
      <c r="A170" s="753" t="s">
        <v>0</v>
      </c>
      <c r="B170" s="1671">
        <f t="shared" ref="B170:E185" si="1">B8-B66-B123</f>
        <v>0</v>
      </c>
      <c r="C170" s="1671">
        <f t="shared" si="1"/>
        <v>0</v>
      </c>
      <c r="D170" s="1671">
        <f t="shared" si="1"/>
        <v>0</v>
      </c>
      <c r="E170" s="1671">
        <f t="shared" si="1"/>
        <v>0</v>
      </c>
      <c r="F170" s="1671"/>
    </row>
    <row r="171" spans="1:6" ht="12.9" hidden="1" customHeight="1">
      <c r="A171" s="1663" t="s">
        <v>6</v>
      </c>
      <c r="B171" s="1671">
        <f t="shared" si="1"/>
        <v>0</v>
      </c>
      <c r="C171" s="1671">
        <f t="shared" si="1"/>
        <v>0</v>
      </c>
      <c r="D171" s="1671">
        <f t="shared" si="1"/>
        <v>0</v>
      </c>
      <c r="E171" s="1671">
        <f t="shared" si="1"/>
        <v>0</v>
      </c>
      <c r="F171" s="1671"/>
    </row>
    <row r="172" spans="1:6" ht="12.9" hidden="1" customHeight="1">
      <c r="A172" s="1663" t="s">
        <v>7</v>
      </c>
      <c r="B172" s="1671">
        <f t="shared" si="1"/>
        <v>0</v>
      </c>
      <c r="C172" s="1671">
        <f t="shared" si="1"/>
        <v>0</v>
      </c>
      <c r="D172" s="1671">
        <f t="shared" si="1"/>
        <v>0</v>
      </c>
      <c r="E172" s="1671">
        <f t="shared" si="1"/>
        <v>0</v>
      </c>
      <c r="F172" s="1671"/>
    </row>
    <row r="173" spans="1:6" ht="12.9" hidden="1" customHeight="1">
      <c r="A173" s="622"/>
      <c r="B173" s="1671">
        <f t="shared" si="1"/>
        <v>0</v>
      </c>
      <c r="C173" s="1671">
        <f t="shared" si="1"/>
        <v>0</v>
      </c>
      <c r="D173" s="1671">
        <f t="shared" si="1"/>
        <v>0</v>
      </c>
      <c r="E173" s="1671">
        <f t="shared" si="1"/>
        <v>0</v>
      </c>
      <c r="F173" s="1671"/>
    </row>
    <row r="174" spans="1:6" ht="12.9" hidden="1" customHeight="1">
      <c r="A174" s="753" t="s">
        <v>1</v>
      </c>
      <c r="B174" s="1671">
        <f t="shared" si="1"/>
        <v>0</v>
      </c>
      <c r="C174" s="1671">
        <f t="shared" si="1"/>
        <v>0</v>
      </c>
      <c r="D174" s="1671">
        <f t="shared" si="1"/>
        <v>0</v>
      </c>
      <c r="E174" s="1671">
        <f t="shared" si="1"/>
        <v>0</v>
      </c>
      <c r="F174" s="1671"/>
    </row>
    <row r="175" spans="1:6" ht="12.9" hidden="1" customHeight="1">
      <c r="A175" s="1663" t="s">
        <v>6</v>
      </c>
      <c r="B175" s="1671">
        <f t="shared" si="1"/>
        <v>0</v>
      </c>
      <c r="C175" s="1671">
        <f t="shared" si="1"/>
        <v>0</v>
      </c>
      <c r="D175" s="1671">
        <f t="shared" si="1"/>
        <v>0</v>
      </c>
      <c r="E175" s="1671">
        <f t="shared" si="1"/>
        <v>0</v>
      </c>
      <c r="F175" s="1671"/>
    </row>
    <row r="176" spans="1:6" ht="12.9" hidden="1" customHeight="1">
      <c r="A176" s="1663" t="s">
        <v>7</v>
      </c>
      <c r="B176" s="1671">
        <f t="shared" si="1"/>
        <v>0</v>
      </c>
      <c r="C176" s="1671">
        <f t="shared" si="1"/>
        <v>0</v>
      </c>
      <c r="D176" s="1671">
        <f t="shared" si="1"/>
        <v>0</v>
      </c>
      <c r="E176" s="1671">
        <f t="shared" si="1"/>
        <v>0</v>
      </c>
      <c r="F176" s="1671"/>
    </row>
    <row r="177" spans="1:6" ht="12.9" hidden="1" customHeight="1">
      <c r="A177" s="622"/>
      <c r="B177" s="1671">
        <f t="shared" si="1"/>
        <v>0</v>
      </c>
      <c r="C177" s="1671">
        <f t="shared" si="1"/>
        <v>0</v>
      </c>
      <c r="D177" s="1671">
        <f t="shared" si="1"/>
        <v>0</v>
      </c>
      <c r="E177" s="1671">
        <f t="shared" si="1"/>
        <v>0</v>
      </c>
      <c r="F177" s="1671"/>
    </row>
    <row r="178" spans="1:6" ht="12.9" hidden="1" customHeight="1">
      <c r="A178" s="592" t="s">
        <v>10</v>
      </c>
      <c r="B178" s="1671">
        <f t="shared" si="1"/>
        <v>0</v>
      </c>
      <c r="C178" s="1671">
        <f t="shared" si="1"/>
        <v>0</v>
      </c>
      <c r="D178" s="1671">
        <f t="shared" si="1"/>
        <v>0</v>
      </c>
      <c r="E178" s="1671">
        <f t="shared" si="1"/>
        <v>0</v>
      </c>
      <c r="F178" s="1671"/>
    </row>
    <row r="179" spans="1:6" ht="12.9" hidden="1" customHeight="1">
      <c r="A179" s="1663" t="s">
        <v>6</v>
      </c>
      <c r="B179" s="1671">
        <f t="shared" si="1"/>
        <v>0</v>
      </c>
      <c r="C179" s="1671">
        <f t="shared" si="1"/>
        <v>0</v>
      </c>
      <c r="D179" s="1671">
        <f t="shared" si="1"/>
        <v>0</v>
      </c>
      <c r="E179" s="1671">
        <f t="shared" si="1"/>
        <v>0</v>
      </c>
      <c r="F179" s="1671"/>
    </row>
    <row r="180" spans="1:6" ht="12.9" hidden="1" customHeight="1">
      <c r="A180" s="1663" t="s">
        <v>7</v>
      </c>
      <c r="B180" s="1671">
        <f t="shared" si="1"/>
        <v>0</v>
      </c>
      <c r="C180" s="1671">
        <f t="shared" si="1"/>
        <v>0</v>
      </c>
      <c r="D180" s="1671">
        <f t="shared" si="1"/>
        <v>0</v>
      </c>
      <c r="E180" s="1671">
        <f t="shared" si="1"/>
        <v>0</v>
      </c>
      <c r="F180" s="1671"/>
    </row>
    <row r="181" spans="1:6" ht="12.9" hidden="1" customHeight="1">
      <c r="A181" s="560"/>
      <c r="B181" s="1671">
        <f t="shared" si="1"/>
        <v>0</v>
      </c>
      <c r="C181" s="1671">
        <f t="shared" si="1"/>
        <v>0</v>
      </c>
      <c r="D181" s="1671">
        <f t="shared" si="1"/>
        <v>0</v>
      </c>
      <c r="E181" s="1671">
        <f t="shared" si="1"/>
        <v>0</v>
      </c>
      <c r="F181" s="1671"/>
    </row>
    <row r="182" spans="1:6" ht="12.9" hidden="1" customHeight="1">
      <c r="A182" s="592" t="s">
        <v>12</v>
      </c>
      <c r="B182" s="1671">
        <f t="shared" si="1"/>
        <v>0</v>
      </c>
      <c r="C182" s="1671">
        <f t="shared" si="1"/>
        <v>0</v>
      </c>
      <c r="D182" s="1671">
        <f t="shared" si="1"/>
        <v>0</v>
      </c>
      <c r="E182" s="1671">
        <f t="shared" si="1"/>
        <v>0</v>
      </c>
      <c r="F182" s="1671"/>
    </row>
    <row r="183" spans="1:6" ht="12.9" hidden="1" customHeight="1">
      <c r="A183" s="1663" t="s">
        <v>6</v>
      </c>
      <c r="B183" s="1671">
        <f t="shared" si="1"/>
        <v>0</v>
      </c>
      <c r="C183" s="1671">
        <f t="shared" si="1"/>
        <v>0</v>
      </c>
      <c r="D183" s="1671">
        <f t="shared" si="1"/>
        <v>0</v>
      </c>
      <c r="E183" s="1671">
        <f t="shared" si="1"/>
        <v>0</v>
      </c>
      <c r="F183" s="1671"/>
    </row>
    <row r="184" spans="1:6" ht="12.9" hidden="1" customHeight="1">
      <c r="A184" s="1663" t="s">
        <v>7</v>
      </c>
      <c r="B184" s="1671">
        <f t="shared" si="1"/>
        <v>0</v>
      </c>
      <c r="C184" s="1671">
        <f t="shared" si="1"/>
        <v>0</v>
      </c>
      <c r="D184" s="1671">
        <f t="shared" si="1"/>
        <v>0</v>
      </c>
      <c r="E184" s="1671">
        <f t="shared" si="1"/>
        <v>0</v>
      </c>
      <c r="F184" s="1671"/>
    </row>
    <row r="185" spans="1:6" ht="12.9" hidden="1" customHeight="1">
      <c r="A185" s="622"/>
      <c r="B185" s="1671">
        <f t="shared" si="1"/>
        <v>0</v>
      </c>
      <c r="C185" s="1671">
        <f t="shared" si="1"/>
        <v>0</v>
      </c>
      <c r="D185" s="1671">
        <f t="shared" si="1"/>
        <v>0</v>
      </c>
      <c r="E185" s="1671">
        <f t="shared" si="1"/>
        <v>0</v>
      </c>
      <c r="F185" s="1671"/>
    </row>
    <row r="186" spans="1:6" ht="12.9" hidden="1" customHeight="1">
      <c r="A186" s="753" t="s">
        <v>2</v>
      </c>
      <c r="B186" s="1671">
        <f t="shared" ref="B186:E201" si="2">B24-B82-B139</f>
        <v>0</v>
      </c>
      <c r="C186" s="1671">
        <f t="shared" si="2"/>
        <v>0</v>
      </c>
      <c r="D186" s="1671">
        <f t="shared" si="2"/>
        <v>0</v>
      </c>
      <c r="E186" s="1671">
        <f t="shared" si="2"/>
        <v>0</v>
      </c>
      <c r="F186" s="1671"/>
    </row>
    <row r="187" spans="1:6" ht="12.9" hidden="1" customHeight="1">
      <c r="A187" s="1663" t="s">
        <v>6</v>
      </c>
      <c r="B187" s="1671">
        <f t="shared" si="2"/>
        <v>0</v>
      </c>
      <c r="C187" s="1671">
        <f t="shared" si="2"/>
        <v>0</v>
      </c>
      <c r="D187" s="1671">
        <f t="shared" si="2"/>
        <v>0</v>
      </c>
      <c r="E187" s="1671">
        <f t="shared" si="2"/>
        <v>0</v>
      </c>
      <c r="F187" s="1671"/>
    </row>
    <row r="188" spans="1:6" ht="12.9" hidden="1" customHeight="1">
      <c r="A188" s="1663" t="s">
        <v>7</v>
      </c>
      <c r="B188" s="1671">
        <f t="shared" si="2"/>
        <v>0</v>
      </c>
      <c r="C188" s="1671">
        <f t="shared" si="2"/>
        <v>0</v>
      </c>
      <c r="D188" s="1671">
        <f t="shared" si="2"/>
        <v>0</v>
      </c>
      <c r="E188" s="1671">
        <f t="shared" si="2"/>
        <v>0</v>
      </c>
      <c r="F188" s="1671"/>
    </row>
    <row r="189" spans="1:6" ht="12.9" hidden="1" customHeight="1">
      <c r="A189" s="622"/>
      <c r="B189" s="1671">
        <f t="shared" si="2"/>
        <v>0</v>
      </c>
      <c r="C189" s="1671">
        <f t="shared" si="2"/>
        <v>0</v>
      </c>
      <c r="D189" s="1671">
        <f t="shared" si="2"/>
        <v>0</v>
      </c>
      <c r="E189" s="1671">
        <f t="shared" si="2"/>
        <v>0</v>
      </c>
      <c r="F189" s="1671"/>
    </row>
    <row r="190" spans="1:6" ht="12.9" hidden="1" customHeight="1">
      <c r="A190" s="753" t="s">
        <v>3</v>
      </c>
      <c r="B190" s="1671">
        <f t="shared" si="2"/>
        <v>0</v>
      </c>
      <c r="C190" s="1671">
        <f t="shared" si="2"/>
        <v>0</v>
      </c>
      <c r="D190" s="1671">
        <f t="shared" si="2"/>
        <v>0</v>
      </c>
      <c r="E190" s="1671">
        <f t="shared" si="2"/>
        <v>0</v>
      </c>
      <c r="F190" s="1671"/>
    </row>
    <row r="191" spans="1:6" ht="12.9" hidden="1" customHeight="1">
      <c r="A191" s="1663" t="s">
        <v>6</v>
      </c>
      <c r="B191" s="1671">
        <f t="shared" si="2"/>
        <v>0</v>
      </c>
      <c r="C191" s="1671">
        <f t="shared" si="2"/>
        <v>0</v>
      </c>
      <c r="D191" s="1671">
        <f t="shared" si="2"/>
        <v>0</v>
      </c>
      <c r="E191" s="1671">
        <f t="shared" si="2"/>
        <v>0</v>
      </c>
      <c r="F191" s="1671"/>
    </row>
    <row r="192" spans="1:6" ht="12.9" hidden="1" customHeight="1">
      <c r="A192" s="1663" t="s">
        <v>7</v>
      </c>
      <c r="B192" s="1671">
        <f t="shared" si="2"/>
        <v>0</v>
      </c>
      <c r="C192" s="1671">
        <f t="shared" si="2"/>
        <v>0</v>
      </c>
      <c r="D192" s="1671">
        <f t="shared" si="2"/>
        <v>0</v>
      </c>
      <c r="E192" s="1671">
        <f t="shared" si="2"/>
        <v>0</v>
      </c>
      <c r="F192" s="1671"/>
    </row>
    <row r="193" spans="1:6" ht="12.9" hidden="1" customHeight="1">
      <c r="A193" s="622"/>
      <c r="B193" s="1671">
        <f t="shared" si="2"/>
        <v>0</v>
      </c>
      <c r="C193" s="1671">
        <f t="shared" si="2"/>
        <v>0</v>
      </c>
      <c r="D193" s="1671">
        <f t="shared" si="2"/>
        <v>0</v>
      </c>
      <c r="E193" s="1671">
        <f t="shared" si="2"/>
        <v>0</v>
      </c>
      <c r="F193" s="1671"/>
    </row>
    <row r="194" spans="1:6" ht="12.9" hidden="1" customHeight="1">
      <c r="A194" s="753" t="s">
        <v>4</v>
      </c>
      <c r="B194" s="1671">
        <f t="shared" si="2"/>
        <v>0</v>
      </c>
      <c r="C194" s="1671">
        <f t="shared" si="2"/>
        <v>0</v>
      </c>
      <c r="D194" s="1671">
        <f t="shared" si="2"/>
        <v>0</v>
      </c>
      <c r="E194" s="1671">
        <f t="shared" si="2"/>
        <v>0</v>
      </c>
      <c r="F194" s="1671"/>
    </row>
    <row r="195" spans="1:6" ht="12.9" hidden="1" customHeight="1">
      <c r="A195" s="1663" t="s">
        <v>6</v>
      </c>
      <c r="B195" s="1671">
        <f t="shared" si="2"/>
        <v>0</v>
      </c>
      <c r="C195" s="1671">
        <f t="shared" si="2"/>
        <v>0</v>
      </c>
      <c r="D195" s="1671">
        <f t="shared" si="2"/>
        <v>0</v>
      </c>
      <c r="E195" s="1671">
        <f t="shared" si="2"/>
        <v>0</v>
      </c>
      <c r="F195" s="1671"/>
    </row>
    <row r="196" spans="1:6" ht="12.9" hidden="1" customHeight="1">
      <c r="A196" s="1663" t="s">
        <v>7</v>
      </c>
      <c r="B196" s="1671">
        <f t="shared" si="2"/>
        <v>0</v>
      </c>
      <c r="C196" s="1671">
        <f t="shared" si="2"/>
        <v>0</v>
      </c>
      <c r="D196" s="1671">
        <f t="shared" si="2"/>
        <v>0</v>
      </c>
      <c r="E196" s="1671">
        <f t="shared" si="2"/>
        <v>0</v>
      </c>
      <c r="F196" s="1671"/>
    </row>
    <row r="197" spans="1:6" ht="12.9" hidden="1" customHeight="1">
      <c r="A197" s="622"/>
      <c r="B197" s="1671">
        <f t="shared" si="2"/>
        <v>0</v>
      </c>
      <c r="C197" s="1671">
        <f t="shared" si="2"/>
        <v>0</v>
      </c>
      <c r="D197" s="1671">
        <f t="shared" si="2"/>
        <v>0</v>
      </c>
      <c r="E197" s="1671">
        <f t="shared" si="2"/>
        <v>0</v>
      </c>
      <c r="F197" s="1671"/>
    </row>
    <row r="198" spans="1:6" ht="12.9" hidden="1" customHeight="1">
      <c r="A198" s="753" t="s">
        <v>5</v>
      </c>
      <c r="B198" s="1671">
        <f t="shared" si="2"/>
        <v>0</v>
      </c>
      <c r="C198" s="1671">
        <f t="shared" si="2"/>
        <v>0</v>
      </c>
      <c r="D198" s="1671">
        <f t="shared" si="2"/>
        <v>0</v>
      </c>
      <c r="E198" s="1671">
        <f t="shared" si="2"/>
        <v>0</v>
      </c>
      <c r="F198" s="1671"/>
    </row>
    <row r="199" spans="1:6" ht="12.9" hidden="1" customHeight="1">
      <c r="A199" s="1663" t="s">
        <v>6</v>
      </c>
      <c r="B199" s="1671">
        <f t="shared" si="2"/>
        <v>0</v>
      </c>
      <c r="C199" s="1671">
        <f t="shared" si="2"/>
        <v>0</v>
      </c>
      <c r="D199" s="1671">
        <f t="shared" si="2"/>
        <v>0</v>
      </c>
      <c r="E199" s="1671">
        <f t="shared" si="2"/>
        <v>0</v>
      </c>
      <c r="F199" s="1671"/>
    </row>
    <row r="200" spans="1:6" ht="12.9" hidden="1" customHeight="1">
      <c r="A200" s="1663" t="s">
        <v>7</v>
      </c>
      <c r="B200" s="1671">
        <f t="shared" si="2"/>
        <v>0</v>
      </c>
      <c r="C200" s="1671">
        <f t="shared" si="2"/>
        <v>0</v>
      </c>
      <c r="D200" s="1671">
        <f t="shared" si="2"/>
        <v>0</v>
      </c>
      <c r="E200" s="1671">
        <f t="shared" si="2"/>
        <v>0</v>
      </c>
      <c r="F200" s="1671"/>
    </row>
    <row r="201" spans="1:6" ht="12.9" hidden="1" customHeight="1">
      <c r="A201" s="622"/>
      <c r="B201" s="1671">
        <f t="shared" si="2"/>
        <v>0</v>
      </c>
      <c r="C201" s="1671">
        <f t="shared" si="2"/>
        <v>0</v>
      </c>
      <c r="D201" s="1671">
        <f t="shared" si="2"/>
        <v>0</v>
      </c>
      <c r="E201" s="1671">
        <f t="shared" si="2"/>
        <v>0</v>
      </c>
      <c r="F201" s="1671"/>
    </row>
    <row r="202" spans="1:6" ht="12.9" hidden="1" customHeight="1">
      <c r="A202" s="1666" t="s">
        <v>99</v>
      </c>
      <c r="B202" s="1671">
        <f t="shared" ref="B202:E208" si="3">B40-B98-B155</f>
        <v>0</v>
      </c>
      <c r="C202" s="1671">
        <f t="shared" si="3"/>
        <v>0</v>
      </c>
      <c r="D202" s="1671">
        <f t="shared" si="3"/>
        <v>0</v>
      </c>
      <c r="E202" s="1671">
        <f t="shared" si="3"/>
        <v>0</v>
      </c>
      <c r="F202" s="1671"/>
    </row>
    <row r="203" spans="1:6" ht="12.9" hidden="1" customHeight="1">
      <c r="A203" s="1663" t="s">
        <v>6</v>
      </c>
      <c r="B203" s="1671">
        <f t="shared" si="3"/>
        <v>0</v>
      </c>
      <c r="C203" s="1671">
        <f t="shared" si="3"/>
        <v>0</v>
      </c>
      <c r="D203" s="1671">
        <f t="shared" si="3"/>
        <v>0</v>
      </c>
      <c r="E203" s="1671">
        <f t="shared" si="3"/>
        <v>0</v>
      </c>
      <c r="F203" s="1671"/>
    </row>
    <row r="204" spans="1:6" ht="12.9" hidden="1" customHeight="1">
      <c r="A204" s="1663" t="s">
        <v>7</v>
      </c>
      <c r="B204" s="1671" t="e">
        <f t="shared" si="3"/>
        <v>#VALUE!</v>
      </c>
      <c r="C204" s="1671" t="e">
        <f t="shared" si="3"/>
        <v>#VALUE!</v>
      </c>
      <c r="D204" s="1671" t="e">
        <f t="shared" si="3"/>
        <v>#VALUE!</v>
      </c>
      <c r="E204" s="1671" t="e">
        <f t="shared" si="3"/>
        <v>#VALUE!</v>
      </c>
      <c r="F204" s="1671"/>
    </row>
    <row r="205" spans="1:6" ht="12.9" hidden="1" customHeight="1">
      <c r="A205" s="622"/>
      <c r="B205" s="1671">
        <f t="shared" si="3"/>
        <v>0</v>
      </c>
      <c r="C205" s="1671">
        <f t="shared" si="3"/>
        <v>0</v>
      </c>
      <c r="D205" s="1671">
        <f t="shared" si="3"/>
        <v>0</v>
      </c>
      <c r="E205" s="1671">
        <f t="shared" si="3"/>
        <v>0</v>
      </c>
      <c r="F205" s="1671"/>
    </row>
    <row r="206" spans="1:6" ht="12.9" hidden="1" customHeight="1">
      <c r="A206" s="1667" t="s">
        <v>657</v>
      </c>
      <c r="B206" s="1671">
        <f t="shared" si="3"/>
        <v>0</v>
      </c>
      <c r="C206" s="1671">
        <f t="shared" si="3"/>
        <v>0</v>
      </c>
      <c r="D206" s="1671">
        <f t="shared" si="3"/>
        <v>0</v>
      </c>
      <c r="E206" s="1671">
        <f t="shared" si="3"/>
        <v>0</v>
      </c>
      <c r="F206" s="1671"/>
    </row>
    <row r="207" spans="1:6" ht="12.9" hidden="1" customHeight="1">
      <c r="A207" s="1663" t="s">
        <v>6</v>
      </c>
      <c r="B207" s="1671">
        <f t="shared" si="3"/>
        <v>0</v>
      </c>
      <c r="C207" s="1671">
        <f t="shared" si="3"/>
        <v>0</v>
      </c>
      <c r="D207" s="1671">
        <f t="shared" si="3"/>
        <v>0</v>
      </c>
      <c r="E207" s="1671">
        <f t="shared" si="3"/>
        <v>0</v>
      </c>
      <c r="F207" s="1671"/>
    </row>
    <row r="208" spans="1:6" ht="12.9" hidden="1" customHeight="1">
      <c r="A208" s="1663" t="s">
        <v>7</v>
      </c>
      <c r="B208" s="1671">
        <f t="shared" si="3"/>
        <v>0</v>
      </c>
      <c r="C208" s="1671">
        <f t="shared" si="3"/>
        <v>0</v>
      </c>
      <c r="D208" s="1671">
        <f t="shared" si="3"/>
        <v>0</v>
      </c>
      <c r="E208" s="1671">
        <f t="shared" si="3"/>
        <v>0</v>
      </c>
      <c r="F208" s="1671"/>
    </row>
    <row r="209" spans="2:6" hidden="1">
      <c r="B209" s="1671"/>
      <c r="C209" s="1671"/>
      <c r="D209" s="1671"/>
      <c r="E209" s="1671"/>
      <c r="F209" s="1671"/>
    </row>
    <row r="210" spans="2:6" hidden="1">
      <c r="B210" s="1671"/>
      <c r="C210" s="1671"/>
      <c r="D210" s="1671"/>
      <c r="E210" s="1671"/>
      <c r="F210" s="1671"/>
    </row>
    <row r="211" spans="2:6" hidden="1">
      <c r="B211" s="1671"/>
      <c r="C211" s="1671"/>
      <c r="D211" s="1671"/>
      <c r="E211" s="1671"/>
      <c r="F211" s="1671"/>
    </row>
    <row r="212" spans="2:6" hidden="1">
      <c r="B212" s="1671"/>
      <c r="C212" s="1671"/>
      <c r="D212" s="1671"/>
      <c r="E212" s="1671"/>
      <c r="F212" s="1671"/>
    </row>
    <row r="213" spans="2:6" hidden="1">
      <c r="B213" s="1671"/>
      <c r="C213" s="1671"/>
      <c r="D213" s="1671"/>
      <c r="E213" s="1671"/>
      <c r="F213" s="1671"/>
    </row>
    <row r="214" spans="2:6" hidden="1">
      <c r="B214" s="1671"/>
      <c r="C214" s="1671"/>
      <c r="D214" s="1671"/>
      <c r="E214" s="1671"/>
      <c r="F214" s="1671"/>
    </row>
    <row r="215" spans="2:6" hidden="1">
      <c r="B215" s="1671"/>
      <c r="C215" s="1671"/>
      <c r="D215" s="1671"/>
      <c r="E215" s="1671"/>
      <c r="F215" s="1671"/>
    </row>
    <row r="216" spans="2:6" hidden="1">
      <c r="B216" s="1671"/>
      <c r="C216" s="1671"/>
      <c r="D216" s="1671"/>
      <c r="E216" s="1671"/>
      <c r="F216" s="1671"/>
    </row>
    <row r="217" spans="2:6" hidden="1">
      <c r="B217" s="1671"/>
      <c r="C217" s="1671"/>
      <c r="D217" s="1671"/>
      <c r="E217" s="1671"/>
      <c r="F217" s="1671"/>
    </row>
    <row r="218" spans="2:6" hidden="1">
      <c r="B218" s="1671"/>
      <c r="C218" s="1671"/>
      <c r="D218" s="1671"/>
      <c r="E218" s="1671"/>
      <c r="F218" s="1671"/>
    </row>
    <row r="219" spans="2:6" hidden="1">
      <c r="B219" s="1671"/>
      <c r="C219" s="1671"/>
      <c r="D219" s="1671"/>
      <c r="E219" s="1671"/>
      <c r="F219" s="1671"/>
    </row>
    <row r="220" spans="2:6" hidden="1">
      <c r="B220" s="1671"/>
      <c r="C220" s="1671"/>
      <c r="D220" s="1671"/>
      <c r="E220" s="1671"/>
      <c r="F220" s="1671"/>
    </row>
    <row r="221" spans="2:6" hidden="1">
      <c r="B221" s="1671"/>
      <c r="C221" s="1671"/>
      <c r="D221" s="1671"/>
      <c r="E221" s="1671"/>
      <c r="F221" s="1671"/>
    </row>
    <row r="222" spans="2:6" hidden="1">
      <c r="B222" s="1671"/>
      <c r="C222" s="1671"/>
      <c r="D222" s="1671"/>
      <c r="E222" s="1671"/>
      <c r="F222" s="1671"/>
    </row>
    <row r="223" spans="2:6" hidden="1">
      <c r="B223" s="1671"/>
      <c r="C223" s="1671"/>
      <c r="D223" s="1671"/>
      <c r="E223" s="1671"/>
      <c r="F223" s="1671"/>
    </row>
    <row r="224" spans="2:6" hidden="1">
      <c r="B224" s="1671"/>
      <c r="C224" s="1671"/>
      <c r="D224" s="1671"/>
      <c r="E224" s="1671"/>
      <c r="F224" s="1671"/>
    </row>
    <row r="225" spans="2:6" hidden="1">
      <c r="B225" s="1671"/>
      <c r="C225" s="1671"/>
      <c r="D225" s="1671"/>
      <c r="E225" s="1671"/>
      <c r="F225" s="1671"/>
    </row>
    <row r="226" spans="2:6" hidden="1">
      <c r="B226" s="1671"/>
      <c r="C226" s="1671"/>
      <c r="D226" s="1671"/>
      <c r="E226" s="1671"/>
      <c r="F226" s="1671"/>
    </row>
    <row r="227" spans="2:6" hidden="1">
      <c r="B227" s="1671"/>
      <c r="C227" s="1671"/>
      <c r="D227" s="1671"/>
      <c r="E227" s="1671"/>
      <c r="F227" s="1671"/>
    </row>
    <row r="228" spans="2:6" hidden="1">
      <c r="B228" s="1671"/>
      <c r="C228" s="1671"/>
      <c r="D228" s="1671"/>
      <c r="E228" s="1671"/>
      <c r="F228" s="1671"/>
    </row>
    <row r="229" spans="2:6" hidden="1">
      <c r="B229" s="1671"/>
      <c r="C229" s="1671"/>
      <c r="D229" s="1671"/>
      <c r="E229" s="1671"/>
      <c r="F229" s="1671"/>
    </row>
    <row r="230" spans="2:6" hidden="1">
      <c r="B230" s="1671"/>
      <c r="C230" s="1671"/>
      <c r="D230" s="1671"/>
      <c r="E230" s="1671"/>
      <c r="F230" s="1671"/>
    </row>
    <row r="231" spans="2:6" hidden="1">
      <c r="B231" s="1671"/>
      <c r="C231" s="1671"/>
      <c r="D231" s="1671"/>
      <c r="E231" s="1671"/>
      <c r="F231" s="1671"/>
    </row>
    <row r="232" spans="2:6" hidden="1">
      <c r="B232" s="1671"/>
      <c r="C232" s="1671"/>
      <c r="D232" s="1671"/>
      <c r="E232" s="1671"/>
      <c r="F232" s="1671"/>
    </row>
    <row r="233" spans="2:6" hidden="1">
      <c r="B233" s="1671"/>
      <c r="C233" s="1671"/>
      <c r="D233" s="1671"/>
      <c r="E233" s="1671"/>
      <c r="F233" s="1671"/>
    </row>
    <row r="234" spans="2:6" hidden="1">
      <c r="B234" s="1671"/>
      <c r="C234" s="1671"/>
      <c r="D234" s="1671"/>
      <c r="E234" s="1671"/>
      <c r="F234" s="1671"/>
    </row>
    <row r="235" spans="2:6" hidden="1">
      <c r="B235" s="1671"/>
      <c r="C235" s="1671"/>
      <c r="D235" s="1671"/>
      <c r="E235" s="1671"/>
      <c r="F235" s="1671"/>
    </row>
    <row r="236" spans="2:6" hidden="1">
      <c r="B236" s="1671"/>
      <c r="C236" s="1671"/>
      <c r="D236" s="1671"/>
      <c r="E236" s="1671"/>
      <c r="F236" s="1671"/>
    </row>
    <row r="237" spans="2:6" hidden="1">
      <c r="B237" s="1671"/>
      <c r="C237" s="1671"/>
      <c r="D237" s="1671"/>
      <c r="E237" s="1671"/>
      <c r="F237" s="1671"/>
    </row>
    <row r="238" spans="2:6" hidden="1">
      <c r="B238" s="1671"/>
      <c r="C238" s="1671"/>
      <c r="D238" s="1671"/>
      <c r="E238" s="1671"/>
      <c r="F238" s="1671"/>
    </row>
    <row r="239" spans="2:6" hidden="1">
      <c r="B239" s="1671"/>
      <c r="C239" s="1671"/>
      <c r="D239" s="1671"/>
      <c r="E239" s="1671"/>
      <c r="F239" s="1671"/>
    </row>
    <row r="240" spans="2:6" hidden="1">
      <c r="B240" s="1671"/>
      <c r="C240" s="1671"/>
      <c r="D240" s="1671"/>
      <c r="E240" s="1671"/>
      <c r="F240" s="1671"/>
    </row>
    <row r="241" spans="2:6" hidden="1">
      <c r="B241" s="1671"/>
      <c r="C241" s="1671"/>
      <c r="D241" s="1671"/>
      <c r="E241" s="1671"/>
      <c r="F241" s="1671"/>
    </row>
    <row r="242" spans="2:6" hidden="1">
      <c r="B242" s="1671"/>
      <c r="C242" s="1671"/>
      <c r="D242" s="1671"/>
      <c r="E242" s="1671"/>
      <c r="F242" s="1671"/>
    </row>
    <row r="243" spans="2:6" hidden="1">
      <c r="B243" s="1671"/>
      <c r="C243" s="1671"/>
      <c r="D243" s="1671"/>
      <c r="E243" s="1671"/>
      <c r="F243" s="1671"/>
    </row>
    <row r="244" spans="2:6" hidden="1">
      <c r="B244" s="1671"/>
      <c r="C244" s="1671"/>
      <c r="D244" s="1671"/>
      <c r="E244" s="1671"/>
      <c r="F244" s="1671"/>
    </row>
    <row r="245" spans="2:6" hidden="1">
      <c r="B245" s="1671"/>
      <c r="C245" s="1671"/>
      <c r="D245" s="1671"/>
      <c r="E245" s="1671"/>
      <c r="F245" s="1671"/>
    </row>
    <row r="246" spans="2:6" hidden="1">
      <c r="B246" s="1671"/>
      <c r="C246" s="1671"/>
      <c r="D246" s="1671"/>
      <c r="E246" s="1671"/>
      <c r="F246" s="1671"/>
    </row>
    <row r="247" spans="2:6" hidden="1">
      <c r="B247" s="1671"/>
      <c r="C247" s="1671"/>
      <c r="D247" s="1671"/>
      <c r="E247" s="1671"/>
      <c r="F247" s="1671"/>
    </row>
    <row r="248" spans="2:6" hidden="1">
      <c r="B248" s="1671"/>
      <c r="C248" s="1671"/>
      <c r="D248" s="1671"/>
      <c r="E248" s="1671"/>
      <c r="F248" s="1671"/>
    </row>
    <row r="249" spans="2:6">
      <c r="B249" s="1671"/>
      <c r="C249" s="1671"/>
      <c r="D249" s="1671"/>
      <c r="E249" s="1671"/>
      <c r="F249" s="1671"/>
    </row>
    <row r="400" spans="1:6" s="1678" customFormat="1">
      <c r="A400" s="1677"/>
      <c r="B400" s="622"/>
      <c r="C400" s="702"/>
      <c r="D400" s="702"/>
      <c r="E400" s="702"/>
      <c r="F400" s="702"/>
    </row>
    <row r="401" spans="1:6" s="1678" customFormat="1">
      <c r="A401" s="1679"/>
      <c r="B401" s="622"/>
      <c r="C401" s="702"/>
      <c r="D401" s="702"/>
      <c r="E401" s="702"/>
      <c r="F401" s="702"/>
    </row>
    <row r="616" spans="1:6" s="1678" customFormat="1">
      <c r="A616" s="1677"/>
      <c r="B616" s="622"/>
      <c r="C616" s="702"/>
      <c r="D616" s="702"/>
      <c r="E616" s="702"/>
      <c r="F616" s="702"/>
    </row>
    <row r="617" spans="1:6" s="1678" customFormat="1">
      <c r="A617" s="1679"/>
      <c r="B617" s="622"/>
      <c r="C617" s="702"/>
      <c r="D617" s="702"/>
      <c r="E617" s="702"/>
      <c r="F617" s="702"/>
    </row>
    <row r="832" spans="1:6" s="1678" customFormat="1">
      <c r="A832" s="1677"/>
      <c r="B832" s="622"/>
      <c r="C832" s="702"/>
      <c r="D832" s="702"/>
      <c r="E832" s="702"/>
      <c r="F832" s="702"/>
    </row>
    <row r="833" spans="1:6" s="1678" customFormat="1">
      <c r="A833" s="1679"/>
      <c r="B833" s="622"/>
      <c r="C833" s="702"/>
      <c r="D833" s="702"/>
      <c r="E833" s="702"/>
      <c r="F833" s="702"/>
    </row>
    <row r="1048" spans="1:6" s="1678" customFormat="1">
      <c r="A1048" s="1677"/>
      <c r="B1048" s="622"/>
      <c r="C1048" s="702"/>
      <c r="D1048" s="702"/>
      <c r="E1048" s="702"/>
      <c r="F1048" s="702"/>
    </row>
    <row r="1049" spans="1:6" s="1678" customFormat="1">
      <c r="A1049" s="1679"/>
      <c r="B1049" s="622"/>
      <c r="C1049" s="702"/>
      <c r="D1049" s="702"/>
      <c r="E1049" s="702"/>
      <c r="F1049" s="702"/>
    </row>
    <row r="1264" spans="1:6" s="1678" customFormat="1">
      <c r="A1264" s="1677"/>
      <c r="B1264" s="622"/>
      <c r="C1264" s="702"/>
      <c r="D1264" s="702"/>
      <c r="E1264" s="702"/>
      <c r="F1264" s="702"/>
    </row>
    <row r="1265" spans="1:6" s="1678" customFormat="1">
      <c r="A1265" s="1679"/>
      <c r="B1265" s="622"/>
      <c r="C1265" s="702"/>
      <c r="D1265" s="702"/>
      <c r="E1265" s="702"/>
      <c r="F1265" s="702"/>
    </row>
    <row r="1480" spans="1:6" s="1678" customFormat="1">
      <c r="A1480" s="1677"/>
      <c r="B1480" s="622"/>
      <c r="C1480" s="702"/>
      <c r="D1480" s="702"/>
      <c r="E1480" s="702"/>
      <c r="F1480" s="702"/>
    </row>
    <row r="1481" spans="1:6" s="1678" customFormat="1">
      <c r="A1481" s="1679"/>
      <c r="B1481" s="622"/>
      <c r="C1481" s="702"/>
      <c r="D1481" s="702"/>
      <c r="E1481" s="702"/>
      <c r="F1481" s="702"/>
    </row>
    <row r="1696" spans="1:6" s="1678" customFormat="1">
      <c r="A1696" s="1677"/>
      <c r="B1696" s="622"/>
      <c r="C1696" s="702"/>
      <c r="D1696" s="702"/>
      <c r="E1696" s="702"/>
      <c r="F1696" s="702"/>
    </row>
    <row r="1697" spans="1:6" s="1678" customFormat="1">
      <c r="A1697" s="1679"/>
      <c r="B1697" s="622"/>
      <c r="C1697" s="702"/>
      <c r="D1697" s="702"/>
      <c r="E1697" s="702"/>
      <c r="F1697" s="702"/>
    </row>
    <row r="1912" spans="1:6" s="1678" customFormat="1">
      <c r="A1912" s="1677"/>
      <c r="B1912" s="622"/>
      <c r="C1912" s="702"/>
      <c r="D1912" s="702"/>
      <c r="E1912" s="702"/>
      <c r="F1912" s="702"/>
    </row>
    <row r="1913" spans="1:6" s="1678" customFormat="1">
      <c r="A1913" s="1679"/>
      <c r="B1913" s="622"/>
      <c r="C1913" s="702"/>
      <c r="D1913" s="702"/>
      <c r="E1913" s="702"/>
      <c r="F1913" s="702"/>
    </row>
    <row r="2128" spans="1:6" s="1678" customFormat="1">
      <c r="A2128" s="1677"/>
      <c r="B2128" s="622"/>
      <c r="C2128" s="702"/>
      <c r="D2128" s="702"/>
      <c r="E2128" s="702"/>
      <c r="F2128" s="702"/>
    </row>
    <row r="2129" spans="1:6" s="1678" customFormat="1">
      <c r="A2129" s="1679"/>
      <c r="B2129" s="622"/>
      <c r="C2129" s="702"/>
      <c r="D2129" s="702"/>
      <c r="E2129" s="702"/>
      <c r="F2129" s="702"/>
    </row>
    <row r="2344" spans="1:6" s="1678" customFormat="1">
      <c r="A2344" s="1677"/>
      <c r="B2344" s="622"/>
      <c r="C2344" s="702"/>
      <c r="D2344" s="702"/>
      <c r="E2344" s="702"/>
      <c r="F2344" s="702"/>
    </row>
    <row r="2345" spans="1:6" s="1678" customFormat="1">
      <c r="A2345" s="1679"/>
      <c r="B2345" s="622"/>
      <c r="C2345" s="702"/>
      <c r="D2345" s="702"/>
      <c r="E2345" s="702"/>
      <c r="F2345" s="702"/>
    </row>
    <row r="2560" spans="1:6" s="1678" customFormat="1">
      <c r="A2560" s="1677"/>
      <c r="B2560" s="622"/>
      <c r="C2560" s="702"/>
      <c r="D2560" s="702"/>
      <c r="E2560" s="702"/>
      <c r="F2560" s="702"/>
    </row>
    <row r="2561" spans="1:6" s="1678" customFormat="1">
      <c r="A2561" s="1679"/>
      <c r="B2561" s="622"/>
      <c r="C2561" s="702"/>
      <c r="D2561" s="702"/>
      <c r="E2561" s="702"/>
      <c r="F2561" s="702"/>
    </row>
    <row r="2776" spans="1:6" s="1678" customFormat="1">
      <c r="A2776" s="1677"/>
      <c r="B2776" s="622"/>
      <c r="C2776" s="702"/>
      <c r="D2776" s="702"/>
      <c r="E2776" s="702"/>
      <c r="F2776" s="702"/>
    </row>
    <row r="2777" spans="1:6" s="1678" customFormat="1">
      <c r="A2777" s="1679"/>
      <c r="B2777" s="622"/>
      <c r="C2777" s="702"/>
      <c r="D2777" s="702"/>
      <c r="E2777" s="702"/>
      <c r="F2777" s="702"/>
    </row>
    <row r="2992" spans="1:6" s="1678" customFormat="1">
      <c r="A2992" s="1677"/>
      <c r="B2992" s="622"/>
      <c r="C2992" s="702"/>
      <c r="D2992" s="702"/>
      <c r="E2992" s="702"/>
      <c r="F2992" s="702"/>
    </row>
    <row r="2993" spans="1:6" s="1678" customFormat="1">
      <c r="A2993" s="1679"/>
      <c r="B2993" s="622"/>
      <c r="C2993" s="702"/>
      <c r="D2993" s="702"/>
      <c r="E2993" s="702"/>
      <c r="F2993" s="702"/>
    </row>
    <row r="3208" spans="1:6" s="1678" customFormat="1">
      <c r="A3208" s="1677"/>
      <c r="B3208" s="622"/>
      <c r="C3208" s="702"/>
      <c r="D3208" s="702"/>
      <c r="E3208" s="702"/>
      <c r="F3208" s="702"/>
    </row>
    <row r="3209" spans="1:6" s="1678" customFormat="1">
      <c r="A3209" s="1679"/>
      <c r="B3209" s="622"/>
      <c r="C3209" s="702"/>
      <c r="D3209" s="702"/>
      <c r="E3209" s="702"/>
      <c r="F3209" s="702"/>
    </row>
    <row r="3424" spans="1:6" s="1678" customFormat="1">
      <c r="A3424" s="1677"/>
      <c r="B3424" s="622"/>
      <c r="C3424" s="702"/>
      <c r="D3424" s="702"/>
      <c r="E3424" s="702"/>
      <c r="F3424" s="702"/>
    </row>
    <row r="3425" spans="1:6" s="1678" customFormat="1">
      <c r="A3425" s="1679"/>
      <c r="B3425" s="622"/>
      <c r="C3425" s="702"/>
      <c r="D3425" s="702"/>
      <c r="E3425" s="702"/>
      <c r="F3425" s="702"/>
    </row>
  </sheetData>
  <mergeCells count="3">
    <mergeCell ref="A6:F6"/>
    <mergeCell ref="A64:F64"/>
    <mergeCell ref="A121:F121"/>
  </mergeCells>
  <pageMargins left="0.78740157480314965" right="0.78740157480314965" top="0.78740157480314965" bottom="0.78740157480314965" header="0.51181102362204722" footer="0.62992125984251968"/>
  <pageSetup paperSize="9" firstPageNumber="186" orientation="portrait" useFirstPageNumber="1" r:id="rId1"/>
  <headerFooter alignWithMargins="0">
    <oddFooter>&amp;C&amp;"Times New Roman Cyr,обычный"&amp;9&amp;P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165"/>
  <sheetViews>
    <sheetView workbookViewId="0">
      <selection activeCell="K18" sqref="K18"/>
    </sheetView>
  </sheetViews>
  <sheetFormatPr defaultColWidth="9.109375" defaultRowHeight="12"/>
  <cols>
    <col min="1" max="1" width="31.6640625" style="560" customWidth="1"/>
    <col min="2" max="2" width="10.6640625" style="560" customWidth="1"/>
    <col min="3" max="3" width="10.6640625" style="559" customWidth="1"/>
    <col min="4" max="4" width="10.6640625" style="560" customWidth="1"/>
    <col min="5" max="6" width="10.6640625" style="559" customWidth="1"/>
    <col min="7" max="16384" width="9.109375" style="559"/>
  </cols>
  <sheetData>
    <row r="1" spans="1:6" s="560" customFormat="1" ht="18" customHeight="1">
      <c r="A1" s="1400" t="s">
        <v>704</v>
      </c>
    </row>
    <row r="2" spans="1:6" s="560" customFormat="1" ht="18" customHeight="1">
      <c r="A2" s="1400" t="s">
        <v>705</v>
      </c>
    </row>
    <row r="3" spans="1:6" s="560" customFormat="1" ht="18" customHeight="1">
      <c r="A3" s="909" t="s">
        <v>706</v>
      </c>
    </row>
    <row r="4" spans="1:6" s="560" customFormat="1" ht="18" customHeight="1">
      <c r="A4" s="1407"/>
      <c r="B4" s="944">
        <v>2016</v>
      </c>
      <c r="C4" s="944">
        <v>2017</v>
      </c>
      <c r="D4" s="944">
        <v>2018</v>
      </c>
      <c r="E4" s="944">
        <v>2019</v>
      </c>
      <c r="F4" s="944">
        <v>2020</v>
      </c>
    </row>
    <row r="5" spans="1:6" s="560" customFormat="1" ht="12.9" customHeight="1">
      <c r="A5" s="993"/>
    </row>
    <row r="6" spans="1:6" s="560" customFormat="1" ht="12.9" customHeight="1">
      <c r="A6" s="2470" t="s">
        <v>87</v>
      </c>
      <c r="B6" s="2470"/>
      <c r="C6" s="2470"/>
      <c r="D6" s="2470"/>
      <c r="E6" s="2470"/>
      <c r="F6" s="2470"/>
    </row>
    <row r="7" spans="1:6" ht="12.9" customHeight="1">
      <c r="A7" s="993"/>
    </row>
    <row r="8" spans="1:6" ht="12.9" customHeight="1">
      <c r="A8" s="736" t="s">
        <v>0</v>
      </c>
      <c r="B8" s="653">
        <v>19.78</v>
      </c>
      <c r="C8" s="653">
        <v>18.5</v>
      </c>
      <c r="D8" s="653">
        <v>17.600000000000001</v>
      </c>
      <c r="E8" s="656">
        <v>17.54</v>
      </c>
      <c r="F8" s="656">
        <v>16.71</v>
      </c>
    </row>
    <row r="9" spans="1:6" ht="12.9" customHeight="1">
      <c r="A9" s="708" t="s">
        <v>6</v>
      </c>
      <c r="B9" s="654">
        <v>33.090000000000003</v>
      </c>
      <c r="C9" s="654">
        <v>31.9</v>
      </c>
      <c r="D9" s="654">
        <v>30.1</v>
      </c>
      <c r="E9" s="658">
        <v>28.3</v>
      </c>
      <c r="F9" s="658">
        <v>27.19</v>
      </c>
    </row>
    <row r="10" spans="1:6" ht="12.9" customHeight="1">
      <c r="A10" s="708" t="s">
        <v>7</v>
      </c>
      <c r="B10" s="560">
        <v>13.36</v>
      </c>
      <c r="C10" s="654">
        <v>11.44</v>
      </c>
      <c r="D10" s="654">
        <v>10.4</v>
      </c>
      <c r="E10" s="658">
        <v>10.86</v>
      </c>
      <c r="F10" s="658">
        <v>10.19</v>
      </c>
    </row>
    <row r="11" spans="1:6" ht="12.9" customHeight="1">
      <c r="A11" s="716"/>
      <c r="C11" s="654"/>
      <c r="D11" s="654"/>
      <c r="E11" s="658"/>
      <c r="F11" s="658"/>
    </row>
    <row r="12" spans="1:6" ht="12.9" customHeight="1">
      <c r="A12" s="736" t="s">
        <v>1</v>
      </c>
      <c r="B12" s="652">
        <v>18.84</v>
      </c>
      <c r="C12" s="652">
        <v>18.63</v>
      </c>
      <c r="D12" s="652">
        <v>14.9</v>
      </c>
      <c r="E12" s="657">
        <v>17.690000000000001</v>
      </c>
      <c r="F12" s="657">
        <v>16.73</v>
      </c>
    </row>
    <row r="13" spans="1:6" ht="12.9" customHeight="1">
      <c r="A13" s="708" t="s">
        <v>6</v>
      </c>
      <c r="B13" s="654">
        <v>30.68</v>
      </c>
      <c r="C13" s="654">
        <v>29.06</v>
      </c>
      <c r="D13" s="654">
        <v>30.3</v>
      </c>
      <c r="E13" s="658">
        <v>32.46</v>
      </c>
      <c r="F13" s="658">
        <v>27.55</v>
      </c>
    </row>
    <row r="14" spans="1:6" ht="12.9" customHeight="1">
      <c r="A14" s="708" t="s">
        <v>7</v>
      </c>
      <c r="B14" s="654">
        <v>15.09</v>
      </c>
      <c r="C14" s="654">
        <v>15.7</v>
      </c>
      <c r="D14" s="654">
        <v>10.5</v>
      </c>
      <c r="E14" s="658">
        <v>13.43</v>
      </c>
      <c r="F14" s="658">
        <v>13.46</v>
      </c>
    </row>
    <row r="15" spans="1:6" ht="12.9" customHeight="1">
      <c r="A15" s="716"/>
      <c r="C15" s="654"/>
      <c r="D15" s="654"/>
      <c r="E15" s="658"/>
      <c r="F15" s="658"/>
    </row>
    <row r="16" spans="1:6" ht="12.9" customHeight="1">
      <c r="A16" s="4" t="s">
        <v>10</v>
      </c>
      <c r="B16" s="652">
        <v>19.75</v>
      </c>
      <c r="C16" s="652">
        <v>17.2</v>
      </c>
      <c r="D16" s="652">
        <v>15.7</v>
      </c>
      <c r="E16" s="657">
        <v>16.149999999999999</v>
      </c>
      <c r="F16" s="657">
        <v>15.49</v>
      </c>
    </row>
    <row r="17" spans="1:6" ht="12.9" customHeight="1">
      <c r="A17" s="1663" t="s">
        <v>6</v>
      </c>
      <c r="B17" s="654">
        <v>34.72</v>
      </c>
      <c r="C17" s="654">
        <v>38.76</v>
      </c>
      <c r="D17" s="654">
        <v>36.299999999999997</v>
      </c>
      <c r="E17" s="658">
        <v>35.880000000000003</v>
      </c>
      <c r="F17" s="658">
        <v>29.01</v>
      </c>
    </row>
    <row r="18" spans="1:6" ht="12.9" customHeight="1">
      <c r="A18" s="1663" t="s">
        <v>7</v>
      </c>
      <c r="B18" s="654">
        <v>15.89</v>
      </c>
      <c r="C18" s="654">
        <v>11.77</v>
      </c>
      <c r="D18" s="654">
        <v>10.3</v>
      </c>
      <c r="E18" s="658">
        <v>11.17</v>
      </c>
      <c r="F18" s="658">
        <v>11.96</v>
      </c>
    </row>
    <row r="19" spans="1:6" ht="12.9" customHeight="1">
      <c r="C19" s="654"/>
      <c r="D19" s="654"/>
      <c r="E19" s="658"/>
      <c r="F19" s="658"/>
    </row>
    <row r="20" spans="1:6" ht="12.9" customHeight="1">
      <c r="A20" s="4" t="s">
        <v>12</v>
      </c>
      <c r="B20" s="652">
        <v>14.77</v>
      </c>
      <c r="C20" s="652">
        <v>15.2</v>
      </c>
      <c r="D20" s="652">
        <v>14.3</v>
      </c>
      <c r="E20" s="1680">
        <v>18.32</v>
      </c>
      <c r="F20" s="1680">
        <v>14.3</v>
      </c>
    </row>
    <row r="21" spans="1:6" ht="12.9" customHeight="1">
      <c r="A21" s="708" t="s">
        <v>6</v>
      </c>
      <c r="B21" s="654">
        <v>25.37</v>
      </c>
      <c r="C21" s="654">
        <v>25.5</v>
      </c>
      <c r="D21" s="654">
        <v>24</v>
      </c>
      <c r="E21" s="1681">
        <v>31.64</v>
      </c>
      <c r="F21" s="1681">
        <v>22.05</v>
      </c>
    </row>
    <row r="22" spans="1:6" ht="12.9" customHeight="1">
      <c r="A22" s="708" t="s">
        <v>7</v>
      </c>
      <c r="B22" s="654">
        <v>9.4700000000000006</v>
      </c>
      <c r="C22" s="654">
        <v>8.5</v>
      </c>
      <c r="D22" s="654">
        <v>9</v>
      </c>
      <c r="E22" s="1681">
        <v>10.77</v>
      </c>
      <c r="F22" s="1681">
        <v>9.27</v>
      </c>
    </row>
    <row r="23" spans="1:6" ht="12.9" customHeight="1">
      <c r="A23" s="716"/>
      <c r="C23" s="654"/>
      <c r="D23" s="654"/>
      <c r="E23" s="658"/>
      <c r="F23" s="658"/>
    </row>
    <row r="24" spans="1:6" ht="12.9" customHeight="1">
      <c r="A24" s="736" t="s">
        <v>2</v>
      </c>
      <c r="B24" s="652">
        <v>17.920000000000002</v>
      </c>
      <c r="C24" s="652">
        <v>18.2</v>
      </c>
      <c r="D24" s="652">
        <v>15.1</v>
      </c>
      <c r="E24" s="656">
        <v>12.53</v>
      </c>
      <c r="F24" s="656">
        <v>14.18</v>
      </c>
    </row>
    <row r="25" spans="1:6" ht="12.9" customHeight="1">
      <c r="A25" s="708" t="s">
        <v>6</v>
      </c>
      <c r="B25" s="654">
        <v>42.2</v>
      </c>
      <c r="C25" s="654">
        <v>36.590000000000003</v>
      </c>
      <c r="D25" s="654">
        <v>30</v>
      </c>
      <c r="E25" s="1681">
        <v>19.350000000000001</v>
      </c>
      <c r="F25" s="1681">
        <v>30.76</v>
      </c>
    </row>
    <row r="26" spans="1:6" ht="12.9" customHeight="1">
      <c r="A26" s="708" t="s">
        <v>7</v>
      </c>
      <c r="B26" s="654">
        <v>13.32</v>
      </c>
      <c r="C26" s="654">
        <v>14.51</v>
      </c>
      <c r="D26" s="654">
        <v>12.3</v>
      </c>
      <c r="E26" s="1681">
        <v>11.11</v>
      </c>
      <c r="F26" s="1681">
        <v>10.93</v>
      </c>
    </row>
    <row r="27" spans="1:6" ht="12.9" customHeight="1">
      <c r="A27" s="716"/>
      <c r="C27" s="654"/>
      <c r="D27" s="654"/>
      <c r="E27" s="658"/>
      <c r="F27" s="658"/>
    </row>
    <row r="28" spans="1:6" ht="12.9" customHeight="1">
      <c r="A28" s="736" t="s">
        <v>3</v>
      </c>
      <c r="B28" s="652">
        <v>12.23</v>
      </c>
      <c r="C28" s="652">
        <v>11.74</v>
      </c>
      <c r="D28" s="652">
        <v>11</v>
      </c>
      <c r="E28" s="656">
        <v>10.55</v>
      </c>
      <c r="F28" s="656">
        <v>9.9600000000000009</v>
      </c>
    </row>
    <row r="29" spans="1:6" ht="12.9" customHeight="1">
      <c r="A29" s="708" t="s">
        <v>6</v>
      </c>
      <c r="B29" s="654">
        <v>34.76</v>
      </c>
      <c r="C29" s="654">
        <v>26.7</v>
      </c>
      <c r="D29" s="654">
        <v>26.3</v>
      </c>
      <c r="E29" s="1681">
        <v>27.3</v>
      </c>
      <c r="F29" s="1681">
        <v>27.86</v>
      </c>
    </row>
    <row r="30" spans="1:6" ht="12.9" customHeight="1">
      <c r="A30" s="708" t="s">
        <v>7</v>
      </c>
      <c r="B30" s="654">
        <v>10.47</v>
      </c>
      <c r="C30" s="654">
        <v>10.119999999999999</v>
      </c>
      <c r="D30" s="654">
        <v>9.8000000000000007</v>
      </c>
      <c r="E30" s="1681">
        <v>9.1</v>
      </c>
      <c r="F30" s="1681">
        <v>8.0399999999999991</v>
      </c>
    </row>
    <row r="31" spans="1:6" ht="12.9" customHeight="1">
      <c r="A31" s="716"/>
      <c r="C31" s="654"/>
      <c r="D31" s="654"/>
      <c r="E31" s="658"/>
      <c r="F31" s="658"/>
    </row>
    <row r="32" spans="1:6" ht="12.9" customHeight="1">
      <c r="A32" s="736" t="s">
        <v>4</v>
      </c>
      <c r="B32" s="652">
        <v>19.7</v>
      </c>
      <c r="C32" s="652">
        <v>17.079999999999998</v>
      </c>
      <c r="D32" s="652">
        <v>22.8</v>
      </c>
      <c r="E32" s="656">
        <v>20.6</v>
      </c>
      <c r="F32" s="656">
        <v>25.08</v>
      </c>
    </row>
    <row r="33" spans="1:6" ht="12.9" customHeight="1">
      <c r="A33" s="708" t="s">
        <v>6</v>
      </c>
      <c r="B33" s="654">
        <v>69.38</v>
      </c>
      <c r="C33" s="654">
        <v>83.12</v>
      </c>
      <c r="D33" s="654">
        <v>105.7</v>
      </c>
      <c r="E33" s="1681">
        <v>84.83</v>
      </c>
      <c r="F33" s="1681">
        <v>118.04</v>
      </c>
    </row>
    <row r="34" spans="1:6" ht="12.9" customHeight="1">
      <c r="A34" s="708" t="s">
        <v>7</v>
      </c>
      <c r="B34" s="654">
        <v>12.35</v>
      </c>
      <c r="C34" s="654">
        <v>7.22</v>
      </c>
      <c r="D34" s="654">
        <v>10.6</v>
      </c>
      <c r="E34" s="658">
        <v>9.6199999999999992</v>
      </c>
      <c r="F34" s="658">
        <v>6.96</v>
      </c>
    </row>
    <row r="35" spans="1:6" ht="12.9" customHeight="1">
      <c r="A35" s="716"/>
      <c r="C35" s="654"/>
      <c r="D35" s="654"/>
      <c r="E35" s="658"/>
      <c r="F35" s="658"/>
    </row>
    <row r="36" spans="1:6" ht="12.9" customHeight="1">
      <c r="A36" s="736" t="s">
        <v>5</v>
      </c>
      <c r="B36" s="652">
        <v>16.45</v>
      </c>
      <c r="C36" s="652">
        <v>12.92</v>
      </c>
      <c r="D36" s="652">
        <v>12.7</v>
      </c>
      <c r="E36" s="656">
        <v>13.05</v>
      </c>
      <c r="F36" s="656">
        <v>11.84</v>
      </c>
    </row>
    <row r="37" spans="1:6" ht="12.9" customHeight="1">
      <c r="A37" s="708" t="s">
        <v>6</v>
      </c>
      <c r="B37" s="654">
        <v>16.12</v>
      </c>
      <c r="C37" s="654">
        <v>13.85</v>
      </c>
      <c r="D37" s="654">
        <v>18.600000000000001</v>
      </c>
      <c r="E37" s="658">
        <v>17.670000000000002</v>
      </c>
      <c r="F37" s="1682">
        <v>17.5</v>
      </c>
    </row>
    <row r="38" spans="1:6" ht="12.9" customHeight="1">
      <c r="A38" s="708" t="s">
        <v>7</v>
      </c>
      <c r="B38" s="654">
        <v>16.5</v>
      </c>
      <c r="C38" s="654">
        <v>12.69</v>
      </c>
      <c r="D38" s="654">
        <v>11.4</v>
      </c>
      <c r="E38" s="658">
        <v>12.03</v>
      </c>
      <c r="F38" s="1683">
        <v>10.48</v>
      </c>
    </row>
    <row r="39" spans="1:6" ht="12.9" customHeight="1">
      <c r="A39" s="716"/>
      <c r="C39" s="654"/>
      <c r="D39" s="654"/>
      <c r="E39" s="658"/>
      <c r="F39" s="658"/>
    </row>
    <row r="40" spans="1:6" ht="12.9" customHeight="1">
      <c r="A40" s="1666" t="s">
        <v>99</v>
      </c>
      <c r="B40" s="652">
        <v>25.73</v>
      </c>
      <c r="C40" s="652">
        <v>26.39</v>
      </c>
      <c r="D40" s="652">
        <v>25</v>
      </c>
      <c r="E40" s="657">
        <v>21.69</v>
      </c>
      <c r="F40" s="657">
        <v>20.94</v>
      </c>
    </row>
    <row r="41" spans="1:6" ht="12.9" customHeight="1">
      <c r="A41" s="1663" t="s">
        <v>6</v>
      </c>
      <c r="B41" s="654">
        <v>25.79</v>
      </c>
      <c r="C41" s="654">
        <v>26.47</v>
      </c>
      <c r="D41" s="654">
        <v>25</v>
      </c>
      <c r="E41" s="658">
        <v>21.74</v>
      </c>
      <c r="F41" s="658">
        <v>21</v>
      </c>
    </row>
    <row r="42" spans="1:6" ht="12.9" customHeight="1">
      <c r="A42" s="1663" t="s">
        <v>7</v>
      </c>
      <c r="B42" s="655">
        <v>18.18</v>
      </c>
      <c r="C42" s="655" t="s">
        <v>15</v>
      </c>
      <c r="D42" s="655" t="s">
        <v>15</v>
      </c>
      <c r="E42" s="1681" t="s">
        <v>15</v>
      </c>
      <c r="F42" s="1681" t="s">
        <v>15</v>
      </c>
    </row>
    <row r="43" spans="1:6" ht="12.9" customHeight="1">
      <c r="A43" s="622"/>
      <c r="C43" s="654"/>
      <c r="D43" s="654"/>
      <c r="E43" s="658"/>
      <c r="F43" s="658"/>
    </row>
    <row r="44" spans="1:6" ht="12.9" customHeight="1">
      <c r="A44" s="1667" t="s">
        <v>9</v>
      </c>
      <c r="B44" s="652">
        <v>60</v>
      </c>
      <c r="C44" s="652">
        <v>53.06</v>
      </c>
      <c r="D44" s="652">
        <v>39</v>
      </c>
      <c r="E44" s="656">
        <v>37.22</v>
      </c>
      <c r="F44" s="656">
        <v>36.93</v>
      </c>
    </row>
    <row r="45" spans="1:6" ht="12.9" customHeight="1">
      <c r="A45" s="708" t="s">
        <v>6</v>
      </c>
      <c r="B45" s="654">
        <v>67.459999999999994</v>
      </c>
      <c r="C45" s="654">
        <v>56.61</v>
      </c>
      <c r="D45" s="654">
        <v>40</v>
      </c>
      <c r="E45" s="1681">
        <v>37.68</v>
      </c>
      <c r="F45" s="1681">
        <v>37.39</v>
      </c>
    </row>
    <row r="46" spans="1:6" ht="12.9" customHeight="1">
      <c r="A46" s="708" t="s">
        <v>7</v>
      </c>
      <c r="B46" s="654">
        <v>9.77</v>
      </c>
      <c r="C46" s="654">
        <v>4.26</v>
      </c>
      <c r="D46" s="654">
        <v>4.2</v>
      </c>
      <c r="E46" s="658">
        <v>3.95</v>
      </c>
      <c r="F46" s="658">
        <v>6.84</v>
      </c>
    </row>
    <row r="47" spans="1:6" s="560" customFormat="1" ht="12.9" customHeight="1">
      <c r="A47" s="1357"/>
      <c r="D47" s="653"/>
      <c r="F47" s="654"/>
    </row>
    <row r="48" spans="1:6" s="560" customFormat="1">
      <c r="A48" s="986"/>
    </row>
    <row r="49" spans="1:6" s="560" customFormat="1"/>
    <row r="50" spans="1:6" s="560" customFormat="1"/>
    <row r="51" spans="1:6" s="560" customFormat="1">
      <c r="A51" s="986"/>
    </row>
    <row r="52" spans="1:6" s="560" customFormat="1">
      <c r="A52" s="986"/>
    </row>
    <row r="53" spans="1:6" s="560" customFormat="1">
      <c r="A53" s="986"/>
    </row>
    <row r="54" spans="1:6" s="560" customFormat="1">
      <c r="A54" s="986"/>
    </row>
    <row r="55" spans="1:6" s="560" customFormat="1">
      <c r="A55" s="986"/>
    </row>
    <row r="56" spans="1:6" s="560" customFormat="1">
      <c r="A56" s="986"/>
    </row>
    <row r="57" spans="1:6" s="560" customFormat="1">
      <c r="A57" s="986"/>
    </row>
    <row r="58" spans="1:6" s="560" customFormat="1">
      <c r="A58" s="986"/>
    </row>
    <row r="59" spans="1:6" s="560" customFormat="1">
      <c r="A59" s="986"/>
    </row>
    <row r="60" spans="1:6" s="560" customFormat="1" ht="18" customHeight="1">
      <c r="A60" s="1400" t="s">
        <v>707</v>
      </c>
    </row>
    <row r="61" spans="1:6" s="560" customFormat="1" ht="18" customHeight="1">
      <c r="A61" s="909" t="s">
        <v>708</v>
      </c>
    </row>
    <row r="62" spans="1:6" s="560" customFormat="1" ht="18" customHeight="1">
      <c r="A62" s="1407"/>
      <c r="B62" s="944">
        <v>2016</v>
      </c>
      <c r="C62" s="944">
        <v>2017</v>
      </c>
      <c r="D62" s="944">
        <v>2018</v>
      </c>
      <c r="E62" s="944">
        <v>2019</v>
      </c>
      <c r="F62" s="944">
        <v>2020</v>
      </c>
    </row>
    <row r="63" spans="1:6" s="560" customFormat="1" ht="13.2" customHeight="1">
      <c r="A63" s="993"/>
    </row>
    <row r="64" spans="1:6" s="560" customFormat="1" ht="13.2" customHeight="1">
      <c r="A64" s="2471" t="s">
        <v>611</v>
      </c>
      <c r="B64" s="2471"/>
      <c r="C64" s="2471"/>
      <c r="D64" s="2471"/>
      <c r="E64" s="2471"/>
      <c r="F64" s="2471"/>
    </row>
    <row r="65" spans="1:6" ht="13.2" customHeight="1">
      <c r="A65" s="993"/>
      <c r="C65" s="560"/>
    </row>
    <row r="66" spans="1:6" ht="13.2" customHeight="1">
      <c r="A66" s="736" t="s">
        <v>0</v>
      </c>
      <c r="B66" s="652">
        <v>21.1</v>
      </c>
      <c r="C66" s="652">
        <v>20.309999999999999</v>
      </c>
      <c r="D66" s="652">
        <v>19.399999999999999</v>
      </c>
      <c r="E66" s="656">
        <v>19.239999999999998</v>
      </c>
      <c r="F66" s="656">
        <v>17.760000000000002</v>
      </c>
    </row>
    <row r="67" spans="1:6" ht="13.2" customHeight="1">
      <c r="A67" s="708" t="s">
        <v>6</v>
      </c>
      <c r="B67" s="654">
        <v>35.22</v>
      </c>
      <c r="C67" s="654">
        <v>35.03</v>
      </c>
      <c r="D67" s="654">
        <v>32.5</v>
      </c>
      <c r="E67" s="658">
        <v>30.88</v>
      </c>
      <c r="F67" s="658">
        <v>28.74</v>
      </c>
    </row>
    <row r="68" spans="1:6" ht="13.2" customHeight="1">
      <c r="A68" s="708" t="s">
        <v>7</v>
      </c>
      <c r="B68" s="654">
        <v>14.29</v>
      </c>
      <c r="C68" s="654">
        <v>12.54</v>
      </c>
      <c r="D68" s="654">
        <v>11.8</v>
      </c>
      <c r="E68" s="658">
        <v>11.94</v>
      </c>
      <c r="F68" s="658">
        <v>10.94</v>
      </c>
    </row>
    <row r="69" spans="1:6" ht="13.2" customHeight="1">
      <c r="A69" s="716"/>
      <c r="C69" s="560"/>
      <c r="E69" s="658"/>
      <c r="F69" s="658"/>
    </row>
    <row r="70" spans="1:6" ht="13.2" customHeight="1">
      <c r="A70" s="736" t="s">
        <v>1</v>
      </c>
      <c r="B70" s="652">
        <v>19.98</v>
      </c>
      <c r="C70" s="652">
        <v>19.510000000000002</v>
      </c>
      <c r="D70" s="652">
        <v>16</v>
      </c>
      <c r="E70" s="656">
        <v>18.53</v>
      </c>
      <c r="F70" s="656">
        <v>17.100000000000001</v>
      </c>
    </row>
    <row r="71" spans="1:6" ht="13.2" customHeight="1">
      <c r="A71" s="708" t="s">
        <v>6</v>
      </c>
      <c r="B71" s="654">
        <v>28.16</v>
      </c>
      <c r="C71" s="654">
        <v>30.7</v>
      </c>
      <c r="D71" s="654">
        <v>30.5</v>
      </c>
      <c r="E71" s="658">
        <v>35.85</v>
      </c>
      <c r="F71" s="658">
        <v>29.91</v>
      </c>
    </row>
    <row r="72" spans="1:6" ht="13.2" customHeight="1">
      <c r="A72" s="708" t="s">
        <v>7</v>
      </c>
      <c r="B72" s="654">
        <v>17.399999999999999</v>
      </c>
      <c r="C72" s="654">
        <v>16.399999999999999</v>
      </c>
      <c r="D72" s="654">
        <v>11.8</v>
      </c>
      <c r="E72" s="658">
        <v>13.61</v>
      </c>
      <c r="F72" s="658">
        <v>13.21</v>
      </c>
    </row>
    <row r="73" spans="1:6" ht="13.2" customHeight="1">
      <c r="A73" s="716"/>
      <c r="C73" s="560"/>
      <c r="E73" s="658"/>
      <c r="F73" s="658"/>
    </row>
    <row r="74" spans="1:6" ht="13.2" customHeight="1">
      <c r="A74" s="4" t="s">
        <v>10</v>
      </c>
      <c r="B74" s="652">
        <v>20.98</v>
      </c>
      <c r="C74" s="652">
        <v>18.899999999999999</v>
      </c>
      <c r="D74" s="652">
        <v>16.3</v>
      </c>
      <c r="E74" s="656">
        <v>16.64</v>
      </c>
      <c r="F74" s="656">
        <v>16.21</v>
      </c>
    </row>
    <row r="75" spans="1:6" ht="13.2" customHeight="1">
      <c r="A75" s="1663" t="s">
        <v>6</v>
      </c>
      <c r="B75" s="654">
        <v>34.68</v>
      </c>
      <c r="C75" s="654">
        <v>36.46</v>
      </c>
      <c r="D75" s="654">
        <v>34.799999999999997</v>
      </c>
      <c r="E75" s="658">
        <v>37.03</v>
      </c>
      <c r="F75" s="658">
        <v>29.34</v>
      </c>
    </row>
    <row r="76" spans="1:6" ht="13.2" customHeight="1">
      <c r="A76" s="1663" t="s">
        <v>7</v>
      </c>
      <c r="B76" s="654">
        <v>17.47</v>
      </c>
      <c r="C76" s="654">
        <v>14.48</v>
      </c>
      <c r="D76" s="654">
        <v>11.4</v>
      </c>
      <c r="E76" s="1681">
        <v>11.44</v>
      </c>
      <c r="F76" s="1681">
        <v>12.8</v>
      </c>
    </row>
    <row r="77" spans="1:6" ht="13.2" customHeight="1">
      <c r="C77" s="560"/>
      <c r="E77" s="658"/>
      <c r="F77" s="658"/>
    </row>
    <row r="78" spans="1:6" ht="13.2" customHeight="1">
      <c r="A78" s="4" t="s">
        <v>12</v>
      </c>
      <c r="B78" s="652">
        <v>12.78</v>
      </c>
      <c r="C78" s="652">
        <v>18.07</v>
      </c>
      <c r="D78" s="652">
        <v>16.3</v>
      </c>
      <c r="E78" s="656">
        <v>20.84</v>
      </c>
      <c r="F78" s="656">
        <v>14.78</v>
      </c>
    </row>
    <row r="79" spans="1:6" ht="13.2" customHeight="1">
      <c r="A79" s="708" t="s">
        <v>6</v>
      </c>
      <c r="B79" s="654">
        <v>21.69</v>
      </c>
      <c r="C79" s="654">
        <v>30.39</v>
      </c>
      <c r="D79" s="654">
        <v>26.4</v>
      </c>
      <c r="E79" s="1681">
        <v>36.22</v>
      </c>
      <c r="F79" s="1681">
        <v>23.34</v>
      </c>
    </row>
    <row r="80" spans="1:6" ht="13.2" customHeight="1">
      <c r="A80" s="708" t="s">
        <v>7</v>
      </c>
      <c r="B80" s="654">
        <v>8.51</v>
      </c>
      <c r="C80" s="654">
        <v>10.18</v>
      </c>
      <c r="D80" s="654">
        <v>10.6</v>
      </c>
      <c r="E80" s="654">
        <v>11.88</v>
      </c>
      <c r="F80" s="654">
        <v>9.26</v>
      </c>
    </row>
    <row r="81" spans="1:6" ht="13.2" customHeight="1">
      <c r="A81" s="716"/>
      <c r="B81" s="655"/>
      <c r="C81" s="655"/>
      <c r="D81" s="655"/>
      <c r="E81" s="654"/>
      <c r="F81" s="654"/>
    </row>
    <row r="82" spans="1:6" ht="13.2" customHeight="1">
      <c r="A82" s="736" t="s">
        <v>2</v>
      </c>
      <c r="B82" s="652">
        <v>20.2</v>
      </c>
      <c r="C82" s="652">
        <v>19.8</v>
      </c>
      <c r="D82" s="652">
        <v>16.600000000000001</v>
      </c>
      <c r="E82" s="652">
        <v>13.18</v>
      </c>
      <c r="F82" s="652">
        <v>15.33</v>
      </c>
    </row>
    <row r="83" spans="1:6" ht="13.2" customHeight="1">
      <c r="A83" s="708" t="s">
        <v>6</v>
      </c>
      <c r="B83" s="654">
        <v>41.15</v>
      </c>
      <c r="C83" s="654">
        <v>41.21</v>
      </c>
      <c r="D83" s="654">
        <v>32.6</v>
      </c>
      <c r="E83" s="1681">
        <v>21.08</v>
      </c>
      <c r="F83" s="1681">
        <v>26.14</v>
      </c>
    </row>
    <row r="84" spans="1:6" ht="13.2" customHeight="1">
      <c r="A84" s="708" t="s">
        <v>7</v>
      </c>
      <c r="B84" s="654">
        <v>16.16</v>
      </c>
      <c r="C84" s="654">
        <v>15.44</v>
      </c>
      <c r="D84" s="654">
        <v>13.9</v>
      </c>
      <c r="E84" s="1681">
        <v>11.55</v>
      </c>
      <c r="F84" s="1681">
        <v>13.3</v>
      </c>
    </row>
    <row r="85" spans="1:6" ht="13.2" customHeight="1">
      <c r="A85" s="716"/>
      <c r="C85" s="560"/>
      <c r="E85" s="654"/>
      <c r="F85" s="654"/>
    </row>
    <row r="86" spans="1:6" ht="13.2" customHeight="1">
      <c r="A86" s="736" t="s">
        <v>3</v>
      </c>
      <c r="B86" s="652">
        <v>13.17</v>
      </c>
      <c r="C86" s="652">
        <v>12.65</v>
      </c>
      <c r="D86" s="652">
        <v>12.7</v>
      </c>
      <c r="E86" s="652">
        <v>12.53</v>
      </c>
      <c r="F86" s="652">
        <v>11.08</v>
      </c>
    </row>
    <row r="87" spans="1:6" ht="13.2" customHeight="1">
      <c r="A87" s="708" t="s">
        <v>6</v>
      </c>
      <c r="B87" s="654">
        <v>42.54</v>
      </c>
      <c r="C87" s="654">
        <v>29.77</v>
      </c>
      <c r="D87" s="654">
        <v>32</v>
      </c>
      <c r="E87" s="1681">
        <v>32.15</v>
      </c>
      <c r="F87" s="1681">
        <v>30.57</v>
      </c>
    </row>
    <row r="88" spans="1:6" ht="13.2" customHeight="1">
      <c r="A88" s="708" t="s">
        <v>7</v>
      </c>
      <c r="B88" s="654">
        <v>10.9</v>
      </c>
      <c r="C88" s="654">
        <v>10.77</v>
      </c>
      <c r="D88" s="654">
        <v>11.2</v>
      </c>
      <c r="E88" s="654">
        <v>10.87</v>
      </c>
      <c r="F88" s="654">
        <v>8.91</v>
      </c>
    </row>
    <row r="89" spans="1:6" ht="13.2" customHeight="1">
      <c r="A89" s="716"/>
      <c r="C89" s="560"/>
      <c r="E89" s="654"/>
      <c r="F89" s="654"/>
    </row>
    <row r="90" spans="1:6" ht="13.2" customHeight="1">
      <c r="A90" s="736" t="s">
        <v>4</v>
      </c>
      <c r="B90" s="652">
        <v>20.010000000000002</v>
      </c>
      <c r="C90" s="652">
        <v>17.48</v>
      </c>
      <c r="D90" s="652">
        <v>27.5</v>
      </c>
      <c r="E90" s="652">
        <v>21.59</v>
      </c>
      <c r="F90" s="652">
        <v>27.21</v>
      </c>
    </row>
    <row r="91" spans="1:6" ht="13.2" customHeight="1">
      <c r="A91" s="708" t="s">
        <v>6</v>
      </c>
      <c r="B91" s="654">
        <v>64.040000000000006</v>
      </c>
      <c r="C91" s="654">
        <v>85.92</v>
      </c>
      <c r="D91" s="654">
        <v>119.7</v>
      </c>
      <c r="E91" s="654">
        <v>76.03</v>
      </c>
      <c r="F91" s="654">
        <v>142.55000000000001</v>
      </c>
    </row>
    <row r="92" spans="1:6" ht="13.2" customHeight="1">
      <c r="A92" s="708" t="s">
        <v>7</v>
      </c>
      <c r="B92" s="654">
        <v>13.74</v>
      </c>
      <c r="C92" s="654">
        <v>6.55</v>
      </c>
      <c r="D92" s="654">
        <v>13.8</v>
      </c>
      <c r="E92" s="654">
        <v>11.61</v>
      </c>
      <c r="F92" s="654">
        <v>5.46</v>
      </c>
    </row>
    <row r="93" spans="1:6" ht="13.2" customHeight="1">
      <c r="A93" s="716"/>
      <c r="C93" s="560"/>
      <c r="E93" s="654"/>
      <c r="F93" s="654"/>
    </row>
    <row r="94" spans="1:6" ht="13.2" customHeight="1">
      <c r="A94" s="736" t="s">
        <v>5</v>
      </c>
      <c r="B94" s="652">
        <v>16.71</v>
      </c>
      <c r="C94" s="652">
        <v>13.15</v>
      </c>
      <c r="D94" s="652">
        <v>13.7</v>
      </c>
      <c r="E94" s="652">
        <v>14.24</v>
      </c>
      <c r="F94" s="1683">
        <v>13.46</v>
      </c>
    </row>
    <row r="95" spans="1:6" ht="13.2" customHeight="1">
      <c r="A95" s="708" t="s">
        <v>6</v>
      </c>
      <c r="B95" s="654">
        <v>15.67</v>
      </c>
      <c r="C95" s="654">
        <v>13.87</v>
      </c>
      <c r="D95" s="654">
        <v>19.7</v>
      </c>
      <c r="E95" s="655">
        <v>17.53</v>
      </c>
      <c r="F95" s="1683">
        <v>19.850000000000001</v>
      </c>
    </row>
    <row r="96" spans="1:6" ht="13.2" customHeight="1">
      <c r="A96" s="708" t="s">
        <v>7</v>
      </c>
      <c r="B96" s="654">
        <v>16.87</v>
      </c>
      <c r="C96" s="654">
        <v>12.98</v>
      </c>
      <c r="D96" s="654">
        <v>12.4</v>
      </c>
      <c r="E96" s="654">
        <v>13.52</v>
      </c>
      <c r="F96" s="1683">
        <v>11.99</v>
      </c>
    </row>
    <row r="97" spans="1:6" ht="13.2" customHeight="1">
      <c r="A97" s="716"/>
      <c r="C97" s="560"/>
      <c r="E97" s="654"/>
      <c r="F97" s="654"/>
    </row>
    <row r="98" spans="1:6" ht="13.2" customHeight="1">
      <c r="A98" s="1666" t="s">
        <v>99</v>
      </c>
      <c r="B98" s="652">
        <v>28.46</v>
      </c>
      <c r="C98" s="652">
        <v>29.59</v>
      </c>
      <c r="D98" s="652">
        <v>27.2</v>
      </c>
      <c r="E98" s="652">
        <v>23.32</v>
      </c>
      <c r="F98" s="652">
        <v>21.47</v>
      </c>
    </row>
    <row r="99" spans="1:6" ht="13.2" customHeight="1">
      <c r="A99" s="1663" t="s">
        <v>6</v>
      </c>
      <c r="B99" s="654">
        <v>28.57</v>
      </c>
      <c r="C99" s="654">
        <v>29.69</v>
      </c>
      <c r="D99" s="654">
        <v>27.2</v>
      </c>
      <c r="E99" s="654">
        <v>23.37</v>
      </c>
      <c r="F99" s="654">
        <v>21.55</v>
      </c>
    </row>
    <row r="100" spans="1:6" ht="13.2" customHeight="1">
      <c r="A100" s="1663" t="s">
        <v>7</v>
      </c>
      <c r="B100" s="655" t="s">
        <v>15</v>
      </c>
      <c r="C100" s="655" t="s">
        <v>15</v>
      </c>
      <c r="D100" s="655" t="s">
        <v>15</v>
      </c>
      <c r="E100" s="653" t="s">
        <v>15</v>
      </c>
      <c r="F100" s="653" t="s">
        <v>15</v>
      </c>
    </row>
    <row r="101" spans="1:6" ht="13.2" customHeight="1">
      <c r="A101" s="622"/>
      <c r="C101" s="560"/>
      <c r="E101" s="654"/>
      <c r="F101" s="654"/>
    </row>
    <row r="102" spans="1:6" ht="13.2" customHeight="1">
      <c r="A102" s="1667" t="s">
        <v>9</v>
      </c>
      <c r="B102" s="652">
        <v>67.03</v>
      </c>
      <c r="C102" s="652">
        <v>60.44</v>
      </c>
      <c r="D102" s="652">
        <v>43.6</v>
      </c>
      <c r="E102" s="652">
        <v>42.78</v>
      </c>
      <c r="F102" s="652">
        <v>39.53</v>
      </c>
    </row>
    <row r="103" spans="1:6" ht="13.2" customHeight="1">
      <c r="A103" s="708" t="s">
        <v>6</v>
      </c>
      <c r="B103" s="654">
        <v>75.48</v>
      </c>
      <c r="C103" s="654">
        <v>64.66</v>
      </c>
      <c r="D103" s="654">
        <v>44.6</v>
      </c>
      <c r="E103" s="654">
        <v>43.35</v>
      </c>
      <c r="F103" s="654">
        <v>40.07</v>
      </c>
    </row>
    <row r="104" spans="1:6" ht="13.2" customHeight="1">
      <c r="A104" s="708" t="s">
        <v>7</v>
      </c>
      <c r="B104" s="654">
        <v>12.06</v>
      </c>
      <c r="C104" s="654">
        <v>4.55</v>
      </c>
      <c r="D104" s="654">
        <v>4.0999999999999996</v>
      </c>
      <c r="E104" s="654">
        <v>3.69</v>
      </c>
      <c r="F104" s="654">
        <v>8.33</v>
      </c>
    </row>
    <row r="105" spans="1:6" s="560" customFormat="1" ht="13.2" customHeight="1">
      <c r="A105" s="1357"/>
      <c r="D105" s="652"/>
      <c r="E105" s="654"/>
      <c r="F105" s="654"/>
    </row>
    <row r="106" spans="1:6" s="560" customFormat="1" ht="13.2" customHeight="1">
      <c r="A106" s="986"/>
      <c r="E106" s="716"/>
      <c r="F106" s="654"/>
    </row>
    <row r="107" spans="1:6" s="560" customFormat="1" ht="13.2" customHeight="1">
      <c r="A107" s="986"/>
      <c r="E107" s="716"/>
    </row>
    <row r="108" spans="1:6" s="560" customFormat="1" ht="13.2" customHeight="1">
      <c r="A108" s="986"/>
      <c r="E108" s="945"/>
      <c r="F108" s="652"/>
    </row>
    <row r="109" spans="1:6" s="560" customFormat="1" ht="13.2" customHeight="1">
      <c r="A109" s="986"/>
      <c r="F109" s="654"/>
    </row>
    <row r="110" spans="1:6" s="560" customFormat="1" ht="13.2" customHeight="1">
      <c r="A110" s="986"/>
      <c r="F110" s="654"/>
    </row>
    <row r="111" spans="1:6" s="560" customFormat="1" ht="13.2" customHeight="1">
      <c r="A111" s="986"/>
      <c r="F111" s="654"/>
    </row>
    <row r="112" spans="1:6" s="560" customFormat="1" ht="13.2" customHeight="1">
      <c r="A112" s="986"/>
      <c r="F112" s="654"/>
    </row>
    <row r="113" spans="1:6" s="560" customFormat="1" ht="13.2" customHeight="1">
      <c r="A113" s="986"/>
    </row>
    <row r="114" spans="1:6" s="560" customFormat="1" ht="13.2" customHeight="1">
      <c r="A114" s="986"/>
      <c r="F114" s="652"/>
    </row>
    <row r="115" spans="1:6" s="560" customFormat="1" ht="13.2" customHeight="1">
      <c r="A115" s="986"/>
      <c r="F115" s="654"/>
    </row>
    <row r="116" spans="1:6" s="560" customFormat="1" ht="13.2" customHeight="1">
      <c r="A116" s="986"/>
      <c r="F116" s="654"/>
    </row>
    <row r="117" spans="1:6" s="560" customFormat="1" ht="18" customHeight="1">
      <c r="A117" s="1400" t="s">
        <v>707</v>
      </c>
    </row>
    <row r="118" spans="1:6" s="560" customFormat="1" ht="18" customHeight="1">
      <c r="A118" s="909" t="s">
        <v>708</v>
      </c>
    </row>
    <row r="119" spans="1:6" s="560" customFormat="1" ht="18" customHeight="1">
      <c r="A119" s="1407"/>
      <c r="B119" s="944">
        <v>2016</v>
      </c>
      <c r="C119" s="944">
        <v>2017</v>
      </c>
      <c r="D119" s="944">
        <v>2018</v>
      </c>
      <c r="E119" s="944">
        <v>2019</v>
      </c>
      <c r="F119" s="944">
        <v>2020</v>
      </c>
    </row>
    <row r="120" spans="1:6" s="560" customFormat="1" ht="13.2" customHeight="1">
      <c r="A120" s="993"/>
    </row>
    <row r="121" spans="1:6" ht="13.2" customHeight="1">
      <c r="A121" s="2471" t="s">
        <v>612</v>
      </c>
      <c r="B121" s="2471"/>
      <c r="C121" s="2471"/>
      <c r="D121" s="2471"/>
      <c r="E121" s="2471"/>
      <c r="F121" s="2471"/>
    </row>
    <row r="122" spans="1:6" ht="13.2" customHeight="1">
      <c r="A122" s="993"/>
      <c r="C122" s="560"/>
    </row>
    <row r="123" spans="1:6" ht="13.2" customHeight="1">
      <c r="A123" s="736" t="s">
        <v>0</v>
      </c>
      <c r="B123" s="652">
        <v>18.41</v>
      </c>
      <c r="C123" s="652">
        <v>16.59</v>
      </c>
      <c r="D123" s="652">
        <v>15.6</v>
      </c>
      <c r="E123" s="656">
        <v>15.76</v>
      </c>
      <c r="F123" s="656">
        <v>15.59</v>
      </c>
    </row>
    <row r="124" spans="1:6" ht="13.2" customHeight="1">
      <c r="A124" s="708" t="s">
        <v>6</v>
      </c>
      <c r="B124" s="654">
        <v>30.84</v>
      </c>
      <c r="C124" s="654">
        <v>28.57</v>
      </c>
      <c r="D124" s="654">
        <v>27.4</v>
      </c>
      <c r="E124" s="658">
        <v>25.57</v>
      </c>
      <c r="F124" s="658">
        <v>25.55</v>
      </c>
    </row>
    <row r="125" spans="1:6" ht="13.2" customHeight="1">
      <c r="A125" s="708" t="s">
        <v>7</v>
      </c>
      <c r="B125" s="654">
        <v>12.37</v>
      </c>
      <c r="C125" s="654">
        <v>10.28</v>
      </c>
      <c r="D125" s="654">
        <v>8.9</v>
      </c>
      <c r="E125" s="658">
        <v>9.7200000000000006</v>
      </c>
      <c r="F125" s="658">
        <v>9.39</v>
      </c>
    </row>
    <row r="126" spans="1:6" ht="13.2" customHeight="1">
      <c r="A126" s="716"/>
      <c r="C126" s="560"/>
      <c r="D126" s="654"/>
      <c r="E126" s="658"/>
      <c r="F126" s="658"/>
    </row>
    <row r="127" spans="1:6" ht="13.2" customHeight="1">
      <c r="A127" s="736" t="s">
        <v>1</v>
      </c>
      <c r="B127" s="652">
        <v>17.670000000000002</v>
      </c>
      <c r="C127" s="652">
        <v>17.690000000000001</v>
      </c>
      <c r="D127" s="652">
        <v>13.7</v>
      </c>
      <c r="E127" s="656">
        <v>16.809999999999999</v>
      </c>
      <c r="F127" s="656">
        <v>16.34</v>
      </c>
    </row>
    <row r="128" spans="1:6" ht="13.2" customHeight="1">
      <c r="A128" s="708" t="s">
        <v>6</v>
      </c>
      <c r="B128" s="654">
        <v>33.26</v>
      </c>
      <c r="C128" s="654">
        <v>27.35</v>
      </c>
      <c r="D128" s="654">
        <v>30.1</v>
      </c>
      <c r="E128" s="658">
        <v>28.98</v>
      </c>
      <c r="F128" s="658">
        <v>25.02</v>
      </c>
    </row>
    <row r="129" spans="1:6" ht="13.2" customHeight="1">
      <c r="A129" s="708" t="s">
        <v>7</v>
      </c>
      <c r="B129" s="654">
        <v>12.68</v>
      </c>
      <c r="C129" s="654">
        <v>14.93</v>
      </c>
      <c r="D129" s="654">
        <v>9.1</v>
      </c>
      <c r="E129" s="658">
        <v>13.24</v>
      </c>
      <c r="F129" s="658">
        <v>13.72</v>
      </c>
    </row>
    <row r="130" spans="1:6" ht="13.2" customHeight="1">
      <c r="A130" s="716"/>
      <c r="C130" s="560"/>
      <c r="D130" s="654"/>
      <c r="E130" s="658"/>
      <c r="F130" s="658"/>
    </row>
    <row r="131" spans="1:6" ht="13.2" customHeight="1">
      <c r="A131" s="4" t="s">
        <v>10</v>
      </c>
      <c r="B131" s="652">
        <v>18.440000000000001</v>
      </c>
      <c r="C131" s="652">
        <v>15.41</v>
      </c>
      <c r="D131" s="652">
        <v>15</v>
      </c>
      <c r="E131" s="656">
        <v>15.65</v>
      </c>
      <c r="F131" s="656">
        <v>14.74</v>
      </c>
    </row>
    <row r="132" spans="1:6" ht="13.2" customHeight="1">
      <c r="A132" s="1663" t="s">
        <v>6</v>
      </c>
      <c r="B132" s="654">
        <v>34.78</v>
      </c>
      <c r="C132" s="654">
        <v>41.22</v>
      </c>
      <c r="D132" s="654">
        <v>37.9</v>
      </c>
      <c r="E132" s="1681">
        <v>34.67</v>
      </c>
      <c r="F132" s="1681">
        <v>28.68</v>
      </c>
    </row>
    <row r="133" spans="1:6" ht="13.2" customHeight="1">
      <c r="A133" s="1663" t="s">
        <v>7</v>
      </c>
      <c r="B133" s="654">
        <v>14.19</v>
      </c>
      <c r="C133" s="654">
        <v>8.8800000000000008</v>
      </c>
      <c r="D133" s="654">
        <v>9.1</v>
      </c>
      <c r="E133" s="658">
        <v>10.89</v>
      </c>
      <c r="F133" s="658">
        <v>11.08</v>
      </c>
    </row>
    <row r="134" spans="1:6" ht="13.2" customHeight="1">
      <c r="C134" s="560"/>
      <c r="D134" s="654"/>
      <c r="E134" s="658"/>
      <c r="F134" s="658"/>
    </row>
    <row r="135" spans="1:6" ht="13.2" customHeight="1">
      <c r="A135" s="4" t="s">
        <v>12</v>
      </c>
      <c r="B135" s="652">
        <v>16.829999999999998</v>
      </c>
      <c r="C135" s="652">
        <v>12.01</v>
      </c>
      <c r="D135" s="652">
        <v>12.3</v>
      </c>
      <c r="E135" s="656">
        <v>15.61</v>
      </c>
      <c r="F135" s="656">
        <v>13.79</v>
      </c>
    </row>
    <row r="136" spans="1:6" ht="13.2" customHeight="1">
      <c r="A136" s="708" t="s">
        <v>6</v>
      </c>
      <c r="B136" s="654">
        <v>28.96</v>
      </c>
      <c r="C136" s="654">
        <v>20.2</v>
      </c>
      <c r="D136" s="654">
        <v>21.4</v>
      </c>
      <c r="E136" s="658">
        <v>26.6</v>
      </c>
      <c r="F136" s="658">
        <v>20.66</v>
      </c>
    </row>
    <row r="137" spans="1:6" ht="13.2" customHeight="1">
      <c r="A137" s="708" t="s">
        <v>7</v>
      </c>
      <c r="B137" s="654">
        <v>10.47</v>
      </c>
      <c r="C137" s="654">
        <v>6.7</v>
      </c>
      <c r="D137" s="654">
        <v>7.3</v>
      </c>
      <c r="E137" s="1681">
        <v>9.6</v>
      </c>
      <c r="F137" s="1681">
        <v>9.2899999999999991</v>
      </c>
    </row>
    <row r="138" spans="1:6" ht="13.2" customHeight="1">
      <c r="A138" s="716"/>
      <c r="C138" s="560"/>
      <c r="D138" s="654"/>
      <c r="E138" s="658"/>
      <c r="F138" s="658"/>
    </row>
    <row r="139" spans="1:6" ht="13.2" customHeight="1">
      <c r="A139" s="736" t="s">
        <v>2</v>
      </c>
      <c r="B139" s="652">
        <v>15.51</v>
      </c>
      <c r="C139" s="652">
        <v>16.5</v>
      </c>
      <c r="D139" s="652">
        <v>13.5</v>
      </c>
      <c r="E139" s="1680">
        <v>11.87</v>
      </c>
      <c r="F139" s="1680">
        <v>12.99</v>
      </c>
    </row>
    <row r="140" spans="1:6" ht="13.2" customHeight="1">
      <c r="A140" s="708" t="s">
        <v>6</v>
      </c>
      <c r="B140" s="654">
        <v>43.31</v>
      </c>
      <c r="C140" s="654">
        <v>31.54</v>
      </c>
      <c r="D140" s="654">
        <v>27.6</v>
      </c>
      <c r="E140" s="1681">
        <v>17.54</v>
      </c>
      <c r="F140" s="1681">
        <v>35.369999999999997</v>
      </c>
    </row>
    <row r="141" spans="1:6" ht="13.2" customHeight="1">
      <c r="A141" s="708" t="s">
        <v>7</v>
      </c>
      <c r="B141" s="654">
        <v>10.32</v>
      </c>
      <c r="C141" s="654">
        <v>13.52</v>
      </c>
      <c r="D141" s="654">
        <v>10.7</v>
      </c>
      <c r="E141" s="1681">
        <v>10.66</v>
      </c>
      <c r="F141" s="1681">
        <v>8.4499999999999993</v>
      </c>
    </row>
    <row r="142" spans="1:6" ht="13.2" customHeight="1">
      <c r="A142" s="716"/>
      <c r="C142" s="560"/>
      <c r="D142" s="654"/>
      <c r="E142" s="658"/>
      <c r="F142" s="658"/>
    </row>
    <row r="143" spans="1:6" ht="13.2" customHeight="1">
      <c r="A143" s="736" t="s">
        <v>3</v>
      </c>
      <c r="B143" s="652">
        <v>11.22</v>
      </c>
      <c r="C143" s="652">
        <v>10.79</v>
      </c>
      <c r="D143" s="652">
        <v>9.1999999999999993</v>
      </c>
      <c r="E143" s="656">
        <v>8.4600000000000009</v>
      </c>
      <c r="F143" s="656">
        <v>8.77</v>
      </c>
    </row>
    <row r="144" spans="1:6" ht="13.2" customHeight="1">
      <c r="A144" s="708" t="s">
        <v>6</v>
      </c>
      <c r="B144" s="654">
        <v>26.58</v>
      </c>
      <c r="C144" s="654">
        <v>23.49</v>
      </c>
      <c r="D144" s="654">
        <v>20.5</v>
      </c>
      <c r="E144" s="1681">
        <v>22.27</v>
      </c>
      <c r="F144" s="1681">
        <v>24.85</v>
      </c>
    </row>
    <row r="145" spans="1:6" ht="13.2" customHeight="1">
      <c r="A145" s="708" t="s">
        <v>7</v>
      </c>
      <c r="B145" s="654">
        <v>10</v>
      </c>
      <c r="C145" s="654">
        <v>9.43</v>
      </c>
      <c r="D145" s="654">
        <v>8.3000000000000007</v>
      </c>
      <c r="E145" s="658">
        <v>7.24</v>
      </c>
      <c r="F145" s="658">
        <v>7.11</v>
      </c>
    </row>
    <row r="146" spans="1:6" ht="13.2" customHeight="1">
      <c r="A146" s="716"/>
      <c r="C146" s="560"/>
      <c r="D146" s="654"/>
      <c r="E146" s="658"/>
      <c r="F146" s="658"/>
    </row>
    <row r="147" spans="1:6" ht="13.2" customHeight="1">
      <c r="A147" s="736" t="s">
        <v>4</v>
      </c>
      <c r="B147" s="652">
        <v>19.34</v>
      </c>
      <c r="C147" s="652">
        <v>16.670000000000002</v>
      </c>
      <c r="D147" s="652">
        <v>17.899999999999999</v>
      </c>
      <c r="E147" s="656">
        <v>19.559999999999999</v>
      </c>
      <c r="F147" s="656">
        <v>22.92</v>
      </c>
    </row>
    <row r="148" spans="1:6" ht="13.2" customHeight="1">
      <c r="A148" s="708" t="s">
        <v>6</v>
      </c>
      <c r="B148" s="654">
        <v>74.83</v>
      </c>
      <c r="C148" s="654">
        <v>79.89</v>
      </c>
      <c r="D148" s="654">
        <v>90.6</v>
      </c>
      <c r="E148" s="658">
        <v>95.48</v>
      </c>
      <c r="F148" s="658">
        <v>94.56</v>
      </c>
    </row>
    <row r="149" spans="1:6" ht="13.2" customHeight="1">
      <c r="A149" s="708" t="s">
        <v>7</v>
      </c>
      <c r="B149" s="654">
        <v>10.88</v>
      </c>
      <c r="C149" s="654">
        <v>7.9</v>
      </c>
      <c r="D149" s="654">
        <v>7.3</v>
      </c>
      <c r="E149" s="658">
        <v>7.57</v>
      </c>
      <c r="F149" s="658">
        <v>8.51</v>
      </c>
    </row>
    <row r="150" spans="1:6" ht="13.2" customHeight="1">
      <c r="A150" s="716"/>
      <c r="C150" s="560"/>
      <c r="D150" s="654"/>
      <c r="E150" s="658"/>
      <c r="F150" s="658"/>
    </row>
    <row r="151" spans="1:6" ht="13.2" customHeight="1">
      <c r="A151" s="736" t="s">
        <v>5</v>
      </c>
      <c r="B151" s="652">
        <v>16.18</v>
      </c>
      <c r="C151" s="652">
        <v>12.67</v>
      </c>
      <c r="D151" s="652">
        <v>11.7</v>
      </c>
      <c r="E151" s="656">
        <v>11.8</v>
      </c>
      <c r="F151" s="1683">
        <v>10.15</v>
      </c>
    </row>
    <row r="152" spans="1:6" ht="13.2" customHeight="1">
      <c r="A152" s="708" t="s">
        <v>6</v>
      </c>
      <c r="B152" s="654">
        <v>16.5</v>
      </c>
      <c r="C152" s="654">
        <v>13.78</v>
      </c>
      <c r="D152" s="654">
        <v>17.5</v>
      </c>
      <c r="E152" s="658">
        <v>17.78</v>
      </c>
      <c r="F152" s="1683">
        <v>15.14</v>
      </c>
    </row>
    <row r="153" spans="1:6" ht="13.2" customHeight="1">
      <c r="A153" s="708" t="s">
        <v>7</v>
      </c>
      <c r="B153" s="654">
        <v>16.11</v>
      </c>
      <c r="C153" s="654">
        <v>12.38</v>
      </c>
      <c r="D153" s="654">
        <v>10.3</v>
      </c>
      <c r="E153" s="658">
        <v>10.44</v>
      </c>
      <c r="F153" s="1683">
        <v>8.8800000000000008</v>
      </c>
    </row>
    <row r="154" spans="1:6" ht="13.2" customHeight="1">
      <c r="A154" s="716"/>
      <c r="C154" s="560"/>
      <c r="D154" s="654"/>
      <c r="E154" s="658"/>
      <c r="F154" s="658"/>
    </row>
    <row r="155" spans="1:6" ht="13.2" customHeight="1">
      <c r="A155" s="1666" t="s">
        <v>99</v>
      </c>
      <c r="B155" s="652">
        <v>22.83</v>
      </c>
      <c r="C155" s="652">
        <v>23.04</v>
      </c>
      <c r="D155" s="652">
        <v>22.6</v>
      </c>
      <c r="E155" s="656">
        <v>19.95</v>
      </c>
      <c r="F155" s="656">
        <v>20.37</v>
      </c>
    </row>
    <row r="156" spans="1:6" ht="13.2" customHeight="1">
      <c r="A156" s="1663" t="s">
        <v>6</v>
      </c>
      <c r="B156" s="654">
        <v>22.83</v>
      </c>
      <c r="C156" s="654">
        <v>23.1</v>
      </c>
      <c r="D156" s="654">
        <v>22.7</v>
      </c>
      <c r="E156" s="1681">
        <v>20.010000000000002</v>
      </c>
      <c r="F156" s="1681">
        <v>20.420000000000002</v>
      </c>
    </row>
    <row r="157" spans="1:6" ht="13.2" customHeight="1">
      <c r="A157" s="1663" t="s">
        <v>7</v>
      </c>
      <c r="B157" s="655">
        <v>40</v>
      </c>
      <c r="C157" s="655" t="s">
        <v>15</v>
      </c>
      <c r="D157" s="655" t="s">
        <v>15</v>
      </c>
      <c r="E157" s="1681" t="s">
        <v>15</v>
      </c>
      <c r="F157" s="1681" t="s">
        <v>15</v>
      </c>
    </row>
    <row r="158" spans="1:6" ht="13.2" customHeight="1">
      <c r="A158" s="622"/>
      <c r="C158" s="560"/>
      <c r="D158" s="654"/>
      <c r="E158" s="658"/>
      <c r="F158" s="658"/>
    </row>
    <row r="159" spans="1:6" ht="13.2" customHeight="1">
      <c r="A159" s="1667" t="s">
        <v>9</v>
      </c>
      <c r="B159" s="652">
        <v>52.33</v>
      </c>
      <c r="C159" s="652">
        <v>44.9</v>
      </c>
      <c r="D159" s="652">
        <v>34.1</v>
      </c>
      <c r="E159" s="656">
        <v>31.35</v>
      </c>
      <c r="F159" s="656">
        <v>34.22</v>
      </c>
    </row>
    <row r="160" spans="1:6" ht="13.2" customHeight="1">
      <c r="A160" s="708" t="s">
        <v>6</v>
      </c>
      <c r="B160" s="654">
        <v>58.72</v>
      </c>
      <c r="C160" s="654">
        <v>47.72</v>
      </c>
      <c r="D160" s="654">
        <v>35.1</v>
      </c>
      <c r="E160" s="658">
        <v>31.68</v>
      </c>
      <c r="F160" s="658">
        <v>34.22</v>
      </c>
    </row>
    <row r="161" spans="1:6" ht="13.2" customHeight="1">
      <c r="A161" s="708" t="s">
        <v>7</v>
      </c>
      <c r="B161" s="654">
        <v>7.45</v>
      </c>
      <c r="C161" s="654">
        <v>4.26</v>
      </c>
      <c r="D161" s="654">
        <v>4.3</v>
      </c>
      <c r="E161" s="658">
        <v>4.26</v>
      </c>
      <c r="F161" s="658">
        <v>5.56</v>
      </c>
    </row>
    <row r="162" spans="1:6">
      <c r="A162" s="1616"/>
      <c r="B162" s="720"/>
      <c r="C162" s="570"/>
      <c r="D162" s="720"/>
      <c r="E162" s="570"/>
      <c r="F162" s="1684"/>
    </row>
    <row r="165" spans="1:6">
      <c r="A165" s="1685"/>
    </row>
  </sheetData>
  <mergeCells count="3">
    <mergeCell ref="A6:F6"/>
    <mergeCell ref="A64:F64"/>
    <mergeCell ref="A121:F121"/>
  </mergeCells>
  <pageMargins left="0.78740157480314965" right="0.78740157480314965" top="0.78740157480314965" bottom="0.78740157480314965" header="0.51181102362204722" footer="0.62992125984251968"/>
  <pageSetup paperSize="9" firstPageNumber="189" orientation="portrait" useFirstPageNumber="1" r:id="rId1"/>
  <headerFooter alignWithMargins="0">
    <oddFooter>&amp;C&amp;"Times New Roman Cyr,обычный"&amp;9&amp;P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A174"/>
  <sheetViews>
    <sheetView zoomScaleNormal="100" workbookViewId="0">
      <pane xSplit="1" ySplit="4" topLeftCell="B5" activePane="bottomRight" state="frozen"/>
      <selection activeCell="J19" sqref="J19"/>
      <selection pane="topRight" activeCell="J19" sqref="J19"/>
      <selection pane="bottomLeft" activeCell="J19" sqref="J19"/>
      <selection pane="bottomRight" activeCell="R47" sqref="R47"/>
    </sheetView>
  </sheetViews>
  <sheetFormatPr defaultRowHeight="13.2"/>
  <cols>
    <col min="1" max="1" width="20.5546875" style="702" customWidth="1"/>
    <col min="2" max="4" width="10.88671875" style="577" customWidth="1"/>
    <col min="5" max="7" width="10.88671875" style="702" customWidth="1"/>
    <col min="8" max="8" width="21" style="702" customWidth="1"/>
    <col min="9" max="11" width="7.5546875" style="1687" customWidth="1"/>
    <col min="12" max="17" width="7.5546875" style="1688" customWidth="1"/>
    <col min="18" max="23" width="16.6640625" style="982" customWidth="1"/>
    <col min="24" max="24" width="3.88671875" style="982" customWidth="1"/>
    <col min="25" max="27" width="9.109375" style="982" customWidth="1"/>
    <col min="219" max="219" width="20.5546875" customWidth="1"/>
    <col min="220" max="222" width="10.33203125" customWidth="1"/>
    <col min="223" max="225" width="10.44140625" customWidth="1"/>
    <col min="226" max="226" width="19.44140625" customWidth="1"/>
    <col min="227" max="227" width="6.88671875" customWidth="1"/>
    <col min="228" max="228" width="8.109375" customWidth="1"/>
    <col min="229" max="229" width="7" customWidth="1"/>
    <col min="230" max="230" width="7.5546875" customWidth="1"/>
    <col min="231" max="231" width="9" customWidth="1"/>
    <col min="232" max="232" width="7.88671875" customWidth="1"/>
    <col min="233" max="233" width="7.5546875" customWidth="1"/>
    <col min="234" max="234" width="8.5546875" customWidth="1"/>
    <col min="235" max="235" width="7.33203125" customWidth="1"/>
    <col min="236" max="283" width="0" hidden="1" customWidth="1"/>
    <col min="475" max="475" width="20.5546875" customWidth="1"/>
    <col min="476" max="478" width="10.33203125" customWidth="1"/>
    <col min="479" max="481" width="10.44140625" customWidth="1"/>
    <col min="482" max="482" width="19.44140625" customWidth="1"/>
    <col min="483" max="483" width="6.88671875" customWidth="1"/>
    <col min="484" max="484" width="8.109375" customWidth="1"/>
    <col min="485" max="485" width="7" customWidth="1"/>
    <col min="486" max="486" width="7.5546875" customWidth="1"/>
    <col min="487" max="487" width="9" customWidth="1"/>
    <col min="488" max="488" width="7.88671875" customWidth="1"/>
    <col min="489" max="489" width="7.5546875" customWidth="1"/>
    <col min="490" max="490" width="8.5546875" customWidth="1"/>
    <col min="491" max="491" width="7.33203125" customWidth="1"/>
    <col min="492" max="539" width="0" hidden="1" customWidth="1"/>
    <col min="731" max="731" width="20.5546875" customWidth="1"/>
    <col min="732" max="734" width="10.33203125" customWidth="1"/>
    <col min="735" max="737" width="10.44140625" customWidth="1"/>
    <col min="738" max="738" width="19.44140625" customWidth="1"/>
    <col min="739" max="739" width="6.88671875" customWidth="1"/>
    <col min="740" max="740" width="8.109375" customWidth="1"/>
    <col min="741" max="741" width="7" customWidth="1"/>
    <col min="742" max="742" width="7.5546875" customWidth="1"/>
    <col min="743" max="743" width="9" customWidth="1"/>
    <col min="744" max="744" width="7.88671875" customWidth="1"/>
    <col min="745" max="745" width="7.5546875" customWidth="1"/>
    <col min="746" max="746" width="8.5546875" customWidth="1"/>
    <col min="747" max="747" width="7.33203125" customWidth="1"/>
    <col min="748" max="795" width="0" hidden="1" customWidth="1"/>
    <col min="987" max="987" width="20.5546875" customWidth="1"/>
    <col min="988" max="990" width="10.33203125" customWidth="1"/>
    <col min="991" max="993" width="10.44140625" customWidth="1"/>
    <col min="994" max="994" width="19.44140625" customWidth="1"/>
    <col min="995" max="995" width="6.88671875" customWidth="1"/>
    <col min="996" max="996" width="8.109375" customWidth="1"/>
    <col min="997" max="997" width="7" customWidth="1"/>
    <col min="998" max="998" width="7.5546875" customWidth="1"/>
    <col min="999" max="999" width="9" customWidth="1"/>
    <col min="1000" max="1000" width="7.88671875" customWidth="1"/>
    <col min="1001" max="1001" width="7.5546875" customWidth="1"/>
    <col min="1002" max="1002" width="8.5546875" customWidth="1"/>
    <col min="1003" max="1003" width="7.33203125" customWidth="1"/>
    <col min="1004" max="1051" width="0" hidden="1" customWidth="1"/>
    <col min="1243" max="1243" width="20.5546875" customWidth="1"/>
    <col min="1244" max="1246" width="10.33203125" customWidth="1"/>
    <col min="1247" max="1249" width="10.44140625" customWidth="1"/>
    <col min="1250" max="1250" width="19.44140625" customWidth="1"/>
    <col min="1251" max="1251" width="6.88671875" customWidth="1"/>
    <col min="1252" max="1252" width="8.109375" customWidth="1"/>
    <col min="1253" max="1253" width="7" customWidth="1"/>
    <col min="1254" max="1254" width="7.5546875" customWidth="1"/>
    <col min="1255" max="1255" width="9" customWidth="1"/>
    <col min="1256" max="1256" width="7.88671875" customWidth="1"/>
    <col min="1257" max="1257" width="7.5546875" customWidth="1"/>
    <col min="1258" max="1258" width="8.5546875" customWidth="1"/>
    <col min="1259" max="1259" width="7.33203125" customWidth="1"/>
    <col min="1260" max="1307" width="0" hidden="1" customWidth="1"/>
    <col min="1499" max="1499" width="20.5546875" customWidth="1"/>
    <col min="1500" max="1502" width="10.33203125" customWidth="1"/>
    <col min="1503" max="1505" width="10.44140625" customWidth="1"/>
    <col min="1506" max="1506" width="19.44140625" customWidth="1"/>
    <col min="1507" max="1507" width="6.88671875" customWidth="1"/>
    <col min="1508" max="1508" width="8.109375" customWidth="1"/>
    <col min="1509" max="1509" width="7" customWidth="1"/>
    <col min="1510" max="1510" width="7.5546875" customWidth="1"/>
    <col min="1511" max="1511" width="9" customWidth="1"/>
    <col min="1512" max="1512" width="7.88671875" customWidth="1"/>
    <col min="1513" max="1513" width="7.5546875" customWidth="1"/>
    <col min="1514" max="1514" width="8.5546875" customWidth="1"/>
    <col min="1515" max="1515" width="7.33203125" customWidth="1"/>
    <col min="1516" max="1563" width="0" hidden="1" customWidth="1"/>
    <col min="1755" max="1755" width="20.5546875" customWidth="1"/>
    <col min="1756" max="1758" width="10.33203125" customWidth="1"/>
    <col min="1759" max="1761" width="10.44140625" customWidth="1"/>
    <col min="1762" max="1762" width="19.44140625" customWidth="1"/>
    <col min="1763" max="1763" width="6.88671875" customWidth="1"/>
    <col min="1764" max="1764" width="8.109375" customWidth="1"/>
    <col min="1765" max="1765" width="7" customWidth="1"/>
    <col min="1766" max="1766" width="7.5546875" customWidth="1"/>
    <col min="1767" max="1767" width="9" customWidth="1"/>
    <col min="1768" max="1768" width="7.88671875" customWidth="1"/>
    <col min="1769" max="1769" width="7.5546875" customWidth="1"/>
    <col min="1770" max="1770" width="8.5546875" customWidth="1"/>
    <col min="1771" max="1771" width="7.33203125" customWidth="1"/>
    <col min="1772" max="1819" width="0" hidden="1" customWidth="1"/>
    <col min="2011" max="2011" width="20.5546875" customWidth="1"/>
    <col min="2012" max="2014" width="10.33203125" customWidth="1"/>
    <col min="2015" max="2017" width="10.44140625" customWidth="1"/>
    <col min="2018" max="2018" width="19.44140625" customWidth="1"/>
    <col min="2019" max="2019" width="6.88671875" customWidth="1"/>
    <col min="2020" max="2020" width="8.109375" customWidth="1"/>
    <col min="2021" max="2021" width="7" customWidth="1"/>
    <col min="2022" max="2022" width="7.5546875" customWidth="1"/>
    <col min="2023" max="2023" width="9" customWidth="1"/>
    <col min="2024" max="2024" width="7.88671875" customWidth="1"/>
    <col min="2025" max="2025" width="7.5546875" customWidth="1"/>
    <col min="2026" max="2026" width="8.5546875" customWidth="1"/>
    <col min="2027" max="2027" width="7.33203125" customWidth="1"/>
    <col min="2028" max="2075" width="0" hidden="1" customWidth="1"/>
    <col min="2267" max="2267" width="20.5546875" customWidth="1"/>
    <col min="2268" max="2270" width="10.33203125" customWidth="1"/>
    <col min="2271" max="2273" width="10.44140625" customWidth="1"/>
    <col min="2274" max="2274" width="19.44140625" customWidth="1"/>
    <col min="2275" max="2275" width="6.88671875" customWidth="1"/>
    <col min="2276" max="2276" width="8.109375" customWidth="1"/>
    <col min="2277" max="2277" width="7" customWidth="1"/>
    <col min="2278" max="2278" width="7.5546875" customWidth="1"/>
    <col min="2279" max="2279" width="9" customWidth="1"/>
    <col min="2280" max="2280" width="7.88671875" customWidth="1"/>
    <col min="2281" max="2281" width="7.5546875" customWidth="1"/>
    <col min="2282" max="2282" width="8.5546875" customWidth="1"/>
    <col min="2283" max="2283" width="7.33203125" customWidth="1"/>
    <col min="2284" max="2331" width="0" hidden="1" customWidth="1"/>
    <col min="2523" max="2523" width="20.5546875" customWidth="1"/>
    <col min="2524" max="2526" width="10.33203125" customWidth="1"/>
    <col min="2527" max="2529" width="10.44140625" customWidth="1"/>
    <col min="2530" max="2530" width="19.44140625" customWidth="1"/>
    <col min="2531" max="2531" width="6.88671875" customWidth="1"/>
    <col min="2532" max="2532" width="8.109375" customWidth="1"/>
    <col min="2533" max="2533" width="7" customWidth="1"/>
    <col min="2534" max="2534" width="7.5546875" customWidth="1"/>
    <col min="2535" max="2535" width="9" customWidth="1"/>
    <col min="2536" max="2536" width="7.88671875" customWidth="1"/>
    <col min="2537" max="2537" width="7.5546875" customWidth="1"/>
    <col min="2538" max="2538" width="8.5546875" customWidth="1"/>
    <col min="2539" max="2539" width="7.33203125" customWidth="1"/>
    <col min="2540" max="2587" width="0" hidden="1" customWidth="1"/>
    <col min="2779" max="2779" width="20.5546875" customWidth="1"/>
    <col min="2780" max="2782" width="10.33203125" customWidth="1"/>
    <col min="2783" max="2785" width="10.44140625" customWidth="1"/>
    <col min="2786" max="2786" width="19.44140625" customWidth="1"/>
    <col min="2787" max="2787" width="6.88671875" customWidth="1"/>
    <col min="2788" max="2788" width="8.109375" customWidth="1"/>
    <col min="2789" max="2789" width="7" customWidth="1"/>
    <col min="2790" max="2790" width="7.5546875" customWidth="1"/>
    <col min="2791" max="2791" width="9" customWidth="1"/>
    <col min="2792" max="2792" width="7.88671875" customWidth="1"/>
    <col min="2793" max="2793" width="7.5546875" customWidth="1"/>
    <col min="2794" max="2794" width="8.5546875" customWidth="1"/>
    <col min="2795" max="2795" width="7.33203125" customWidth="1"/>
    <col min="2796" max="2843" width="0" hidden="1" customWidth="1"/>
    <col min="3035" max="3035" width="20.5546875" customWidth="1"/>
    <col min="3036" max="3038" width="10.33203125" customWidth="1"/>
    <col min="3039" max="3041" width="10.44140625" customWidth="1"/>
    <col min="3042" max="3042" width="19.44140625" customWidth="1"/>
    <col min="3043" max="3043" width="6.88671875" customWidth="1"/>
    <col min="3044" max="3044" width="8.109375" customWidth="1"/>
    <col min="3045" max="3045" width="7" customWidth="1"/>
    <col min="3046" max="3046" width="7.5546875" customWidth="1"/>
    <col min="3047" max="3047" width="9" customWidth="1"/>
    <col min="3048" max="3048" width="7.88671875" customWidth="1"/>
    <col min="3049" max="3049" width="7.5546875" customWidth="1"/>
    <col min="3050" max="3050" width="8.5546875" customWidth="1"/>
    <col min="3051" max="3051" width="7.33203125" customWidth="1"/>
    <col min="3052" max="3099" width="0" hidden="1" customWidth="1"/>
    <col min="3291" max="3291" width="20.5546875" customWidth="1"/>
    <col min="3292" max="3294" width="10.33203125" customWidth="1"/>
    <col min="3295" max="3297" width="10.44140625" customWidth="1"/>
    <col min="3298" max="3298" width="19.44140625" customWidth="1"/>
    <col min="3299" max="3299" width="6.88671875" customWidth="1"/>
    <col min="3300" max="3300" width="8.109375" customWidth="1"/>
    <col min="3301" max="3301" width="7" customWidth="1"/>
    <col min="3302" max="3302" width="7.5546875" customWidth="1"/>
    <col min="3303" max="3303" width="9" customWidth="1"/>
    <col min="3304" max="3304" width="7.88671875" customWidth="1"/>
    <col min="3305" max="3305" width="7.5546875" customWidth="1"/>
    <col min="3306" max="3306" width="8.5546875" customWidth="1"/>
    <col min="3307" max="3307" width="7.33203125" customWidth="1"/>
    <col min="3308" max="3355" width="0" hidden="1" customWidth="1"/>
    <col min="3547" max="3547" width="20.5546875" customWidth="1"/>
    <col min="3548" max="3550" width="10.33203125" customWidth="1"/>
    <col min="3551" max="3553" width="10.44140625" customWidth="1"/>
    <col min="3554" max="3554" width="19.44140625" customWidth="1"/>
    <col min="3555" max="3555" width="6.88671875" customWidth="1"/>
    <col min="3556" max="3556" width="8.109375" customWidth="1"/>
    <col min="3557" max="3557" width="7" customWidth="1"/>
    <col min="3558" max="3558" width="7.5546875" customWidth="1"/>
    <col min="3559" max="3559" width="9" customWidth="1"/>
    <col min="3560" max="3560" width="7.88671875" customWidth="1"/>
    <col min="3561" max="3561" width="7.5546875" customWidth="1"/>
    <col min="3562" max="3562" width="8.5546875" customWidth="1"/>
    <col min="3563" max="3563" width="7.33203125" customWidth="1"/>
    <col min="3564" max="3611" width="0" hidden="1" customWidth="1"/>
    <col min="3803" max="3803" width="20.5546875" customWidth="1"/>
    <col min="3804" max="3806" width="10.33203125" customWidth="1"/>
    <col min="3807" max="3809" width="10.44140625" customWidth="1"/>
    <col min="3810" max="3810" width="19.44140625" customWidth="1"/>
    <col min="3811" max="3811" width="6.88671875" customWidth="1"/>
    <col min="3812" max="3812" width="8.109375" customWidth="1"/>
    <col min="3813" max="3813" width="7" customWidth="1"/>
    <col min="3814" max="3814" width="7.5546875" customWidth="1"/>
    <col min="3815" max="3815" width="9" customWidth="1"/>
    <col min="3816" max="3816" width="7.88671875" customWidth="1"/>
    <col min="3817" max="3817" width="7.5546875" customWidth="1"/>
    <col min="3818" max="3818" width="8.5546875" customWidth="1"/>
    <col min="3819" max="3819" width="7.33203125" customWidth="1"/>
    <col min="3820" max="3867" width="0" hidden="1" customWidth="1"/>
    <col min="4059" max="4059" width="20.5546875" customWidth="1"/>
    <col min="4060" max="4062" width="10.33203125" customWidth="1"/>
    <col min="4063" max="4065" width="10.44140625" customWidth="1"/>
    <col min="4066" max="4066" width="19.44140625" customWidth="1"/>
    <col min="4067" max="4067" width="6.88671875" customWidth="1"/>
    <col min="4068" max="4068" width="8.109375" customWidth="1"/>
    <col min="4069" max="4069" width="7" customWidth="1"/>
    <col min="4070" max="4070" width="7.5546875" customWidth="1"/>
    <col min="4071" max="4071" width="9" customWidth="1"/>
    <col min="4072" max="4072" width="7.88671875" customWidth="1"/>
    <col min="4073" max="4073" width="7.5546875" customWidth="1"/>
    <col min="4074" max="4074" width="8.5546875" customWidth="1"/>
    <col min="4075" max="4075" width="7.33203125" customWidth="1"/>
    <col min="4076" max="4123" width="0" hidden="1" customWidth="1"/>
    <col min="4315" max="4315" width="20.5546875" customWidth="1"/>
    <col min="4316" max="4318" width="10.33203125" customWidth="1"/>
    <col min="4319" max="4321" width="10.44140625" customWidth="1"/>
    <col min="4322" max="4322" width="19.44140625" customWidth="1"/>
    <col min="4323" max="4323" width="6.88671875" customWidth="1"/>
    <col min="4324" max="4324" width="8.109375" customWidth="1"/>
    <col min="4325" max="4325" width="7" customWidth="1"/>
    <col min="4326" max="4326" width="7.5546875" customWidth="1"/>
    <col min="4327" max="4327" width="9" customWidth="1"/>
    <col min="4328" max="4328" width="7.88671875" customWidth="1"/>
    <col min="4329" max="4329" width="7.5546875" customWidth="1"/>
    <col min="4330" max="4330" width="8.5546875" customWidth="1"/>
    <col min="4331" max="4331" width="7.33203125" customWidth="1"/>
    <col min="4332" max="4379" width="0" hidden="1" customWidth="1"/>
    <col min="4571" max="4571" width="20.5546875" customWidth="1"/>
    <col min="4572" max="4574" width="10.33203125" customWidth="1"/>
    <col min="4575" max="4577" width="10.44140625" customWidth="1"/>
    <col min="4578" max="4578" width="19.44140625" customWidth="1"/>
    <col min="4579" max="4579" width="6.88671875" customWidth="1"/>
    <col min="4580" max="4580" width="8.109375" customWidth="1"/>
    <col min="4581" max="4581" width="7" customWidth="1"/>
    <col min="4582" max="4582" width="7.5546875" customWidth="1"/>
    <col min="4583" max="4583" width="9" customWidth="1"/>
    <col min="4584" max="4584" width="7.88671875" customWidth="1"/>
    <col min="4585" max="4585" width="7.5546875" customWidth="1"/>
    <col min="4586" max="4586" width="8.5546875" customWidth="1"/>
    <col min="4587" max="4587" width="7.33203125" customWidth="1"/>
    <col min="4588" max="4635" width="0" hidden="1" customWidth="1"/>
    <col min="4827" max="4827" width="20.5546875" customWidth="1"/>
    <col min="4828" max="4830" width="10.33203125" customWidth="1"/>
    <col min="4831" max="4833" width="10.44140625" customWidth="1"/>
    <col min="4834" max="4834" width="19.44140625" customWidth="1"/>
    <col min="4835" max="4835" width="6.88671875" customWidth="1"/>
    <col min="4836" max="4836" width="8.109375" customWidth="1"/>
    <col min="4837" max="4837" width="7" customWidth="1"/>
    <col min="4838" max="4838" width="7.5546875" customWidth="1"/>
    <col min="4839" max="4839" width="9" customWidth="1"/>
    <col min="4840" max="4840" width="7.88671875" customWidth="1"/>
    <col min="4841" max="4841" width="7.5546875" customWidth="1"/>
    <col min="4842" max="4842" width="8.5546875" customWidth="1"/>
    <col min="4843" max="4843" width="7.33203125" customWidth="1"/>
    <col min="4844" max="4891" width="0" hidden="1" customWidth="1"/>
    <col min="5083" max="5083" width="20.5546875" customWidth="1"/>
    <col min="5084" max="5086" width="10.33203125" customWidth="1"/>
    <col min="5087" max="5089" width="10.44140625" customWidth="1"/>
    <col min="5090" max="5090" width="19.44140625" customWidth="1"/>
    <col min="5091" max="5091" width="6.88671875" customWidth="1"/>
    <col min="5092" max="5092" width="8.109375" customWidth="1"/>
    <col min="5093" max="5093" width="7" customWidth="1"/>
    <col min="5094" max="5094" width="7.5546875" customWidth="1"/>
    <col min="5095" max="5095" width="9" customWidth="1"/>
    <col min="5096" max="5096" width="7.88671875" customWidth="1"/>
    <col min="5097" max="5097" width="7.5546875" customWidth="1"/>
    <col min="5098" max="5098" width="8.5546875" customWidth="1"/>
    <col min="5099" max="5099" width="7.33203125" customWidth="1"/>
    <col min="5100" max="5147" width="0" hidden="1" customWidth="1"/>
    <col min="5339" max="5339" width="20.5546875" customWidth="1"/>
    <col min="5340" max="5342" width="10.33203125" customWidth="1"/>
    <col min="5343" max="5345" width="10.44140625" customWidth="1"/>
    <col min="5346" max="5346" width="19.44140625" customWidth="1"/>
    <col min="5347" max="5347" width="6.88671875" customWidth="1"/>
    <col min="5348" max="5348" width="8.109375" customWidth="1"/>
    <col min="5349" max="5349" width="7" customWidth="1"/>
    <col min="5350" max="5350" width="7.5546875" customWidth="1"/>
    <col min="5351" max="5351" width="9" customWidth="1"/>
    <col min="5352" max="5352" width="7.88671875" customWidth="1"/>
    <col min="5353" max="5353" width="7.5546875" customWidth="1"/>
    <col min="5354" max="5354" width="8.5546875" customWidth="1"/>
    <col min="5355" max="5355" width="7.33203125" customWidth="1"/>
    <col min="5356" max="5403" width="0" hidden="1" customWidth="1"/>
    <col min="5595" max="5595" width="20.5546875" customWidth="1"/>
    <col min="5596" max="5598" width="10.33203125" customWidth="1"/>
    <col min="5599" max="5601" width="10.44140625" customWidth="1"/>
    <col min="5602" max="5602" width="19.44140625" customWidth="1"/>
    <col min="5603" max="5603" width="6.88671875" customWidth="1"/>
    <col min="5604" max="5604" width="8.109375" customWidth="1"/>
    <col min="5605" max="5605" width="7" customWidth="1"/>
    <col min="5606" max="5606" width="7.5546875" customWidth="1"/>
    <col min="5607" max="5607" width="9" customWidth="1"/>
    <col min="5608" max="5608" width="7.88671875" customWidth="1"/>
    <col min="5609" max="5609" width="7.5546875" customWidth="1"/>
    <col min="5610" max="5610" width="8.5546875" customWidth="1"/>
    <col min="5611" max="5611" width="7.33203125" customWidth="1"/>
    <col min="5612" max="5659" width="0" hidden="1" customWidth="1"/>
    <col min="5851" max="5851" width="20.5546875" customWidth="1"/>
    <col min="5852" max="5854" width="10.33203125" customWidth="1"/>
    <col min="5855" max="5857" width="10.44140625" customWidth="1"/>
    <col min="5858" max="5858" width="19.44140625" customWidth="1"/>
    <col min="5859" max="5859" width="6.88671875" customWidth="1"/>
    <col min="5860" max="5860" width="8.109375" customWidth="1"/>
    <col min="5861" max="5861" width="7" customWidth="1"/>
    <col min="5862" max="5862" width="7.5546875" customWidth="1"/>
    <col min="5863" max="5863" width="9" customWidth="1"/>
    <col min="5864" max="5864" width="7.88671875" customWidth="1"/>
    <col min="5865" max="5865" width="7.5546875" customWidth="1"/>
    <col min="5866" max="5866" width="8.5546875" customWidth="1"/>
    <col min="5867" max="5867" width="7.33203125" customWidth="1"/>
    <col min="5868" max="5915" width="0" hidden="1" customWidth="1"/>
    <col min="6107" max="6107" width="20.5546875" customWidth="1"/>
    <col min="6108" max="6110" width="10.33203125" customWidth="1"/>
    <col min="6111" max="6113" width="10.44140625" customWidth="1"/>
    <col min="6114" max="6114" width="19.44140625" customWidth="1"/>
    <col min="6115" max="6115" width="6.88671875" customWidth="1"/>
    <col min="6116" max="6116" width="8.109375" customWidth="1"/>
    <col min="6117" max="6117" width="7" customWidth="1"/>
    <col min="6118" max="6118" width="7.5546875" customWidth="1"/>
    <col min="6119" max="6119" width="9" customWidth="1"/>
    <col min="6120" max="6120" width="7.88671875" customWidth="1"/>
    <col min="6121" max="6121" width="7.5546875" customWidth="1"/>
    <col min="6122" max="6122" width="8.5546875" customWidth="1"/>
    <col min="6123" max="6123" width="7.33203125" customWidth="1"/>
    <col min="6124" max="6171" width="0" hidden="1" customWidth="1"/>
    <col min="6363" max="6363" width="20.5546875" customWidth="1"/>
    <col min="6364" max="6366" width="10.33203125" customWidth="1"/>
    <col min="6367" max="6369" width="10.44140625" customWidth="1"/>
    <col min="6370" max="6370" width="19.44140625" customWidth="1"/>
    <col min="6371" max="6371" width="6.88671875" customWidth="1"/>
    <col min="6372" max="6372" width="8.109375" customWidth="1"/>
    <col min="6373" max="6373" width="7" customWidth="1"/>
    <col min="6374" max="6374" width="7.5546875" customWidth="1"/>
    <col min="6375" max="6375" width="9" customWidth="1"/>
    <col min="6376" max="6376" width="7.88671875" customWidth="1"/>
    <col min="6377" max="6377" width="7.5546875" customWidth="1"/>
    <col min="6378" max="6378" width="8.5546875" customWidth="1"/>
    <col min="6379" max="6379" width="7.33203125" customWidth="1"/>
    <col min="6380" max="6427" width="0" hidden="1" customWidth="1"/>
    <col min="6619" max="6619" width="20.5546875" customWidth="1"/>
    <col min="6620" max="6622" width="10.33203125" customWidth="1"/>
    <col min="6623" max="6625" width="10.44140625" customWidth="1"/>
    <col min="6626" max="6626" width="19.44140625" customWidth="1"/>
    <col min="6627" max="6627" width="6.88671875" customWidth="1"/>
    <col min="6628" max="6628" width="8.109375" customWidth="1"/>
    <col min="6629" max="6629" width="7" customWidth="1"/>
    <col min="6630" max="6630" width="7.5546875" customWidth="1"/>
    <col min="6631" max="6631" width="9" customWidth="1"/>
    <col min="6632" max="6632" width="7.88671875" customWidth="1"/>
    <col min="6633" max="6633" width="7.5546875" customWidth="1"/>
    <col min="6634" max="6634" width="8.5546875" customWidth="1"/>
    <col min="6635" max="6635" width="7.33203125" customWidth="1"/>
    <col min="6636" max="6683" width="0" hidden="1" customWidth="1"/>
    <col min="6875" max="6875" width="20.5546875" customWidth="1"/>
    <col min="6876" max="6878" width="10.33203125" customWidth="1"/>
    <col min="6879" max="6881" width="10.44140625" customWidth="1"/>
    <col min="6882" max="6882" width="19.44140625" customWidth="1"/>
    <col min="6883" max="6883" width="6.88671875" customWidth="1"/>
    <col min="6884" max="6884" width="8.109375" customWidth="1"/>
    <col min="6885" max="6885" width="7" customWidth="1"/>
    <col min="6886" max="6886" width="7.5546875" customWidth="1"/>
    <col min="6887" max="6887" width="9" customWidth="1"/>
    <col min="6888" max="6888" width="7.88671875" customWidth="1"/>
    <col min="6889" max="6889" width="7.5546875" customWidth="1"/>
    <col min="6890" max="6890" width="8.5546875" customWidth="1"/>
    <col min="6891" max="6891" width="7.33203125" customWidth="1"/>
    <col min="6892" max="6939" width="0" hidden="1" customWidth="1"/>
    <col min="7131" max="7131" width="20.5546875" customWidth="1"/>
    <col min="7132" max="7134" width="10.33203125" customWidth="1"/>
    <col min="7135" max="7137" width="10.44140625" customWidth="1"/>
    <col min="7138" max="7138" width="19.44140625" customWidth="1"/>
    <col min="7139" max="7139" width="6.88671875" customWidth="1"/>
    <col min="7140" max="7140" width="8.109375" customWidth="1"/>
    <col min="7141" max="7141" width="7" customWidth="1"/>
    <col min="7142" max="7142" width="7.5546875" customWidth="1"/>
    <col min="7143" max="7143" width="9" customWidth="1"/>
    <col min="7144" max="7144" width="7.88671875" customWidth="1"/>
    <col min="7145" max="7145" width="7.5546875" customWidth="1"/>
    <col min="7146" max="7146" width="8.5546875" customWidth="1"/>
    <col min="7147" max="7147" width="7.33203125" customWidth="1"/>
    <col min="7148" max="7195" width="0" hidden="1" customWidth="1"/>
    <col min="7387" max="7387" width="20.5546875" customWidth="1"/>
    <col min="7388" max="7390" width="10.33203125" customWidth="1"/>
    <col min="7391" max="7393" width="10.44140625" customWidth="1"/>
    <col min="7394" max="7394" width="19.44140625" customWidth="1"/>
    <col min="7395" max="7395" width="6.88671875" customWidth="1"/>
    <col min="7396" max="7396" width="8.109375" customWidth="1"/>
    <col min="7397" max="7397" width="7" customWidth="1"/>
    <col min="7398" max="7398" width="7.5546875" customWidth="1"/>
    <col min="7399" max="7399" width="9" customWidth="1"/>
    <col min="7400" max="7400" width="7.88671875" customWidth="1"/>
    <col min="7401" max="7401" width="7.5546875" customWidth="1"/>
    <col min="7402" max="7402" width="8.5546875" customWidth="1"/>
    <col min="7403" max="7403" width="7.33203125" customWidth="1"/>
    <col min="7404" max="7451" width="0" hidden="1" customWidth="1"/>
    <col min="7643" max="7643" width="20.5546875" customWidth="1"/>
    <col min="7644" max="7646" width="10.33203125" customWidth="1"/>
    <col min="7647" max="7649" width="10.44140625" customWidth="1"/>
    <col min="7650" max="7650" width="19.44140625" customWidth="1"/>
    <col min="7651" max="7651" width="6.88671875" customWidth="1"/>
    <col min="7652" max="7652" width="8.109375" customWidth="1"/>
    <col min="7653" max="7653" width="7" customWidth="1"/>
    <col min="7654" max="7654" width="7.5546875" customWidth="1"/>
    <col min="7655" max="7655" width="9" customWidth="1"/>
    <col min="7656" max="7656" width="7.88671875" customWidth="1"/>
    <col min="7657" max="7657" width="7.5546875" customWidth="1"/>
    <col min="7658" max="7658" width="8.5546875" customWidth="1"/>
    <col min="7659" max="7659" width="7.33203125" customWidth="1"/>
    <col min="7660" max="7707" width="0" hidden="1" customWidth="1"/>
    <col min="7899" max="7899" width="20.5546875" customWidth="1"/>
    <col min="7900" max="7902" width="10.33203125" customWidth="1"/>
    <col min="7903" max="7905" width="10.44140625" customWidth="1"/>
    <col min="7906" max="7906" width="19.44140625" customWidth="1"/>
    <col min="7907" max="7907" width="6.88671875" customWidth="1"/>
    <col min="7908" max="7908" width="8.109375" customWidth="1"/>
    <col min="7909" max="7909" width="7" customWidth="1"/>
    <col min="7910" max="7910" width="7.5546875" customWidth="1"/>
    <col min="7911" max="7911" width="9" customWidth="1"/>
    <col min="7912" max="7912" width="7.88671875" customWidth="1"/>
    <col min="7913" max="7913" width="7.5546875" customWidth="1"/>
    <col min="7914" max="7914" width="8.5546875" customWidth="1"/>
    <col min="7915" max="7915" width="7.33203125" customWidth="1"/>
    <col min="7916" max="7963" width="0" hidden="1" customWidth="1"/>
    <col min="8155" max="8155" width="20.5546875" customWidth="1"/>
    <col min="8156" max="8158" width="10.33203125" customWidth="1"/>
    <col min="8159" max="8161" width="10.44140625" customWidth="1"/>
    <col min="8162" max="8162" width="19.44140625" customWidth="1"/>
    <col min="8163" max="8163" width="6.88671875" customWidth="1"/>
    <col min="8164" max="8164" width="8.109375" customWidth="1"/>
    <col min="8165" max="8165" width="7" customWidth="1"/>
    <col min="8166" max="8166" width="7.5546875" customWidth="1"/>
    <col min="8167" max="8167" width="9" customWidth="1"/>
    <col min="8168" max="8168" width="7.88671875" customWidth="1"/>
    <col min="8169" max="8169" width="7.5546875" customWidth="1"/>
    <col min="8170" max="8170" width="8.5546875" customWidth="1"/>
    <col min="8171" max="8171" width="7.33203125" customWidth="1"/>
    <col min="8172" max="8219" width="0" hidden="1" customWidth="1"/>
    <col min="8411" max="8411" width="20.5546875" customWidth="1"/>
    <col min="8412" max="8414" width="10.33203125" customWidth="1"/>
    <col min="8415" max="8417" width="10.44140625" customWidth="1"/>
    <col min="8418" max="8418" width="19.44140625" customWidth="1"/>
    <col min="8419" max="8419" width="6.88671875" customWidth="1"/>
    <col min="8420" max="8420" width="8.109375" customWidth="1"/>
    <col min="8421" max="8421" width="7" customWidth="1"/>
    <col min="8422" max="8422" width="7.5546875" customWidth="1"/>
    <col min="8423" max="8423" width="9" customWidth="1"/>
    <col min="8424" max="8424" width="7.88671875" customWidth="1"/>
    <col min="8425" max="8425" width="7.5546875" customWidth="1"/>
    <col min="8426" max="8426" width="8.5546875" customWidth="1"/>
    <col min="8427" max="8427" width="7.33203125" customWidth="1"/>
    <col min="8428" max="8475" width="0" hidden="1" customWidth="1"/>
    <col min="8667" max="8667" width="20.5546875" customWidth="1"/>
    <col min="8668" max="8670" width="10.33203125" customWidth="1"/>
    <col min="8671" max="8673" width="10.44140625" customWidth="1"/>
    <col min="8674" max="8674" width="19.44140625" customWidth="1"/>
    <col min="8675" max="8675" width="6.88671875" customWidth="1"/>
    <col min="8676" max="8676" width="8.109375" customWidth="1"/>
    <col min="8677" max="8677" width="7" customWidth="1"/>
    <col min="8678" max="8678" width="7.5546875" customWidth="1"/>
    <col min="8679" max="8679" width="9" customWidth="1"/>
    <col min="8680" max="8680" width="7.88671875" customWidth="1"/>
    <col min="8681" max="8681" width="7.5546875" customWidth="1"/>
    <col min="8682" max="8682" width="8.5546875" customWidth="1"/>
    <col min="8683" max="8683" width="7.33203125" customWidth="1"/>
    <col min="8684" max="8731" width="0" hidden="1" customWidth="1"/>
    <col min="8923" max="8923" width="20.5546875" customWidth="1"/>
    <col min="8924" max="8926" width="10.33203125" customWidth="1"/>
    <col min="8927" max="8929" width="10.44140625" customWidth="1"/>
    <col min="8930" max="8930" width="19.44140625" customWidth="1"/>
    <col min="8931" max="8931" width="6.88671875" customWidth="1"/>
    <col min="8932" max="8932" width="8.109375" customWidth="1"/>
    <col min="8933" max="8933" width="7" customWidth="1"/>
    <col min="8934" max="8934" width="7.5546875" customWidth="1"/>
    <col min="8935" max="8935" width="9" customWidth="1"/>
    <col min="8936" max="8936" width="7.88671875" customWidth="1"/>
    <col min="8937" max="8937" width="7.5546875" customWidth="1"/>
    <col min="8938" max="8938" width="8.5546875" customWidth="1"/>
    <col min="8939" max="8939" width="7.33203125" customWidth="1"/>
    <col min="8940" max="8987" width="0" hidden="1" customWidth="1"/>
    <col min="9179" max="9179" width="20.5546875" customWidth="1"/>
    <col min="9180" max="9182" width="10.33203125" customWidth="1"/>
    <col min="9183" max="9185" width="10.44140625" customWidth="1"/>
    <col min="9186" max="9186" width="19.44140625" customWidth="1"/>
    <col min="9187" max="9187" width="6.88671875" customWidth="1"/>
    <col min="9188" max="9188" width="8.109375" customWidth="1"/>
    <col min="9189" max="9189" width="7" customWidth="1"/>
    <col min="9190" max="9190" width="7.5546875" customWidth="1"/>
    <col min="9191" max="9191" width="9" customWidth="1"/>
    <col min="9192" max="9192" width="7.88671875" customWidth="1"/>
    <col min="9193" max="9193" width="7.5546875" customWidth="1"/>
    <col min="9194" max="9194" width="8.5546875" customWidth="1"/>
    <col min="9195" max="9195" width="7.33203125" customWidth="1"/>
    <col min="9196" max="9243" width="0" hidden="1" customWidth="1"/>
    <col min="9435" max="9435" width="20.5546875" customWidth="1"/>
    <col min="9436" max="9438" width="10.33203125" customWidth="1"/>
    <col min="9439" max="9441" width="10.44140625" customWidth="1"/>
    <col min="9442" max="9442" width="19.44140625" customWidth="1"/>
    <col min="9443" max="9443" width="6.88671875" customWidth="1"/>
    <col min="9444" max="9444" width="8.109375" customWidth="1"/>
    <col min="9445" max="9445" width="7" customWidth="1"/>
    <col min="9446" max="9446" width="7.5546875" customWidth="1"/>
    <col min="9447" max="9447" width="9" customWidth="1"/>
    <col min="9448" max="9448" width="7.88671875" customWidth="1"/>
    <col min="9449" max="9449" width="7.5546875" customWidth="1"/>
    <col min="9450" max="9450" width="8.5546875" customWidth="1"/>
    <col min="9451" max="9451" width="7.33203125" customWidth="1"/>
    <col min="9452" max="9499" width="0" hidden="1" customWidth="1"/>
    <col min="9691" max="9691" width="20.5546875" customWidth="1"/>
    <col min="9692" max="9694" width="10.33203125" customWidth="1"/>
    <col min="9695" max="9697" width="10.44140625" customWidth="1"/>
    <col min="9698" max="9698" width="19.44140625" customWidth="1"/>
    <col min="9699" max="9699" width="6.88671875" customWidth="1"/>
    <col min="9700" max="9700" width="8.109375" customWidth="1"/>
    <col min="9701" max="9701" width="7" customWidth="1"/>
    <col min="9702" max="9702" width="7.5546875" customWidth="1"/>
    <col min="9703" max="9703" width="9" customWidth="1"/>
    <col min="9704" max="9704" width="7.88671875" customWidth="1"/>
    <col min="9705" max="9705" width="7.5546875" customWidth="1"/>
    <col min="9706" max="9706" width="8.5546875" customWidth="1"/>
    <col min="9707" max="9707" width="7.33203125" customWidth="1"/>
    <col min="9708" max="9755" width="0" hidden="1" customWidth="1"/>
    <col min="9947" max="9947" width="20.5546875" customWidth="1"/>
    <col min="9948" max="9950" width="10.33203125" customWidth="1"/>
    <col min="9951" max="9953" width="10.44140625" customWidth="1"/>
    <col min="9954" max="9954" width="19.44140625" customWidth="1"/>
    <col min="9955" max="9955" width="6.88671875" customWidth="1"/>
    <col min="9956" max="9956" width="8.109375" customWidth="1"/>
    <col min="9957" max="9957" width="7" customWidth="1"/>
    <col min="9958" max="9958" width="7.5546875" customWidth="1"/>
    <col min="9959" max="9959" width="9" customWidth="1"/>
    <col min="9960" max="9960" width="7.88671875" customWidth="1"/>
    <col min="9961" max="9961" width="7.5546875" customWidth="1"/>
    <col min="9962" max="9962" width="8.5546875" customWidth="1"/>
    <col min="9963" max="9963" width="7.33203125" customWidth="1"/>
    <col min="9964" max="10011" width="0" hidden="1" customWidth="1"/>
    <col min="10203" max="10203" width="20.5546875" customWidth="1"/>
    <col min="10204" max="10206" width="10.33203125" customWidth="1"/>
    <col min="10207" max="10209" width="10.44140625" customWidth="1"/>
    <col min="10210" max="10210" width="19.44140625" customWidth="1"/>
    <col min="10211" max="10211" width="6.88671875" customWidth="1"/>
    <col min="10212" max="10212" width="8.109375" customWidth="1"/>
    <col min="10213" max="10213" width="7" customWidth="1"/>
    <col min="10214" max="10214" width="7.5546875" customWidth="1"/>
    <col min="10215" max="10215" width="9" customWidth="1"/>
    <col min="10216" max="10216" width="7.88671875" customWidth="1"/>
    <col min="10217" max="10217" width="7.5546875" customWidth="1"/>
    <col min="10218" max="10218" width="8.5546875" customWidth="1"/>
    <col min="10219" max="10219" width="7.33203125" customWidth="1"/>
    <col min="10220" max="10267" width="0" hidden="1" customWidth="1"/>
    <col min="10459" max="10459" width="20.5546875" customWidth="1"/>
    <col min="10460" max="10462" width="10.33203125" customWidth="1"/>
    <col min="10463" max="10465" width="10.44140625" customWidth="1"/>
    <col min="10466" max="10466" width="19.44140625" customWidth="1"/>
    <col min="10467" max="10467" width="6.88671875" customWidth="1"/>
    <col min="10468" max="10468" width="8.109375" customWidth="1"/>
    <col min="10469" max="10469" width="7" customWidth="1"/>
    <col min="10470" max="10470" width="7.5546875" customWidth="1"/>
    <col min="10471" max="10471" width="9" customWidth="1"/>
    <col min="10472" max="10472" width="7.88671875" customWidth="1"/>
    <col min="10473" max="10473" width="7.5546875" customWidth="1"/>
    <col min="10474" max="10474" width="8.5546875" customWidth="1"/>
    <col min="10475" max="10475" width="7.33203125" customWidth="1"/>
    <col min="10476" max="10523" width="0" hidden="1" customWidth="1"/>
    <col min="10715" max="10715" width="20.5546875" customWidth="1"/>
    <col min="10716" max="10718" width="10.33203125" customWidth="1"/>
    <col min="10719" max="10721" width="10.44140625" customWidth="1"/>
    <col min="10722" max="10722" width="19.44140625" customWidth="1"/>
    <col min="10723" max="10723" width="6.88671875" customWidth="1"/>
    <col min="10724" max="10724" width="8.109375" customWidth="1"/>
    <col min="10725" max="10725" width="7" customWidth="1"/>
    <col min="10726" max="10726" width="7.5546875" customWidth="1"/>
    <col min="10727" max="10727" width="9" customWidth="1"/>
    <col min="10728" max="10728" width="7.88671875" customWidth="1"/>
    <col min="10729" max="10729" width="7.5546875" customWidth="1"/>
    <col min="10730" max="10730" width="8.5546875" customWidth="1"/>
    <col min="10731" max="10731" width="7.33203125" customWidth="1"/>
    <col min="10732" max="10779" width="0" hidden="1" customWidth="1"/>
    <col min="10971" max="10971" width="20.5546875" customWidth="1"/>
    <col min="10972" max="10974" width="10.33203125" customWidth="1"/>
    <col min="10975" max="10977" width="10.44140625" customWidth="1"/>
    <col min="10978" max="10978" width="19.44140625" customWidth="1"/>
    <col min="10979" max="10979" width="6.88671875" customWidth="1"/>
    <col min="10980" max="10980" width="8.109375" customWidth="1"/>
    <col min="10981" max="10981" width="7" customWidth="1"/>
    <col min="10982" max="10982" width="7.5546875" customWidth="1"/>
    <col min="10983" max="10983" width="9" customWidth="1"/>
    <col min="10984" max="10984" width="7.88671875" customWidth="1"/>
    <col min="10985" max="10985" width="7.5546875" customWidth="1"/>
    <col min="10986" max="10986" width="8.5546875" customWidth="1"/>
    <col min="10987" max="10987" width="7.33203125" customWidth="1"/>
    <col min="10988" max="11035" width="0" hidden="1" customWidth="1"/>
    <col min="11227" max="11227" width="20.5546875" customWidth="1"/>
    <col min="11228" max="11230" width="10.33203125" customWidth="1"/>
    <col min="11231" max="11233" width="10.44140625" customWidth="1"/>
    <col min="11234" max="11234" width="19.44140625" customWidth="1"/>
    <col min="11235" max="11235" width="6.88671875" customWidth="1"/>
    <col min="11236" max="11236" width="8.109375" customWidth="1"/>
    <col min="11237" max="11237" width="7" customWidth="1"/>
    <col min="11238" max="11238" width="7.5546875" customWidth="1"/>
    <col min="11239" max="11239" width="9" customWidth="1"/>
    <col min="11240" max="11240" width="7.88671875" customWidth="1"/>
    <col min="11241" max="11241" width="7.5546875" customWidth="1"/>
    <col min="11242" max="11242" width="8.5546875" customWidth="1"/>
    <col min="11243" max="11243" width="7.33203125" customWidth="1"/>
    <col min="11244" max="11291" width="0" hidden="1" customWidth="1"/>
    <col min="11483" max="11483" width="20.5546875" customWidth="1"/>
    <col min="11484" max="11486" width="10.33203125" customWidth="1"/>
    <col min="11487" max="11489" width="10.44140625" customWidth="1"/>
    <col min="11490" max="11490" width="19.44140625" customWidth="1"/>
    <col min="11491" max="11491" width="6.88671875" customWidth="1"/>
    <col min="11492" max="11492" width="8.109375" customWidth="1"/>
    <col min="11493" max="11493" width="7" customWidth="1"/>
    <col min="11494" max="11494" width="7.5546875" customWidth="1"/>
    <col min="11495" max="11495" width="9" customWidth="1"/>
    <col min="11496" max="11496" width="7.88671875" customWidth="1"/>
    <col min="11497" max="11497" width="7.5546875" customWidth="1"/>
    <col min="11498" max="11498" width="8.5546875" customWidth="1"/>
    <col min="11499" max="11499" width="7.33203125" customWidth="1"/>
    <col min="11500" max="11547" width="0" hidden="1" customWidth="1"/>
    <col min="11739" max="11739" width="20.5546875" customWidth="1"/>
    <col min="11740" max="11742" width="10.33203125" customWidth="1"/>
    <col min="11743" max="11745" width="10.44140625" customWidth="1"/>
    <col min="11746" max="11746" width="19.44140625" customWidth="1"/>
    <col min="11747" max="11747" width="6.88671875" customWidth="1"/>
    <col min="11748" max="11748" width="8.109375" customWidth="1"/>
    <col min="11749" max="11749" width="7" customWidth="1"/>
    <col min="11750" max="11750" width="7.5546875" customWidth="1"/>
    <col min="11751" max="11751" width="9" customWidth="1"/>
    <col min="11752" max="11752" width="7.88671875" customWidth="1"/>
    <col min="11753" max="11753" width="7.5546875" customWidth="1"/>
    <col min="11754" max="11754" width="8.5546875" customWidth="1"/>
    <col min="11755" max="11755" width="7.33203125" customWidth="1"/>
    <col min="11756" max="11803" width="0" hidden="1" customWidth="1"/>
    <col min="11995" max="11995" width="20.5546875" customWidth="1"/>
    <col min="11996" max="11998" width="10.33203125" customWidth="1"/>
    <col min="11999" max="12001" width="10.44140625" customWidth="1"/>
    <col min="12002" max="12002" width="19.44140625" customWidth="1"/>
    <col min="12003" max="12003" width="6.88671875" customWidth="1"/>
    <col min="12004" max="12004" width="8.109375" customWidth="1"/>
    <col min="12005" max="12005" width="7" customWidth="1"/>
    <col min="12006" max="12006" width="7.5546875" customWidth="1"/>
    <col min="12007" max="12007" width="9" customWidth="1"/>
    <col min="12008" max="12008" width="7.88671875" customWidth="1"/>
    <col min="12009" max="12009" width="7.5546875" customWidth="1"/>
    <col min="12010" max="12010" width="8.5546875" customWidth="1"/>
    <col min="12011" max="12011" width="7.33203125" customWidth="1"/>
    <col min="12012" max="12059" width="0" hidden="1" customWidth="1"/>
    <col min="12251" max="12251" width="20.5546875" customWidth="1"/>
    <col min="12252" max="12254" width="10.33203125" customWidth="1"/>
    <col min="12255" max="12257" width="10.44140625" customWidth="1"/>
    <col min="12258" max="12258" width="19.44140625" customWidth="1"/>
    <col min="12259" max="12259" width="6.88671875" customWidth="1"/>
    <col min="12260" max="12260" width="8.109375" customWidth="1"/>
    <col min="12261" max="12261" width="7" customWidth="1"/>
    <col min="12262" max="12262" width="7.5546875" customWidth="1"/>
    <col min="12263" max="12263" width="9" customWidth="1"/>
    <col min="12264" max="12264" width="7.88671875" customWidth="1"/>
    <col min="12265" max="12265" width="7.5546875" customWidth="1"/>
    <col min="12266" max="12266" width="8.5546875" customWidth="1"/>
    <col min="12267" max="12267" width="7.33203125" customWidth="1"/>
    <col min="12268" max="12315" width="0" hidden="1" customWidth="1"/>
    <col min="12507" max="12507" width="20.5546875" customWidth="1"/>
    <col min="12508" max="12510" width="10.33203125" customWidth="1"/>
    <col min="12511" max="12513" width="10.44140625" customWidth="1"/>
    <col min="12514" max="12514" width="19.44140625" customWidth="1"/>
    <col min="12515" max="12515" width="6.88671875" customWidth="1"/>
    <col min="12516" max="12516" width="8.109375" customWidth="1"/>
    <col min="12517" max="12517" width="7" customWidth="1"/>
    <col min="12518" max="12518" width="7.5546875" customWidth="1"/>
    <col min="12519" max="12519" width="9" customWidth="1"/>
    <col min="12520" max="12520" width="7.88671875" customWidth="1"/>
    <col min="12521" max="12521" width="7.5546875" customWidth="1"/>
    <col min="12522" max="12522" width="8.5546875" customWidth="1"/>
    <col min="12523" max="12523" width="7.33203125" customWidth="1"/>
    <col min="12524" max="12571" width="0" hidden="1" customWidth="1"/>
    <col min="12763" max="12763" width="20.5546875" customWidth="1"/>
    <col min="12764" max="12766" width="10.33203125" customWidth="1"/>
    <col min="12767" max="12769" width="10.44140625" customWidth="1"/>
    <col min="12770" max="12770" width="19.44140625" customWidth="1"/>
    <col min="12771" max="12771" width="6.88671875" customWidth="1"/>
    <col min="12772" max="12772" width="8.109375" customWidth="1"/>
    <col min="12773" max="12773" width="7" customWidth="1"/>
    <col min="12774" max="12774" width="7.5546875" customWidth="1"/>
    <col min="12775" max="12775" width="9" customWidth="1"/>
    <col min="12776" max="12776" width="7.88671875" customWidth="1"/>
    <col min="12777" max="12777" width="7.5546875" customWidth="1"/>
    <col min="12778" max="12778" width="8.5546875" customWidth="1"/>
    <col min="12779" max="12779" width="7.33203125" customWidth="1"/>
    <col min="12780" max="12827" width="0" hidden="1" customWidth="1"/>
    <col min="13019" max="13019" width="20.5546875" customWidth="1"/>
    <col min="13020" max="13022" width="10.33203125" customWidth="1"/>
    <col min="13023" max="13025" width="10.44140625" customWidth="1"/>
    <col min="13026" max="13026" width="19.44140625" customWidth="1"/>
    <col min="13027" max="13027" width="6.88671875" customWidth="1"/>
    <col min="13028" max="13028" width="8.109375" customWidth="1"/>
    <col min="13029" max="13029" width="7" customWidth="1"/>
    <col min="13030" max="13030" width="7.5546875" customWidth="1"/>
    <col min="13031" max="13031" width="9" customWidth="1"/>
    <col min="13032" max="13032" width="7.88671875" customWidth="1"/>
    <col min="13033" max="13033" width="7.5546875" customWidth="1"/>
    <col min="13034" max="13034" width="8.5546875" customWidth="1"/>
    <col min="13035" max="13035" width="7.33203125" customWidth="1"/>
    <col min="13036" max="13083" width="0" hidden="1" customWidth="1"/>
    <col min="13275" max="13275" width="20.5546875" customWidth="1"/>
    <col min="13276" max="13278" width="10.33203125" customWidth="1"/>
    <col min="13279" max="13281" width="10.44140625" customWidth="1"/>
    <col min="13282" max="13282" width="19.44140625" customWidth="1"/>
    <col min="13283" max="13283" width="6.88671875" customWidth="1"/>
    <col min="13284" max="13284" width="8.109375" customWidth="1"/>
    <col min="13285" max="13285" width="7" customWidth="1"/>
    <col min="13286" max="13286" width="7.5546875" customWidth="1"/>
    <col min="13287" max="13287" width="9" customWidth="1"/>
    <col min="13288" max="13288" width="7.88671875" customWidth="1"/>
    <col min="13289" max="13289" width="7.5546875" customWidth="1"/>
    <col min="13290" max="13290" width="8.5546875" customWidth="1"/>
    <col min="13291" max="13291" width="7.33203125" customWidth="1"/>
    <col min="13292" max="13339" width="0" hidden="1" customWidth="1"/>
    <col min="13531" max="13531" width="20.5546875" customWidth="1"/>
    <col min="13532" max="13534" width="10.33203125" customWidth="1"/>
    <col min="13535" max="13537" width="10.44140625" customWidth="1"/>
    <col min="13538" max="13538" width="19.44140625" customWidth="1"/>
    <col min="13539" max="13539" width="6.88671875" customWidth="1"/>
    <col min="13540" max="13540" width="8.109375" customWidth="1"/>
    <col min="13541" max="13541" width="7" customWidth="1"/>
    <col min="13542" max="13542" width="7.5546875" customWidth="1"/>
    <col min="13543" max="13543" width="9" customWidth="1"/>
    <col min="13544" max="13544" width="7.88671875" customWidth="1"/>
    <col min="13545" max="13545" width="7.5546875" customWidth="1"/>
    <col min="13546" max="13546" width="8.5546875" customWidth="1"/>
    <col min="13547" max="13547" width="7.33203125" customWidth="1"/>
    <col min="13548" max="13595" width="0" hidden="1" customWidth="1"/>
    <col min="13787" max="13787" width="20.5546875" customWidth="1"/>
    <col min="13788" max="13790" width="10.33203125" customWidth="1"/>
    <col min="13791" max="13793" width="10.44140625" customWidth="1"/>
    <col min="13794" max="13794" width="19.44140625" customWidth="1"/>
    <col min="13795" max="13795" width="6.88671875" customWidth="1"/>
    <col min="13796" max="13796" width="8.109375" customWidth="1"/>
    <col min="13797" max="13797" width="7" customWidth="1"/>
    <col min="13798" max="13798" width="7.5546875" customWidth="1"/>
    <col min="13799" max="13799" width="9" customWidth="1"/>
    <col min="13800" max="13800" width="7.88671875" customWidth="1"/>
    <col min="13801" max="13801" width="7.5546875" customWidth="1"/>
    <col min="13802" max="13802" width="8.5546875" customWidth="1"/>
    <col min="13803" max="13803" width="7.33203125" customWidth="1"/>
    <col min="13804" max="13851" width="0" hidden="1" customWidth="1"/>
    <col min="14043" max="14043" width="20.5546875" customWidth="1"/>
    <col min="14044" max="14046" width="10.33203125" customWidth="1"/>
    <col min="14047" max="14049" width="10.44140625" customWidth="1"/>
    <col min="14050" max="14050" width="19.44140625" customWidth="1"/>
    <col min="14051" max="14051" width="6.88671875" customWidth="1"/>
    <col min="14052" max="14052" width="8.109375" customWidth="1"/>
    <col min="14053" max="14053" width="7" customWidth="1"/>
    <col min="14054" max="14054" width="7.5546875" customWidth="1"/>
    <col min="14055" max="14055" width="9" customWidth="1"/>
    <col min="14056" max="14056" width="7.88671875" customWidth="1"/>
    <col min="14057" max="14057" width="7.5546875" customWidth="1"/>
    <col min="14058" max="14058" width="8.5546875" customWidth="1"/>
    <col min="14059" max="14059" width="7.33203125" customWidth="1"/>
    <col min="14060" max="14107" width="0" hidden="1" customWidth="1"/>
    <col min="14299" max="14299" width="20.5546875" customWidth="1"/>
    <col min="14300" max="14302" width="10.33203125" customWidth="1"/>
    <col min="14303" max="14305" width="10.44140625" customWidth="1"/>
    <col min="14306" max="14306" width="19.44140625" customWidth="1"/>
    <col min="14307" max="14307" width="6.88671875" customWidth="1"/>
    <col min="14308" max="14308" width="8.109375" customWidth="1"/>
    <col min="14309" max="14309" width="7" customWidth="1"/>
    <col min="14310" max="14310" width="7.5546875" customWidth="1"/>
    <col min="14311" max="14311" width="9" customWidth="1"/>
    <col min="14312" max="14312" width="7.88671875" customWidth="1"/>
    <col min="14313" max="14313" width="7.5546875" customWidth="1"/>
    <col min="14314" max="14314" width="8.5546875" customWidth="1"/>
    <col min="14315" max="14315" width="7.33203125" customWidth="1"/>
    <col min="14316" max="14363" width="0" hidden="1" customWidth="1"/>
    <col min="14555" max="14555" width="20.5546875" customWidth="1"/>
    <col min="14556" max="14558" width="10.33203125" customWidth="1"/>
    <col min="14559" max="14561" width="10.44140625" customWidth="1"/>
    <col min="14562" max="14562" width="19.44140625" customWidth="1"/>
    <col min="14563" max="14563" width="6.88671875" customWidth="1"/>
    <col min="14564" max="14564" width="8.109375" customWidth="1"/>
    <col min="14565" max="14565" width="7" customWidth="1"/>
    <col min="14566" max="14566" width="7.5546875" customWidth="1"/>
    <col min="14567" max="14567" width="9" customWidth="1"/>
    <col min="14568" max="14568" width="7.88671875" customWidth="1"/>
    <col min="14569" max="14569" width="7.5546875" customWidth="1"/>
    <col min="14570" max="14570" width="8.5546875" customWidth="1"/>
    <col min="14571" max="14571" width="7.33203125" customWidth="1"/>
    <col min="14572" max="14619" width="0" hidden="1" customWidth="1"/>
    <col min="14811" max="14811" width="20.5546875" customWidth="1"/>
    <col min="14812" max="14814" width="10.33203125" customWidth="1"/>
    <col min="14815" max="14817" width="10.44140625" customWidth="1"/>
    <col min="14818" max="14818" width="19.44140625" customWidth="1"/>
    <col min="14819" max="14819" width="6.88671875" customWidth="1"/>
    <col min="14820" max="14820" width="8.109375" customWidth="1"/>
    <col min="14821" max="14821" width="7" customWidth="1"/>
    <col min="14822" max="14822" width="7.5546875" customWidth="1"/>
    <col min="14823" max="14823" width="9" customWidth="1"/>
    <col min="14824" max="14824" width="7.88671875" customWidth="1"/>
    <col min="14825" max="14825" width="7.5546875" customWidth="1"/>
    <col min="14826" max="14826" width="8.5546875" customWidth="1"/>
    <col min="14827" max="14827" width="7.33203125" customWidth="1"/>
    <col min="14828" max="14875" width="0" hidden="1" customWidth="1"/>
    <col min="15067" max="15067" width="20.5546875" customWidth="1"/>
    <col min="15068" max="15070" width="10.33203125" customWidth="1"/>
    <col min="15071" max="15073" width="10.44140625" customWidth="1"/>
    <col min="15074" max="15074" width="19.44140625" customWidth="1"/>
    <col min="15075" max="15075" width="6.88671875" customWidth="1"/>
    <col min="15076" max="15076" width="8.109375" customWidth="1"/>
    <col min="15077" max="15077" width="7" customWidth="1"/>
    <col min="15078" max="15078" width="7.5546875" customWidth="1"/>
    <col min="15079" max="15079" width="9" customWidth="1"/>
    <col min="15080" max="15080" width="7.88671875" customWidth="1"/>
    <col min="15081" max="15081" width="7.5546875" customWidth="1"/>
    <col min="15082" max="15082" width="8.5546875" customWidth="1"/>
    <col min="15083" max="15083" width="7.33203125" customWidth="1"/>
    <col min="15084" max="15131" width="0" hidden="1" customWidth="1"/>
    <col min="15323" max="15323" width="20.5546875" customWidth="1"/>
    <col min="15324" max="15326" width="10.33203125" customWidth="1"/>
    <col min="15327" max="15329" width="10.44140625" customWidth="1"/>
    <col min="15330" max="15330" width="19.44140625" customWidth="1"/>
    <col min="15331" max="15331" width="6.88671875" customWidth="1"/>
    <col min="15332" max="15332" width="8.109375" customWidth="1"/>
    <col min="15333" max="15333" width="7" customWidth="1"/>
    <col min="15334" max="15334" width="7.5546875" customWidth="1"/>
    <col min="15335" max="15335" width="9" customWidth="1"/>
    <col min="15336" max="15336" width="7.88671875" customWidth="1"/>
    <col min="15337" max="15337" width="7.5546875" customWidth="1"/>
    <col min="15338" max="15338" width="8.5546875" customWidth="1"/>
    <col min="15339" max="15339" width="7.33203125" customWidth="1"/>
    <col min="15340" max="15387" width="0" hidden="1" customWidth="1"/>
    <col min="15579" max="15579" width="20.5546875" customWidth="1"/>
    <col min="15580" max="15582" width="10.33203125" customWidth="1"/>
    <col min="15583" max="15585" width="10.44140625" customWidth="1"/>
    <col min="15586" max="15586" width="19.44140625" customWidth="1"/>
    <col min="15587" max="15587" width="6.88671875" customWidth="1"/>
    <col min="15588" max="15588" width="8.109375" customWidth="1"/>
    <col min="15589" max="15589" width="7" customWidth="1"/>
    <col min="15590" max="15590" width="7.5546875" customWidth="1"/>
    <col min="15591" max="15591" width="9" customWidth="1"/>
    <col min="15592" max="15592" width="7.88671875" customWidth="1"/>
    <col min="15593" max="15593" width="7.5546875" customWidth="1"/>
    <col min="15594" max="15594" width="8.5546875" customWidth="1"/>
    <col min="15595" max="15595" width="7.33203125" customWidth="1"/>
    <col min="15596" max="15643" width="0" hidden="1" customWidth="1"/>
    <col min="15835" max="15835" width="20.5546875" customWidth="1"/>
    <col min="15836" max="15838" width="10.33203125" customWidth="1"/>
    <col min="15839" max="15841" width="10.44140625" customWidth="1"/>
    <col min="15842" max="15842" width="19.44140625" customWidth="1"/>
    <col min="15843" max="15843" width="6.88671875" customWidth="1"/>
    <col min="15844" max="15844" width="8.109375" customWidth="1"/>
    <col min="15845" max="15845" width="7" customWidth="1"/>
    <col min="15846" max="15846" width="7.5546875" customWidth="1"/>
    <col min="15847" max="15847" width="9" customWidth="1"/>
    <col min="15848" max="15848" width="7.88671875" customWidth="1"/>
    <col min="15849" max="15849" width="7.5546875" customWidth="1"/>
    <col min="15850" max="15850" width="8.5546875" customWidth="1"/>
    <col min="15851" max="15851" width="7.33203125" customWidth="1"/>
    <col min="15852" max="15899" width="0" hidden="1" customWidth="1"/>
    <col min="16091" max="16091" width="20.5546875" customWidth="1"/>
    <col min="16092" max="16094" width="10.33203125" customWidth="1"/>
    <col min="16095" max="16097" width="10.44140625" customWidth="1"/>
    <col min="16098" max="16098" width="19.44140625" customWidth="1"/>
    <col min="16099" max="16099" width="6.88671875" customWidth="1"/>
    <col min="16100" max="16100" width="8.109375" customWidth="1"/>
    <col min="16101" max="16101" width="7" customWidth="1"/>
    <col min="16102" max="16102" width="7.5546875" customWidth="1"/>
    <col min="16103" max="16103" width="9" customWidth="1"/>
    <col min="16104" max="16104" width="7.88671875" customWidth="1"/>
    <col min="16105" max="16105" width="7.5546875" customWidth="1"/>
    <col min="16106" max="16106" width="8.5546875" customWidth="1"/>
    <col min="16107" max="16107" width="7.33203125" customWidth="1"/>
    <col min="16108" max="16155" width="0" hidden="1" customWidth="1"/>
    <col min="16352" max="16384" width="9.109375" customWidth="1"/>
  </cols>
  <sheetData>
    <row r="1" spans="1:27" ht="18" customHeight="1">
      <c r="A1" s="732" t="s">
        <v>709</v>
      </c>
      <c r="H1" s="1686" t="s">
        <v>710</v>
      </c>
    </row>
    <row r="2" spans="1:27" ht="18" customHeight="1">
      <c r="A2" s="1517" t="s">
        <v>711</v>
      </c>
      <c r="H2" s="1517" t="s">
        <v>712</v>
      </c>
      <c r="L2" s="1689"/>
      <c r="M2" s="1689"/>
      <c r="N2" s="1689"/>
      <c r="O2" s="1689"/>
      <c r="P2" s="1689"/>
      <c r="Q2" s="1689"/>
      <c r="R2" s="1690"/>
      <c r="S2" s="1690"/>
      <c r="T2" s="1690"/>
      <c r="U2" s="1690"/>
      <c r="V2" s="1690"/>
      <c r="W2" s="1690"/>
      <c r="X2" s="1690"/>
    </row>
    <row r="3" spans="1:27" ht="18" customHeight="1">
      <c r="A3" s="1691"/>
      <c r="B3" s="2413">
        <v>2016</v>
      </c>
      <c r="C3" s="2413"/>
      <c r="D3" s="2413"/>
      <c r="E3" s="2413">
        <v>2017</v>
      </c>
      <c r="F3" s="2413"/>
      <c r="G3" s="2413"/>
      <c r="H3" s="1691"/>
      <c r="I3" s="2413">
        <v>2018</v>
      </c>
      <c r="J3" s="2413"/>
      <c r="K3" s="2413"/>
      <c r="L3" s="2413">
        <v>2019</v>
      </c>
      <c r="M3" s="2413"/>
      <c r="N3" s="2413"/>
      <c r="O3" s="2413">
        <v>2020</v>
      </c>
      <c r="P3" s="2413"/>
      <c r="Q3" s="2413"/>
      <c r="R3" s="1692"/>
      <c r="S3" s="1692"/>
      <c r="T3" s="1692"/>
      <c r="U3" s="1692"/>
      <c r="V3" s="1692"/>
      <c r="W3" s="1692"/>
      <c r="X3" s="1692"/>
    </row>
    <row r="4" spans="1:27" s="1697" customFormat="1" ht="18" customHeight="1">
      <c r="A4" s="1693"/>
      <c r="B4" s="1694" t="s">
        <v>87</v>
      </c>
      <c r="C4" s="1694" t="s">
        <v>611</v>
      </c>
      <c r="D4" s="1694" t="s">
        <v>612</v>
      </c>
      <c r="E4" s="1694" t="s">
        <v>87</v>
      </c>
      <c r="F4" s="1694" t="s">
        <v>611</v>
      </c>
      <c r="G4" s="1694" t="s">
        <v>612</v>
      </c>
      <c r="H4" s="1693"/>
      <c r="I4" s="1695" t="s">
        <v>87</v>
      </c>
      <c r="J4" s="1695" t="s">
        <v>611</v>
      </c>
      <c r="K4" s="1695" t="s">
        <v>612</v>
      </c>
      <c r="L4" s="1695" t="s">
        <v>87</v>
      </c>
      <c r="M4" s="1695" t="s">
        <v>611</v>
      </c>
      <c r="N4" s="1695" t="s">
        <v>612</v>
      </c>
      <c r="O4" s="1695" t="s">
        <v>87</v>
      </c>
      <c r="P4" s="1695" t="s">
        <v>611</v>
      </c>
      <c r="Q4" s="1695" t="s">
        <v>612</v>
      </c>
      <c r="R4" s="1696"/>
      <c r="S4" s="1696"/>
      <c r="T4" s="1696"/>
      <c r="U4" s="1696"/>
      <c r="V4" s="1696"/>
      <c r="W4" s="1696"/>
      <c r="X4" s="1696"/>
      <c r="Y4" s="1696"/>
      <c r="Z4" s="1696"/>
      <c r="AA4" s="1696"/>
    </row>
    <row r="5" spans="1:27" ht="12.9" customHeight="1">
      <c r="A5" s="1557"/>
      <c r="B5" s="1687"/>
      <c r="C5" s="1687"/>
      <c r="D5" s="1687"/>
      <c r="E5" s="1687"/>
      <c r="F5" s="1687"/>
      <c r="G5" s="1687"/>
      <c r="H5" s="1557"/>
      <c r="I5" s="1688"/>
      <c r="J5" s="1688"/>
      <c r="K5" s="1688"/>
    </row>
    <row r="6" spans="1:27" s="702" customFormat="1" ht="12.9" customHeight="1">
      <c r="A6" s="1698" t="s">
        <v>0</v>
      </c>
      <c r="B6" s="1555">
        <v>19.78</v>
      </c>
      <c r="C6" s="1555">
        <v>21.08</v>
      </c>
      <c r="D6" s="1555">
        <v>18.41</v>
      </c>
      <c r="E6" s="1699">
        <v>18.5</v>
      </c>
      <c r="F6" s="1699">
        <v>20.309999999999999</v>
      </c>
      <c r="G6" s="1699">
        <v>16.59</v>
      </c>
      <c r="H6" s="1698" t="s">
        <v>0</v>
      </c>
      <c r="I6" s="1699">
        <v>17.600000000000001</v>
      </c>
      <c r="J6" s="1699">
        <v>19.399999999999999</v>
      </c>
      <c r="K6" s="1699">
        <v>15.6</v>
      </c>
      <c r="L6" s="1699">
        <v>17.54</v>
      </c>
      <c r="M6" s="1699">
        <v>19.239999999999998</v>
      </c>
      <c r="N6" s="1699">
        <v>15.76</v>
      </c>
      <c r="O6" s="1699">
        <v>16.7</v>
      </c>
      <c r="P6" s="1699">
        <v>17.8</v>
      </c>
      <c r="Q6" s="1699">
        <v>15.6</v>
      </c>
      <c r="R6" s="1700"/>
      <c r="S6" s="1700"/>
      <c r="T6" s="1700"/>
      <c r="U6" s="1700"/>
      <c r="V6" s="1700"/>
      <c r="W6" s="1700"/>
      <c r="X6" s="1700"/>
      <c r="Y6" s="803"/>
      <c r="Z6" s="803"/>
      <c r="AA6" s="803"/>
    </row>
    <row r="7" spans="1:27" s="702" customFormat="1" ht="12.9" customHeight="1">
      <c r="A7" s="1557"/>
      <c r="B7" s="1556"/>
      <c r="C7" s="1556"/>
      <c r="D7" s="1556"/>
      <c r="E7" s="1700"/>
      <c r="F7" s="1700"/>
      <c r="G7" s="1700"/>
      <c r="H7" s="1557"/>
      <c r="I7" s="1700"/>
      <c r="J7" s="1700"/>
      <c r="K7" s="1700"/>
      <c r="L7" s="1700"/>
      <c r="M7" s="1700"/>
      <c r="N7" s="1700"/>
      <c r="O7" s="1700"/>
      <c r="P7" s="1700"/>
      <c r="Q7" s="1700"/>
      <c r="R7" s="803"/>
      <c r="S7" s="803"/>
      <c r="T7" s="803"/>
      <c r="U7" s="803"/>
      <c r="V7" s="803"/>
      <c r="W7" s="803"/>
      <c r="X7" s="803"/>
      <c r="Y7" s="803"/>
      <c r="Z7" s="803"/>
      <c r="AA7" s="803"/>
    </row>
    <row r="8" spans="1:27" s="702" customFormat="1" ht="12.9" customHeight="1">
      <c r="A8" s="1701" t="s">
        <v>1</v>
      </c>
      <c r="B8" s="1555">
        <v>18.84</v>
      </c>
      <c r="C8" s="1555">
        <v>19.98</v>
      </c>
      <c r="D8" s="1555">
        <v>17.670000000000002</v>
      </c>
      <c r="E8" s="1702">
        <v>18.63</v>
      </c>
      <c r="F8" s="1702">
        <v>19.510000000000002</v>
      </c>
      <c r="G8" s="1702">
        <v>17.690000000000001</v>
      </c>
      <c r="H8" s="1701" t="s">
        <v>1</v>
      </c>
      <c r="I8" s="1702">
        <v>14.9</v>
      </c>
      <c r="J8" s="1702">
        <v>16</v>
      </c>
      <c r="K8" s="1702">
        <v>13.7</v>
      </c>
      <c r="L8" s="1702">
        <v>17.690000000000001</v>
      </c>
      <c r="M8" s="1702">
        <v>18.53</v>
      </c>
      <c r="N8" s="1702">
        <v>16.809999999999999</v>
      </c>
      <c r="O8" s="1702">
        <v>16.73</v>
      </c>
      <c r="P8" s="1702">
        <v>17.100000000000001</v>
      </c>
      <c r="Q8" s="1702">
        <v>16.34</v>
      </c>
      <c r="R8" s="1700"/>
      <c r="S8" s="1700"/>
      <c r="T8" s="1700"/>
      <c r="U8" s="1700"/>
      <c r="V8" s="1700"/>
      <c r="W8" s="1700"/>
      <c r="X8" s="1700"/>
      <c r="Y8" s="803"/>
      <c r="Z8" s="803"/>
      <c r="AA8" s="803"/>
    </row>
    <row r="9" spans="1:27" s="702" customFormat="1" ht="12.9" customHeight="1">
      <c r="B9" s="1556"/>
      <c r="C9" s="1556"/>
      <c r="D9" s="1556"/>
      <c r="E9" s="1700"/>
      <c r="F9" s="1700"/>
      <c r="G9" s="1700"/>
      <c r="I9" s="1700"/>
      <c r="J9" s="1700"/>
      <c r="K9" s="1700"/>
      <c r="L9" s="1700"/>
      <c r="M9" s="1700"/>
      <c r="N9" s="1700"/>
      <c r="O9" s="1700"/>
      <c r="P9" s="1700"/>
      <c r="Q9" s="1700"/>
      <c r="R9" s="1703"/>
      <c r="S9" s="1703"/>
      <c r="T9" s="1703"/>
      <c r="U9" s="1703"/>
      <c r="V9" s="1703"/>
      <c r="W9" s="1703"/>
      <c r="X9" s="1703"/>
      <c r="Y9" s="803"/>
      <c r="Z9" s="803"/>
      <c r="AA9" s="803"/>
    </row>
    <row r="10" spans="1:27" s="602" customFormat="1" ht="12.9" customHeight="1">
      <c r="A10" s="1704" t="s">
        <v>713</v>
      </c>
      <c r="B10" s="1556">
        <v>54.6</v>
      </c>
      <c r="C10" s="1556">
        <v>63.8</v>
      </c>
      <c r="D10" s="1556">
        <v>43.8</v>
      </c>
      <c r="E10" s="1556">
        <v>40.729999999999997</v>
      </c>
      <c r="F10" s="1556">
        <v>37.29</v>
      </c>
      <c r="G10" s="1556">
        <v>44.54</v>
      </c>
      <c r="H10" s="1704" t="s">
        <v>713</v>
      </c>
      <c r="I10" s="1681">
        <v>46.8</v>
      </c>
      <c r="J10" s="1681">
        <v>52.5</v>
      </c>
      <c r="K10" s="1681">
        <v>40.1</v>
      </c>
      <c r="L10" s="1681">
        <v>50.91</v>
      </c>
      <c r="M10" s="1681">
        <v>57.12</v>
      </c>
      <c r="N10" s="1681">
        <v>44.08</v>
      </c>
      <c r="O10" s="1681">
        <v>39.4</v>
      </c>
      <c r="P10" s="1681">
        <v>46.77</v>
      </c>
      <c r="Q10" s="1681">
        <v>31.75</v>
      </c>
      <c r="R10" s="1705"/>
      <c r="S10" s="1705"/>
      <c r="T10" s="1705"/>
      <c r="U10" s="1705"/>
      <c r="V10" s="1705"/>
      <c r="W10" s="1705"/>
      <c r="X10" s="1705"/>
      <c r="Y10" s="978"/>
      <c r="Z10" s="978"/>
      <c r="AA10" s="978"/>
    </row>
    <row r="11" spans="1:27" s="702" customFormat="1" ht="12.9" customHeight="1">
      <c r="A11" s="1706" t="s">
        <v>714</v>
      </c>
      <c r="B11" s="1556">
        <v>30.5</v>
      </c>
      <c r="C11" s="1556">
        <v>18.260000000000002</v>
      </c>
      <c r="D11" s="1556">
        <v>42.91</v>
      </c>
      <c r="E11" s="1556">
        <v>25.23</v>
      </c>
      <c r="F11" s="1556">
        <v>29.61</v>
      </c>
      <c r="G11" s="1556">
        <v>20.66</v>
      </c>
      <c r="H11" s="1706" t="s">
        <v>714</v>
      </c>
      <c r="I11" s="1556">
        <v>31.8</v>
      </c>
      <c r="J11" s="1556">
        <v>31</v>
      </c>
      <c r="K11" s="1556">
        <v>32.6</v>
      </c>
      <c r="L11" s="1556">
        <v>26.3</v>
      </c>
      <c r="M11" s="1556">
        <v>25.94</v>
      </c>
      <c r="N11" s="1556">
        <v>26.64</v>
      </c>
      <c r="O11" s="1556">
        <v>22.91</v>
      </c>
      <c r="P11" s="1556">
        <v>24.6</v>
      </c>
      <c r="Q11" s="1556">
        <v>21.06</v>
      </c>
      <c r="R11" s="1707"/>
      <c r="S11" s="1707"/>
      <c r="T11" s="1707"/>
      <c r="U11" s="1707"/>
      <c r="V11" s="1707"/>
      <c r="W11" s="1707"/>
      <c r="X11" s="1707"/>
      <c r="Y11" s="803"/>
      <c r="Z11" s="803"/>
      <c r="AA11" s="803"/>
    </row>
    <row r="12" spans="1:27" s="702" customFormat="1" ht="12.9" customHeight="1">
      <c r="A12" s="1706" t="s">
        <v>392</v>
      </c>
      <c r="B12" s="1556">
        <v>14.04</v>
      </c>
      <c r="C12" s="1556">
        <v>12.49</v>
      </c>
      <c r="D12" s="936">
        <v>15.34</v>
      </c>
      <c r="E12" s="1556">
        <v>7.98</v>
      </c>
      <c r="F12" s="1556">
        <v>3.92</v>
      </c>
      <c r="G12" s="936">
        <v>12.03</v>
      </c>
      <c r="H12" s="1706" t="s">
        <v>392</v>
      </c>
      <c r="I12" s="1556">
        <v>12.6</v>
      </c>
      <c r="J12" s="1556">
        <v>8.4</v>
      </c>
      <c r="K12" s="936">
        <v>16.3</v>
      </c>
      <c r="L12" s="936">
        <v>9.8800000000000008</v>
      </c>
      <c r="M12" s="936">
        <v>12.03</v>
      </c>
      <c r="N12" s="936">
        <v>7.78</v>
      </c>
      <c r="O12" s="936">
        <v>10.89</v>
      </c>
      <c r="P12" s="936">
        <v>8.16</v>
      </c>
      <c r="Q12" s="936">
        <v>13.84</v>
      </c>
      <c r="R12" s="1708"/>
      <c r="S12" s="1708"/>
      <c r="T12" s="1708"/>
      <c r="U12" s="1708"/>
      <c r="V12" s="1708"/>
      <c r="W12" s="1708"/>
      <c r="X12" s="1708"/>
      <c r="Y12" s="803"/>
      <c r="Z12" s="803"/>
      <c r="AA12" s="803"/>
    </row>
    <row r="13" spans="1:27" s="702" customFormat="1" ht="12.9" customHeight="1">
      <c r="A13" s="1706" t="s">
        <v>20</v>
      </c>
      <c r="B13" s="1556">
        <v>25.43</v>
      </c>
      <c r="C13" s="1556">
        <v>33.47</v>
      </c>
      <c r="D13" s="1556">
        <v>17.13</v>
      </c>
      <c r="E13" s="1556">
        <v>21.76</v>
      </c>
      <c r="F13" s="1556">
        <v>22.62</v>
      </c>
      <c r="G13" s="1556">
        <v>20.79</v>
      </c>
      <c r="H13" s="1706" t="s">
        <v>20</v>
      </c>
      <c r="I13" s="1556">
        <v>13.2</v>
      </c>
      <c r="J13" s="936">
        <v>14.2</v>
      </c>
      <c r="K13" s="936">
        <v>12.1</v>
      </c>
      <c r="L13" s="936">
        <v>19.39</v>
      </c>
      <c r="M13" s="936">
        <v>23.29</v>
      </c>
      <c r="N13" s="936">
        <v>15.38</v>
      </c>
      <c r="O13" s="936">
        <v>18.190000000000001</v>
      </c>
      <c r="P13" s="936">
        <v>19.989999999999998</v>
      </c>
      <c r="Q13" s="1556">
        <v>16.3</v>
      </c>
      <c r="R13" s="1709"/>
      <c r="S13" s="1709"/>
      <c r="T13" s="1709"/>
      <c r="U13" s="1709"/>
      <c r="V13" s="1709"/>
      <c r="W13" s="1709"/>
      <c r="X13" s="1709"/>
      <c r="Y13" s="803"/>
      <c r="Z13" s="803"/>
      <c r="AA13" s="803"/>
    </row>
    <row r="14" spans="1:27" s="702" customFormat="1" ht="12.9" customHeight="1">
      <c r="A14" s="1706" t="s">
        <v>21</v>
      </c>
      <c r="B14" s="1556">
        <v>10.6</v>
      </c>
      <c r="C14" s="1556">
        <v>11.5</v>
      </c>
      <c r="D14" s="1556">
        <v>9.6999999999999993</v>
      </c>
      <c r="E14" s="1556">
        <v>13.9</v>
      </c>
      <c r="F14" s="1556">
        <v>14.4</v>
      </c>
      <c r="G14" s="1556">
        <v>13.3</v>
      </c>
      <c r="H14" s="1706" t="s">
        <v>21</v>
      </c>
      <c r="I14" s="1556">
        <v>6.8</v>
      </c>
      <c r="J14" s="936">
        <v>7.9</v>
      </c>
      <c r="K14" s="936">
        <v>5.6</v>
      </c>
      <c r="L14" s="936">
        <v>10.72</v>
      </c>
      <c r="M14" s="936">
        <v>10.61</v>
      </c>
      <c r="N14" s="936">
        <v>10.81</v>
      </c>
      <c r="O14" s="936">
        <v>9.08</v>
      </c>
      <c r="P14" s="936">
        <v>7.34</v>
      </c>
      <c r="Q14" s="1556">
        <v>10.9</v>
      </c>
      <c r="R14" s="1709"/>
      <c r="S14" s="1709"/>
      <c r="T14" s="1709"/>
      <c r="U14" s="1709"/>
      <c r="V14" s="1709"/>
      <c r="W14" s="1709"/>
      <c r="X14" s="1709"/>
      <c r="Y14" s="803"/>
      <c r="Z14" s="803"/>
      <c r="AA14" s="803"/>
    </row>
    <row r="15" spans="1:27" s="702" customFormat="1" ht="12.9" customHeight="1">
      <c r="A15" s="1706" t="s">
        <v>22</v>
      </c>
      <c r="B15" s="1556">
        <v>14.5</v>
      </c>
      <c r="C15" s="1556">
        <v>14.6</v>
      </c>
      <c r="D15" s="1556">
        <v>15</v>
      </c>
      <c r="E15" s="1556">
        <v>17</v>
      </c>
      <c r="F15" s="1556">
        <v>18.8</v>
      </c>
      <c r="G15" s="1556">
        <v>15.2</v>
      </c>
      <c r="H15" s="1706" t="s">
        <v>22</v>
      </c>
      <c r="I15" s="1556">
        <v>13.1</v>
      </c>
      <c r="J15" s="1556">
        <v>16.100000000000001</v>
      </c>
      <c r="K15" s="1556">
        <v>10</v>
      </c>
      <c r="L15" s="1556">
        <v>14.5</v>
      </c>
      <c r="M15" s="1556">
        <v>11.24</v>
      </c>
      <c r="N15" s="1556">
        <v>17.989999999999998</v>
      </c>
      <c r="O15" s="1556">
        <v>17.22</v>
      </c>
      <c r="P15" s="1556">
        <v>17.97</v>
      </c>
      <c r="Q15" s="1556">
        <v>16.43</v>
      </c>
      <c r="R15" s="1710"/>
      <c r="S15" s="1710"/>
      <c r="T15" s="1710"/>
      <c r="U15" s="1710"/>
      <c r="V15" s="1710"/>
      <c r="W15" s="1710"/>
      <c r="X15" s="1710"/>
      <c r="Y15" s="803"/>
      <c r="Z15" s="803"/>
      <c r="AA15" s="803"/>
    </row>
    <row r="16" spans="1:27" s="702" customFormat="1" ht="12.9" customHeight="1">
      <c r="A16" s="1706"/>
      <c r="B16" s="1556"/>
      <c r="C16" s="1556"/>
      <c r="D16" s="1556"/>
      <c r="E16" s="1703"/>
      <c r="F16" s="1703"/>
      <c r="G16" s="1703"/>
      <c r="H16" s="1706"/>
      <c r="I16" s="1703"/>
      <c r="J16" s="1703"/>
      <c r="K16" s="1703"/>
      <c r="L16" s="1703"/>
      <c r="M16" s="1703"/>
      <c r="N16" s="1703"/>
      <c r="O16" s="1703"/>
      <c r="P16" s="1703"/>
      <c r="Q16" s="1703"/>
      <c r="R16" s="1711"/>
      <c r="S16" s="1711"/>
      <c r="T16" s="1711"/>
      <c r="U16" s="1711"/>
      <c r="V16" s="1711"/>
      <c r="W16" s="1711"/>
      <c r="X16" s="1711"/>
      <c r="Y16" s="803"/>
      <c r="Z16" s="803"/>
      <c r="AA16" s="803"/>
    </row>
    <row r="17" spans="1:27" s="702" customFormat="1" ht="12.9" customHeight="1">
      <c r="A17" s="1712" t="s">
        <v>10</v>
      </c>
      <c r="B17" s="1555">
        <v>19.75</v>
      </c>
      <c r="C17" s="1555">
        <v>20.98</v>
      </c>
      <c r="D17" s="1555">
        <v>18.440000000000001</v>
      </c>
      <c r="E17" s="1555">
        <v>17.2</v>
      </c>
      <c r="F17" s="1555">
        <v>18.899999999999999</v>
      </c>
      <c r="G17" s="1555">
        <v>15.41</v>
      </c>
      <c r="H17" s="1712" t="s">
        <v>10</v>
      </c>
      <c r="I17" s="1555">
        <v>15.7</v>
      </c>
      <c r="J17" s="1555">
        <v>16.3</v>
      </c>
      <c r="K17" s="1555">
        <v>15</v>
      </c>
      <c r="L17" s="1555">
        <v>16.149999999999999</v>
      </c>
      <c r="M17" s="1555">
        <v>16.64</v>
      </c>
      <c r="N17" s="1555">
        <v>15.65</v>
      </c>
      <c r="O17" s="1555">
        <v>15.49</v>
      </c>
      <c r="P17" s="1555">
        <v>16.21</v>
      </c>
      <c r="Q17" s="1555">
        <v>14.74</v>
      </c>
      <c r="R17" s="1713"/>
      <c r="S17" s="1713"/>
      <c r="T17" s="1713"/>
      <c r="U17" s="1713"/>
      <c r="V17" s="1713"/>
      <c r="W17" s="1713"/>
      <c r="X17" s="1713"/>
      <c r="Y17" s="803"/>
      <c r="Z17" s="803"/>
      <c r="AA17" s="803"/>
    </row>
    <row r="18" spans="1:27" s="702" customFormat="1" ht="12.9" customHeight="1">
      <c r="A18" s="1698"/>
      <c r="B18" s="1556"/>
      <c r="C18" s="1556"/>
      <c r="D18" s="1556"/>
      <c r="E18" s="1556"/>
      <c r="F18" s="1556"/>
      <c r="G18" s="1556"/>
      <c r="H18" s="1698"/>
      <c r="I18" s="1556"/>
      <c r="J18" s="1556"/>
      <c r="K18" s="1556"/>
      <c r="L18" s="1556"/>
      <c r="M18" s="1556"/>
      <c r="N18" s="1556"/>
      <c r="O18" s="1556"/>
      <c r="P18" s="1556"/>
      <c r="Q18" s="1556"/>
      <c r="R18" s="1713"/>
      <c r="S18" s="1713"/>
      <c r="T18" s="1713"/>
      <c r="U18" s="1713"/>
      <c r="V18" s="1713"/>
      <c r="W18" s="1713"/>
      <c r="X18" s="1713"/>
      <c r="Y18" s="803"/>
      <c r="Z18" s="803"/>
      <c r="AA18" s="803"/>
    </row>
    <row r="19" spans="1:27" s="702" customFormat="1" ht="12.9" customHeight="1">
      <c r="A19" s="8" t="s">
        <v>399</v>
      </c>
      <c r="B19" s="1556">
        <v>56.5</v>
      </c>
      <c r="C19" s="1556">
        <v>56.98</v>
      </c>
      <c r="D19" s="1556">
        <v>56.01</v>
      </c>
      <c r="E19" s="1556">
        <v>70.66</v>
      </c>
      <c r="F19" s="1556">
        <v>71.650000000000006</v>
      </c>
      <c r="G19" s="1556">
        <v>69.56</v>
      </c>
      <c r="H19" s="8" t="s">
        <v>399</v>
      </c>
      <c r="I19" s="1556">
        <v>68.2</v>
      </c>
      <c r="J19" s="1556">
        <v>63.6</v>
      </c>
      <c r="K19" s="1556">
        <v>73.2</v>
      </c>
      <c r="L19" s="1556">
        <v>64.41</v>
      </c>
      <c r="M19" s="1556">
        <v>65.91</v>
      </c>
      <c r="N19" s="1556">
        <v>62.82</v>
      </c>
      <c r="O19" s="1556">
        <v>48.69</v>
      </c>
      <c r="P19" s="1556">
        <v>49.29</v>
      </c>
      <c r="Q19" s="1556">
        <v>48.16</v>
      </c>
      <c r="R19" s="1713"/>
      <c r="S19" s="1713"/>
      <c r="T19" s="1713"/>
      <c r="U19" s="1713"/>
      <c r="V19" s="1713"/>
      <c r="W19" s="1713"/>
      <c r="X19" s="1713"/>
      <c r="Y19" s="803"/>
      <c r="Z19" s="803"/>
      <c r="AA19" s="803"/>
    </row>
    <row r="20" spans="1:27" s="702" customFormat="1" ht="12.9" customHeight="1">
      <c r="A20" s="8" t="s">
        <v>400</v>
      </c>
      <c r="B20" s="1556">
        <v>17.559999999999999</v>
      </c>
      <c r="C20" s="1556">
        <v>12.34</v>
      </c>
      <c r="D20" s="1556">
        <v>23.15</v>
      </c>
      <c r="E20" s="1556">
        <v>19.13</v>
      </c>
      <c r="F20" s="1556">
        <v>6.8</v>
      </c>
      <c r="G20" s="1556">
        <v>32.909999999999997</v>
      </c>
      <c r="H20" s="8" t="s">
        <v>400</v>
      </c>
      <c r="I20" s="1556">
        <v>9.4</v>
      </c>
      <c r="J20" s="1556">
        <v>12.2</v>
      </c>
      <c r="K20" s="1556">
        <v>6.5</v>
      </c>
      <c r="L20" s="1556">
        <v>5.13</v>
      </c>
      <c r="M20" s="1556">
        <v>6.51</v>
      </c>
      <c r="N20" s="1556">
        <v>6.6</v>
      </c>
      <c r="O20" s="1556">
        <v>16.940000000000001</v>
      </c>
      <c r="P20" s="1556">
        <v>20.22</v>
      </c>
      <c r="Q20" s="1556">
        <v>13.56</v>
      </c>
      <c r="R20" s="1713"/>
      <c r="S20" s="1713"/>
      <c r="T20" s="1713"/>
      <c r="U20" s="1713"/>
      <c r="V20" s="1713"/>
      <c r="W20" s="1713"/>
      <c r="X20" s="1713"/>
      <c r="Y20" s="803"/>
      <c r="Z20" s="803"/>
      <c r="AA20" s="803"/>
    </row>
    <row r="21" spans="1:27" s="702" customFormat="1" ht="12.9" customHeight="1">
      <c r="A21" s="1714" t="s">
        <v>715</v>
      </c>
      <c r="B21" s="1556">
        <v>18.38</v>
      </c>
      <c r="C21" s="1556">
        <v>25.5</v>
      </c>
      <c r="D21" s="1556">
        <v>10.87</v>
      </c>
      <c r="E21" s="1556">
        <v>14.14</v>
      </c>
      <c r="F21" s="1556">
        <v>11.63</v>
      </c>
      <c r="G21" s="1556">
        <v>16.989999999999998</v>
      </c>
      <c r="H21" s="1714" t="s">
        <v>715</v>
      </c>
      <c r="I21" s="1556">
        <v>13.4</v>
      </c>
      <c r="J21" s="1556">
        <v>10.6</v>
      </c>
      <c r="K21" s="1556">
        <v>17.100000000000001</v>
      </c>
      <c r="L21" s="1556">
        <v>13.37</v>
      </c>
      <c r="M21" s="1556">
        <v>11.18</v>
      </c>
      <c r="N21" s="1556">
        <v>16.48</v>
      </c>
      <c r="O21" s="1556">
        <v>6.89</v>
      </c>
      <c r="P21" s="1556">
        <v>3.88</v>
      </c>
      <c r="Q21" s="1556">
        <v>8.23</v>
      </c>
      <c r="R21" s="1713"/>
      <c r="S21" s="1713"/>
      <c r="T21" s="1713"/>
      <c r="U21" s="1713"/>
      <c r="V21" s="1713"/>
      <c r="W21" s="1713"/>
      <c r="X21" s="1713"/>
      <c r="Y21" s="803"/>
      <c r="Z21" s="803"/>
      <c r="AA21" s="803"/>
    </row>
    <row r="22" spans="1:27" s="702" customFormat="1" ht="12.9" customHeight="1">
      <c r="A22" s="1715" t="s">
        <v>26</v>
      </c>
      <c r="B22" s="1556">
        <v>9.69</v>
      </c>
      <c r="C22" s="1556">
        <v>9.23</v>
      </c>
      <c r="D22" s="1556">
        <v>10.210000000000001</v>
      </c>
      <c r="E22" s="1556">
        <v>9.17</v>
      </c>
      <c r="F22" s="1556">
        <v>9.92</v>
      </c>
      <c r="G22" s="1556">
        <v>8.1</v>
      </c>
      <c r="H22" s="1715" t="s">
        <v>26</v>
      </c>
      <c r="I22" s="1556">
        <v>7.5</v>
      </c>
      <c r="J22" s="1556">
        <v>9.4</v>
      </c>
      <c r="K22" s="1556">
        <v>5.8</v>
      </c>
      <c r="L22" s="1556">
        <v>13.26</v>
      </c>
      <c r="M22" s="1556">
        <v>15.23</v>
      </c>
      <c r="N22" s="1556">
        <v>11.65</v>
      </c>
      <c r="O22" s="1556">
        <v>9.7100000000000009</v>
      </c>
      <c r="P22" s="1556">
        <v>8.9700000000000006</v>
      </c>
      <c r="Q22" s="1556">
        <v>10.41</v>
      </c>
      <c r="R22" s="1713"/>
      <c r="S22" s="1713"/>
      <c r="T22" s="1713"/>
      <c r="U22" s="1713"/>
      <c r="V22" s="1713"/>
      <c r="W22" s="1713"/>
      <c r="X22" s="1713"/>
      <c r="Y22" s="803"/>
      <c r="Z22" s="803"/>
      <c r="AA22" s="803"/>
    </row>
    <row r="23" spans="1:27" s="702" customFormat="1" ht="12.9" customHeight="1">
      <c r="A23" s="1714" t="s">
        <v>716</v>
      </c>
      <c r="B23" s="1556">
        <v>15.4</v>
      </c>
      <c r="C23" s="1556">
        <v>17.100000000000001</v>
      </c>
      <c r="D23" s="1556">
        <v>13</v>
      </c>
      <c r="E23" s="1556">
        <v>9.3000000000000007</v>
      </c>
      <c r="F23" s="1556">
        <v>11.7</v>
      </c>
      <c r="G23" s="1556">
        <v>6.9</v>
      </c>
      <c r="H23" s="1714" t="s">
        <v>716</v>
      </c>
      <c r="I23" s="1556">
        <v>10.199999999999999</v>
      </c>
      <c r="J23" s="1556">
        <v>13.2</v>
      </c>
      <c r="K23" s="1556">
        <v>7.2</v>
      </c>
      <c r="L23" s="1556">
        <v>16.43</v>
      </c>
      <c r="M23" s="1556">
        <v>18.829999999999998</v>
      </c>
      <c r="N23" s="1556">
        <v>14.12</v>
      </c>
      <c r="O23" s="1556">
        <v>13.49</v>
      </c>
      <c r="P23" s="1556">
        <v>17.68</v>
      </c>
      <c r="Q23" s="1556">
        <v>9.31</v>
      </c>
      <c r="R23" s="1710"/>
      <c r="S23" s="1710"/>
      <c r="T23" s="1710"/>
      <c r="U23" s="1710"/>
      <c r="V23" s="1710"/>
      <c r="W23" s="1710"/>
      <c r="X23" s="1710"/>
      <c r="Y23" s="803"/>
      <c r="Z23" s="803"/>
      <c r="AA23" s="803"/>
    </row>
    <row r="24" spans="1:27" s="702" customFormat="1" ht="12.9" customHeight="1">
      <c r="A24" s="8" t="s">
        <v>30</v>
      </c>
      <c r="B24" s="1556">
        <v>15.4</v>
      </c>
      <c r="C24" s="1556">
        <v>17.100000000000001</v>
      </c>
      <c r="D24" s="1556">
        <v>13</v>
      </c>
      <c r="E24" s="1556">
        <v>12.33</v>
      </c>
      <c r="F24" s="1556">
        <v>12.76</v>
      </c>
      <c r="G24" s="1556">
        <v>12</v>
      </c>
      <c r="H24" s="8" t="s">
        <v>30</v>
      </c>
      <c r="I24" s="1556">
        <v>11.4</v>
      </c>
      <c r="J24" s="1556">
        <v>16.100000000000001</v>
      </c>
      <c r="K24" s="1556">
        <v>6.7</v>
      </c>
      <c r="L24" s="1556">
        <v>9.5</v>
      </c>
      <c r="M24" s="1556">
        <v>9.34</v>
      </c>
      <c r="N24" s="1556">
        <v>9.69</v>
      </c>
      <c r="O24" s="1556">
        <v>13.12</v>
      </c>
      <c r="P24" s="1556">
        <v>14.68</v>
      </c>
      <c r="Q24" s="1556">
        <v>11.34</v>
      </c>
      <c r="R24" s="1716"/>
      <c r="S24" s="1716"/>
      <c r="T24" s="1716"/>
      <c r="U24" s="1716"/>
      <c r="V24" s="1716"/>
      <c r="W24" s="1716"/>
      <c r="X24" s="1716"/>
      <c r="Y24" s="803"/>
      <c r="Z24" s="803"/>
      <c r="AA24" s="803"/>
    </row>
    <row r="25" spans="1:27" s="702" customFormat="1" ht="12.9" customHeight="1">
      <c r="A25" s="8" t="s">
        <v>31</v>
      </c>
      <c r="B25" s="1556">
        <v>15.04</v>
      </c>
      <c r="C25" s="1556">
        <v>17.079999999999998</v>
      </c>
      <c r="D25" s="1556">
        <v>12.84</v>
      </c>
      <c r="E25" s="1556">
        <v>13.85</v>
      </c>
      <c r="F25" s="1556">
        <v>18.41</v>
      </c>
      <c r="G25" s="1556">
        <v>9.06</v>
      </c>
      <c r="H25" s="8" t="s">
        <v>31</v>
      </c>
      <c r="I25" s="1556">
        <v>11.1</v>
      </c>
      <c r="J25" s="1556">
        <v>10.9</v>
      </c>
      <c r="K25" s="1556">
        <v>11.3</v>
      </c>
      <c r="L25" s="1556">
        <v>11</v>
      </c>
      <c r="M25" s="1556">
        <v>9.3800000000000008</v>
      </c>
      <c r="N25" s="1556">
        <v>12.69</v>
      </c>
      <c r="O25" s="1556">
        <v>11.11</v>
      </c>
      <c r="P25" s="1556">
        <v>11.58</v>
      </c>
      <c r="Q25" s="1556">
        <v>10.61</v>
      </c>
      <c r="R25" s="1708"/>
      <c r="S25" s="1708"/>
      <c r="T25" s="1708"/>
      <c r="U25" s="1708"/>
      <c r="V25" s="1708"/>
      <c r="W25" s="1708"/>
      <c r="X25" s="1708"/>
      <c r="Y25" s="803"/>
      <c r="Z25" s="803"/>
      <c r="AA25" s="803"/>
    </row>
    <row r="26" spans="1:27" s="702" customFormat="1" ht="12.9" customHeight="1">
      <c r="A26" s="1714" t="s">
        <v>717</v>
      </c>
      <c r="B26" s="1556">
        <v>15.8</v>
      </c>
      <c r="C26" s="1556">
        <v>15.87</v>
      </c>
      <c r="D26" s="1556">
        <v>15.71</v>
      </c>
      <c r="E26" s="1556">
        <v>10.98</v>
      </c>
      <c r="F26" s="1556">
        <v>12.82</v>
      </c>
      <c r="G26" s="1556">
        <v>8.9700000000000006</v>
      </c>
      <c r="H26" s="1714" t="s">
        <v>717</v>
      </c>
      <c r="I26" s="1556">
        <v>9.9</v>
      </c>
      <c r="J26" s="1556">
        <v>10</v>
      </c>
      <c r="K26" s="1556">
        <v>9.9</v>
      </c>
      <c r="L26" s="1556">
        <v>11.06</v>
      </c>
      <c r="M26" s="1556">
        <v>11.31</v>
      </c>
      <c r="N26" s="1556">
        <v>10.85</v>
      </c>
      <c r="O26" s="1556">
        <v>8.35</v>
      </c>
      <c r="P26" s="1556">
        <v>8.8000000000000007</v>
      </c>
      <c r="Q26" s="1556">
        <v>7.88</v>
      </c>
      <c r="R26" s="1708"/>
      <c r="S26" s="1708"/>
      <c r="T26" s="1708"/>
      <c r="U26" s="1708"/>
      <c r="V26" s="1708"/>
      <c r="W26" s="1708"/>
      <c r="X26" s="1708"/>
      <c r="Y26" s="803"/>
      <c r="Z26" s="803"/>
      <c r="AA26" s="803"/>
    </row>
    <row r="27" spans="1:27" s="702" customFormat="1" ht="12.9" customHeight="1">
      <c r="A27" s="1714" t="s">
        <v>408</v>
      </c>
      <c r="B27" s="1556">
        <v>16.8</v>
      </c>
      <c r="C27" s="1556">
        <v>17.57</v>
      </c>
      <c r="D27" s="1556">
        <v>15.96</v>
      </c>
      <c r="E27" s="1556">
        <v>11.07</v>
      </c>
      <c r="F27" s="1556">
        <v>13.31</v>
      </c>
      <c r="G27" s="1556">
        <v>8.64</v>
      </c>
      <c r="H27" s="1714" t="s">
        <v>408</v>
      </c>
      <c r="I27" s="1556">
        <v>9.3000000000000007</v>
      </c>
      <c r="J27" s="1556">
        <v>9.6999999999999993</v>
      </c>
      <c r="K27" s="1556">
        <v>8.9</v>
      </c>
      <c r="L27" s="1556">
        <v>9.2100000000000009</v>
      </c>
      <c r="M27" s="1556">
        <v>10</v>
      </c>
      <c r="N27" s="1556">
        <v>8.3699999999999992</v>
      </c>
      <c r="O27" s="1556">
        <v>12.73</v>
      </c>
      <c r="P27" s="1556">
        <v>13.89</v>
      </c>
      <c r="Q27" s="1556">
        <v>11.57</v>
      </c>
      <c r="R27" s="1708"/>
      <c r="S27" s="1708"/>
      <c r="T27" s="1708"/>
      <c r="U27" s="1708"/>
      <c r="V27" s="1708"/>
      <c r="W27" s="1708"/>
      <c r="X27" s="1708"/>
      <c r="Y27" s="803"/>
      <c r="Z27" s="803"/>
      <c r="AA27" s="803"/>
    </row>
    <row r="28" spans="1:27" s="702" customFormat="1" ht="12.9" customHeight="1">
      <c r="A28" s="1714" t="s">
        <v>718</v>
      </c>
      <c r="B28" s="1556">
        <v>22.6</v>
      </c>
      <c r="C28" s="1556">
        <v>24.16</v>
      </c>
      <c r="D28" s="1556">
        <v>21.03</v>
      </c>
      <c r="E28" s="1556">
        <v>12.46</v>
      </c>
      <c r="F28" s="1556">
        <v>20.69</v>
      </c>
      <c r="G28" s="1556">
        <v>3.92</v>
      </c>
      <c r="H28" s="1714" t="s">
        <v>718</v>
      </c>
      <c r="I28" s="1556">
        <v>15.8</v>
      </c>
      <c r="J28" s="1556">
        <v>17.899999999999999</v>
      </c>
      <c r="K28" s="1556">
        <v>13.8</v>
      </c>
      <c r="L28" s="1556">
        <v>17.13</v>
      </c>
      <c r="M28" s="1556">
        <v>23.94</v>
      </c>
      <c r="N28" s="1556">
        <v>10.95</v>
      </c>
      <c r="O28" s="1556">
        <v>23.16</v>
      </c>
      <c r="P28" s="1556">
        <v>15.87</v>
      </c>
      <c r="Q28" s="1556">
        <v>31.39</v>
      </c>
      <c r="R28" s="1708"/>
      <c r="S28" s="1708"/>
      <c r="T28" s="1708"/>
      <c r="U28" s="1708"/>
      <c r="V28" s="1708"/>
      <c r="W28" s="1708"/>
      <c r="X28" s="1708"/>
      <c r="Y28" s="803"/>
      <c r="Z28" s="803"/>
      <c r="AA28" s="803"/>
    </row>
    <row r="29" spans="1:27" s="702" customFormat="1" ht="12.9" customHeight="1">
      <c r="A29" s="1714" t="s">
        <v>719</v>
      </c>
      <c r="B29" s="1556">
        <v>15.48</v>
      </c>
      <c r="C29" s="1556">
        <v>18.559999999999999</v>
      </c>
      <c r="D29" s="1556">
        <v>12.04</v>
      </c>
      <c r="E29" s="1556">
        <v>9.75</v>
      </c>
      <c r="F29" s="1556">
        <v>9.52</v>
      </c>
      <c r="G29" s="1556">
        <v>10.01</v>
      </c>
      <c r="H29" s="1714" t="s">
        <v>719</v>
      </c>
      <c r="I29" s="936" t="s">
        <v>720</v>
      </c>
      <c r="J29" s="936">
        <v>10.9</v>
      </c>
      <c r="K29" s="936">
        <v>7.7</v>
      </c>
      <c r="L29" s="936" t="s">
        <v>721</v>
      </c>
      <c r="M29" s="936">
        <v>14.82</v>
      </c>
      <c r="N29" s="936">
        <v>10.44</v>
      </c>
      <c r="O29" s="936">
        <v>8.7799999999999994</v>
      </c>
      <c r="P29" s="1556">
        <v>9.07</v>
      </c>
      <c r="Q29" s="1556">
        <v>8.4600000000000009</v>
      </c>
      <c r="R29" s="1708"/>
      <c r="S29" s="1708"/>
      <c r="T29" s="1708"/>
      <c r="U29" s="1708"/>
      <c r="V29" s="1708"/>
      <c r="W29" s="1708"/>
      <c r="X29" s="1708"/>
      <c r="Y29" s="803"/>
      <c r="Z29" s="803"/>
      <c r="AA29" s="803"/>
    </row>
    <row r="30" spans="1:27" s="702" customFormat="1" ht="12.9" customHeight="1">
      <c r="A30" s="1714" t="s">
        <v>414</v>
      </c>
      <c r="B30" s="1556">
        <v>17.52</v>
      </c>
      <c r="C30" s="1556">
        <v>22.43</v>
      </c>
      <c r="D30" s="1556">
        <v>12.21</v>
      </c>
      <c r="E30" s="1556">
        <v>16.940000000000001</v>
      </c>
      <c r="F30" s="1556">
        <v>16.739999999999998</v>
      </c>
      <c r="G30" s="1556">
        <v>17.600000000000001</v>
      </c>
      <c r="H30" s="1714" t="s">
        <v>414</v>
      </c>
      <c r="I30" s="1556">
        <v>10.1</v>
      </c>
      <c r="J30" s="1556">
        <v>14.2</v>
      </c>
      <c r="K30" s="1556">
        <v>6.3</v>
      </c>
      <c r="L30" s="1556">
        <v>8.25</v>
      </c>
      <c r="M30" s="1556">
        <v>6.64</v>
      </c>
      <c r="N30" s="1556">
        <v>9.84</v>
      </c>
      <c r="O30" s="1556">
        <v>10.72</v>
      </c>
      <c r="P30" s="1556">
        <v>6.64</v>
      </c>
      <c r="Q30" s="1556">
        <v>15.36</v>
      </c>
      <c r="R30" s="1717"/>
      <c r="T30" s="1717"/>
      <c r="U30" s="1717"/>
      <c r="V30" s="1717"/>
      <c r="W30" s="1717"/>
      <c r="X30" s="1717"/>
      <c r="Y30" s="803"/>
      <c r="Z30" s="803"/>
      <c r="AA30" s="803"/>
    </row>
    <row r="31" spans="1:27" s="702" customFormat="1" ht="12.9" customHeight="1">
      <c r="A31" s="1706"/>
      <c r="B31" s="1556"/>
      <c r="C31" s="1556"/>
      <c r="D31" s="1556"/>
      <c r="E31" s="1703"/>
      <c r="F31" s="1703"/>
      <c r="G31" s="1703"/>
      <c r="H31" s="1706"/>
      <c r="I31" s="1703"/>
      <c r="J31" s="1703"/>
      <c r="K31" s="1703"/>
      <c r="L31" s="1703"/>
      <c r="M31" s="1703"/>
      <c r="N31" s="1703"/>
      <c r="O31" s="1703"/>
      <c r="P31" s="1703"/>
      <c r="Q31" s="1703"/>
      <c r="R31" s="1718"/>
      <c r="S31" s="1718"/>
      <c r="T31" s="1718"/>
      <c r="U31" s="1718"/>
      <c r="V31" s="1718"/>
      <c r="W31" s="1718"/>
      <c r="X31" s="1718"/>
      <c r="Y31" s="803"/>
      <c r="Z31" s="803"/>
      <c r="AA31" s="803"/>
    </row>
    <row r="32" spans="1:27" s="702" customFormat="1" ht="12.9" customHeight="1">
      <c r="A32" s="1712" t="s">
        <v>12</v>
      </c>
      <c r="B32" s="1555">
        <v>14.77</v>
      </c>
      <c r="C32" s="1555">
        <v>12.78</v>
      </c>
      <c r="D32" s="1555">
        <v>16.829999999999998</v>
      </c>
      <c r="E32" s="1702">
        <v>15.17</v>
      </c>
      <c r="F32" s="1702">
        <v>18.07</v>
      </c>
      <c r="G32" s="1702">
        <v>12.01</v>
      </c>
      <c r="H32" s="1712" t="s">
        <v>12</v>
      </c>
      <c r="I32" s="1702">
        <v>14.3</v>
      </c>
      <c r="J32" s="1702">
        <v>16.3</v>
      </c>
      <c r="K32" s="1702">
        <v>12.3</v>
      </c>
      <c r="L32" s="1702">
        <v>18.32</v>
      </c>
      <c r="M32" s="1702">
        <v>20.84</v>
      </c>
      <c r="N32" s="1702">
        <v>15.61</v>
      </c>
      <c r="O32" s="1702">
        <v>14.3</v>
      </c>
      <c r="P32" s="1702">
        <v>14.78</v>
      </c>
      <c r="Q32" s="1702">
        <v>13.79</v>
      </c>
      <c r="R32" s="1711"/>
      <c r="S32" s="1717"/>
      <c r="T32" s="1711"/>
      <c r="U32" s="1711"/>
      <c r="V32" s="1711"/>
      <c r="W32" s="1711"/>
      <c r="X32" s="1711"/>
      <c r="Y32" s="803"/>
      <c r="Z32" s="803"/>
      <c r="AA32" s="803"/>
    </row>
    <row r="33" spans="1:27" s="702" customFormat="1" ht="12.9" customHeight="1">
      <c r="A33" s="1698"/>
      <c r="B33" s="1556"/>
      <c r="C33" s="1556"/>
      <c r="D33" s="1556"/>
      <c r="E33" s="1703"/>
      <c r="F33" s="1703"/>
      <c r="G33" s="1703"/>
      <c r="H33" s="1698"/>
      <c r="I33" s="1703"/>
      <c r="J33" s="1703"/>
      <c r="K33" s="1703"/>
      <c r="L33" s="1703"/>
      <c r="M33" s="1703"/>
      <c r="N33" s="1703"/>
      <c r="O33" s="1703"/>
      <c r="P33" s="1703"/>
      <c r="Q33" s="1703"/>
      <c r="R33" s="1708"/>
      <c r="S33" s="1708"/>
      <c r="T33" s="1708"/>
      <c r="U33" s="1708"/>
      <c r="V33" s="1708"/>
      <c r="W33" s="1708"/>
      <c r="X33" s="1708"/>
      <c r="Y33" s="803"/>
      <c r="Z33" s="803"/>
      <c r="AA33" s="803"/>
    </row>
    <row r="34" spans="1:27" s="702" customFormat="1" ht="12.9" customHeight="1">
      <c r="A34" s="1719" t="s">
        <v>722</v>
      </c>
      <c r="B34" s="1556">
        <v>40.229999999999997</v>
      </c>
      <c r="C34" s="1556">
        <v>34.75</v>
      </c>
      <c r="D34" s="1556">
        <v>45.69</v>
      </c>
      <c r="E34" s="917">
        <v>39.090000000000003</v>
      </c>
      <c r="F34" s="917">
        <v>45.55</v>
      </c>
      <c r="G34" s="917">
        <v>31.91</v>
      </c>
      <c r="H34" s="1719" t="s">
        <v>722</v>
      </c>
      <c r="I34" s="917">
        <v>31.3</v>
      </c>
      <c r="J34" s="917">
        <v>31.7</v>
      </c>
      <c r="K34" s="917">
        <v>31</v>
      </c>
      <c r="L34" s="917">
        <v>46.09</v>
      </c>
      <c r="M34" s="917">
        <v>51.71</v>
      </c>
      <c r="N34" s="917">
        <v>39.69</v>
      </c>
      <c r="O34" s="917">
        <v>29.04</v>
      </c>
      <c r="P34" s="917">
        <v>30.81</v>
      </c>
      <c r="Q34" s="917">
        <v>27.12</v>
      </c>
      <c r="R34" s="1708"/>
      <c r="S34" s="1708"/>
      <c r="T34" s="1708"/>
      <c r="U34" s="1708"/>
      <c r="V34" s="1708"/>
      <c r="W34" s="1708"/>
      <c r="X34" s="1708"/>
      <c r="Y34" s="803"/>
      <c r="Z34" s="803"/>
      <c r="AA34" s="803"/>
    </row>
    <row r="35" spans="1:27" s="702" customFormat="1" ht="12.9" customHeight="1">
      <c r="A35" s="1719" t="s">
        <v>723</v>
      </c>
      <c r="B35" s="1556">
        <v>8.77</v>
      </c>
      <c r="C35" s="1556">
        <v>9.99</v>
      </c>
      <c r="D35" s="1556">
        <v>7.66</v>
      </c>
      <c r="E35" s="917">
        <v>9.5299999999999994</v>
      </c>
      <c r="F35" s="917">
        <v>13.52</v>
      </c>
      <c r="G35" s="917">
        <v>5.0999999999999996</v>
      </c>
      <c r="H35" s="1719" t="s">
        <v>723</v>
      </c>
      <c r="I35" s="917">
        <v>11.3</v>
      </c>
      <c r="J35" s="917">
        <v>16</v>
      </c>
      <c r="K35" s="917">
        <v>6.3</v>
      </c>
      <c r="L35" s="917">
        <v>12.88</v>
      </c>
      <c r="M35" s="917">
        <v>14.44</v>
      </c>
      <c r="N35" s="917">
        <v>11.44</v>
      </c>
      <c r="O35" s="917">
        <v>9.0399999999999991</v>
      </c>
      <c r="P35" s="917">
        <v>11.26</v>
      </c>
      <c r="Q35" s="917">
        <v>6.68</v>
      </c>
      <c r="R35" s="1708"/>
      <c r="S35" s="1708"/>
      <c r="T35" s="1708"/>
      <c r="U35" s="1708"/>
      <c r="V35" s="1708"/>
      <c r="W35" s="1708"/>
      <c r="X35" s="1708"/>
      <c r="Y35" s="803"/>
      <c r="Z35" s="803"/>
      <c r="AA35" s="803"/>
    </row>
    <row r="36" spans="1:27" s="702" customFormat="1" ht="12.9" customHeight="1">
      <c r="A36" s="1719" t="s">
        <v>39</v>
      </c>
      <c r="B36" s="1556">
        <v>11.27</v>
      </c>
      <c r="C36" s="1556">
        <v>9</v>
      </c>
      <c r="D36" s="1556">
        <v>13.86</v>
      </c>
      <c r="E36" s="917">
        <v>7.85</v>
      </c>
      <c r="F36" s="917">
        <v>9.2100000000000009</v>
      </c>
      <c r="G36" s="917">
        <v>6.38</v>
      </c>
      <c r="H36" s="1719" t="s">
        <v>39</v>
      </c>
      <c r="I36" s="917">
        <v>6.9</v>
      </c>
      <c r="J36" s="917">
        <v>6.9</v>
      </c>
      <c r="K36" s="917">
        <v>7.1</v>
      </c>
      <c r="L36" s="917">
        <v>9.68</v>
      </c>
      <c r="M36" s="917">
        <v>9.93</v>
      </c>
      <c r="N36" s="917">
        <v>9.6999999999999993</v>
      </c>
      <c r="O36" s="917">
        <v>9.86</v>
      </c>
      <c r="P36" s="917">
        <v>7.02</v>
      </c>
      <c r="Q36" s="917">
        <v>13.04</v>
      </c>
      <c r="R36" s="1708"/>
      <c r="S36" s="1708"/>
      <c r="T36" s="1708"/>
      <c r="U36" s="1708"/>
      <c r="V36" s="1708"/>
      <c r="W36" s="1708"/>
      <c r="X36" s="1708"/>
      <c r="Y36" s="803"/>
      <c r="Z36" s="803"/>
      <c r="AA36" s="803"/>
    </row>
    <row r="37" spans="1:27" s="702" customFormat="1" ht="12.9" customHeight="1">
      <c r="A37" s="5" t="s">
        <v>40</v>
      </c>
      <c r="B37" s="1556">
        <v>7.67</v>
      </c>
      <c r="C37" s="1556">
        <v>3.7</v>
      </c>
      <c r="D37" s="1556">
        <v>11.85</v>
      </c>
      <c r="E37" s="917">
        <v>7.41</v>
      </c>
      <c r="F37" s="917">
        <v>8.49</v>
      </c>
      <c r="G37" s="917">
        <v>6.31</v>
      </c>
      <c r="H37" s="5" t="s">
        <v>40</v>
      </c>
      <c r="I37" s="917">
        <v>9.6999999999999993</v>
      </c>
      <c r="J37" s="917">
        <v>13.1</v>
      </c>
      <c r="K37" s="917">
        <v>6</v>
      </c>
      <c r="L37" s="917">
        <v>11.51</v>
      </c>
      <c r="M37" s="917">
        <v>15.57</v>
      </c>
      <c r="N37" s="917">
        <v>7.46</v>
      </c>
      <c r="O37" s="917">
        <v>11.79</v>
      </c>
      <c r="P37" s="917">
        <v>12.41</v>
      </c>
      <c r="Q37" s="917">
        <v>11.21</v>
      </c>
      <c r="R37" s="1708"/>
      <c r="S37" s="1708"/>
      <c r="T37" s="1708"/>
      <c r="U37" s="1708"/>
      <c r="V37" s="1708"/>
      <c r="W37" s="1708"/>
      <c r="X37" s="1708"/>
      <c r="Y37" s="803"/>
      <c r="Z37" s="803"/>
      <c r="AA37" s="803"/>
    </row>
    <row r="38" spans="1:27" s="702" customFormat="1" ht="12.9" customHeight="1">
      <c r="A38" s="5" t="s">
        <v>41</v>
      </c>
      <c r="B38" s="1556">
        <v>11.03</v>
      </c>
      <c r="C38" s="1556">
        <v>9.7899999999999991</v>
      </c>
      <c r="D38" s="1556">
        <v>12.43</v>
      </c>
      <c r="E38" s="917">
        <v>6.83</v>
      </c>
      <c r="F38" s="917">
        <v>7.74</v>
      </c>
      <c r="G38" s="917">
        <v>5.9</v>
      </c>
      <c r="H38" s="5" t="s">
        <v>41</v>
      </c>
      <c r="I38" s="917">
        <v>9.6</v>
      </c>
      <c r="J38" s="917">
        <v>13.2</v>
      </c>
      <c r="K38" s="917">
        <v>5.8</v>
      </c>
      <c r="L38" s="917">
        <v>11.16</v>
      </c>
      <c r="M38" s="917">
        <v>12.36</v>
      </c>
      <c r="N38" s="917">
        <v>9.7200000000000006</v>
      </c>
      <c r="O38" s="917">
        <v>8.67</v>
      </c>
      <c r="P38" s="917">
        <v>9.4700000000000006</v>
      </c>
      <c r="Q38" s="917">
        <v>7.82</v>
      </c>
      <c r="R38" s="1717"/>
      <c r="S38" s="1717"/>
      <c r="T38" s="1717"/>
      <c r="U38" s="1717"/>
      <c r="V38" s="1717"/>
      <c r="W38" s="1717"/>
      <c r="X38" s="1717"/>
      <c r="Y38" s="803"/>
      <c r="Z38" s="803"/>
      <c r="AA38" s="803"/>
    </row>
    <row r="39" spans="1:27" s="702" customFormat="1" ht="12.9" customHeight="1">
      <c r="A39" s="1719" t="s">
        <v>724</v>
      </c>
      <c r="B39" s="1556">
        <v>10.72</v>
      </c>
      <c r="C39" s="1556">
        <v>10.33</v>
      </c>
      <c r="D39" s="1556">
        <v>10.96</v>
      </c>
      <c r="E39" s="917">
        <v>15.67</v>
      </c>
      <c r="F39" s="917">
        <v>21.36</v>
      </c>
      <c r="G39" s="917">
        <v>9.8000000000000007</v>
      </c>
      <c r="H39" s="1719" t="s">
        <v>724</v>
      </c>
      <c r="I39" s="917">
        <v>15.2</v>
      </c>
      <c r="J39" s="917">
        <v>18</v>
      </c>
      <c r="K39" s="917">
        <v>12.4</v>
      </c>
      <c r="L39" s="917">
        <v>10.27</v>
      </c>
      <c r="M39" s="917">
        <v>10.76</v>
      </c>
      <c r="N39" s="917">
        <v>9.7100000000000009</v>
      </c>
      <c r="O39" s="917">
        <v>11.59</v>
      </c>
      <c r="P39" s="917">
        <v>9.74</v>
      </c>
      <c r="Q39" s="917">
        <v>13.73</v>
      </c>
      <c r="R39" s="1703"/>
      <c r="S39" s="1703"/>
      <c r="T39" s="1703"/>
      <c r="U39" s="1703"/>
      <c r="V39" s="1703"/>
      <c r="W39" s="1703"/>
      <c r="X39" s="1703"/>
      <c r="Y39" s="803"/>
      <c r="Z39" s="803"/>
      <c r="AA39" s="803"/>
    </row>
    <row r="40" spans="1:27" s="602" customFormat="1" ht="12.9" customHeight="1">
      <c r="A40" s="1719" t="s">
        <v>725</v>
      </c>
      <c r="B40" s="1556">
        <v>6.9</v>
      </c>
      <c r="C40" s="1556">
        <v>8.4600000000000009</v>
      </c>
      <c r="D40" s="1556">
        <v>5.27</v>
      </c>
      <c r="E40" s="917">
        <v>6.81</v>
      </c>
      <c r="F40" s="917">
        <v>7.17</v>
      </c>
      <c r="G40" s="917">
        <v>6.36</v>
      </c>
      <c r="H40" s="1719" t="s">
        <v>725</v>
      </c>
      <c r="I40" s="917">
        <v>7.6</v>
      </c>
      <c r="J40" s="917">
        <v>7.3</v>
      </c>
      <c r="K40" s="917">
        <v>7.9</v>
      </c>
      <c r="L40" s="917">
        <v>9.17</v>
      </c>
      <c r="M40" s="917">
        <v>8.61</v>
      </c>
      <c r="N40" s="917">
        <v>9.5399999999999991</v>
      </c>
      <c r="O40" s="917">
        <v>7.64</v>
      </c>
      <c r="P40" s="917">
        <v>8.16</v>
      </c>
      <c r="Q40" s="917">
        <v>6.97</v>
      </c>
      <c r="R40" s="1705"/>
      <c r="S40" s="1705"/>
      <c r="T40" s="1705"/>
      <c r="U40" s="1705"/>
      <c r="V40" s="1705"/>
      <c r="W40" s="1705"/>
      <c r="X40" s="1705"/>
      <c r="Y40" s="978"/>
      <c r="Z40" s="978"/>
      <c r="AA40" s="978"/>
    </row>
    <row r="41" spans="1:27" s="702" customFormat="1" ht="12.9" customHeight="1">
      <c r="A41" s="1719"/>
      <c r="B41" s="1556"/>
      <c r="C41" s="1556"/>
      <c r="D41" s="1556"/>
      <c r="E41" s="1703"/>
      <c r="F41" s="1703"/>
      <c r="G41" s="1703"/>
      <c r="H41" s="1719"/>
      <c r="I41" s="1703"/>
      <c r="J41" s="1703"/>
      <c r="K41" s="1703"/>
      <c r="L41" s="1703"/>
      <c r="M41" s="1703"/>
      <c r="N41" s="1703"/>
      <c r="O41" s="1703"/>
      <c r="P41" s="1703"/>
      <c r="Q41" s="1703"/>
      <c r="R41" s="803"/>
      <c r="S41" s="803"/>
      <c r="T41" s="803"/>
      <c r="U41" s="803"/>
      <c r="V41" s="803"/>
      <c r="W41" s="803"/>
      <c r="X41" s="803"/>
      <c r="Y41" s="803"/>
      <c r="Z41" s="803"/>
      <c r="AA41" s="803"/>
    </row>
    <row r="42" spans="1:27" s="702" customFormat="1" ht="12.9" customHeight="1">
      <c r="A42" s="1720" t="s">
        <v>2</v>
      </c>
      <c r="B42" s="1555">
        <v>17.920000000000002</v>
      </c>
      <c r="C42" s="1555">
        <v>20.2</v>
      </c>
      <c r="D42" s="1555">
        <v>15.51</v>
      </c>
      <c r="E42" s="1702">
        <v>18.2</v>
      </c>
      <c r="F42" s="1702">
        <v>19.8</v>
      </c>
      <c r="G42" s="1702">
        <v>16.5</v>
      </c>
      <c r="H42" s="1720" t="s">
        <v>2</v>
      </c>
      <c r="I42" s="1702">
        <v>15.1</v>
      </c>
      <c r="J42" s="1702">
        <v>16.600000000000001</v>
      </c>
      <c r="K42" s="1702">
        <v>13.5</v>
      </c>
      <c r="L42" s="1702">
        <v>12.53</v>
      </c>
      <c r="M42" s="1702">
        <v>13.18</v>
      </c>
      <c r="N42" s="1702">
        <v>11.87</v>
      </c>
      <c r="O42" s="1702">
        <v>14.18</v>
      </c>
      <c r="P42" s="1702">
        <v>15.33</v>
      </c>
      <c r="Q42" s="1702">
        <v>12.99</v>
      </c>
      <c r="R42" s="1700"/>
      <c r="S42" s="1700"/>
      <c r="T42" s="1700"/>
      <c r="U42" s="1700"/>
      <c r="V42" s="1700"/>
      <c r="W42" s="1700"/>
      <c r="X42" s="1700"/>
      <c r="Y42" s="803"/>
      <c r="Z42" s="803"/>
      <c r="AA42" s="803"/>
    </row>
    <row r="43" spans="1:27" s="702" customFormat="1" ht="12.9" customHeight="1">
      <c r="A43" s="1720"/>
      <c r="B43" s="1556"/>
      <c r="C43" s="1556"/>
      <c r="D43" s="1556"/>
      <c r="E43" s="1700"/>
      <c r="F43" s="1700"/>
      <c r="G43" s="1700"/>
      <c r="H43" s="1720"/>
      <c r="I43" s="1700"/>
      <c r="J43" s="1700"/>
      <c r="K43" s="1700"/>
      <c r="L43" s="1700"/>
      <c r="M43" s="1700"/>
      <c r="N43" s="1700"/>
      <c r="O43" s="1700"/>
      <c r="P43" s="1700"/>
      <c r="Q43" s="1700"/>
      <c r="R43" s="1703"/>
      <c r="S43" s="1703"/>
      <c r="T43" s="1703"/>
      <c r="U43" s="1703"/>
      <c r="V43" s="1703"/>
      <c r="W43" s="1703"/>
      <c r="X43" s="1703"/>
      <c r="Y43" s="803"/>
      <c r="Z43" s="803"/>
      <c r="AA43" s="803"/>
    </row>
    <row r="44" spans="1:27" s="602" customFormat="1" ht="12.9" customHeight="1">
      <c r="A44" s="1714" t="s">
        <v>726</v>
      </c>
      <c r="B44" s="1556">
        <v>42.2</v>
      </c>
      <c r="C44" s="1556">
        <v>41.15</v>
      </c>
      <c r="D44" s="1556">
        <v>43.31</v>
      </c>
      <c r="E44" s="917">
        <v>36.590000000000003</v>
      </c>
      <c r="F44" s="917">
        <v>41.21</v>
      </c>
      <c r="G44" s="917">
        <v>31.54</v>
      </c>
      <c r="H44" s="1714" t="s">
        <v>726</v>
      </c>
      <c r="I44" s="917">
        <v>30</v>
      </c>
      <c r="J44" s="917">
        <v>32.6</v>
      </c>
      <c r="K44" s="917">
        <v>27.6</v>
      </c>
      <c r="L44" s="917">
        <v>19.350000000000001</v>
      </c>
      <c r="M44" s="917">
        <v>21.08</v>
      </c>
      <c r="N44" s="917">
        <v>17.54</v>
      </c>
      <c r="O44" s="917">
        <v>30.76</v>
      </c>
      <c r="P44" s="917">
        <v>26.14</v>
      </c>
      <c r="Q44" s="917">
        <v>35.369999999999997</v>
      </c>
      <c r="R44" s="1705"/>
      <c r="S44" s="1705"/>
      <c r="T44" s="1705"/>
      <c r="U44" s="1705"/>
      <c r="V44" s="1705"/>
      <c r="W44" s="1705"/>
      <c r="X44" s="1705"/>
      <c r="Y44" s="978"/>
      <c r="Z44" s="978"/>
      <c r="AA44" s="978"/>
    </row>
    <row r="45" spans="1:27" s="602" customFormat="1" ht="12.9" customHeight="1">
      <c r="A45" s="1704" t="s">
        <v>46</v>
      </c>
      <c r="B45" s="1556">
        <v>15.01</v>
      </c>
      <c r="C45" s="1556">
        <v>12.39</v>
      </c>
      <c r="D45" s="1556">
        <v>17.52</v>
      </c>
      <c r="E45" s="917">
        <v>22.56</v>
      </c>
      <c r="F45" s="917">
        <v>34.119999999999997</v>
      </c>
      <c r="G45" s="917">
        <v>10.63</v>
      </c>
      <c r="H45" s="1704" t="s">
        <v>46</v>
      </c>
      <c r="I45" s="917">
        <v>9.5</v>
      </c>
      <c r="J45" s="917">
        <v>13.4</v>
      </c>
      <c r="K45" s="917">
        <v>5.5</v>
      </c>
      <c r="L45" s="917">
        <v>21.52</v>
      </c>
      <c r="M45" s="917">
        <v>18.899999999999999</v>
      </c>
      <c r="N45" s="917">
        <v>24.76</v>
      </c>
      <c r="O45" s="917">
        <v>10.53</v>
      </c>
      <c r="P45" s="917">
        <v>8.34</v>
      </c>
      <c r="Q45" s="917">
        <v>13.16</v>
      </c>
      <c r="R45" s="1705"/>
      <c r="S45" s="1705"/>
      <c r="T45" s="1705"/>
      <c r="U45" s="1705"/>
      <c r="V45" s="1705"/>
      <c r="W45" s="1705"/>
      <c r="X45" s="1705"/>
      <c r="Y45" s="978"/>
      <c r="Z45" s="978"/>
      <c r="AA45" s="978"/>
    </row>
    <row r="46" spans="1:27" s="602" customFormat="1" ht="12.9" customHeight="1">
      <c r="A46" s="1704" t="s">
        <v>47</v>
      </c>
      <c r="B46" s="1556">
        <v>14.63</v>
      </c>
      <c r="C46" s="1556">
        <v>18.87</v>
      </c>
      <c r="D46" s="1556">
        <v>10.29</v>
      </c>
      <c r="E46" s="917">
        <v>15.28</v>
      </c>
      <c r="F46" s="917">
        <v>21.05</v>
      </c>
      <c r="G46" s="917">
        <v>9.23</v>
      </c>
      <c r="H46" s="1704" t="s">
        <v>47</v>
      </c>
      <c r="I46" s="917">
        <v>11.7</v>
      </c>
      <c r="J46" s="917">
        <v>10.199999999999999</v>
      </c>
      <c r="K46" s="917">
        <v>13.7</v>
      </c>
      <c r="L46" s="917">
        <v>9.25</v>
      </c>
      <c r="M46" s="917">
        <v>11.52</v>
      </c>
      <c r="N46" s="917">
        <v>7.17</v>
      </c>
      <c r="O46" s="917">
        <v>10.67</v>
      </c>
      <c r="P46" s="917">
        <v>17.28</v>
      </c>
      <c r="Q46" s="917">
        <v>3.78</v>
      </c>
      <c r="R46" s="1705"/>
      <c r="S46" s="1705"/>
      <c r="T46" s="1705"/>
      <c r="U46" s="1705"/>
      <c r="V46" s="1705"/>
      <c r="W46" s="1705"/>
      <c r="X46" s="1705"/>
      <c r="Y46" s="978"/>
      <c r="Z46" s="978"/>
      <c r="AA46" s="978"/>
    </row>
    <row r="47" spans="1:27" s="602" customFormat="1" ht="12.9" customHeight="1">
      <c r="A47" s="1714" t="s">
        <v>48</v>
      </c>
      <c r="B47" s="1556">
        <v>10.38</v>
      </c>
      <c r="C47" s="1556">
        <v>11.11</v>
      </c>
      <c r="D47" s="1556">
        <v>9.68</v>
      </c>
      <c r="E47" s="917">
        <v>11.96</v>
      </c>
      <c r="F47" s="917">
        <v>11.57</v>
      </c>
      <c r="G47" s="917">
        <v>12.39</v>
      </c>
      <c r="H47" s="1714" t="s">
        <v>48</v>
      </c>
      <c r="I47" s="917">
        <v>12.6</v>
      </c>
      <c r="J47" s="917">
        <v>11.4</v>
      </c>
      <c r="K47" s="917">
        <v>13.9</v>
      </c>
      <c r="L47" s="917">
        <v>13.4</v>
      </c>
      <c r="M47" s="917">
        <v>12.79</v>
      </c>
      <c r="N47" s="917">
        <v>14.04</v>
      </c>
      <c r="O47" s="917">
        <v>19.62</v>
      </c>
      <c r="P47" s="917">
        <v>26.11</v>
      </c>
      <c r="Q47" s="917">
        <v>13.46</v>
      </c>
      <c r="R47" s="1705"/>
      <c r="S47" s="1705"/>
      <c r="T47" s="1705"/>
      <c r="U47" s="1705"/>
      <c r="V47" s="1705"/>
      <c r="W47" s="1705"/>
      <c r="X47" s="1705"/>
      <c r="Y47" s="978"/>
      <c r="Z47" s="978"/>
      <c r="AA47" s="978"/>
    </row>
    <row r="48" spans="1:27" s="602" customFormat="1" ht="12.9" customHeight="1">
      <c r="A48" s="1714" t="s">
        <v>727</v>
      </c>
      <c r="B48" s="1556">
        <v>14.97</v>
      </c>
      <c r="C48" s="1556">
        <v>20.58</v>
      </c>
      <c r="D48" s="1556">
        <v>9.2899999999999991</v>
      </c>
      <c r="E48" s="917">
        <v>12.35</v>
      </c>
      <c r="F48" s="917">
        <v>8.4600000000000009</v>
      </c>
      <c r="G48" s="917">
        <v>16.420000000000002</v>
      </c>
      <c r="H48" s="1714" t="s">
        <v>727</v>
      </c>
      <c r="I48" s="917">
        <v>17.2</v>
      </c>
      <c r="J48" s="917">
        <v>22.8</v>
      </c>
      <c r="K48" s="917">
        <v>11.4</v>
      </c>
      <c r="L48" s="917">
        <v>10.199999999999999</v>
      </c>
      <c r="M48" s="917">
        <v>10.1</v>
      </c>
      <c r="N48" s="917">
        <v>10.37</v>
      </c>
      <c r="O48" s="917">
        <v>11.79</v>
      </c>
      <c r="P48" s="917">
        <v>10.67</v>
      </c>
      <c r="Q48" s="917">
        <v>12.95</v>
      </c>
      <c r="R48" s="1705"/>
      <c r="S48" s="1705"/>
      <c r="T48" s="1705"/>
      <c r="U48" s="1705"/>
      <c r="V48" s="1705"/>
      <c r="W48" s="1705"/>
      <c r="X48" s="1705"/>
      <c r="Y48" s="978"/>
      <c r="Z48" s="978"/>
      <c r="AA48" s="978"/>
    </row>
    <row r="49" spans="1:27" s="602" customFormat="1" ht="12.9" customHeight="1">
      <c r="A49" s="1714" t="s">
        <v>50</v>
      </c>
      <c r="B49" s="1556">
        <v>11.09</v>
      </c>
      <c r="C49" s="1556">
        <v>14.88</v>
      </c>
      <c r="D49" s="1556">
        <v>7.13</v>
      </c>
      <c r="E49" s="917">
        <v>13.58</v>
      </c>
      <c r="F49" s="917">
        <v>9.61</v>
      </c>
      <c r="G49" s="917">
        <v>17.940000000000001</v>
      </c>
      <c r="H49" s="1714" t="s">
        <v>50</v>
      </c>
      <c r="I49" s="917">
        <v>8.8000000000000007</v>
      </c>
      <c r="J49" s="917">
        <v>10.4</v>
      </c>
      <c r="K49" s="917">
        <v>7.1</v>
      </c>
      <c r="L49" s="917">
        <v>5.61</v>
      </c>
      <c r="M49" s="917">
        <v>7.57</v>
      </c>
      <c r="N49" s="917">
        <v>3.69</v>
      </c>
      <c r="O49" s="917">
        <v>2.96</v>
      </c>
      <c r="P49" s="917">
        <v>5.83</v>
      </c>
      <c r="Q49" s="917" t="s">
        <v>15</v>
      </c>
      <c r="R49" s="1705"/>
      <c r="S49" s="1705"/>
      <c r="T49" s="1705"/>
      <c r="U49" s="1705"/>
      <c r="V49" s="1705"/>
      <c r="W49" s="1705"/>
      <c r="X49" s="1705"/>
      <c r="Y49" s="978"/>
      <c r="Z49" s="978"/>
      <c r="AA49" s="978"/>
    </row>
    <row r="50" spans="1:27" s="702" customFormat="1" ht="12.9" customHeight="1">
      <c r="A50" s="1557"/>
      <c r="B50" s="1557"/>
      <c r="C50" s="1557"/>
      <c r="D50" s="1557"/>
      <c r="H50" s="1557"/>
      <c r="I50" s="1721"/>
      <c r="J50" s="1721"/>
      <c r="K50" s="1721"/>
      <c r="L50" s="1721"/>
      <c r="M50" s="1721"/>
      <c r="N50" s="1721"/>
      <c r="O50" s="1721"/>
      <c r="P50" s="1721"/>
      <c r="Q50" s="1721"/>
      <c r="R50" s="803"/>
      <c r="S50" s="803"/>
      <c r="T50" s="803"/>
      <c r="U50" s="803"/>
      <c r="V50" s="803"/>
      <c r="W50" s="803"/>
      <c r="X50" s="803"/>
      <c r="Y50" s="803"/>
      <c r="Z50" s="803"/>
      <c r="AA50" s="803"/>
    </row>
    <row r="51" spans="1:27" s="702" customFormat="1" ht="12.9" customHeight="1">
      <c r="A51" s="1557"/>
      <c r="B51" s="1557"/>
      <c r="C51" s="1557"/>
      <c r="D51" s="1557"/>
      <c r="H51" s="1557"/>
      <c r="I51" s="1721"/>
      <c r="J51" s="1721"/>
      <c r="K51" s="1721"/>
      <c r="L51" s="1721"/>
      <c r="M51" s="1721"/>
      <c r="N51" s="1721"/>
      <c r="O51" s="1721"/>
      <c r="P51" s="1721"/>
      <c r="Q51" s="1721"/>
      <c r="R51" s="803"/>
      <c r="S51" s="803"/>
      <c r="T51" s="803"/>
      <c r="U51" s="803"/>
      <c r="V51" s="803"/>
      <c r="W51" s="803"/>
      <c r="X51" s="803"/>
      <c r="Y51" s="803"/>
      <c r="Z51" s="803"/>
      <c r="AA51" s="803"/>
    </row>
    <row r="52" spans="1:27" s="702" customFormat="1" ht="12.9" customHeight="1">
      <c r="A52" s="1557"/>
      <c r="B52" s="1557"/>
      <c r="C52" s="1557"/>
      <c r="D52" s="1557"/>
      <c r="H52" s="1557"/>
      <c r="I52" s="1721"/>
      <c r="J52" s="1721"/>
      <c r="K52" s="1721"/>
      <c r="L52" s="1721"/>
      <c r="M52" s="1721"/>
      <c r="N52" s="1721"/>
      <c r="O52" s="1721"/>
      <c r="P52" s="1721"/>
      <c r="Q52" s="1721"/>
      <c r="R52" s="803"/>
      <c r="S52" s="803"/>
      <c r="T52" s="803"/>
      <c r="U52" s="803"/>
      <c r="V52" s="803"/>
      <c r="W52" s="803"/>
      <c r="X52" s="803"/>
      <c r="Y52" s="803"/>
      <c r="Z52" s="803"/>
      <c r="AA52" s="803"/>
    </row>
    <row r="53" spans="1:27" s="702" customFormat="1" ht="12.9" customHeight="1">
      <c r="A53" s="1557"/>
      <c r="B53" s="1557"/>
      <c r="C53" s="1557"/>
      <c r="D53" s="1557"/>
      <c r="H53" s="1557"/>
      <c r="I53" s="1721"/>
      <c r="J53" s="1721"/>
      <c r="K53" s="1721"/>
      <c r="L53" s="1721"/>
      <c r="M53" s="1721"/>
      <c r="N53" s="1721"/>
      <c r="O53" s="1721"/>
      <c r="P53" s="1721"/>
      <c r="Q53" s="1721"/>
      <c r="R53" s="803"/>
      <c r="S53" s="803"/>
      <c r="T53" s="803"/>
      <c r="U53" s="803"/>
      <c r="V53" s="803"/>
      <c r="W53" s="803"/>
      <c r="X53" s="803"/>
      <c r="Y53" s="803"/>
      <c r="Z53" s="803"/>
      <c r="AA53" s="803"/>
    </row>
    <row r="54" spans="1:27" s="702" customFormat="1" ht="12.9" customHeight="1">
      <c r="A54" s="1557"/>
      <c r="B54" s="1557"/>
      <c r="C54" s="1557"/>
      <c r="D54" s="1557"/>
      <c r="H54" s="1557"/>
      <c r="I54" s="1721"/>
      <c r="J54" s="1721"/>
      <c r="K54" s="1721"/>
      <c r="L54" s="1721"/>
      <c r="M54" s="1721"/>
      <c r="N54" s="1721"/>
      <c r="O54" s="1721"/>
      <c r="P54" s="1721"/>
      <c r="Q54" s="1721"/>
      <c r="R54" s="803"/>
      <c r="S54" s="803"/>
      <c r="T54" s="803"/>
      <c r="U54" s="803"/>
      <c r="V54" s="803"/>
      <c r="W54" s="803"/>
      <c r="X54" s="803"/>
      <c r="Y54" s="803"/>
      <c r="Z54" s="803"/>
      <c r="AA54" s="803"/>
    </row>
    <row r="55" spans="1:27" s="702" customFormat="1" ht="12.9" customHeight="1">
      <c r="A55" s="1557"/>
      <c r="B55" s="1557"/>
      <c r="C55" s="1557"/>
      <c r="D55" s="1557"/>
      <c r="H55" s="1557"/>
      <c r="I55" s="1721"/>
      <c r="J55" s="1721"/>
      <c r="K55" s="1721"/>
      <c r="L55" s="1721"/>
      <c r="M55" s="1721"/>
      <c r="N55" s="1721"/>
      <c r="O55" s="1721"/>
      <c r="P55" s="1721"/>
      <c r="Q55" s="1721"/>
      <c r="R55" s="803"/>
      <c r="S55" s="803"/>
      <c r="T55" s="803"/>
      <c r="U55" s="803"/>
      <c r="V55" s="803"/>
      <c r="W55" s="803"/>
      <c r="X55" s="803"/>
      <c r="Y55" s="803"/>
      <c r="Z55" s="803"/>
      <c r="AA55" s="803"/>
    </row>
    <row r="56" spans="1:27" s="702" customFormat="1" ht="12.9" customHeight="1">
      <c r="A56" s="1557"/>
      <c r="B56" s="1557"/>
      <c r="C56" s="1557"/>
      <c r="D56" s="1557"/>
      <c r="H56" s="1557"/>
      <c r="I56" s="1721"/>
      <c r="J56" s="1721"/>
      <c r="K56" s="1721"/>
      <c r="L56" s="1721"/>
      <c r="M56" s="1721"/>
      <c r="N56" s="1721"/>
      <c r="O56" s="1721"/>
      <c r="P56" s="1721"/>
      <c r="Q56" s="1721"/>
      <c r="R56" s="803"/>
      <c r="S56" s="803"/>
      <c r="T56" s="803"/>
      <c r="U56" s="803"/>
      <c r="V56" s="803"/>
      <c r="W56" s="803"/>
      <c r="X56" s="803"/>
      <c r="Y56" s="803"/>
      <c r="Z56" s="803"/>
      <c r="AA56" s="803"/>
    </row>
    <row r="57" spans="1:27" s="702" customFormat="1" ht="12.9" customHeight="1">
      <c r="A57" s="1557"/>
      <c r="B57" s="1557"/>
      <c r="C57" s="1557"/>
      <c r="D57" s="1557"/>
      <c r="H57" s="1557"/>
      <c r="I57" s="1721"/>
      <c r="J57" s="1721"/>
      <c r="K57" s="1721"/>
      <c r="L57" s="1721"/>
      <c r="M57" s="1721"/>
      <c r="N57" s="1721"/>
      <c r="O57" s="1721"/>
      <c r="P57" s="1721"/>
      <c r="Q57" s="1721"/>
      <c r="R57" s="803"/>
      <c r="S57" s="803"/>
      <c r="T57" s="803"/>
      <c r="U57" s="803"/>
      <c r="V57" s="803"/>
      <c r="W57" s="803"/>
      <c r="X57" s="803"/>
      <c r="Y57" s="803"/>
      <c r="Z57" s="803"/>
      <c r="AA57" s="803"/>
    </row>
    <row r="58" spans="1:27" s="702" customFormat="1" ht="12.9" customHeight="1">
      <c r="A58" s="1557"/>
      <c r="B58" s="1557"/>
      <c r="C58" s="1557"/>
      <c r="D58" s="1557"/>
      <c r="H58" s="1557"/>
      <c r="I58" s="1721"/>
      <c r="J58" s="1721"/>
      <c r="K58" s="1721"/>
      <c r="L58" s="1721"/>
      <c r="M58" s="1721"/>
      <c r="N58" s="1721"/>
      <c r="O58" s="1721"/>
      <c r="P58" s="1721"/>
      <c r="Q58" s="1721"/>
      <c r="R58" s="803"/>
      <c r="S58" s="803"/>
      <c r="T58" s="803"/>
      <c r="U58" s="803"/>
      <c r="V58" s="803"/>
      <c r="W58" s="803"/>
      <c r="X58" s="803"/>
      <c r="Y58" s="803"/>
      <c r="Z58" s="803"/>
      <c r="AA58" s="803"/>
    </row>
    <row r="59" spans="1:27" s="702" customFormat="1" ht="18" customHeight="1">
      <c r="A59" s="1686" t="s">
        <v>710</v>
      </c>
      <c r="B59" s="1557"/>
      <c r="C59" s="1557"/>
      <c r="D59" s="1557"/>
      <c r="H59" s="1686" t="s">
        <v>710</v>
      </c>
      <c r="I59" s="1721"/>
      <c r="J59" s="1721"/>
      <c r="K59" s="1721"/>
      <c r="L59" s="1721"/>
      <c r="M59" s="1721"/>
      <c r="N59" s="1721"/>
      <c r="O59" s="1721"/>
      <c r="P59" s="1721"/>
      <c r="Q59" s="1721"/>
      <c r="R59" s="803"/>
      <c r="S59" s="803"/>
      <c r="T59" s="803"/>
      <c r="U59" s="803"/>
      <c r="V59" s="803"/>
      <c r="W59" s="803"/>
      <c r="X59" s="803"/>
      <c r="Y59" s="803"/>
      <c r="Z59" s="803"/>
      <c r="AA59" s="803"/>
    </row>
    <row r="60" spans="1:27" s="702" customFormat="1" ht="18" customHeight="1">
      <c r="A60" s="1517" t="s">
        <v>712</v>
      </c>
      <c r="B60" s="1557"/>
      <c r="C60" s="1557"/>
      <c r="D60" s="1557"/>
      <c r="H60" s="1517" t="s">
        <v>712</v>
      </c>
      <c r="I60" s="1722"/>
      <c r="J60" s="1722"/>
      <c r="K60" s="1722"/>
      <c r="L60" s="1722"/>
      <c r="M60" s="1722"/>
      <c r="N60" s="1722"/>
      <c r="O60" s="1722"/>
      <c r="P60" s="1722"/>
      <c r="Q60" s="1722"/>
      <c r="R60" s="1723"/>
      <c r="S60" s="1723"/>
      <c r="T60" s="1723"/>
      <c r="U60" s="1723"/>
      <c r="V60" s="1723"/>
      <c r="W60" s="1723"/>
      <c r="X60" s="1723"/>
      <c r="Y60" s="803"/>
      <c r="Z60" s="803"/>
      <c r="AA60" s="803"/>
    </row>
    <row r="61" spans="1:27" s="702" customFormat="1" ht="18" customHeight="1">
      <c r="A61" s="1691"/>
      <c r="B61" s="2514">
        <v>2016</v>
      </c>
      <c r="C61" s="2514"/>
      <c r="D61" s="2514"/>
      <c r="E61" s="2514">
        <v>2017</v>
      </c>
      <c r="F61" s="2514"/>
      <c r="G61" s="2514"/>
      <c r="H61" s="1691"/>
      <c r="I61" s="2514">
        <v>2018</v>
      </c>
      <c r="J61" s="2514"/>
      <c r="K61" s="2514"/>
      <c r="L61" s="2514">
        <v>2019</v>
      </c>
      <c r="M61" s="2514"/>
      <c r="N61" s="2514"/>
      <c r="O61" s="2514">
        <v>2020</v>
      </c>
      <c r="P61" s="2514"/>
      <c r="Q61" s="2514"/>
      <c r="R61" s="1692"/>
      <c r="S61" s="1692"/>
      <c r="T61" s="1692"/>
      <c r="U61" s="1692"/>
      <c r="V61" s="1692"/>
      <c r="W61" s="1692"/>
      <c r="X61" s="1692"/>
      <c r="Y61" s="803"/>
      <c r="Z61" s="803"/>
      <c r="AA61" s="803"/>
    </row>
    <row r="62" spans="1:27" s="702" customFormat="1" ht="18" customHeight="1">
      <c r="A62" s="1724"/>
      <c r="B62" s="1725" t="s">
        <v>87</v>
      </c>
      <c r="C62" s="1725" t="s">
        <v>611</v>
      </c>
      <c r="D62" s="1725" t="s">
        <v>612</v>
      </c>
      <c r="E62" s="1726" t="s">
        <v>87</v>
      </c>
      <c r="F62" s="1726" t="s">
        <v>611</v>
      </c>
      <c r="G62" s="1726" t="s">
        <v>612</v>
      </c>
      <c r="H62" s="1724"/>
      <c r="I62" s="1726" t="s">
        <v>87</v>
      </c>
      <c r="J62" s="1726" t="s">
        <v>611</v>
      </c>
      <c r="K62" s="1726" t="s">
        <v>612</v>
      </c>
      <c r="L62" s="1726" t="s">
        <v>87</v>
      </c>
      <c r="M62" s="1726" t="s">
        <v>611</v>
      </c>
      <c r="N62" s="1726" t="s">
        <v>612</v>
      </c>
      <c r="O62" s="1726" t="s">
        <v>87</v>
      </c>
      <c r="P62" s="1726" t="s">
        <v>611</v>
      </c>
      <c r="Q62" s="1726" t="s">
        <v>612</v>
      </c>
      <c r="R62" s="803"/>
      <c r="S62" s="803"/>
      <c r="T62" s="803"/>
      <c r="U62" s="803"/>
      <c r="V62" s="803"/>
      <c r="W62" s="803"/>
      <c r="X62" s="803"/>
      <c r="Y62" s="803"/>
      <c r="Z62" s="803"/>
      <c r="AA62" s="803"/>
    </row>
    <row r="63" spans="1:27" s="702" customFormat="1" ht="12.9" customHeight="1">
      <c r="A63" s="1557"/>
      <c r="B63" s="1556"/>
      <c r="C63" s="1556"/>
      <c r="D63" s="1556"/>
      <c r="E63" s="1721"/>
      <c r="F63" s="1721"/>
      <c r="G63" s="1721"/>
      <c r="H63" s="1557"/>
      <c r="I63" s="1721"/>
      <c r="J63" s="1721"/>
      <c r="K63" s="1721"/>
      <c r="L63" s="1721"/>
      <c r="M63" s="1721"/>
      <c r="N63" s="1721"/>
      <c r="O63" s="1721"/>
      <c r="P63" s="1721"/>
      <c r="Q63" s="1721"/>
      <c r="R63" s="803"/>
      <c r="S63" s="803"/>
      <c r="T63" s="803"/>
      <c r="U63" s="803"/>
      <c r="V63" s="803"/>
      <c r="W63" s="803"/>
      <c r="X63" s="803"/>
      <c r="Y63" s="803"/>
      <c r="Z63" s="803"/>
      <c r="AA63" s="803"/>
    </row>
    <row r="64" spans="1:27" s="702" customFormat="1" ht="12.9" customHeight="1">
      <c r="A64" s="1720" t="s">
        <v>3</v>
      </c>
      <c r="B64" s="1555">
        <v>12.23</v>
      </c>
      <c r="C64" s="1555">
        <v>13.17</v>
      </c>
      <c r="D64" s="1555">
        <v>11.22</v>
      </c>
      <c r="E64" s="1702">
        <v>11.74</v>
      </c>
      <c r="F64" s="1702">
        <v>12.65</v>
      </c>
      <c r="G64" s="1702">
        <v>10.79</v>
      </c>
      <c r="H64" s="1720" t="s">
        <v>3</v>
      </c>
      <c r="I64" s="1702">
        <v>11</v>
      </c>
      <c r="J64" s="1702">
        <v>12.7</v>
      </c>
      <c r="K64" s="1702">
        <v>9.1999999999999993</v>
      </c>
      <c r="L64" s="1702">
        <v>10.55</v>
      </c>
      <c r="M64" s="1702">
        <v>12.53</v>
      </c>
      <c r="N64" s="1702">
        <v>8.4600000000000009</v>
      </c>
      <c r="O64" s="1702">
        <v>9.9600000000000009</v>
      </c>
      <c r="P64" s="1702">
        <v>11.08</v>
      </c>
      <c r="Q64" s="1702">
        <v>8.77</v>
      </c>
      <c r="R64" s="1700"/>
      <c r="S64" s="1700"/>
      <c r="T64" s="1700"/>
      <c r="U64" s="1700"/>
      <c r="V64" s="1700"/>
      <c r="W64" s="1700"/>
      <c r="X64" s="1700"/>
      <c r="Y64" s="803"/>
      <c r="Z64" s="803"/>
      <c r="AA64" s="803"/>
    </row>
    <row r="65" spans="1:27" s="702" customFormat="1" ht="12.9" customHeight="1">
      <c r="A65" s="1720"/>
      <c r="B65" s="1556"/>
      <c r="C65" s="1556"/>
      <c r="D65" s="1556"/>
      <c r="E65" s="1700"/>
      <c r="F65" s="1700"/>
      <c r="G65" s="1700"/>
      <c r="H65" s="172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3"/>
      <c r="S65" s="1703"/>
      <c r="T65" s="1703"/>
      <c r="U65" s="1703"/>
      <c r="V65" s="1703"/>
      <c r="W65" s="1703"/>
      <c r="X65" s="1703"/>
      <c r="Y65" s="803"/>
      <c r="Z65" s="803"/>
      <c r="AA65" s="803"/>
    </row>
    <row r="66" spans="1:27" s="602" customFormat="1" ht="12.9" customHeight="1">
      <c r="A66" s="1714" t="s">
        <v>728</v>
      </c>
      <c r="B66" s="1556">
        <v>10.74</v>
      </c>
      <c r="C66" s="1556">
        <v>11.08</v>
      </c>
      <c r="D66" s="1556">
        <v>10.38</v>
      </c>
      <c r="E66" s="917">
        <v>11.11</v>
      </c>
      <c r="F66" s="917">
        <v>12.01</v>
      </c>
      <c r="G66" s="917">
        <v>10.08</v>
      </c>
      <c r="H66" s="1714" t="s">
        <v>728</v>
      </c>
      <c r="I66" s="917">
        <v>12.1</v>
      </c>
      <c r="J66" s="917">
        <v>14</v>
      </c>
      <c r="K66" s="917">
        <v>10.3</v>
      </c>
      <c r="L66" s="917">
        <v>12.99</v>
      </c>
      <c r="M66" s="917">
        <v>17.38</v>
      </c>
      <c r="N66" s="917">
        <v>8.44</v>
      </c>
      <c r="O66" s="917">
        <v>13.09</v>
      </c>
      <c r="P66" s="917">
        <v>12.31</v>
      </c>
      <c r="Q66" s="917">
        <v>13.93</v>
      </c>
      <c r="R66" s="1705"/>
      <c r="S66" s="1705"/>
      <c r="T66" s="1705"/>
      <c r="U66" s="1705"/>
      <c r="V66" s="1705"/>
      <c r="W66" s="1705"/>
      <c r="X66" s="1705"/>
      <c r="Y66" s="978"/>
      <c r="Z66" s="978"/>
      <c r="AA66" s="978"/>
    </row>
    <row r="67" spans="1:27" s="602" customFormat="1" ht="12.9" customHeight="1">
      <c r="A67" s="1714" t="s">
        <v>729</v>
      </c>
      <c r="B67" s="1556">
        <v>9.34</v>
      </c>
      <c r="C67" s="1556">
        <v>9.08</v>
      </c>
      <c r="D67" s="1556">
        <v>9.56</v>
      </c>
      <c r="E67" s="917">
        <v>13.08</v>
      </c>
      <c r="F67" s="917">
        <v>15.06</v>
      </c>
      <c r="G67" s="917">
        <v>10.95</v>
      </c>
      <c r="H67" s="1714" t="s">
        <v>729</v>
      </c>
      <c r="I67" s="917">
        <v>12.1</v>
      </c>
      <c r="J67" s="917">
        <v>15.7</v>
      </c>
      <c r="K67" s="917">
        <v>8.4</v>
      </c>
      <c r="L67" s="917">
        <v>8.4600000000000009</v>
      </c>
      <c r="M67" s="917">
        <v>10.48</v>
      </c>
      <c r="N67" s="917">
        <v>6.2</v>
      </c>
      <c r="O67" s="917">
        <v>12.68</v>
      </c>
      <c r="P67" s="917">
        <v>14.33</v>
      </c>
      <c r="Q67" s="917">
        <v>10.79</v>
      </c>
      <c r="R67" s="1705"/>
      <c r="S67" s="1705"/>
      <c r="T67" s="1705"/>
      <c r="U67" s="1705"/>
      <c r="V67" s="1705"/>
      <c r="W67" s="1705"/>
      <c r="X67" s="1705"/>
      <c r="Y67" s="978"/>
      <c r="Z67" s="978"/>
      <c r="AA67" s="978"/>
    </row>
    <row r="68" spans="1:27" s="602" customFormat="1" ht="12.9" customHeight="1">
      <c r="A68" s="1714" t="s">
        <v>730</v>
      </c>
      <c r="B68" s="1556">
        <v>12.17</v>
      </c>
      <c r="C68" s="1556">
        <v>13.81</v>
      </c>
      <c r="D68" s="1556">
        <v>10.45</v>
      </c>
      <c r="E68" s="917">
        <v>10.44</v>
      </c>
      <c r="F68" s="917">
        <v>10.33</v>
      </c>
      <c r="G68" s="917">
        <v>10.52</v>
      </c>
      <c r="H68" s="1714" t="s">
        <v>730</v>
      </c>
      <c r="I68" s="917">
        <v>9.9</v>
      </c>
      <c r="J68" s="917">
        <v>11.7</v>
      </c>
      <c r="K68" s="917">
        <v>7.9</v>
      </c>
      <c r="L68" s="917">
        <v>3.96</v>
      </c>
      <c r="M68" s="917">
        <v>5.32</v>
      </c>
      <c r="N68" s="917">
        <v>2.56</v>
      </c>
      <c r="O68" s="917">
        <v>7.75</v>
      </c>
      <c r="P68" s="917">
        <v>8.14</v>
      </c>
      <c r="Q68" s="917">
        <v>7.33</v>
      </c>
      <c r="R68" s="1705"/>
      <c r="S68" s="1705"/>
      <c r="T68" s="1705"/>
      <c r="U68" s="1705"/>
      <c r="V68" s="1705"/>
      <c r="W68" s="1705"/>
      <c r="X68" s="1705"/>
      <c r="Y68" s="978"/>
      <c r="Z68" s="978"/>
      <c r="AA68" s="978"/>
    </row>
    <row r="69" spans="1:27" s="602" customFormat="1" ht="12.9" customHeight="1">
      <c r="A69" s="5" t="s">
        <v>54</v>
      </c>
      <c r="B69" s="1556">
        <v>14.45</v>
      </c>
      <c r="C69" s="1556">
        <v>16.12</v>
      </c>
      <c r="D69" s="1556">
        <v>13.07</v>
      </c>
      <c r="E69" s="917">
        <v>10.77</v>
      </c>
      <c r="F69" s="917">
        <v>12.94</v>
      </c>
      <c r="G69" s="917">
        <v>8.66</v>
      </c>
      <c r="H69" s="5" t="s">
        <v>54</v>
      </c>
      <c r="I69" s="917">
        <v>12.9</v>
      </c>
      <c r="J69" s="917">
        <v>10.8</v>
      </c>
      <c r="K69" s="917">
        <v>15.1</v>
      </c>
      <c r="L69" s="917">
        <v>16.25</v>
      </c>
      <c r="M69" s="917">
        <v>14.05</v>
      </c>
      <c r="N69" s="917">
        <v>18.48</v>
      </c>
      <c r="O69" s="917">
        <v>12.72</v>
      </c>
      <c r="P69" s="917">
        <v>15.56</v>
      </c>
      <c r="Q69" s="917">
        <v>9.76</v>
      </c>
      <c r="R69" s="1705"/>
      <c r="S69" s="1705"/>
      <c r="T69" s="1705"/>
      <c r="U69" s="1705"/>
      <c r="V69" s="1705"/>
      <c r="W69" s="1705"/>
      <c r="X69" s="1705"/>
      <c r="Y69" s="978"/>
      <c r="Z69" s="978"/>
      <c r="AA69" s="978"/>
    </row>
    <row r="70" spans="1:27" s="602" customFormat="1" ht="12.9" customHeight="1">
      <c r="A70" s="1714" t="s">
        <v>731</v>
      </c>
      <c r="B70" s="1556">
        <v>12.6</v>
      </c>
      <c r="C70" s="1556">
        <v>13.56</v>
      </c>
      <c r="D70" s="1556">
        <v>11.57</v>
      </c>
      <c r="E70" s="917">
        <v>10.55</v>
      </c>
      <c r="F70" s="917">
        <v>12.31</v>
      </c>
      <c r="G70" s="917">
        <v>8.6999999999999993</v>
      </c>
      <c r="H70" s="1714" t="s">
        <v>731</v>
      </c>
      <c r="I70" s="917">
        <v>10.7</v>
      </c>
      <c r="J70" s="917">
        <v>11.4</v>
      </c>
      <c r="K70" s="917">
        <v>9.9</v>
      </c>
      <c r="L70" s="917">
        <v>11.15</v>
      </c>
      <c r="M70" s="917">
        <v>13.71</v>
      </c>
      <c r="N70" s="917">
        <v>8.39</v>
      </c>
      <c r="O70" s="917">
        <v>7.97</v>
      </c>
      <c r="P70" s="917">
        <v>9.3699999999999992</v>
      </c>
      <c r="Q70" s="917">
        <v>6.48</v>
      </c>
      <c r="R70" s="1705"/>
      <c r="S70" s="1705"/>
      <c r="T70" s="1705"/>
      <c r="U70" s="1705"/>
      <c r="V70" s="1705"/>
      <c r="W70" s="1705"/>
      <c r="X70" s="1705"/>
      <c r="Y70" s="978"/>
      <c r="Z70" s="978"/>
      <c r="AA70" s="978"/>
    </row>
    <row r="71" spans="1:27" s="602" customFormat="1" ht="12.9" customHeight="1">
      <c r="A71" s="1714" t="s">
        <v>57</v>
      </c>
      <c r="B71" s="1556">
        <v>12.59</v>
      </c>
      <c r="C71" s="1556">
        <v>12.76</v>
      </c>
      <c r="D71" s="1556">
        <v>12.38</v>
      </c>
      <c r="E71" s="917">
        <v>14.25</v>
      </c>
      <c r="F71" s="917">
        <v>14.89</v>
      </c>
      <c r="G71" s="917">
        <v>13.59</v>
      </c>
      <c r="H71" s="1714" t="s">
        <v>57</v>
      </c>
      <c r="I71" s="917">
        <v>11.2</v>
      </c>
      <c r="J71" s="917">
        <v>13.3</v>
      </c>
      <c r="K71" s="917">
        <v>8.9</v>
      </c>
      <c r="L71" s="917">
        <v>10.58</v>
      </c>
      <c r="M71" s="917">
        <v>13.69</v>
      </c>
      <c r="N71" s="917">
        <v>7.34</v>
      </c>
      <c r="O71" s="917">
        <v>11.61</v>
      </c>
      <c r="P71" s="917">
        <v>13.7</v>
      </c>
      <c r="Q71" s="917">
        <v>9.2200000000000006</v>
      </c>
      <c r="R71" s="1705"/>
      <c r="S71" s="1705"/>
      <c r="T71" s="1705"/>
      <c r="U71" s="1705"/>
      <c r="V71" s="1705"/>
      <c r="W71" s="1705"/>
      <c r="X71" s="1705"/>
      <c r="Y71" s="978"/>
      <c r="Z71" s="978"/>
      <c r="AA71" s="978"/>
    </row>
    <row r="72" spans="1:27" s="602" customFormat="1" ht="12.9" customHeight="1">
      <c r="A72" s="1714" t="s">
        <v>732</v>
      </c>
      <c r="B72" s="1556">
        <v>17.02</v>
      </c>
      <c r="C72" s="1556">
        <v>20.37</v>
      </c>
      <c r="D72" s="1556">
        <v>13.84</v>
      </c>
      <c r="E72" s="917">
        <v>18.3</v>
      </c>
      <c r="F72" s="917">
        <v>19.59</v>
      </c>
      <c r="G72" s="917">
        <v>16.649999999999999</v>
      </c>
      <c r="H72" s="1714" t="s">
        <v>732</v>
      </c>
      <c r="I72" s="917">
        <v>16.8</v>
      </c>
      <c r="J72" s="917">
        <v>22</v>
      </c>
      <c r="K72" s="917">
        <v>11.1</v>
      </c>
      <c r="L72" s="917">
        <v>15.39</v>
      </c>
      <c r="M72" s="917">
        <v>18.02</v>
      </c>
      <c r="N72" s="917">
        <v>12.27</v>
      </c>
      <c r="O72" s="917">
        <v>12.77</v>
      </c>
      <c r="P72" s="917">
        <v>9.61</v>
      </c>
      <c r="Q72" s="917">
        <v>16.38</v>
      </c>
      <c r="R72" s="1705"/>
      <c r="S72" s="1705"/>
      <c r="T72" s="1705"/>
      <c r="U72" s="1705"/>
      <c r="V72" s="1705"/>
      <c r="W72" s="1705"/>
      <c r="X72" s="1705"/>
      <c r="Y72" s="978"/>
      <c r="Z72" s="978"/>
      <c r="AA72" s="978"/>
    </row>
    <row r="73" spans="1:27" s="702" customFormat="1" ht="12.9" customHeight="1">
      <c r="A73" s="1714"/>
      <c r="B73" s="1556"/>
      <c r="C73" s="1556"/>
      <c r="D73" s="1556"/>
      <c r="E73" s="1703"/>
      <c r="F73" s="1703"/>
      <c r="G73" s="1703"/>
      <c r="H73" s="1714"/>
      <c r="I73" s="1703"/>
      <c r="J73" s="1703"/>
      <c r="K73" s="1703"/>
      <c r="L73" s="1703"/>
      <c r="M73" s="1703"/>
      <c r="N73" s="1703"/>
      <c r="O73" s="1703"/>
      <c r="P73" s="1703"/>
      <c r="Q73" s="1703"/>
      <c r="R73" s="803"/>
      <c r="S73" s="803"/>
      <c r="T73" s="803"/>
      <c r="U73" s="803"/>
      <c r="V73" s="803"/>
      <c r="W73" s="803"/>
      <c r="X73" s="803"/>
      <c r="Y73" s="803"/>
      <c r="Z73" s="803"/>
      <c r="AA73" s="803"/>
    </row>
    <row r="74" spans="1:27" s="702" customFormat="1" ht="12.9" customHeight="1">
      <c r="A74" s="1720" t="s">
        <v>422</v>
      </c>
      <c r="B74" s="1555">
        <v>19.7</v>
      </c>
      <c r="C74" s="1555">
        <v>20.010000000000002</v>
      </c>
      <c r="D74" s="1555">
        <v>19.34</v>
      </c>
      <c r="E74" s="1702">
        <v>17.079999999999998</v>
      </c>
      <c r="F74" s="1702">
        <v>17.48</v>
      </c>
      <c r="G74" s="1702">
        <v>16.670000000000002</v>
      </c>
      <c r="H74" s="1720" t="s">
        <v>422</v>
      </c>
      <c r="I74" s="1702">
        <v>22.8</v>
      </c>
      <c r="J74" s="1702">
        <v>27.5</v>
      </c>
      <c r="K74" s="1702">
        <v>17.899999999999999</v>
      </c>
      <c r="L74" s="1702">
        <v>20.6</v>
      </c>
      <c r="M74" s="1702">
        <v>21.59</v>
      </c>
      <c r="N74" s="1702">
        <v>19.559999999999999</v>
      </c>
      <c r="O74" s="1702">
        <v>25.08</v>
      </c>
      <c r="P74" s="1702">
        <v>27.21</v>
      </c>
      <c r="Q74" s="1702">
        <v>22.92</v>
      </c>
      <c r="R74" s="1700"/>
      <c r="S74" s="1700"/>
      <c r="T74" s="1700"/>
      <c r="U74" s="1700"/>
      <c r="V74" s="1700"/>
      <c r="W74" s="1700"/>
      <c r="X74" s="1700"/>
      <c r="Y74" s="803"/>
      <c r="Z74" s="803"/>
      <c r="AA74" s="803"/>
    </row>
    <row r="75" spans="1:27" s="702" customFormat="1" ht="12.9" customHeight="1">
      <c r="A75" s="1720"/>
      <c r="B75" s="1556"/>
      <c r="C75" s="1556"/>
      <c r="D75" s="1556"/>
      <c r="E75" s="1703"/>
      <c r="F75" s="1703"/>
      <c r="G75" s="1703"/>
      <c r="H75" s="1720"/>
      <c r="I75" s="1703"/>
      <c r="J75" s="1703"/>
      <c r="K75" s="1703"/>
      <c r="L75" s="1703"/>
      <c r="M75" s="1703"/>
      <c r="N75" s="1703"/>
      <c r="O75" s="1703"/>
      <c r="P75" s="1703"/>
      <c r="Q75" s="1703"/>
      <c r="R75" s="1703"/>
      <c r="S75" s="1703"/>
      <c r="T75" s="1703"/>
      <c r="U75" s="1703"/>
      <c r="V75" s="1703"/>
      <c r="W75" s="1703"/>
      <c r="X75" s="1703"/>
      <c r="Y75" s="803"/>
      <c r="Z75" s="803"/>
      <c r="AA75" s="803"/>
    </row>
    <row r="76" spans="1:27" s="602" customFormat="1" ht="12.9" customHeight="1">
      <c r="A76" s="1714" t="s">
        <v>478</v>
      </c>
      <c r="B76" s="1556">
        <v>69.38</v>
      </c>
      <c r="C76" s="1556">
        <v>64.040000000000006</v>
      </c>
      <c r="D76" s="1556">
        <v>74.83</v>
      </c>
      <c r="E76" s="917">
        <v>83.12</v>
      </c>
      <c r="F76" s="917">
        <v>85.92</v>
      </c>
      <c r="G76" s="917">
        <v>79.89</v>
      </c>
      <c r="H76" s="1714" t="s">
        <v>478</v>
      </c>
      <c r="I76" s="917">
        <v>105.7</v>
      </c>
      <c r="J76" s="917">
        <v>119.7</v>
      </c>
      <c r="K76" s="917">
        <v>90.6</v>
      </c>
      <c r="L76" s="917">
        <v>84.83</v>
      </c>
      <c r="M76" s="917">
        <v>76.03</v>
      </c>
      <c r="N76" s="917">
        <v>95.48</v>
      </c>
      <c r="O76" s="917">
        <v>118.04</v>
      </c>
      <c r="P76" s="917">
        <v>142.55000000000001</v>
      </c>
      <c r="Q76" s="917">
        <v>94.56</v>
      </c>
      <c r="R76" s="1705"/>
      <c r="S76" s="1705"/>
      <c r="T76" s="1705"/>
      <c r="U76" s="1705"/>
      <c r="V76" s="1705"/>
      <c r="W76" s="1705"/>
      <c r="X76" s="1705"/>
      <c r="Y76" s="978"/>
      <c r="Z76" s="978"/>
      <c r="AA76" s="978"/>
    </row>
    <row r="77" spans="1:27" s="602" customFormat="1" ht="12.9" customHeight="1">
      <c r="A77" s="8" t="s">
        <v>59</v>
      </c>
      <c r="B77" s="1556">
        <v>11.7</v>
      </c>
      <c r="C77" s="1556">
        <v>17.02</v>
      </c>
      <c r="D77" s="1556">
        <v>6.04</v>
      </c>
      <c r="E77" s="917">
        <v>3.77</v>
      </c>
      <c r="F77" s="917">
        <v>4.55</v>
      </c>
      <c r="G77" s="917">
        <v>3</v>
      </c>
      <c r="H77" s="8" t="s">
        <v>59</v>
      </c>
      <c r="I77" s="917">
        <v>12.7</v>
      </c>
      <c r="J77" s="917">
        <v>13.2</v>
      </c>
      <c r="K77" s="917">
        <v>12.3</v>
      </c>
      <c r="L77" s="917">
        <v>10.81</v>
      </c>
      <c r="M77" s="917">
        <v>9.07</v>
      </c>
      <c r="N77" s="917">
        <v>12.59</v>
      </c>
      <c r="O77" s="917">
        <v>0.81</v>
      </c>
      <c r="P77" s="917" t="s">
        <v>15</v>
      </c>
      <c r="Q77" s="917">
        <v>1.7</v>
      </c>
      <c r="R77" s="1705"/>
      <c r="S77" s="1705"/>
      <c r="T77" s="1705"/>
      <c r="U77" s="1705"/>
      <c r="V77" s="1705"/>
      <c r="W77" s="1705"/>
      <c r="X77" s="1705"/>
      <c r="Y77" s="978"/>
      <c r="Z77" s="978"/>
      <c r="AA77" s="978"/>
    </row>
    <row r="78" spans="1:27" s="602" customFormat="1" ht="12.9" customHeight="1">
      <c r="A78" s="1727" t="s">
        <v>424</v>
      </c>
      <c r="B78" s="1556">
        <v>13.96</v>
      </c>
      <c r="C78" s="1556">
        <v>11.4</v>
      </c>
      <c r="D78" s="1556">
        <v>16.45</v>
      </c>
      <c r="E78" s="917">
        <v>10.23</v>
      </c>
      <c r="F78" s="917">
        <v>5.91</v>
      </c>
      <c r="G78" s="917">
        <v>14.42</v>
      </c>
      <c r="H78" s="1727" t="s">
        <v>424</v>
      </c>
      <c r="I78" s="917">
        <v>12.9</v>
      </c>
      <c r="J78" s="917">
        <v>19.2</v>
      </c>
      <c r="K78" s="917">
        <v>6.7</v>
      </c>
      <c r="L78" s="917">
        <v>10.27</v>
      </c>
      <c r="M78" s="917">
        <v>14.97</v>
      </c>
      <c r="N78" s="917">
        <v>5.88</v>
      </c>
      <c r="O78" s="917">
        <v>10.35</v>
      </c>
      <c r="P78" s="917">
        <v>6.31</v>
      </c>
      <c r="Q78" s="917">
        <v>14.4</v>
      </c>
      <c r="R78" s="1705"/>
      <c r="S78" s="1705"/>
      <c r="T78" s="1705"/>
      <c r="U78" s="1705"/>
      <c r="V78" s="1705"/>
      <c r="W78" s="1705"/>
      <c r="X78" s="1705"/>
      <c r="Y78" s="978"/>
      <c r="Z78" s="978"/>
      <c r="AA78" s="978"/>
    </row>
    <row r="79" spans="1:27" s="602" customFormat="1" ht="12.9" customHeight="1">
      <c r="A79" s="1714" t="s">
        <v>425</v>
      </c>
      <c r="B79" s="1556">
        <v>12.94</v>
      </c>
      <c r="C79" s="1556">
        <v>12.03</v>
      </c>
      <c r="D79" s="1556">
        <v>13.63</v>
      </c>
      <c r="E79" s="917">
        <v>7.91</v>
      </c>
      <c r="F79" s="917">
        <v>9.9499999999999993</v>
      </c>
      <c r="G79" s="917">
        <v>5.94</v>
      </c>
      <c r="H79" s="1714" t="s">
        <v>425</v>
      </c>
      <c r="I79" s="917">
        <v>12.2</v>
      </c>
      <c r="J79" s="917">
        <v>18.8</v>
      </c>
      <c r="K79" s="917">
        <v>5.4</v>
      </c>
      <c r="L79" s="917">
        <v>12.37</v>
      </c>
      <c r="M79" s="917">
        <v>10.75</v>
      </c>
      <c r="N79" s="917">
        <v>13.92</v>
      </c>
      <c r="O79" s="917">
        <v>8.34</v>
      </c>
      <c r="P79" s="917">
        <v>8.16</v>
      </c>
      <c r="Q79" s="917">
        <v>8.6199999999999992</v>
      </c>
      <c r="R79" s="1705"/>
      <c r="S79" s="1705"/>
      <c r="T79" s="1705"/>
      <c r="U79" s="1705"/>
      <c r="V79" s="1705"/>
      <c r="W79" s="1705"/>
      <c r="X79" s="1705"/>
      <c r="Y79" s="978"/>
      <c r="Z79" s="978"/>
      <c r="AA79" s="978"/>
    </row>
    <row r="80" spans="1:27" s="602" customFormat="1" ht="12.9" customHeight="1">
      <c r="A80" s="1714" t="s">
        <v>426</v>
      </c>
      <c r="B80" s="1556">
        <v>11.06</v>
      </c>
      <c r="C80" s="1556">
        <v>13.94</v>
      </c>
      <c r="D80" s="1556">
        <v>8.0500000000000007</v>
      </c>
      <c r="E80" s="917">
        <v>6.63</v>
      </c>
      <c r="F80" s="917">
        <v>7.05</v>
      </c>
      <c r="G80" s="917">
        <v>6.17</v>
      </c>
      <c r="H80" s="1714" t="s">
        <v>426</v>
      </c>
      <c r="I80" s="917">
        <v>5.8</v>
      </c>
      <c r="J80" s="917">
        <v>6.7</v>
      </c>
      <c r="K80" s="917">
        <v>5</v>
      </c>
      <c r="L80" s="917">
        <v>6.8</v>
      </c>
      <c r="M80" s="917">
        <v>10.73</v>
      </c>
      <c r="N80" s="917">
        <v>2.5299999999999998</v>
      </c>
      <c r="O80" s="917">
        <v>7.7</v>
      </c>
      <c r="P80" s="917">
        <v>7.62</v>
      </c>
      <c r="Q80" s="917">
        <v>7.85</v>
      </c>
      <c r="R80" s="1705"/>
      <c r="S80" s="1705"/>
      <c r="T80" s="1705"/>
      <c r="U80" s="1705"/>
      <c r="V80" s="1705"/>
      <c r="W80" s="1705"/>
      <c r="X80" s="1705"/>
      <c r="Y80" s="978"/>
      <c r="Z80" s="978"/>
      <c r="AA80" s="978"/>
    </row>
    <row r="81" spans="1:27" s="602" customFormat="1" ht="12.9" customHeight="1">
      <c r="A81" s="1557"/>
      <c r="B81" s="1556"/>
      <c r="C81" s="1556"/>
      <c r="D81" s="1556"/>
      <c r="E81" s="1703"/>
      <c r="F81" s="1703"/>
      <c r="G81" s="1703"/>
      <c r="H81" s="1557"/>
      <c r="I81" s="1703"/>
      <c r="J81" s="1703"/>
      <c r="K81" s="1703"/>
      <c r="L81" s="1703"/>
      <c r="M81" s="1703"/>
      <c r="N81" s="1703"/>
      <c r="O81" s="1703"/>
      <c r="P81" s="1703"/>
      <c r="Q81" s="1703"/>
      <c r="R81" s="978"/>
      <c r="S81" s="978"/>
      <c r="T81" s="978"/>
      <c r="U81" s="978"/>
      <c r="V81" s="978"/>
      <c r="W81" s="978"/>
      <c r="X81" s="978"/>
      <c r="Y81" s="978"/>
      <c r="Z81" s="978"/>
      <c r="AA81" s="978"/>
    </row>
    <row r="82" spans="1:27" s="602" customFormat="1" ht="12.9" customHeight="1">
      <c r="A82" s="1720" t="s">
        <v>5</v>
      </c>
      <c r="B82" s="1555">
        <v>16.45</v>
      </c>
      <c r="C82" s="1555">
        <v>16.71</v>
      </c>
      <c r="D82" s="1555">
        <v>16.18</v>
      </c>
      <c r="E82" s="1702">
        <v>12.92</v>
      </c>
      <c r="F82" s="1702">
        <v>13.15</v>
      </c>
      <c r="G82" s="1702">
        <v>12.67</v>
      </c>
      <c r="H82" s="1720" t="s">
        <v>5</v>
      </c>
      <c r="I82" s="1702">
        <v>12.7</v>
      </c>
      <c r="J82" s="1702">
        <v>13.7</v>
      </c>
      <c r="K82" s="1702">
        <v>11.7</v>
      </c>
      <c r="L82" s="1702">
        <v>13.05</v>
      </c>
      <c r="M82" s="1702">
        <v>14.24</v>
      </c>
      <c r="N82" s="1702">
        <v>11.8</v>
      </c>
      <c r="O82" s="1702">
        <v>11.84</v>
      </c>
      <c r="P82" s="1702">
        <v>13.46</v>
      </c>
      <c r="Q82" s="1702">
        <v>10.15</v>
      </c>
      <c r="R82" s="1728"/>
      <c r="S82" s="1728"/>
      <c r="T82" s="1728"/>
      <c r="U82" s="1728"/>
      <c r="V82" s="1728"/>
      <c r="W82" s="1728"/>
      <c r="X82" s="1728"/>
      <c r="Y82" s="978"/>
      <c r="Z82" s="978"/>
      <c r="AA82" s="978"/>
    </row>
    <row r="83" spans="1:27" s="602" customFormat="1" ht="12.9" customHeight="1">
      <c r="A83" s="1720"/>
      <c r="B83" s="1556"/>
      <c r="C83" s="1556"/>
      <c r="D83" s="1556"/>
      <c r="E83" s="1703"/>
      <c r="F83" s="1703"/>
      <c r="G83" s="1703"/>
      <c r="H83" s="1720"/>
      <c r="I83" s="1703"/>
      <c r="J83" s="1703"/>
      <c r="K83" s="1703"/>
      <c r="L83" s="1703"/>
      <c r="M83" s="1703"/>
      <c r="N83" s="1703"/>
      <c r="O83" s="1703"/>
      <c r="P83" s="1703"/>
      <c r="Q83" s="1703"/>
      <c r="R83" s="1705"/>
      <c r="S83" s="1705"/>
      <c r="T83" s="1705"/>
      <c r="U83" s="1705"/>
      <c r="V83" s="1705"/>
      <c r="W83" s="1705"/>
      <c r="X83" s="1705"/>
      <c r="Y83" s="978"/>
      <c r="Z83" s="978"/>
      <c r="AA83" s="978"/>
    </row>
    <row r="84" spans="1:27" s="602" customFormat="1" ht="12.9" customHeight="1">
      <c r="A84" s="1714" t="s">
        <v>428</v>
      </c>
      <c r="B84" s="1556">
        <v>16.97</v>
      </c>
      <c r="C84" s="1556">
        <v>15.4</v>
      </c>
      <c r="D84" s="1556">
        <v>18.489999999999998</v>
      </c>
      <c r="E84" s="917">
        <v>15.67</v>
      </c>
      <c r="F84" s="917">
        <v>17.2</v>
      </c>
      <c r="G84" s="917">
        <v>14.1</v>
      </c>
      <c r="H84" s="1714" t="s">
        <v>428</v>
      </c>
      <c r="I84" s="917">
        <v>18.600000000000001</v>
      </c>
      <c r="J84" s="917">
        <v>22.7</v>
      </c>
      <c r="K84" s="917">
        <v>14.3</v>
      </c>
      <c r="L84" s="917">
        <v>12.41</v>
      </c>
      <c r="M84" s="917">
        <v>9.4499999999999993</v>
      </c>
      <c r="N84" s="917">
        <v>15.45</v>
      </c>
      <c r="O84" s="917">
        <v>12.73</v>
      </c>
      <c r="P84" s="917">
        <v>15.1</v>
      </c>
      <c r="Q84" s="917">
        <v>10.4</v>
      </c>
      <c r="R84" s="1705"/>
      <c r="S84" s="1705"/>
      <c r="T84" s="1705"/>
      <c r="U84" s="1705"/>
      <c r="V84" s="1705"/>
      <c r="W84" s="1705"/>
      <c r="X84" s="1705"/>
      <c r="Y84" s="978"/>
      <c r="Z84" s="978"/>
      <c r="AA84" s="978"/>
    </row>
    <row r="85" spans="1:27" s="602" customFormat="1" ht="12.9" customHeight="1">
      <c r="A85" s="1714" t="s">
        <v>430</v>
      </c>
      <c r="B85" s="1556">
        <v>28.76</v>
      </c>
      <c r="C85" s="1556">
        <v>31.13</v>
      </c>
      <c r="D85" s="1556">
        <v>26.21</v>
      </c>
      <c r="E85" s="917">
        <v>18.38</v>
      </c>
      <c r="F85" s="917">
        <v>18.38</v>
      </c>
      <c r="G85" s="917">
        <v>18.350000000000001</v>
      </c>
      <c r="H85" s="1714" t="s">
        <v>430</v>
      </c>
      <c r="I85" s="917">
        <v>14.9</v>
      </c>
      <c r="J85" s="917">
        <v>18.399999999999999</v>
      </c>
      <c r="K85" s="917">
        <v>11.3</v>
      </c>
      <c r="L85" s="917">
        <v>21.51</v>
      </c>
      <c r="M85" s="917">
        <v>23.41</v>
      </c>
      <c r="N85" s="917">
        <v>19.440000000000001</v>
      </c>
      <c r="O85" s="917">
        <v>18.98</v>
      </c>
      <c r="P85" s="917">
        <v>22.03</v>
      </c>
      <c r="Q85" s="917">
        <v>15.68</v>
      </c>
      <c r="R85" s="1705"/>
      <c r="S85" s="1705"/>
      <c r="T85" s="1705"/>
      <c r="U85" s="1705"/>
      <c r="V85" s="1705"/>
      <c r="W85" s="1705"/>
      <c r="X85" s="1705"/>
      <c r="Y85" s="978"/>
      <c r="Z85" s="978"/>
      <c r="AA85" s="978"/>
    </row>
    <row r="86" spans="1:27" s="602" customFormat="1" ht="12.9" customHeight="1">
      <c r="A86" s="1714" t="s">
        <v>60</v>
      </c>
      <c r="B86" s="1556">
        <v>11.9</v>
      </c>
      <c r="C86" s="1556">
        <v>10.17</v>
      </c>
      <c r="D86" s="1556">
        <v>13.64</v>
      </c>
      <c r="E86" s="917">
        <v>14.99</v>
      </c>
      <c r="F86" s="917">
        <v>13.9</v>
      </c>
      <c r="G86" s="917">
        <v>16.05</v>
      </c>
      <c r="H86" s="1714" t="s">
        <v>60</v>
      </c>
      <c r="I86" s="917">
        <v>11</v>
      </c>
      <c r="J86" s="917">
        <v>8.1</v>
      </c>
      <c r="K86" s="917">
        <v>13.9</v>
      </c>
      <c r="L86" s="917">
        <v>13.18</v>
      </c>
      <c r="M86" s="917">
        <v>17.010000000000002</v>
      </c>
      <c r="N86" s="917">
        <v>9.2799999999999994</v>
      </c>
      <c r="O86" s="917">
        <v>12.8</v>
      </c>
      <c r="P86" s="917">
        <v>15.03</v>
      </c>
      <c r="Q86" s="917">
        <v>10.45</v>
      </c>
      <c r="R86" s="1705"/>
      <c r="S86" s="1705"/>
      <c r="T86" s="1705"/>
      <c r="U86" s="1705"/>
      <c r="V86" s="1705"/>
      <c r="W86" s="1705"/>
      <c r="X86" s="1705"/>
      <c r="Y86" s="978"/>
      <c r="Z86" s="978"/>
      <c r="AA86" s="978"/>
    </row>
    <row r="87" spans="1:27" s="602" customFormat="1" ht="12.9" customHeight="1">
      <c r="A87" s="1714" t="s">
        <v>435</v>
      </c>
      <c r="B87" s="1556">
        <v>5.43</v>
      </c>
      <c r="C87" s="1556">
        <v>10.54</v>
      </c>
      <c r="D87" s="1556" t="s">
        <v>15</v>
      </c>
      <c r="E87" s="917">
        <v>4.75</v>
      </c>
      <c r="F87" s="917">
        <v>4.51</v>
      </c>
      <c r="G87" s="917">
        <v>5.0199999999999996</v>
      </c>
      <c r="H87" s="1714" t="s">
        <v>435</v>
      </c>
      <c r="I87" s="917">
        <v>9</v>
      </c>
      <c r="J87" s="917">
        <v>8.1999999999999993</v>
      </c>
      <c r="K87" s="917">
        <v>9.9</v>
      </c>
      <c r="L87" s="917">
        <v>7.96</v>
      </c>
      <c r="M87" s="917">
        <v>4.95</v>
      </c>
      <c r="N87" s="917">
        <v>11.36</v>
      </c>
      <c r="O87" s="917">
        <v>8.6300000000000008</v>
      </c>
      <c r="P87" s="917">
        <v>9.9</v>
      </c>
      <c r="Q87" s="917">
        <v>7.43</v>
      </c>
      <c r="R87" s="1705"/>
      <c r="S87" s="1705"/>
      <c r="T87" s="1705"/>
      <c r="U87" s="1705"/>
      <c r="V87" s="1705"/>
      <c r="W87" s="1705"/>
      <c r="X87" s="1705"/>
      <c r="Y87" s="978"/>
      <c r="Z87" s="978"/>
      <c r="AA87" s="978"/>
    </row>
    <row r="88" spans="1:27" s="602" customFormat="1" ht="12.9" customHeight="1">
      <c r="A88" s="1714" t="s">
        <v>439</v>
      </c>
      <c r="B88" s="1556">
        <v>19.899999999999999</v>
      </c>
      <c r="C88" s="1556">
        <v>18.13</v>
      </c>
      <c r="D88" s="1556">
        <v>21.82</v>
      </c>
      <c r="E88" s="917">
        <v>15.66</v>
      </c>
      <c r="F88" s="917">
        <v>17.690000000000001</v>
      </c>
      <c r="G88" s="917">
        <v>13.54</v>
      </c>
      <c r="H88" s="1714" t="s">
        <v>439</v>
      </c>
      <c r="I88" s="917">
        <v>14.8</v>
      </c>
      <c r="J88" s="917">
        <v>14.7</v>
      </c>
      <c r="K88" s="917">
        <v>14.8</v>
      </c>
      <c r="L88" s="917">
        <v>11.36</v>
      </c>
      <c r="M88" s="917">
        <v>13.96</v>
      </c>
      <c r="N88" s="917">
        <v>8.5299999999999994</v>
      </c>
      <c r="O88" s="917">
        <v>9.09</v>
      </c>
      <c r="P88" s="917">
        <v>14.05</v>
      </c>
      <c r="Q88" s="917">
        <v>3.87</v>
      </c>
      <c r="R88" s="1705"/>
      <c r="S88" s="1705"/>
      <c r="T88" s="1705"/>
      <c r="U88" s="1705"/>
      <c r="V88" s="1705"/>
      <c r="W88" s="1705"/>
      <c r="X88" s="1705"/>
      <c r="Y88" s="978"/>
      <c r="Z88" s="978"/>
      <c r="AA88" s="978"/>
    </row>
    <row r="89" spans="1:27" s="602" customFormat="1" ht="12.9" customHeight="1">
      <c r="A89" s="1714" t="s">
        <v>62</v>
      </c>
      <c r="B89" s="1556">
        <v>13.54</v>
      </c>
      <c r="C89" s="1556">
        <v>13.13</v>
      </c>
      <c r="D89" s="1556">
        <v>13.92</v>
      </c>
      <c r="E89" s="917">
        <v>12.04</v>
      </c>
      <c r="F89" s="917">
        <v>7.71</v>
      </c>
      <c r="G89" s="917">
        <v>16.57</v>
      </c>
      <c r="H89" s="1714" t="s">
        <v>62</v>
      </c>
      <c r="I89" s="917">
        <v>11.3</v>
      </c>
      <c r="J89" s="917">
        <v>6.6</v>
      </c>
      <c r="K89" s="917">
        <v>16.5</v>
      </c>
      <c r="L89" s="917">
        <v>8.6300000000000008</v>
      </c>
      <c r="M89" s="917">
        <v>9.9700000000000006</v>
      </c>
      <c r="N89" s="917">
        <v>7.19</v>
      </c>
      <c r="O89" s="917">
        <v>8.64</v>
      </c>
      <c r="P89" s="917">
        <v>3.56</v>
      </c>
      <c r="Q89" s="917">
        <v>13.97</v>
      </c>
      <c r="R89" s="1705"/>
      <c r="S89" s="1705"/>
      <c r="T89" s="1705"/>
      <c r="U89" s="1705"/>
      <c r="V89" s="1705"/>
      <c r="W89" s="1705"/>
      <c r="X89" s="1705"/>
      <c r="Y89" s="978"/>
      <c r="Z89" s="978"/>
      <c r="AA89" s="978"/>
    </row>
    <row r="90" spans="1:27" s="602" customFormat="1" ht="12.9" customHeight="1">
      <c r="A90" s="1714" t="s">
        <v>444</v>
      </c>
      <c r="B90" s="1556">
        <v>11.24</v>
      </c>
      <c r="C90" s="1556">
        <v>13.05</v>
      </c>
      <c r="D90" s="1556">
        <v>9.42</v>
      </c>
      <c r="E90" s="917">
        <v>9.3000000000000007</v>
      </c>
      <c r="F90" s="917">
        <v>10.130000000000001</v>
      </c>
      <c r="G90" s="917">
        <v>8.44</v>
      </c>
      <c r="H90" s="1714" t="s">
        <v>444</v>
      </c>
      <c r="I90" s="917">
        <v>9.1999999999999993</v>
      </c>
      <c r="J90" s="917">
        <v>11.3</v>
      </c>
      <c r="K90" s="917">
        <v>7.1</v>
      </c>
      <c r="L90" s="917">
        <v>10.99</v>
      </c>
      <c r="M90" s="917">
        <v>13.67</v>
      </c>
      <c r="N90" s="917">
        <v>8.2100000000000009</v>
      </c>
      <c r="O90" s="917">
        <v>8.16</v>
      </c>
      <c r="P90" s="917">
        <v>8.83</v>
      </c>
      <c r="Q90" s="917">
        <v>7.45</v>
      </c>
      <c r="R90" s="1705"/>
      <c r="S90" s="1705"/>
      <c r="T90" s="1705"/>
      <c r="U90" s="1705"/>
      <c r="V90" s="1705"/>
      <c r="W90" s="1705"/>
      <c r="X90" s="1705"/>
      <c r="Y90" s="978"/>
      <c r="Z90" s="978"/>
      <c r="AA90" s="978"/>
    </row>
    <row r="91" spans="1:27" s="602" customFormat="1" ht="12.9" customHeight="1">
      <c r="A91" s="1714" t="s">
        <v>64</v>
      </c>
      <c r="B91" s="1556">
        <v>15.92</v>
      </c>
      <c r="C91" s="1556">
        <v>12</v>
      </c>
      <c r="D91" s="1556">
        <v>20.010000000000002</v>
      </c>
      <c r="E91" s="917">
        <v>14.38</v>
      </c>
      <c r="F91" s="917">
        <v>16.91</v>
      </c>
      <c r="G91" s="917">
        <v>11.75</v>
      </c>
      <c r="H91" s="1714" t="s">
        <v>64</v>
      </c>
      <c r="I91" s="917">
        <v>10.7</v>
      </c>
      <c r="J91" s="917">
        <v>8.3000000000000007</v>
      </c>
      <c r="K91" s="917">
        <v>13.2</v>
      </c>
      <c r="L91" s="917">
        <v>9.43</v>
      </c>
      <c r="M91" s="917">
        <v>10.1</v>
      </c>
      <c r="N91" s="917">
        <v>8.7899999999999991</v>
      </c>
      <c r="O91" s="917">
        <v>8.0299999999999994</v>
      </c>
      <c r="P91" s="917">
        <v>7.94</v>
      </c>
      <c r="Q91" s="917">
        <v>8.06</v>
      </c>
      <c r="R91" s="1705"/>
      <c r="S91" s="1705"/>
      <c r="T91" s="1705"/>
      <c r="U91" s="1705"/>
      <c r="V91" s="1705"/>
      <c r="W91" s="1705"/>
      <c r="X91" s="1705"/>
      <c r="Y91" s="978"/>
      <c r="Z91" s="978"/>
      <c r="AA91" s="978"/>
    </row>
    <row r="92" spans="1:27" s="602" customFormat="1" ht="12.9" customHeight="1">
      <c r="A92" s="816" t="s">
        <v>448</v>
      </c>
      <c r="B92" s="1556">
        <v>13.87</v>
      </c>
      <c r="C92" s="1556">
        <v>12.98</v>
      </c>
      <c r="D92" s="1556">
        <v>14.83</v>
      </c>
      <c r="E92" s="917">
        <v>9.66</v>
      </c>
      <c r="F92" s="917">
        <v>9.27</v>
      </c>
      <c r="G92" s="917">
        <v>10.07</v>
      </c>
      <c r="H92" s="816" t="s">
        <v>448</v>
      </c>
      <c r="I92" s="917">
        <v>13.6</v>
      </c>
      <c r="J92" s="917">
        <v>16.100000000000001</v>
      </c>
      <c r="K92" s="917">
        <v>11</v>
      </c>
      <c r="L92" s="917">
        <v>9.25</v>
      </c>
      <c r="M92" s="917">
        <v>7.89</v>
      </c>
      <c r="N92" s="917">
        <v>10.64</v>
      </c>
      <c r="O92" s="917">
        <v>11.57</v>
      </c>
      <c r="P92" s="917">
        <v>12.29</v>
      </c>
      <c r="Q92" s="917">
        <v>10.81</v>
      </c>
      <c r="R92" s="1705"/>
      <c r="S92" s="1705"/>
      <c r="T92" s="1705"/>
      <c r="U92" s="1705"/>
      <c r="V92" s="1705"/>
      <c r="W92" s="1705"/>
      <c r="X92" s="1705"/>
      <c r="Y92" s="978"/>
      <c r="Z92" s="978"/>
      <c r="AA92" s="978"/>
    </row>
    <row r="93" spans="1:27" s="702" customFormat="1" ht="12.9" customHeight="1">
      <c r="A93" s="1714"/>
      <c r="B93" s="1556"/>
      <c r="C93" s="1556"/>
      <c r="D93" s="1556"/>
      <c r="E93" s="1703"/>
      <c r="F93" s="1703"/>
      <c r="G93" s="1703"/>
      <c r="H93" s="1714"/>
      <c r="I93" s="1703"/>
      <c r="J93" s="1703"/>
      <c r="K93" s="1703"/>
      <c r="L93" s="1703"/>
      <c r="M93" s="1703"/>
      <c r="N93" s="1703"/>
      <c r="O93" s="1703"/>
      <c r="P93" s="1703"/>
      <c r="Q93" s="1703"/>
      <c r="R93" s="803"/>
      <c r="S93" s="803"/>
      <c r="T93" s="803"/>
      <c r="U93" s="803"/>
      <c r="V93" s="803"/>
      <c r="W93" s="803"/>
      <c r="X93" s="803"/>
      <c r="Y93" s="803"/>
      <c r="Z93" s="803"/>
      <c r="AA93" s="803"/>
    </row>
    <row r="94" spans="1:27" s="702" customFormat="1" ht="12.9" customHeight="1">
      <c r="A94" s="1720" t="s">
        <v>86</v>
      </c>
      <c r="B94" s="1555">
        <v>25.73</v>
      </c>
      <c r="C94" s="1555">
        <v>28.46</v>
      </c>
      <c r="D94" s="1555">
        <v>22.83</v>
      </c>
      <c r="E94" s="1702">
        <v>26.39</v>
      </c>
      <c r="F94" s="1702">
        <v>29.59</v>
      </c>
      <c r="G94" s="1702">
        <v>23.04</v>
      </c>
      <c r="H94" s="1720" t="s">
        <v>86</v>
      </c>
      <c r="I94" s="1702">
        <v>25</v>
      </c>
      <c r="J94" s="1702">
        <v>27.2</v>
      </c>
      <c r="K94" s="1702">
        <v>22.6</v>
      </c>
      <c r="L94" s="1702">
        <v>21.69</v>
      </c>
      <c r="M94" s="1702">
        <v>23.32</v>
      </c>
      <c r="N94" s="1702">
        <v>19.95</v>
      </c>
      <c r="O94" s="1702">
        <v>20.94</v>
      </c>
      <c r="P94" s="1702">
        <v>21.47</v>
      </c>
      <c r="Q94" s="1702">
        <v>20.37</v>
      </c>
      <c r="R94" s="1700"/>
      <c r="S94" s="1700"/>
      <c r="T94" s="1700"/>
      <c r="U94" s="1700"/>
      <c r="V94" s="1700"/>
      <c r="W94" s="1700"/>
      <c r="X94" s="1700"/>
      <c r="Y94" s="1682"/>
      <c r="Z94" s="1682"/>
      <c r="AA94" s="1682"/>
    </row>
    <row r="95" spans="1:27" s="702" customFormat="1" ht="12.9" customHeight="1">
      <c r="A95" s="1698"/>
      <c r="B95" s="1555"/>
      <c r="C95" s="1555"/>
      <c r="D95" s="1555"/>
      <c r="E95" s="1700"/>
      <c r="F95" s="1700"/>
      <c r="G95" s="1700"/>
      <c r="H95" s="1698"/>
      <c r="I95" s="1700"/>
      <c r="J95" s="1700"/>
      <c r="K95" s="1700"/>
      <c r="L95" s="1700"/>
      <c r="M95" s="1700"/>
      <c r="N95" s="1700"/>
      <c r="O95" s="1700"/>
      <c r="P95" s="1700"/>
      <c r="Q95" s="1700"/>
      <c r="R95" s="1700"/>
      <c r="S95" s="1700"/>
      <c r="T95" s="1700"/>
      <c r="U95" s="1700"/>
      <c r="V95" s="1700"/>
      <c r="W95" s="1700"/>
      <c r="X95" s="1700"/>
      <c r="Y95" s="803"/>
      <c r="Z95" s="803"/>
      <c r="AA95" s="803"/>
    </row>
    <row r="96" spans="1:27" s="702" customFormat="1" ht="12.9" customHeight="1">
      <c r="A96" s="1729" t="s">
        <v>733</v>
      </c>
      <c r="B96" s="1555">
        <v>60.01</v>
      </c>
      <c r="C96" s="1555">
        <v>67.03</v>
      </c>
      <c r="D96" s="1555">
        <v>52.33</v>
      </c>
      <c r="E96" s="1702">
        <v>53.06</v>
      </c>
      <c r="F96" s="1702">
        <v>60.44</v>
      </c>
      <c r="G96" s="1702">
        <v>44.9</v>
      </c>
      <c r="H96" s="1729" t="s">
        <v>733</v>
      </c>
      <c r="I96" s="1702">
        <v>39</v>
      </c>
      <c r="J96" s="1702">
        <v>43.6</v>
      </c>
      <c r="K96" s="1702">
        <v>34.1</v>
      </c>
      <c r="L96" s="1702">
        <v>37.22</v>
      </c>
      <c r="M96" s="1702">
        <v>42.78</v>
      </c>
      <c r="N96" s="1702">
        <v>31.35</v>
      </c>
      <c r="O96" s="1702">
        <v>36.93</v>
      </c>
      <c r="P96" s="1702">
        <v>39.53</v>
      </c>
      <c r="Q96" s="1702">
        <v>34.22</v>
      </c>
      <c r="R96" s="1700"/>
      <c r="S96" s="1700"/>
      <c r="T96" s="1700"/>
      <c r="U96" s="1700"/>
      <c r="V96" s="1700"/>
      <c r="W96" s="1700"/>
      <c r="X96" s="1700"/>
      <c r="Y96" s="803"/>
      <c r="Z96" s="803"/>
      <c r="AA96" s="803"/>
    </row>
    <row r="97" spans="1:27" s="622" customFormat="1" ht="12.9" customHeight="1">
      <c r="A97" s="628"/>
      <c r="B97" s="628"/>
      <c r="C97" s="628"/>
      <c r="D97" s="628"/>
      <c r="E97" s="1730"/>
      <c r="F97" s="1730"/>
      <c r="G97" s="1730"/>
      <c r="H97" s="628"/>
      <c r="I97" s="1731"/>
      <c r="J97" s="1731"/>
      <c r="K97" s="1731"/>
      <c r="L97" s="1731"/>
      <c r="M97" s="1731"/>
      <c r="N97" s="1731"/>
      <c r="O97" s="1731"/>
      <c r="P97" s="1731"/>
      <c r="Q97" s="1731"/>
      <c r="R97" s="1723"/>
      <c r="S97" s="1723"/>
      <c r="T97" s="1723"/>
      <c r="U97" s="1723"/>
      <c r="V97" s="1723"/>
      <c r="W97" s="1723"/>
      <c r="X97" s="1723"/>
      <c r="Y97" s="1723"/>
      <c r="Z97" s="1723"/>
      <c r="AA97" s="1723"/>
    </row>
    <row r="98" spans="1:27" s="577" customFormat="1" ht="12.9" customHeight="1">
      <c r="A98" s="702"/>
      <c r="E98" s="702"/>
      <c r="F98" s="702"/>
      <c r="G98" s="702"/>
      <c r="H98" s="702"/>
      <c r="I98" s="1732"/>
      <c r="J98" s="1732"/>
      <c r="K98" s="1732"/>
      <c r="L98" s="1733"/>
      <c r="M98" s="1733"/>
      <c r="N98" s="1733"/>
      <c r="O98" s="1733"/>
      <c r="P98" s="1733"/>
      <c r="Q98" s="1733"/>
      <c r="R98" s="1688"/>
      <c r="S98" s="1688"/>
      <c r="T98" s="1688"/>
      <c r="U98" s="1688"/>
      <c r="V98" s="1688"/>
      <c r="W98" s="1688"/>
      <c r="X98" s="1688"/>
      <c r="Y98" s="1688"/>
      <c r="Z98" s="1688"/>
      <c r="AA98" s="1688"/>
    </row>
    <row r="99" spans="1:27" s="577" customFormat="1" ht="12.9" customHeight="1">
      <c r="A99" s="837"/>
      <c r="E99" s="702"/>
      <c r="F99" s="702"/>
      <c r="G99" s="702"/>
      <c r="H99" s="1734"/>
      <c r="I99" s="1735"/>
      <c r="J99" s="1735"/>
      <c r="K99" s="1735"/>
      <c r="L99" s="1736"/>
      <c r="M99" s="1736"/>
      <c r="N99" s="1736"/>
      <c r="O99" s="1736"/>
      <c r="P99" s="1736"/>
      <c r="Q99" s="1736"/>
      <c r="R99" s="1688"/>
      <c r="S99" s="1688"/>
      <c r="T99" s="1688"/>
      <c r="U99" s="1688"/>
      <c r="V99" s="1688"/>
      <c r="W99" s="1688"/>
      <c r="X99" s="1688"/>
      <c r="Y99" s="1688"/>
      <c r="Z99" s="1688"/>
      <c r="AA99" s="1688"/>
    </row>
    <row r="100" spans="1:27" ht="12.9" customHeight="1">
      <c r="E100" s="1737"/>
      <c r="F100" s="1737"/>
      <c r="G100" s="1737"/>
      <c r="H100" s="21"/>
      <c r="I100" s="1735"/>
      <c r="J100" s="1735"/>
      <c r="K100" s="1735"/>
      <c r="L100" s="1736"/>
      <c r="M100" s="1736"/>
      <c r="N100" s="1736"/>
      <c r="O100" s="1736"/>
      <c r="P100" s="1736"/>
      <c r="Q100" s="1736"/>
    </row>
    <row r="101" spans="1:27" ht="27" customHeight="1">
      <c r="E101" s="1738"/>
      <c r="F101" s="1738"/>
      <c r="G101" s="1738"/>
      <c r="H101" s="1738"/>
      <c r="I101" s="1739"/>
      <c r="J101" s="1739"/>
      <c r="K101" s="1739"/>
      <c r="L101" s="1736"/>
      <c r="M101" s="1736"/>
      <c r="N101" s="1736"/>
      <c r="O101" s="1736"/>
      <c r="P101" s="1736"/>
      <c r="Q101" s="1736"/>
    </row>
    <row r="102" spans="1:27" ht="14.4">
      <c r="E102" s="1737"/>
      <c r="F102" s="1737"/>
      <c r="G102" s="1737"/>
      <c r="H102" s="21"/>
      <c r="I102" s="1735"/>
      <c r="J102" s="1735"/>
      <c r="K102" s="1735"/>
      <c r="L102" s="1736"/>
      <c r="M102" s="1736"/>
      <c r="N102" s="1736"/>
      <c r="O102" s="1736"/>
      <c r="P102" s="1736"/>
      <c r="Q102" s="1736"/>
    </row>
    <row r="103" spans="1:27" ht="14.4">
      <c r="E103" s="1737"/>
      <c r="F103" s="1737"/>
      <c r="G103" s="1737"/>
      <c r="H103" s="21"/>
      <c r="I103" s="1735"/>
      <c r="J103" s="1735"/>
      <c r="K103" s="1735"/>
      <c r="L103" s="1736"/>
      <c r="M103" s="1736"/>
      <c r="N103" s="1736"/>
      <c r="O103" s="1736"/>
      <c r="P103" s="1736"/>
      <c r="Q103" s="1736"/>
    </row>
    <row r="104" spans="1:27" ht="14.4">
      <c r="E104" s="1737"/>
      <c r="F104" s="1737"/>
      <c r="G104" s="1737"/>
      <c r="H104" s="21"/>
      <c r="I104" s="1735"/>
      <c r="J104" s="1735"/>
      <c r="K104" s="1735"/>
      <c r="L104" s="1736"/>
      <c r="M104" s="1736"/>
      <c r="N104" s="1736"/>
      <c r="O104" s="1736"/>
      <c r="P104" s="1736"/>
      <c r="Q104" s="1736"/>
    </row>
    <row r="105" spans="1:27" ht="14.4">
      <c r="E105" s="1737"/>
      <c r="F105" s="1737"/>
      <c r="G105" s="1737"/>
      <c r="H105" s="21"/>
      <c r="I105" s="1735"/>
      <c r="J105" s="1735"/>
      <c r="K105" s="1735"/>
      <c r="L105" s="1736"/>
      <c r="M105" s="1736"/>
      <c r="N105" s="1736"/>
      <c r="O105" s="1736"/>
      <c r="P105" s="1736"/>
      <c r="Q105" s="1736"/>
    </row>
    <row r="106" spans="1:27">
      <c r="E106" s="1740"/>
      <c r="F106" s="1740"/>
      <c r="G106" s="1740"/>
      <c r="H106" s="22"/>
      <c r="I106" s="1735"/>
      <c r="J106" s="1735"/>
      <c r="K106" s="1735"/>
      <c r="L106" s="1736"/>
      <c r="M106" s="1736"/>
      <c r="N106" s="1736"/>
      <c r="O106" s="1736"/>
      <c r="P106" s="1736"/>
      <c r="Q106" s="1736"/>
    </row>
    <row r="107" spans="1:27" ht="34.5" customHeight="1">
      <c r="E107" s="23"/>
      <c r="F107" s="23"/>
      <c r="G107" s="23"/>
      <c r="H107" s="23"/>
      <c r="I107" s="1741"/>
      <c r="J107" s="1741"/>
      <c r="K107" s="1741"/>
      <c r="L107" s="1736"/>
      <c r="M107" s="1736"/>
      <c r="N107" s="1736"/>
      <c r="O107" s="1736"/>
      <c r="P107" s="1736"/>
      <c r="Q107" s="1736"/>
    </row>
    <row r="108" spans="1:27">
      <c r="I108" s="1735"/>
      <c r="J108" s="1735"/>
      <c r="K108" s="1735"/>
      <c r="L108" s="1736"/>
      <c r="M108" s="1736"/>
      <c r="N108" s="1736"/>
      <c r="O108" s="1736"/>
      <c r="P108" s="1736"/>
      <c r="Q108" s="1736"/>
    </row>
    <row r="109" spans="1:27">
      <c r="I109" s="1735"/>
      <c r="J109" s="1735"/>
      <c r="K109" s="1735"/>
      <c r="L109" s="1736"/>
      <c r="M109" s="1736"/>
      <c r="N109" s="1736"/>
      <c r="O109" s="1736"/>
      <c r="P109" s="1736"/>
      <c r="Q109" s="1736"/>
    </row>
    <row r="110" spans="1:27">
      <c r="I110" s="1735"/>
      <c r="J110" s="1735"/>
      <c r="K110" s="1735"/>
      <c r="L110" s="1736"/>
      <c r="M110" s="1736"/>
      <c r="N110" s="1736"/>
      <c r="O110" s="1736"/>
      <c r="P110" s="1736"/>
      <c r="Q110" s="1736"/>
    </row>
    <row r="111" spans="1:27">
      <c r="I111" s="1735"/>
      <c r="J111" s="1735"/>
      <c r="K111" s="1735"/>
      <c r="L111" s="1736"/>
      <c r="M111" s="1736"/>
      <c r="N111" s="1736"/>
      <c r="O111" s="1736"/>
      <c r="P111" s="1736"/>
      <c r="Q111" s="1736"/>
    </row>
    <row r="112" spans="1:27">
      <c r="I112" s="1735"/>
      <c r="J112" s="1735"/>
      <c r="K112" s="1735"/>
      <c r="L112" s="1736"/>
      <c r="M112" s="1736"/>
      <c r="N112" s="1736"/>
      <c r="O112" s="1736"/>
      <c r="P112" s="1736"/>
      <c r="Q112" s="1736"/>
    </row>
    <row r="113" spans="9:17">
      <c r="I113" s="1735"/>
      <c r="J113" s="1735"/>
      <c r="K113" s="1735"/>
      <c r="L113" s="1736"/>
      <c r="M113" s="1736"/>
      <c r="N113" s="1736"/>
      <c r="O113" s="1736"/>
      <c r="P113" s="1736"/>
      <c r="Q113" s="1736"/>
    </row>
    <row r="114" spans="9:17">
      <c r="I114" s="1732"/>
      <c r="J114" s="1732"/>
      <c r="K114" s="1732"/>
      <c r="L114" s="1733"/>
      <c r="M114" s="1733"/>
      <c r="N114" s="1733"/>
      <c r="O114" s="1733"/>
      <c r="P114" s="1733"/>
      <c r="Q114" s="1733"/>
    </row>
    <row r="115" spans="9:17">
      <c r="I115" s="1732"/>
      <c r="J115" s="1732"/>
      <c r="K115" s="1732"/>
      <c r="L115" s="1733"/>
      <c r="M115" s="1733"/>
      <c r="N115" s="1733"/>
      <c r="O115" s="1733"/>
      <c r="P115" s="1733"/>
      <c r="Q115" s="1733"/>
    </row>
    <row r="116" spans="9:17">
      <c r="I116" s="1732"/>
      <c r="J116" s="1732"/>
      <c r="K116" s="1732"/>
      <c r="L116" s="1733"/>
      <c r="M116" s="1733"/>
      <c r="N116" s="1733"/>
      <c r="O116" s="1733"/>
      <c r="P116" s="1733"/>
      <c r="Q116" s="1733"/>
    </row>
    <row r="117" spans="9:17">
      <c r="I117" s="1732"/>
      <c r="J117" s="1732"/>
      <c r="K117" s="1732"/>
      <c r="L117" s="1733"/>
      <c r="M117" s="1733"/>
      <c r="N117" s="1733"/>
      <c r="O117" s="1733"/>
      <c r="P117" s="1733"/>
      <c r="Q117" s="1733"/>
    </row>
    <row r="118" spans="9:17">
      <c r="I118" s="1732"/>
      <c r="J118" s="1732"/>
      <c r="K118" s="1732"/>
      <c r="L118" s="1733"/>
      <c r="M118" s="1733"/>
      <c r="N118" s="1733"/>
      <c r="O118" s="1733"/>
      <c r="P118" s="1733"/>
      <c r="Q118" s="1733"/>
    </row>
    <row r="119" spans="9:17">
      <c r="I119" s="1732"/>
      <c r="J119" s="1732"/>
      <c r="K119" s="1732"/>
      <c r="L119" s="1733"/>
      <c r="M119" s="1733"/>
      <c r="N119" s="1733"/>
      <c r="O119" s="1733"/>
      <c r="P119" s="1733"/>
      <c r="Q119" s="1733"/>
    </row>
    <row r="120" spans="9:17">
      <c r="I120" s="1732"/>
      <c r="J120" s="1732"/>
      <c r="K120" s="1732"/>
      <c r="L120" s="1733"/>
      <c r="M120" s="1733"/>
      <c r="N120" s="1733"/>
      <c r="O120" s="1733"/>
      <c r="P120" s="1733"/>
      <c r="Q120" s="1733"/>
    </row>
    <row r="121" spans="9:17">
      <c r="I121" s="1732"/>
      <c r="J121" s="1732"/>
      <c r="K121" s="1732"/>
      <c r="L121" s="1733"/>
      <c r="M121" s="1733"/>
      <c r="N121" s="1733"/>
      <c r="O121" s="1733"/>
      <c r="P121" s="1733"/>
      <c r="Q121" s="1733"/>
    </row>
    <row r="122" spans="9:17">
      <c r="I122" s="1732"/>
      <c r="J122" s="1732"/>
      <c r="K122" s="1732"/>
      <c r="L122" s="1733"/>
      <c r="M122" s="1733"/>
      <c r="N122" s="1733"/>
      <c r="O122" s="1733"/>
      <c r="P122" s="1733"/>
      <c r="Q122" s="1733"/>
    </row>
    <row r="123" spans="9:17">
      <c r="I123" s="1732"/>
      <c r="J123" s="1732"/>
      <c r="K123" s="1732"/>
      <c r="L123" s="1733"/>
      <c r="M123" s="1733"/>
      <c r="N123" s="1733"/>
      <c r="O123" s="1733"/>
      <c r="P123" s="1733"/>
      <c r="Q123" s="1733"/>
    </row>
    <row r="124" spans="9:17">
      <c r="I124" s="1732"/>
      <c r="J124" s="1732"/>
      <c r="K124" s="1732"/>
      <c r="L124" s="1733"/>
      <c r="M124" s="1733"/>
      <c r="N124" s="1733"/>
      <c r="O124" s="1733"/>
      <c r="P124" s="1733"/>
      <c r="Q124" s="1733"/>
    </row>
    <row r="125" spans="9:17">
      <c r="I125" s="1732"/>
      <c r="J125" s="1732"/>
      <c r="K125" s="1732"/>
      <c r="L125" s="1733"/>
      <c r="M125" s="1733"/>
      <c r="N125" s="1733"/>
      <c r="O125" s="1733"/>
      <c r="P125" s="1733"/>
      <c r="Q125" s="1733"/>
    </row>
    <row r="126" spans="9:17">
      <c r="I126" s="1732"/>
      <c r="J126" s="1732"/>
      <c r="K126" s="1732"/>
      <c r="L126" s="1733"/>
      <c r="M126" s="1733"/>
      <c r="N126" s="1733"/>
      <c r="O126" s="1733"/>
      <c r="P126" s="1733"/>
      <c r="Q126" s="1733"/>
    </row>
    <row r="127" spans="9:17">
      <c r="I127" s="1732"/>
      <c r="J127" s="1732"/>
      <c r="K127" s="1732"/>
      <c r="L127" s="1733"/>
      <c r="M127" s="1733"/>
      <c r="N127" s="1733"/>
      <c r="O127" s="1733"/>
      <c r="P127" s="1733"/>
      <c r="Q127" s="1733"/>
    </row>
    <row r="128" spans="9:17">
      <c r="I128" s="1732"/>
      <c r="J128" s="1732"/>
      <c r="K128" s="1732"/>
      <c r="L128" s="1733"/>
      <c r="M128" s="1733"/>
      <c r="N128" s="1733"/>
      <c r="O128" s="1733"/>
      <c r="P128" s="1733"/>
      <c r="Q128" s="1733"/>
    </row>
    <row r="129" spans="9:17">
      <c r="I129" s="1732"/>
      <c r="J129" s="1732"/>
      <c r="K129" s="1732"/>
      <c r="L129" s="1733"/>
      <c r="M129" s="1733"/>
      <c r="N129" s="1733"/>
      <c r="O129" s="1733"/>
      <c r="P129" s="1733"/>
      <c r="Q129" s="1733"/>
    </row>
    <row r="130" spans="9:17">
      <c r="I130" s="1732"/>
      <c r="J130" s="1732"/>
      <c r="K130" s="1732"/>
      <c r="L130" s="1733"/>
      <c r="M130" s="1733"/>
      <c r="N130" s="1733"/>
      <c r="O130" s="1733"/>
      <c r="P130" s="1733"/>
      <c r="Q130" s="1733"/>
    </row>
    <row r="131" spans="9:17">
      <c r="I131" s="1732"/>
      <c r="J131" s="1732"/>
      <c r="K131" s="1732"/>
      <c r="L131" s="1733"/>
      <c r="M131" s="1733"/>
      <c r="N131" s="1733"/>
      <c r="O131" s="1733"/>
      <c r="P131" s="1733"/>
      <c r="Q131" s="1733"/>
    </row>
    <row r="132" spans="9:17">
      <c r="I132" s="1732"/>
      <c r="J132" s="1732"/>
      <c r="K132" s="1732"/>
      <c r="L132" s="1733"/>
      <c r="M132" s="1733"/>
      <c r="N132" s="1733"/>
      <c r="O132" s="1733"/>
      <c r="P132" s="1733"/>
      <c r="Q132" s="1733"/>
    </row>
    <row r="133" spans="9:17">
      <c r="I133" s="1732"/>
      <c r="J133" s="1732"/>
      <c r="K133" s="1732"/>
      <c r="L133" s="1733"/>
      <c r="M133" s="1733"/>
      <c r="N133" s="1733"/>
      <c r="O133" s="1733"/>
      <c r="P133" s="1733"/>
      <c r="Q133" s="1733"/>
    </row>
    <row r="134" spans="9:17">
      <c r="I134" s="1732"/>
      <c r="J134" s="1732"/>
      <c r="K134" s="1732"/>
      <c r="L134" s="1733"/>
      <c r="M134" s="1733"/>
      <c r="N134" s="1733"/>
      <c r="O134" s="1733"/>
      <c r="P134" s="1733"/>
      <c r="Q134" s="1733"/>
    </row>
    <row r="135" spans="9:17">
      <c r="I135" s="1732"/>
      <c r="J135" s="1732"/>
      <c r="K135" s="1732"/>
      <c r="L135" s="1733"/>
      <c r="M135" s="1733"/>
      <c r="N135" s="1733"/>
      <c r="O135" s="1733"/>
      <c r="P135" s="1733"/>
      <c r="Q135" s="1733"/>
    </row>
    <row r="136" spans="9:17">
      <c r="I136" s="1732"/>
      <c r="J136" s="1732"/>
      <c r="K136" s="1732"/>
      <c r="L136" s="1733"/>
      <c r="M136" s="1733"/>
      <c r="N136" s="1733"/>
      <c r="O136" s="1733"/>
      <c r="P136" s="1733"/>
      <c r="Q136" s="1733"/>
    </row>
    <row r="137" spans="9:17">
      <c r="I137" s="1732"/>
      <c r="J137" s="1732"/>
      <c r="K137" s="1732"/>
      <c r="L137" s="1733"/>
      <c r="M137" s="1733"/>
      <c r="N137" s="1733"/>
      <c r="O137" s="1733"/>
      <c r="P137" s="1733"/>
      <c r="Q137" s="1733"/>
    </row>
    <row r="138" spans="9:17">
      <c r="I138" s="1732"/>
      <c r="J138" s="1732"/>
      <c r="K138" s="1732"/>
      <c r="L138" s="1733"/>
      <c r="M138" s="1733"/>
      <c r="N138" s="1733"/>
      <c r="O138" s="1733"/>
      <c r="P138" s="1733"/>
      <c r="Q138" s="1733"/>
    </row>
    <row r="139" spans="9:17">
      <c r="I139" s="1732"/>
      <c r="J139" s="1732"/>
      <c r="K139" s="1732"/>
      <c r="L139" s="1733"/>
      <c r="M139" s="1733"/>
      <c r="N139" s="1733"/>
      <c r="O139" s="1733"/>
      <c r="P139" s="1733"/>
      <c r="Q139" s="1733"/>
    </row>
    <row r="140" spans="9:17">
      <c r="I140" s="1732"/>
      <c r="J140" s="1732"/>
      <c r="K140" s="1732"/>
      <c r="L140" s="1733"/>
      <c r="M140" s="1733"/>
      <c r="N140" s="1733"/>
      <c r="O140" s="1733"/>
      <c r="P140" s="1733"/>
      <c r="Q140" s="1733"/>
    </row>
    <row r="141" spans="9:17">
      <c r="I141" s="1732"/>
      <c r="J141" s="1732"/>
      <c r="K141" s="1732"/>
      <c r="L141" s="1733"/>
      <c r="M141" s="1733"/>
      <c r="N141" s="1733"/>
      <c r="O141" s="1733"/>
      <c r="P141" s="1733"/>
      <c r="Q141" s="1733"/>
    </row>
    <row r="142" spans="9:17">
      <c r="I142" s="1732"/>
      <c r="J142" s="1732"/>
      <c r="K142" s="1732"/>
      <c r="L142" s="1733"/>
      <c r="M142" s="1733"/>
      <c r="N142" s="1733"/>
      <c r="O142" s="1733"/>
      <c r="P142" s="1733"/>
      <c r="Q142" s="1733"/>
    </row>
    <row r="143" spans="9:17">
      <c r="I143" s="1732"/>
      <c r="J143" s="1732"/>
      <c r="K143" s="1732"/>
      <c r="L143" s="1733"/>
      <c r="M143" s="1733"/>
      <c r="N143" s="1733"/>
      <c r="O143" s="1733"/>
      <c r="P143" s="1733"/>
      <c r="Q143" s="1733"/>
    </row>
    <row r="144" spans="9:17">
      <c r="I144" s="1732"/>
      <c r="J144" s="1732"/>
      <c r="K144" s="1732"/>
      <c r="L144" s="1733"/>
      <c r="M144" s="1733"/>
      <c r="N144" s="1733"/>
      <c r="O144" s="1733"/>
      <c r="P144" s="1733"/>
      <c r="Q144" s="1733"/>
    </row>
    <row r="145" spans="9:17">
      <c r="I145" s="1732"/>
      <c r="J145" s="1732"/>
      <c r="K145" s="1732"/>
      <c r="L145" s="1733"/>
      <c r="M145" s="1733"/>
      <c r="N145" s="1733"/>
      <c r="O145" s="1733"/>
      <c r="P145" s="1733"/>
      <c r="Q145" s="1733"/>
    </row>
    <row r="146" spans="9:17">
      <c r="I146" s="1732"/>
      <c r="J146" s="1732"/>
      <c r="K146" s="1732"/>
      <c r="L146" s="1733"/>
      <c r="M146" s="1733"/>
      <c r="N146" s="1733"/>
      <c r="O146" s="1733"/>
      <c r="P146" s="1733"/>
      <c r="Q146" s="1733"/>
    </row>
    <row r="147" spans="9:17">
      <c r="I147" s="1732"/>
      <c r="J147" s="1732"/>
      <c r="K147" s="1732"/>
      <c r="L147" s="1733"/>
      <c r="M147" s="1733"/>
      <c r="N147" s="1733"/>
      <c r="O147" s="1733"/>
      <c r="P147" s="1733"/>
      <c r="Q147" s="1733"/>
    </row>
    <row r="148" spans="9:17">
      <c r="I148" s="1732"/>
      <c r="J148" s="1732"/>
      <c r="K148" s="1732"/>
      <c r="L148" s="1733"/>
      <c r="M148" s="1733"/>
      <c r="N148" s="1733"/>
      <c r="O148" s="1733"/>
      <c r="P148" s="1733"/>
      <c r="Q148" s="1733"/>
    </row>
    <row r="149" spans="9:17">
      <c r="I149" s="1732"/>
      <c r="J149" s="1732"/>
      <c r="K149" s="1732"/>
      <c r="L149" s="1733"/>
      <c r="M149" s="1733"/>
      <c r="N149" s="1733"/>
      <c r="O149" s="1733"/>
      <c r="P149" s="1733"/>
      <c r="Q149" s="1733"/>
    </row>
    <row r="150" spans="9:17">
      <c r="I150" s="1732"/>
      <c r="J150" s="1732"/>
      <c r="K150" s="1732"/>
      <c r="L150" s="1733"/>
      <c r="M150" s="1733"/>
      <c r="N150" s="1733"/>
      <c r="O150" s="1733"/>
      <c r="P150" s="1733"/>
      <c r="Q150" s="1733"/>
    </row>
    <row r="151" spans="9:17">
      <c r="I151" s="1732"/>
      <c r="J151" s="1732"/>
      <c r="K151" s="1732"/>
      <c r="L151" s="1733"/>
      <c r="M151" s="1733"/>
      <c r="N151" s="1733"/>
      <c r="O151" s="1733"/>
      <c r="P151" s="1733"/>
      <c r="Q151" s="1733"/>
    </row>
    <row r="152" spans="9:17">
      <c r="I152" s="1732"/>
      <c r="J152" s="1732"/>
      <c r="K152" s="1732"/>
      <c r="L152" s="1733"/>
      <c r="M152" s="1733"/>
      <c r="N152" s="1733"/>
      <c r="O152" s="1733"/>
      <c r="P152" s="1733"/>
      <c r="Q152" s="1733"/>
    </row>
    <row r="153" spans="9:17">
      <c r="I153" s="1732"/>
      <c r="J153" s="1732"/>
      <c r="K153" s="1732"/>
      <c r="L153" s="1733"/>
      <c r="M153" s="1733"/>
      <c r="N153" s="1733"/>
      <c r="O153" s="1733"/>
      <c r="P153" s="1733"/>
      <c r="Q153" s="1733"/>
    </row>
    <row r="154" spans="9:17">
      <c r="I154" s="1732"/>
      <c r="J154" s="1732"/>
      <c r="K154" s="1732"/>
      <c r="L154" s="1733"/>
      <c r="M154" s="1733"/>
      <c r="N154" s="1733"/>
      <c r="O154" s="1733"/>
      <c r="P154" s="1733"/>
      <c r="Q154" s="1733"/>
    </row>
    <row r="155" spans="9:17">
      <c r="I155" s="1732"/>
      <c r="J155" s="1732"/>
      <c r="K155" s="1732"/>
      <c r="L155" s="1733"/>
      <c r="M155" s="1733"/>
      <c r="N155" s="1733"/>
      <c r="O155" s="1733"/>
      <c r="P155" s="1733"/>
      <c r="Q155" s="1733"/>
    </row>
    <row r="156" spans="9:17">
      <c r="I156" s="1732"/>
      <c r="J156" s="1732"/>
      <c r="K156" s="1732"/>
      <c r="L156" s="1733"/>
      <c r="M156" s="1733"/>
      <c r="N156" s="1733"/>
      <c r="O156" s="1733"/>
      <c r="P156" s="1733"/>
      <c r="Q156" s="1733"/>
    </row>
    <row r="157" spans="9:17">
      <c r="I157" s="1732"/>
      <c r="J157" s="1732"/>
      <c r="K157" s="1732"/>
      <c r="L157" s="1733"/>
      <c r="M157" s="1733"/>
      <c r="N157" s="1733"/>
      <c r="O157" s="1733"/>
      <c r="P157" s="1733"/>
      <c r="Q157" s="1733"/>
    </row>
    <row r="158" spans="9:17">
      <c r="I158" s="1732"/>
      <c r="J158" s="1732"/>
      <c r="K158" s="1732"/>
      <c r="L158" s="1733"/>
      <c r="M158" s="1733"/>
      <c r="N158" s="1733"/>
      <c r="O158" s="1733"/>
      <c r="P158" s="1733"/>
      <c r="Q158" s="1733"/>
    </row>
    <row r="159" spans="9:17">
      <c r="I159" s="1732"/>
      <c r="J159" s="1732"/>
      <c r="K159" s="1732"/>
      <c r="L159" s="1733"/>
      <c r="M159" s="1733"/>
      <c r="N159" s="1733"/>
      <c r="O159" s="1733"/>
      <c r="P159" s="1733"/>
      <c r="Q159" s="1733"/>
    </row>
    <row r="160" spans="9:17">
      <c r="I160" s="1732"/>
      <c r="J160" s="1732"/>
      <c r="K160" s="1732"/>
      <c r="L160" s="1733"/>
      <c r="M160" s="1733"/>
      <c r="N160" s="1733"/>
      <c r="O160" s="1733"/>
      <c r="P160" s="1733"/>
      <c r="Q160" s="1733"/>
    </row>
    <row r="161" spans="9:17">
      <c r="I161" s="1732"/>
      <c r="J161" s="1732"/>
      <c r="K161" s="1732"/>
      <c r="L161" s="1733"/>
      <c r="M161" s="1733"/>
      <c r="N161" s="1733"/>
      <c r="O161" s="1733"/>
      <c r="P161" s="1733"/>
      <c r="Q161" s="1733"/>
    </row>
    <row r="162" spans="9:17">
      <c r="I162" s="1732"/>
      <c r="J162" s="1732"/>
      <c r="K162" s="1732"/>
      <c r="L162" s="1733"/>
      <c r="M162" s="1733"/>
      <c r="N162" s="1733"/>
      <c r="O162" s="1733"/>
      <c r="P162" s="1733"/>
      <c r="Q162" s="1733"/>
    </row>
    <row r="163" spans="9:17">
      <c r="I163" s="1732"/>
      <c r="J163" s="1732"/>
      <c r="K163" s="1732"/>
      <c r="L163" s="1733"/>
      <c r="M163" s="1733"/>
      <c r="N163" s="1733"/>
      <c r="O163" s="1733"/>
      <c r="P163" s="1733"/>
      <c r="Q163" s="1733"/>
    </row>
    <row r="164" spans="9:17">
      <c r="I164" s="1732"/>
      <c r="J164" s="1732"/>
      <c r="K164" s="1732"/>
      <c r="L164" s="1733"/>
      <c r="M164" s="1733"/>
      <c r="N164" s="1733"/>
      <c r="O164" s="1733"/>
      <c r="P164" s="1733"/>
      <c r="Q164" s="1733"/>
    </row>
    <row r="165" spans="9:17">
      <c r="I165" s="1732"/>
      <c r="J165" s="1732"/>
      <c r="K165" s="1732"/>
      <c r="L165" s="1733"/>
      <c r="M165" s="1733"/>
      <c r="N165" s="1733"/>
      <c r="O165" s="1733"/>
      <c r="P165" s="1733"/>
      <c r="Q165" s="1733"/>
    </row>
    <row r="166" spans="9:17">
      <c r="I166" s="1732"/>
      <c r="J166" s="1732"/>
      <c r="K166" s="1732"/>
      <c r="L166" s="1733"/>
      <c r="M166" s="1733"/>
      <c r="N166" s="1733"/>
      <c r="O166" s="1733"/>
      <c r="P166" s="1733"/>
      <c r="Q166" s="1733"/>
    </row>
    <row r="167" spans="9:17">
      <c r="I167" s="1732"/>
      <c r="J167" s="1732"/>
      <c r="K167" s="1732"/>
      <c r="L167" s="1733"/>
      <c r="M167" s="1733"/>
      <c r="N167" s="1733"/>
      <c r="O167" s="1733"/>
      <c r="P167" s="1733"/>
      <c r="Q167" s="1733"/>
    </row>
    <row r="168" spans="9:17">
      <c r="I168" s="1732"/>
      <c r="J168" s="1732"/>
      <c r="K168" s="1732"/>
      <c r="L168" s="1733"/>
      <c r="M168" s="1733"/>
      <c r="N168" s="1733"/>
      <c r="O168" s="1733"/>
      <c r="P168" s="1733"/>
      <c r="Q168" s="1733"/>
    </row>
    <row r="169" spans="9:17">
      <c r="I169" s="1732"/>
      <c r="J169" s="1732"/>
      <c r="K169" s="1732"/>
      <c r="L169" s="1733"/>
      <c r="M169" s="1733"/>
      <c r="N169" s="1733"/>
      <c r="O169" s="1733"/>
      <c r="P169" s="1733"/>
      <c r="Q169" s="1733"/>
    </row>
    <row r="170" spans="9:17">
      <c r="I170" s="1732"/>
      <c r="J170" s="1732"/>
      <c r="K170" s="1732"/>
      <c r="L170" s="1733"/>
      <c r="M170" s="1733"/>
      <c r="N170" s="1733"/>
      <c r="O170" s="1733"/>
      <c r="P170" s="1733"/>
      <c r="Q170" s="1733"/>
    </row>
    <row r="171" spans="9:17">
      <c r="I171" s="1732"/>
      <c r="J171" s="1732"/>
      <c r="K171" s="1732"/>
      <c r="L171" s="1733"/>
      <c r="M171" s="1733"/>
      <c r="N171" s="1733"/>
      <c r="O171" s="1733"/>
      <c r="P171" s="1733"/>
      <c r="Q171" s="1733"/>
    </row>
    <row r="172" spans="9:17">
      <c r="I172" s="1732"/>
      <c r="J172" s="1732"/>
      <c r="K172" s="1732"/>
      <c r="L172" s="1733"/>
      <c r="M172" s="1733"/>
      <c r="N172" s="1733"/>
      <c r="O172" s="1733"/>
      <c r="P172" s="1733"/>
      <c r="Q172" s="1733"/>
    </row>
    <row r="173" spans="9:17">
      <c r="I173" s="1732"/>
      <c r="J173" s="1732"/>
      <c r="K173" s="1732"/>
      <c r="L173" s="1733"/>
      <c r="M173" s="1733"/>
      <c r="N173" s="1733"/>
      <c r="O173" s="1733"/>
      <c r="P173" s="1733"/>
      <c r="Q173" s="1733"/>
    </row>
    <row r="174" spans="9:17">
      <c r="I174" s="1732"/>
      <c r="J174" s="1732"/>
      <c r="K174" s="1732"/>
      <c r="L174" s="1733"/>
      <c r="M174" s="1733"/>
      <c r="N174" s="1733"/>
      <c r="O174" s="1733"/>
      <c r="P174" s="1733"/>
      <c r="Q174" s="1733"/>
    </row>
  </sheetData>
  <mergeCells count="10">
    <mergeCell ref="B3:D3"/>
    <mergeCell ref="E3:G3"/>
    <mergeCell ref="I3:K3"/>
    <mergeCell ref="L3:N3"/>
    <mergeCell ref="O3:Q3"/>
    <mergeCell ref="B61:D61"/>
    <mergeCell ref="E61:G61"/>
    <mergeCell ref="I61:K61"/>
    <mergeCell ref="L61:N61"/>
    <mergeCell ref="O61:Q61"/>
  </mergeCells>
  <pageMargins left="0.70866141732283472" right="0.70866141732283472" top="0.78740157480314965" bottom="0.78740157480314965" header="0.51181102362204722" footer="0.62992125984251968"/>
  <pageSetup paperSize="9" firstPageNumber="192" orientation="portrait" useFirstPageNumber="1" r:id="rId1"/>
  <headerFooter alignWithMargins="0">
    <oddFooter>&amp;C&amp;"Times New Roman,обычный"&amp;9&amp;P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K121"/>
  <sheetViews>
    <sheetView tabSelected="1" zoomScaleNormal="100" workbookViewId="0">
      <pane xSplit="1" ySplit="6" topLeftCell="B19" activePane="bottomRight" state="frozen"/>
      <selection activeCell="J19" sqref="J19"/>
      <selection pane="topRight" activeCell="J19" sqref="J19"/>
      <selection pane="bottomLeft" activeCell="J19" sqref="J19"/>
      <selection pane="bottomRight" activeCell="P42" sqref="P42"/>
    </sheetView>
  </sheetViews>
  <sheetFormatPr defaultRowHeight="12"/>
  <cols>
    <col min="1" max="1" width="20.44140625" style="1745" customWidth="1"/>
    <col min="2" max="7" width="6.6640625" style="743" customWidth="1"/>
    <col min="8" max="11" width="6.6640625" style="1744" customWidth="1"/>
    <col min="12" max="15" width="8.88671875" style="1745" customWidth="1"/>
    <col min="16" max="181" width="8.88671875" style="1745"/>
    <col min="182" max="182" width="20.44140625" style="1745" customWidth="1"/>
    <col min="183" max="183" width="6.44140625" style="1745" customWidth="1"/>
    <col min="184" max="187" width="5.88671875" style="1745" customWidth="1"/>
    <col min="188" max="188" width="6.44140625" style="1745" customWidth="1"/>
    <col min="189" max="190" width="6.88671875" style="1745" customWidth="1"/>
    <col min="191" max="192" width="6.5546875" style="1745" customWidth="1"/>
    <col min="193" max="224" width="0" style="1745" hidden="1" customWidth="1"/>
    <col min="225" max="225" width="9.109375" style="1745" customWidth="1"/>
    <col min="226" max="437" width="8.88671875" style="1745"/>
    <col min="438" max="438" width="20.44140625" style="1745" customWidth="1"/>
    <col min="439" max="439" width="6.44140625" style="1745" customWidth="1"/>
    <col min="440" max="443" width="5.88671875" style="1745" customWidth="1"/>
    <col min="444" max="444" width="6.44140625" style="1745" customWidth="1"/>
    <col min="445" max="446" width="6.88671875" style="1745" customWidth="1"/>
    <col min="447" max="448" width="6.5546875" style="1745" customWidth="1"/>
    <col min="449" max="480" width="0" style="1745" hidden="1" customWidth="1"/>
    <col min="481" max="481" width="9.109375" style="1745" customWidth="1"/>
    <col min="482" max="693" width="8.88671875" style="1745"/>
    <col min="694" max="694" width="20.44140625" style="1745" customWidth="1"/>
    <col min="695" max="695" width="6.44140625" style="1745" customWidth="1"/>
    <col min="696" max="699" width="5.88671875" style="1745" customWidth="1"/>
    <col min="700" max="700" width="6.44140625" style="1745" customWidth="1"/>
    <col min="701" max="702" width="6.88671875" style="1745" customWidth="1"/>
    <col min="703" max="704" width="6.5546875" style="1745" customWidth="1"/>
    <col min="705" max="736" width="0" style="1745" hidden="1" customWidth="1"/>
    <col min="737" max="737" width="9.109375" style="1745" customWidth="1"/>
    <col min="738" max="949" width="8.88671875" style="1745"/>
    <col min="950" max="950" width="20.44140625" style="1745" customWidth="1"/>
    <col min="951" max="951" width="6.44140625" style="1745" customWidth="1"/>
    <col min="952" max="955" width="5.88671875" style="1745" customWidth="1"/>
    <col min="956" max="956" width="6.44140625" style="1745" customWidth="1"/>
    <col min="957" max="958" width="6.88671875" style="1745" customWidth="1"/>
    <col min="959" max="960" width="6.5546875" style="1745" customWidth="1"/>
    <col min="961" max="992" width="0" style="1745" hidden="1" customWidth="1"/>
    <col min="993" max="993" width="9.109375" style="1745" customWidth="1"/>
    <col min="994" max="1205" width="8.88671875" style="1745"/>
    <col min="1206" max="1206" width="20.44140625" style="1745" customWidth="1"/>
    <col min="1207" max="1207" width="6.44140625" style="1745" customWidth="1"/>
    <col min="1208" max="1211" width="5.88671875" style="1745" customWidth="1"/>
    <col min="1212" max="1212" width="6.44140625" style="1745" customWidth="1"/>
    <col min="1213" max="1214" width="6.88671875" style="1745" customWidth="1"/>
    <col min="1215" max="1216" width="6.5546875" style="1745" customWidth="1"/>
    <col min="1217" max="1248" width="0" style="1745" hidden="1" customWidth="1"/>
    <col min="1249" max="1249" width="9.109375" style="1745" customWidth="1"/>
    <col min="1250" max="1461" width="8.88671875" style="1745"/>
    <col min="1462" max="1462" width="20.44140625" style="1745" customWidth="1"/>
    <col min="1463" max="1463" width="6.44140625" style="1745" customWidth="1"/>
    <col min="1464" max="1467" width="5.88671875" style="1745" customWidth="1"/>
    <col min="1468" max="1468" width="6.44140625" style="1745" customWidth="1"/>
    <col min="1469" max="1470" width="6.88671875" style="1745" customWidth="1"/>
    <col min="1471" max="1472" width="6.5546875" style="1745" customWidth="1"/>
    <col min="1473" max="1504" width="0" style="1745" hidden="1" customWidth="1"/>
    <col min="1505" max="1505" width="9.109375" style="1745" customWidth="1"/>
    <col min="1506" max="1717" width="8.88671875" style="1745"/>
    <col min="1718" max="1718" width="20.44140625" style="1745" customWidth="1"/>
    <col min="1719" max="1719" width="6.44140625" style="1745" customWidth="1"/>
    <col min="1720" max="1723" width="5.88671875" style="1745" customWidth="1"/>
    <col min="1724" max="1724" width="6.44140625" style="1745" customWidth="1"/>
    <col min="1725" max="1726" width="6.88671875" style="1745" customWidth="1"/>
    <col min="1727" max="1728" width="6.5546875" style="1745" customWidth="1"/>
    <col min="1729" max="1760" width="0" style="1745" hidden="1" customWidth="1"/>
    <col min="1761" max="1761" width="9.109375" style="1745" customWidth="1"/>
    <col min="1762" max="1973" width="8.88671875" style="1745"/>
    <col min="1974" max="1974" width="20.44140625" style="1745" customWidth="1"/>
    <col min="1975" max="1975" width="6.44140625" style="1745" customWidth="1"/>
    <col min="1976" max="1979" width="5.88671875" style="1745" customWidth="1"/>
    <col min="1980" max="1980" width="6.44140625" style="1745" customWidth="1"/>
    <col min="1981" max="1982" width="6.88671875" style="1745" customWidth="1"/>
    <col min="1983" max="1984" width="6.5546875" style="1745" customWidth="1"/>
    <col min="1985" max="2016" width="0" style="1745" hidden="1" customWidth="1"/>
    <col min="2017" max="2017" width="9.109375" style="1745" customWidth="1"/>
    <col min="2018" max="2229" width="8.88671875" style="1745"/>
    <col min="2230" max="2230" width="20.44140625" style="1745" customWidth="1"/>
    <col min="2231" max="2231" width="6.44140625" style="1745" customWidth="1"/>
    <col min="2232" max="2235" width="5.88671875" style="1745" customWidth="1"/>
    <col min="2236" max="2236" width="6.44140625" style="1745" customWidth="1"/>
    <col min="2237" max="2238" width="6.88671875" style="1745" customWidth="1"/>
    <col min="2239" max="2240" width="6.5546875" style="1745" customWidth="1"/>
    <col min="2241" max="2272" width="0" style="1745" hidden="1" customWidth="1"/>
    <col min="2273" max="2273" width="9.109375" style="1745" customWidth="1"/>
    <col min="2274" max="2485" width="8.88671875" style="1745"/>
    <col min="2486" max="2486" width="20.44140625" style="1745" customWidth="1"/>
    <col min="2487" max="2487" width="6.44140625" style="1745" customWidth="1"/>
    <col min="2488" max="2491" width="5.88671875" style="1745" customWidth="1"/>
    <col min="2492" max="2492" width="6.44140625" style="1745" customWidth="1"/>
    <col min="2493" max="2494" width="6.88671875" style="1745" customWidth="1"/>
    <col min="2495" max="2496" width="6.5546875" style="1745" customWidth="1"/>
    <col min="2497" max="2528" width="0" style="1745" hidden="1" customWidth="1"/>
    <col min="2529" max="2529" width="9.109375" style="1745" customWidth="1"/>
    <col min="2530" max="2741" width="8.88671875" style="1745"/>
    <col min="2742" max="2742" width="20.44140625" style="1745" customWidth="1"/>
    <col min="2743" max="2743" width="6.44140625" style="1745" customWidth="1"/>
    <col min="2744" max="2747" width="5.88671875" style="1745" customWidth="1"/>
    <col min="2748" max="2748" width="6.44140625" style="1745" customWidth="1"/>
    <col min="2749" max="2750" width="6.88671875" style="1745" customWidth="1"/>
    <col min="2751" max="2752" width="6.5546875" style="1745" customWidth="1"/>
    <col min="2753" max="2784" width="0" style="1745" hidden="1" customWidth="1"/>
    <col min="2785" max="2785" width="9.109375" style="1745" customWidth="1"/>
    <col min="2786" max="2997" width="8.88671875" style="1745"/>
    <col min="2998" max="2998" width="20.44140625" style="1745" customWidth="1"/>
    <col min="2999" max="2999" width="6.44140625" style="1745" customWidth="1"/>
    <col min="3000" max="3003" width="5.88671875" style="1745" customWidth="1"/>
    <col min="3004" max="3004" width="6.44140625" style="1745" customWidth="1"/>
    <col min="3005" max="3006" width="6.88671875" style="1745" customWidth="1"/>
    <col min="3007" max="3008" width="6.5546875" style="1745" customWidth="1"/>
    <col min="3009" max="3040" width="0" style="1745" hidden="1" customWidth="1"/>
    <col min="3041" max="3041" width="9.109375" style="1745" customWidth="1"/>
    <col min="3042" max="3253" width="8.88671875" style="1745"/>
    <col min="3254" max="3254" width="20.44140625" style="1745" customWidth="1"/>
    <col min="3255" max="3255" width="6.44140625" style="1745" customWidth="1"/>
    <col min="3256" max="3259" width="5.88671875" style="1745" customWidth="1"/>
    <col min="3260" max="3260" width="6.44140625" style="1745" customWidth="1"/>
    <col min="3261" max="3262" width="6.88671875" style="1745" customWidth="1"/>
    <col min="3263" max="3264" width="6.5546875" style="1745" customWidth="1"/>
    <col min="3265" max="3296" width="0" style="1745" hidden="1" customWidth="1"/>
    <col min="3297" max="3297" width="9.109375" style="1745" customWidth="1"/>
    <col min="3298" max="3509" width="8.88671875" style="1745"/>
    <col min="3510" max="3510" width="20.44140625" style="1745" customWidth="1"/>
    <col min="3511" max="3511" width="6.44140625" style="1745" customWidth="1"/>
    <col min="3512" max="3515" width="5.88671875" style="1745" customWidth="1"/>
    <col min="3516" max="3516" width="6.44140625" style="1745" customWidth="1"/>
    <col min="3517" max="3518" width="6.88671875" style="1745" customWidth="1"/>
    <col min="3519" max="3520" width="6.5546875" style="1745" customWidth="1"/>
    <col min="3521" max="3552" width="0" style="1745" hidden="1" customWidth="1"/>
    <col min="3553" max="3553" width="9.109375" style="1745" customWidth="1"/>
    <col min="3554" max="3765" width="8.88671875" style="1745"/>
    <col min="3766" max="3766" width="20.44140625" style="1745" customWidth="1"/>
    <col min="3767" max="3767" width="6.44140625" style="1745" customWidth="1"/>
    <col min="3768" max="3771" width="5.88671875" style="1745" customWidth="1"/>
    <col min="3772" max="3772" width="6.44140625" style="1745" customWidth="1"/>
    <col min="3773" max="3774" width="6.88671875" style="1745" customWidth="1"/>
    <col min="3775" max="3776" width="6.5546875" style="1745" customWidth="1"/>
    <col min="3777" max="3808" width="0" style="1745" hidden="1" customWidth="1"/>
    <col min="3809" max="3809" width="9.109375" style="1745" customWidth="1"/>
    <col min="3810" max="4021" width="8.88671875" style="1745"/>
    <col min="4022" max="4022" width="20.44140625" style="1745" customWidth="1"/>
    <col min="4023" max="4023" width="6.44140625" style="1745" customWidth="1"/>
    <col min="4024" max="4027" width="5.88671875" style="1745" customWidth="1"/>
    <col min="4028" max="4028" width="6.44140625" style="1745" customWidth="1"/>
    <col min="4029" max="4030" width="6.88671875" style="1745" customWidth="1"/>
    <col min="4031" max="4032" width="6.5546875" style="1745" customWidth="1"/>
    <col min="4033" max="4064" width="0" style="1745" hidden="1" customWidth="1"/>
    <col min="4065" max="4065" width="9.109375" style="1745" customWidth="1"/>
    <col min="4066" max="4277" width="8.88671875" style="1745"/>
    <col min="4278" max="4278" width="20.44140625" style="1745" customWidth="1"/>
    <col min="4279" max="4279" width="6.44140625" style="1745" customWidth="1"/>
    <col min="4280" max="4283" width="5.88671875" style="1745" customWidth="1"/>
    <col min="4284" max="4284" width="6.44140625" style="1745" customWidth="1"/>
    <col min="4285" max="4286" width="6.88671875" style="1745" customWidth="1"/>
    <col min="4287" max="4288" width="6.5546875" style="1745" customWidth="1"/>
    <col min="4289" max="4320" width="0" style="1745" hidden="1" customWidth="1"/>
    <col min="4321" max="4321" width="9.109375" style="1745" customWidth="1"/>
    <col min="4322" max="4533" width="8.88671875" style="1745"/>
    <col min="4534" max="4534" width="20.44140625" style="1745" customWidth="1"/>
    <col min="4535" max="4535" width="6.44140625" style="1745" customWidth="1"/>
    <col min="4536" max="4539" width="5.88671875" style="1745" customWidth="1"/>
    <col min="4540" max="4540" width="6.44140625" style="1745" customWidth="1"/>
    <col min="4541" max="4542" width="6.88671875" style="1745" customWidth="1"/>
    <col min="4543" max="4544" width="6.5546875" style="1745" customWidth="1"/>
    <col min="4545" max="4576" width="0" style="1745" hidden="1" customWidth="1"/>
    <col min="4577" max="4577" width="9.109375" style="1745" customWidth="1"/>
    <col min="4578" max="4789" width="8.88671875" style="1745"/>
    <col min="4790" max="4790" width="20.44140625" style="1745" customWidth="1"/>
    <col min="4791" max="4791" width="6.44140625" style="1745" customWidth="1"/>
    <col min="4792" max="4795" width="5.88671875" style="1745" customWidth="1"/>
    <col min="4796" max="4796" width="6.44140625" style="1745" customWidth="1"/>
    <col min="4797" max="4798" width="6.88671875" style="1745" customWidth="1"/>
    <col min="4799" max="4800" width="6.5546875" style="1745" customWidth="1"/>
    <col min="4801" max="4832" width="0" style="1745" hidden="1" customWidth="1"/>
    <col min="4833" max="4833" width="9.109375" style="1745" customWidth="1"/>
    <col min="4834" max="5045" width="8.88671875" style="1745"/>
    <col min="5046" max="5046" width="20.44140625" style="1745" customWidth="1"/>
    <col min="5047" max="5047" width="6.44140625" style="1745" customWidth="1"/>
    <col min="5048" max="5051" width="5.88671875" style="1745" customWidth="1"/>
    <col min="5052" max="5052" width="6.44140625" style="1745" customWidth="1"/>
    <col min="5053" max="5054" width="6.88671875" style="1745" customWidth="1"/>
    <col min="5055" max="5056" width="6.5546875" style="1745" customWidth="1"/>
    <col min="5057" max="5088" width="0" style="1745" hidden="1" customWidth="1"/>
    <col min="5089" max="5089" width="9.109375" style="1745" customWidth="1"/>
    <col min="5090" max="5301" width="8.88671875" style="1745"/>
    <col min="5302" max="5302" width="20.44140625" style="1745" customWidth="1"/>
    <col min="5303" max="5303" width="6.44140625" style="1745" customWidth="1"/>
    <col min="5304" max="5307" width="5.88671875" style="1745" customWidth="1"/>
    <col min="5308" max="5308" width="6.44140625" style="1745" customWidth="1"/>
    <col min="5309" max="5310" width="6.88671875" style="1745" customWidth="1"/>
    <col min="5311" max="5312" width="6.5546875" style="1745" customWidth="1"/>
    <col min="5313" max="5344" width="0" style="1745" hidden="1" customWidth="1"/>
    <col min="5345" max="5345" width="9.109375" style="1745" customWidth="1"/>
    <col min="5346" max="5557" width="8.88671875" style="1745"/>
    <col min="5558" max="5558" width="20.44140625" style="1745" customWidth="1"/>
    <col min="5559" max="5559" width="6.44140625" style="1745" customWidth="1"/>
    <col min="5560" max="5563" width="5.88671875" style="1745" customWidth="1"/>
    <col min="5564" max="5564" width="6.44140625" style="1745" customWidth="1"/>
    <col min="5565" max="5566" width="6.88671875" style="1745" customWidth="1"/>
    <col min="5567" max="5568" width="6.5546875" style="1745" customWidth="1"/>
    <col min="5569" max="5600" width="0" style="1745" hidden="1" customWidth="1"/>
    <col min="5601" max="5601" width="9.109375" style="1745" customWidth="1"/>
    <col min="5602" max="5813" width="8.88671875" style="1745"/>
    <col min="5814" max="5814" width="20.44140625" style="1745" customWidth="1"/>
    <col min="5815" max="5815" width="6.44140625" style="1745" customWidth="1"/>
    <col min="5816" max="5819" width="5.88671875" style="1745" customWidth="1"/>
    <col min="5820" max="5820" width="6.44140625" style="1745" customWidth="1"/>
    <col min="5821" max="5822" width="6.88671875" style="1745" customWidth="1"/>
    <col min="5823" max="5824" width="6.5546875" style="1745" customWidth="1"/>
    <col min="5825" max="5856" width="0" style="1745" hidden="1" customWidth="1"/>
    <col min="5857" max="5857" width="9.109375" style="1745" customWidth="1"/>
    <col min="5858" max="6069" width="8.88671875" style="1745"/>
    <col min="6070" max="6070" width="20.44140625" style="1745" customWidth="1"/>
    <col min="6071" max="6071" width="6.44140625" style="1745" customWidth="1"/>
    <col min="6072" max="6075" width="5.88671875" style="1745" customWidth="1"/>
    <col min="6076" max="6076" width="6.44140625" style="1745" customWidth="1"/>
    <col min="6077" max="6078" width="6.88671875" style="1745" customWidth="1"/>
    <col min="6079" max="6080" width="6.5546875" style="1745" customWidth="1"/>
    <col min="6081" max="6112" width="0" style="1745" hidden="1" customWidth="1"/>
    <col min="6113" max="6113" width="9.109375" style="1745" customWidth="1"/>
    <col min="6114" max="6325" width="8.88671875" style="1745"/>
    <col min="6326" max="6326" width="20.44140625" style="1745" customWidth="1"/>
    <col min="6327" max="6327" width="6.44140625" style="1745" customWidth="1"/>
    <col min="6328" max="6331" width="5.88671875" style="1745" customWidth="1"/>
    <col min="6332" max="6332" width="6.44140625" style="1745" customWidth="1"/>
    <col min="6333" max="6334" width="6.88671875" style="1745" customWidth="1"/>
    <col min="6335" max="6336" width="6.5546875" style="1745" customWidth="1"/>
    <col min="6337" max="6368" width="0" style="1745" hidden="1" customWidth="1"/>
    <col min="6369" max="6369" width="9.109375" style="1745" customWidth="1"/>
    <col min="6370" max="6581" width="8.88671875" style="1745"/>
    <col min="6582" max="6582" width="20.44140625" style="1745" customWidth="1"/>
    <col min="6583" max="6583" width="6.44140625" style="1745" customWidth="1"/>
    <col min="6584" max="6587" width="5.88671875" style="1745" customWidth="1"/>
    <col min="6588" max="6588" width="6.44140625" style="1745" customWidth="1"/>
    <col min="6589" max="6590" width="6.88671875" style="1745" customWidth="1"/>
    <col min="6591" max="6592" width="6.5546875" style="1745" customWidth="1"/>
    <col min="6593" max="6624" width="0" style="1745" hidden="1" customWidth="1"/>
    <col min="6625" max="6625" width="9.109375" style="1745" customWidth="1"/>
    <col min="6626" max="6837" width="8.88671875" style="1745"/>
    <col min="6838" max="6838" width="20.44140625" style="1745" customWidth="1"/>
    <col min="6839" max="6839" width="6.44140625" style="1745" customWidth="1"/>
    <col min="6840" max="6843" width="5.88671875" style="1745" customWidth="1"/>
    <col min="6844" max="6844" width="6.44140625" style="1745" customWidth="1"/>
    <col min="6845" max="6846" width="6.88671875" style="1745" customWidth="1"/>
    <col min="6847" max="6848" width="6.5546875" style="1745" customWidth="1"/>
    <col min="6849" max="6880" width="0" style="1745" hidden="1" customWidth="1"/>
    <col min="6881" max="6881" width="9.109375" style="1745" customWidth="1"/>
    <col min="6882" max="7093" width="8.88671875" style="1745"/>
    <col min="7094" max="7094" width="20.44140625" style="1745" customWidth="1"/>
    <col min="7095" max="7095" width="6.44140625" style="1745" customWidth="1"/>
    <col min="7096" max="7099" width="5.88671875" style="1745" customWidth="1"/>
    <col min="7100" max="7100" width="6.44140625" style="1745" customWidth="1"/>
    <col min="7101" max="7102" width="6.88671875" style="1745" customWidth="1"/>
    <col min="7103" max="7104" width="6.5546875" style="1745" customWidth="1"/>
    <col min="7105" max="7136" width="0" style="1745" hidden="1" customWidth="1"/>
    <col min="7137" max="7137" width="9.109375" style="1745" customWidth="1"/>
    <col min="7138" max="7349" width="8.88671875" style="1745"/>
    <col min="7350" max="7350" width="20.44140625" style="1745" customWidth="1"/>
    <col min="7351" max="7351" width="6.44140625" style="1745" customWidth="1"/>
    <col min="7352" max="7355" width="5.88671875" style="1745" customWidth="1"/>
    <col min="7356" max="7356" width="6.44140625" style="1745" customWidth="1"/>
    <col min="7357" max="7358" width="6.88671875" style="1745" customWidth="1"/>
    <col min="7359" max="7360" width="6.5546875" style="1745" customWidth="1"/>
    <col min="7361" max="7392" width="0" style="1745" hidden="1" customWidth="1"/>
    <col min="7393" max="7393" width="9.109375" style="1745" customWidth="1"/>
    <col min="7394" max="7605" width="8.88671875" style="1745"/>
    <col min="7606" max="7606" width="20.44140625" style="1745" customWidth="1"/>
    <col min="7607" max="7607" width="6.44140625" style="1745" customWidth="1"/>
    <col min="7608" max="7611" width="5.88671875" style="1745" customWidth="1"/>
    <col min="7612" max="7612" width="6.44140625" style="1745" customWidth="1"/>
    <col min="7613" max="7614" width="6.88671875" style="1745" customWidth="1"/>
    <col min="7615" max="7616" width="6.5546875" style="1745" customWidth="1"/>
    <col min="7617" max="7648" width="0" style="1745" hidden="1" customWidth="1"/>
    <col min="7649" max="7649" width="9.109375" style="1745" customWidth="1"/>
    <col min="7650" max="7861" width="8.88671875" style="1745"/>
    <col min="7862" max="7862" width="20.44140625" style="1745" customWidth="1"/>
    <col min="7863" max="7863" width="6.44140625" style="1745" customWidth="1"/>
    <col min="7864" max="7867" width="5.88671875" style="1745" customWidth="1"/>
    <col min="7868" max="7868" width="6.44140625" style="1745" customWidth="1"/>
    <col min="7869" max="7870" width="6.88671875" style="1745" customWidth="1"/>
    <col min="7871" max="7872" width="6.5546875" style="1745" customWidth="1"/>
    <col min="7873" max="7904" width="0" style="1745" hidden="1" customWidth="1"/>
    <col min="7905" max="7905" width="9.109375" style="1745" customWidth="1"/>
    <col min="7906" max="8117" width="8.88671875" style="1745"/>
    <col min="8118" max="8118" width="20.44140625" style="1745" customWidth="1"/>
    <col min="8119" max="8119" width="6.44140625" style="1745" customWidth="1"/>
    <col min="8120" max="8123" width="5.88671875" style="1745" customWidth="1"/>
    <col min="8124" max="8124" width="6.44140625" style="1745" customWidth="1"/>
    <col min="8125" max="8126" width="6.88671875" style="1745" customWidth="1"/>
    <col min="8127" max="8128" width="6.5546875" style="1745" customWidth="1"/>
    <col min="8129" max="8160" width="0" style="1745" hidden="1" customWidth="1"/>
    <col min="8161" max="8161" width="9.109375" style="1745" customWidth="1"/>
    <col min="8162" max="8373" width="8.88671875" style="1745"/>
    <col min="8374" max="8374" width="20.44140625" style="1745" customWidth="1"/>
    <col min="8375" max="8375" width="6.44140625" style="1745" customWidth="1"/>
    <col min="8376" max="8379" width="5.88671875" style="1745" customWidth="1"/>
    <col min="8380" max="8380" width="6.44140625" style="1745" customWidth="1"/>
    <col min="8381" max="8382" width="6.88671875" style="1745" customWidth="1"/>
    <col min="8383" max="8384" width="6.5546875" style="1745" customWidth="1"/>
    <col min="8385" max="8416" width="0" style="1745" hidden="1" customWidth="1"/>
    <col min="8417" max="8417" width="9.109375" style="1745" customWidth="1"/>
    <col min="8418" max="8629" width="8.88671875" style="1745"/>
    <col min="8630" max="8630" width="20.44140625" style="1745" customWidth="1"/>
    <col min="8631" max="8631" width="6.44140625" style="1745" customWidth="1"/>
    <col min="8632" max="8635" width="5.88671875" style="1745" customWidth="1"/>
    <col min="8636" max="8636" width="6.44140625" style="1745" customWidth="1"/>
    <col min="8637" max="8638" width="6.88671875" style="1745" customWidth="1"/>
    <col min="8639" max="8640" width="6.5546875" style="1745" customWidth="1"/>
    <col min="8641" max="8672" width="0" style="1745" hidden="1" customWidth="1"/>
    <col min="8673" max="8673" width="9.109375" style="1745" customWidth="1"/>
    <col min="8674" max="8885" width="8.88671875" style="1745"/>
    <col min="8886" max="8886" width="20.44140625" style="1745" customWidth="1"/>
    <col min="8887" max="8887" width="6.44140625" style="1745" customWidth="1"/>
    <col min="8888" max="8891" width="5.88671875" style="1745" customWidth="1"/>
    <col min="8892" max="8892" width="6.44140625" style="1745" customWidth="1"/>
    <col min="8893" max="8894" width="6.88671875" style="1745" customWidth="1"/>
    <col min="8895" max="8896" width="6.5546875" style="1745" customWidth="1"/>
    <col min="8897" max="8928" width="0" style="1745" hidden="1" customWidth="1"/>
    <col min="8929" max="8929" width="9.109375" style="1745" customWidth="1"/>
    <col min="8930" max="9141" width="8.88671875" style="1745"/>
    <col min="9142" max="9142" width="20.44140625" style="1745" customWidth="1"/>
    <col min="9143" max="9143" width="6.44140625" style="1745" customWidth="1"/>
    <col min="9144" max="9147" width="5.88671875" style="1745" customWidth="1"/>
    <col min="9148" max="9148" width="6.44140625" style="1745" customWidth="1"/>
    <col min="9149" max="9150" width="6.88671875" style="1745" customWidth="1"/>
    <col min="9151" max="9152" width="6.5546875" style="1745" customWidth="1"/>
    <col min="9153" max="9184" width="0" style="1745" hidden="1" customWidth="1"/>
    <col min="9185" max="9185" width="9.109375" style="1745" customWidth="1"/>
    <col min="9186" max="9397" width="8.88671875" style="1745"/>
    <col min="9398" max="9398" width="20.44140625" style="1745" customWidth="1"/>
    <col min="9399" max="9399" width="6.44140625" style="1745" customWidth="1"/>
    <col min="9400" max="9403" width="5.88671875" style="1745" customWidth="1"/>
    <col min="9404" max="9404" width="6.44140625" style="1745" customWidth="1"/>
    <col min="9405" max="9406" width="6.88671875" style="1745" customWidth="1"/>
    <col min="9407" max="9408" width="6.5546875" style="1745" customWidth="1"/>
    <col min="9409" max="9440" width="0" style="1745" hidden="1" customWidth="1"/>
    <col min="9441" max="9441" width="9.109375" style="1745" customWidth="1"/>
    <col min="9442" max="9653" width="8.88671875" style="1745"/>
    <col min="9654" max="9654" width="20.44140625" style="1745" customWidth="1"/>
    <col min="9655" max="9655" width="6.44140625" style="1745" customWidth="1"/>
    <col min="9656" max="9659" width="5.88671875" style="1745" customWidth="1"/>
    <col min="9660" max="9660" width="6.44140625" style="1745" customWidth="1"/>
    <col min="9661" max="9662" width="6.88671875" style="1745" customWidth="1"/>
    <col min="9663" max="9664" width="6.5546875" style="1745" customWidth="1"/>
    <col min="9665" max="9696" width="0" style="1745" hidden="1" customWidth="1"/>
    <col min="9697" max="9697" width="9.109375" style="1745" customWidth="1"/>
    <col min="9698" max="9909" width="8.88671875" style="1745"/>
    <col min="9910" max="9910" width="20.44140625" style="1745" customWidth="1"/>
    <col min="9911" max="9911" width="6.44140625" style="1745" customWidth="1"/>
    <col min="9912" max="9915" width="5.88671875" style="1745" customWidth="1"/>
    <col min="9916" max="9916" width="6.44140625" style="1745" customWidth="1"/>
    <col min="9917" max="9918" width="6.88671875" style="1745" customWidth="1"/>
    <col min="9919" max="9920" width="6.5546875" style="1745" customWidth="1"/>
    <col min="9921" max="9952" width="0" style="1745" hidden="1" customWidth="1"/>
    <col min="9953" max="9953" width="9.109375" style="1745" customWidth="1"/>
    <col min="9954" max="10165" width="8.88671875" style="1745"/>
    <col min="10166" max="10166" width="20.44140625" style="1745" customWidth="1"/>
    <col min="10167" max="10167" width="6.44140625" style="1745" customWidth="1"/>
    <col min="10168" max="10171" width="5.88671875" style="1745" customWidth="1"/>
    <col min="10172" max="10172" width="6.44140625" style="1745" customWidth="1"/>
    <col min="10173" max="10174" width="6.88671875" style="1745" customWidth="1"/>
    <col min="10175" max="10176" width="6.5546875" style="1745" customWidth="1"/>
    <col min="10177" max="10208" width="0" style="1745" hidden="1" customWidth="1"/>
    <col min="10209" max="10209" width="9.109375" style="1745" customWidth="1"/>
    <col min="10210" max="10421" width="8.88671875" style="1745"/>
    <col min="10422" max="10422" width="20.44140625" style="1745" customWidth="1"/>
    <col min="10423" max="10423" width="6.44140625" style="1745" customWidth="1"/>
    <col min="10424" max="10427" width="5.88671875" style="1745" customWidth="1"/>
    <col min="10428" max="10428" width="6.44140625" style="1745" customWidth="1"/>
    <col min="10429" max="10430" width="6.88671875" style="1745" customWidth="1"/>
    <col min="10431" max="10432" width="6.5546875" style="1745" customWidth="1"/>
    <col min="10433" max="10464" width="0" style="1745" hidden="1" customWidth="1"/>
    <col min="10465" max="10465" width="9.109375" style="1745" customWidth="1"/>
    <col min="10466" max="10677" width="8.88671875" style="1745"/>
    <col min="10678" max="10678" width="20.44140625" style="1745" customWidth="1"/>
    <col min="10679" max="10679" width="6.44140625" style="1745" customWidth="1"/>
    <col min="10680" max="10683" width="5.88671875" style="1745" customWidth="1"/>
    <col min="10684" max="10684" width="6.44140625" style="1745" customWidth="1"/>
    <col min="10685" max="10686" width="6.88671875" style="1745" customWidth="1"/>
    <col min="10687" max="10688" width="6.5546875" style="1745" customWidth="1"/>
    <col min="10689" max="10720" width="0" style="1745" hidden="1" customWidth="1"/>
    <col min="10721" max="10721" width="9.109375" style="1745" customWidth="1"/>
    <col min="10722" max="10933" width="8.88671875" style="1745"/>
    <col min="10934" max="10934" width="20.44140625" style="1745" customWidth="1"/>
    <col min="10935" max="10935" width="6.44140625" style="1745" customWidth="1"/>
    <col min="10936" max="10939" width="5.88671875" style="1745" customWidth="1"/>
    <col min="10940" max="10940" width="6.44140625" style="1745" customWidth="1"/>
    <col min="10941" max="10942" width="6.88671875" style="1745" customWidth="1"/>
    <col min="10943" max="10944" width="6.5546875" style="1745" customWidth="1"/>
    <col min="10945" max="10976" width="0" style="1745" hidden="1" customWidth="1"/>
    <col min="10977" max="10977" width="9.109375" style="1745" customWidth="1"/>
    <col min="10978" max="11189" width="8.88671875" style="1745"/>
    <col min="11190" max="11190" width="20.44140625" style="1745" customWidth="1"/>
    <col min="11191" max="11191" width="6.44140625" style="1745" customWidth="1"/>
    <col min="11192" max="11195" width="5.88671875" style="1745" customWidth="1"/>
    <col min="11196" max="11196" width="6.44140625" style="1745" customWidth="1"/>
    <col min="11197" max="11198" width="6.88671875" style="1745" customWidth="1"/>
    <col min="11199" max="11200" width="6.5546875" style="1745" customWidth="1"/>
    <col min="11201" max="11232" width="0" style="1745" hidden="1" customWidth="1"/>
    <col min="11233" max="11233" width="9.109375" style="1745" customWidth="1"/>
    <col min="11234" max="11445" width="8.88671875" style="1745"/>
    <col min="11446" max="11446" width="20.44140625" style="1745" customWidth="1"/>
    <col min="11447" max="11447" width="6.44140625" style="1745" customWidth="1"/>
    <col min="11448" max="11451" width="5.88671875" style="1745" customWidth="1"/>
    <col min="11452" max="11452" width="6.44140625" style="1745" customWidth="1"/>
    <col min="11453" max="11454" width="6.88671875" style="1745" customWidth="1"/>
    <col min="11455" max="11456" width="6.5546875" style="1745" customWidth="1"/>
    <col min="11457" max="11488" width="0" style="1745" hidden="1" customWidth="1"/>
    <col min="11489" max="11489" width="9.109375" style="1745" customWidth="1"/>
    <col min="11490" max="11701" width="8.88671875" style="1745"/>
    <col min="11702" max="11702" width="20.44140625" style="1745" customWidth="1"/>
    <col min="11703" max="11703" width="6.44140625" style="1745" customWidth="1"/>
    <col min="11704" max="11707" width="5.88671875" style="1745" customWidth="1"/>
    <col min="11708" max="11708" width="6.44140625" style="1745" customWidth="1"/>
    <col min="11709" max="11710" width="6.88671875" style="1745" customWidth="1"/>
    <col min="11711" max="11712" width="6.5546875" style="1745" customWidth="1"/>
    <col min="11713" max="11744" width="0" style="1745" hidden="1" customWidth="1"/>
    <col min="11745" max="11745" width="9.109375" style="1745" customWidth="1"/>
    <col min="11746" max="11957" width="8.88671875" style="1745"/>
    <col min="11958" max="11958" width="20.44140625" style="1745" customWidth="1"/>
    <col min="11959" max="11959" width="6.44140625" style="1745" customWidth="1"/>
    <col min="11960" max="11963" width="5.88671875" style="1745" customWidth="1"/>
    <col min="11964" max="11964" width="6.44140625" style="1745" customWidth="1"/>
    <col min="11965" max="11966" width="6.88671875" style="1745" customWidth="1"/>
    <col min="11967" max="11968" width="6.5546875" style="1745" customWidth="1"/>
    <col min="11969" max="12000" width="0" style="1745" hidden="1" customWidth="1"/>
    <col min="12001" max="12001" width="9.109375" style="1745" customWidth="1"/>
    <col min="12002" max="12213" width="8.88671875" style="1745"/>
    <col min="12214" max="12214" width="20.44140625" style="1745" customWidth="1"/>
    <col min="12215" max="12215" width="6.44140625" style="1745" customWidth="1"/>
    <col min="12216" max="12219" width="5.88671875" style="1745" customWidth="1"/>
    <col min="12220" max="12220" width="6.44140625" style="1745" customWidth="1"/>
    <col min="12221" max="12222" width="6.88671875" style="1745" customWidth="1"/>
    <col min="12223" max="12224" width="6.5546875" style="1745" customWidth="1"/>
    <col min="12225" max="12256" width="0" style="1745" hidden="1" customWidth="1"/>
    <col min="12257" max="12257" width="9.109375" style="1745" customWidth="1"/>
    <col min="12258" max="12469" width="8.88671875" style="1745"/>
    <col min="12470" max="12470" width="20.44140625" style="1745" customWidth="1"/>
    <col min="12471" max="12471" width="6.44140625" style="1745" customWidth="1"/>
    <col min="12472" max="12475" width="5.88671875" style="1745" customWidth="1"/>
    <col min="12476" max="12476" width="6.44140625" style="1745" customWidth="1"/>
    <col min="12477" max="12478" width="6.88671875" style="1745" customWidth="1"/>
    <col min="12479" max="12480" width="6.5546875" style="1745" customWidth="1"/>
    <col min="12481" max="12512" width="0" style="1745" hidden="1" customWidth="1"/>
    <col min="12513" max="12513" width="9.109375" style="1745" customWidth="1"/>
    <col min="12514" max="12725" width="8.88671875" style="1745"/>
    <col min="12726" max="12726" width="20.44140625" style="1745" customWidth="1"/>
    <col min="12727" max="12727" width="6.44140625" style="1745" customWidth="1"/>
    <col min="12728" max="12731" width="5.88671875" style="1745" customWidth="1"/>
    <col min="12732" max="12732" width="6.44140625" style="1745" customWidth="1"/>
    <col min="12733" max="12734" width="6.88671875" style="1745" customWidth="1"/>
    <col min="12735" max="12736" width="6.5546875" style="1745" customWidth="1"/>
    <col min="12737" max="12768" width="0" style="1745" hidden="1" customWidth="1"/>
    <col min="12769" max="12769" width="9.109375" style="1745" customWidth="1"/>
    <col min="12770" max="12981" width="8.88671875" style="1745"/>
    <col min="12982" max="12982" width="20.44140625" style="1745" customWidth="1"/>
    <col min="12983" max="12983" width="6.44140625" style="1745" customWidth="1"/>
    <col min="12984" max="12987" width="5.88671875" style="1745" customWidth="1"/>
    <col min="12988" max="12988" width="6.44140625" style="1745" customWidth="1"/>
    <col min="12989" max="12990" width="6.88671875" style="1745" customWidth="1"/>
    <col min="12991" max="12992" width="6.5546875" style="1745" customWidth="1"/>
    <col min="12993" max="13024" width="0" style="1745" hidden="1" customWidth="1"/>
    <col min="13025" max="13025" width="9.109375" style="1745" customWidth="1"/>
    <col min="13026" max="13237" width="8.88671875" style="1745"/>
    <col min="13238" max="13238" width="20.44140625" style="1745" customWidth="1"/>
    <col min="13239" max="13239" width="6.44140625" style="1745" customWidth="1"/>
    <col min="13240" max="13243" width="5.88671875" style="1745" customWidth="1"/>
    <col min="13244" max="13244" width="6.44140625" style="1745" customWidth="1"/>
    <col min="13245" max="13246" width="6.88671875" style="1745" customWidth="1"/>
    <col min="13247" max="13248" width="6.5546875" style="1745" customWidth="1"/>
    <col min="13249" max="13280" width="0" style="1745" hidden="1" customWidth="1"/>
    <col min="13281" max="13281" width="9.109375" style="1745" customWidth="1"/>
    <col min="13282" max="13493" width="8.88671875" style="1745"/>
    <col min="13494" max="13494" width="20.44140625" style="1745" customWidth="1"/>
    <col min="13495" max="13495" width="6.44140625" style="1745" customWidth="1"/>
    <col min="13496" max="13499" width="5.88671875" style="1745" customWidth="1"/>
    <col min="13500" max="13500" width="6.44140625" style="1745" customWidth="1"/>
    <col min="13501" max="13502" width="6.88671875" style="1745" customWidth="1"/>
    <col min="13503" max="13504" width="6.5546875" style="1745" customWidth="1"/>
    <col min="13505" max="13536" width="0" style="1745" hidden="1" customWidth="1"/>
    <col min="13537" max="13537" width="9.109375" style="1745" customWidth="1"/>
    <col min="13538" max="13749" width="8.88671875" style="1745"/>
    <col min="13750" max="13750" width="20.44140625" style="1745" customWidth="1"/>
    <col min="13751" max="13751" width="6.44140625" style="1745" customWidth="1"/>
    <col min="13752" max="13755" width="5.88671875" style="1745" customWidth="1"/>
    <col min="13756" max="13756" width="6.44140625" style="1745" customWidth="1"/>
    <col min="13757" max="13758" width="6.88671875" style="1745" customWidth="1"/>
    <col min="13759" max="13760" width="6.5546875" style="1745" customWidth="1"/>
    <col min="13761" max="13792" width="0" style="1745" hidden="1" customWidth="1"/>
    <col min="13793" max="13793" width="9.109375" style="1745" customWidth="1"/>
    <col min="13794" max="14005" width="8.88671875" style="1745"/>
    <col min="14006" max="14006" width="20.44140625" style="1745" customWidth="1"/>
    <col min="14007" max="14007" width="6.44140625" style="1745" customWidth="1"/>
    <col min="14008" max="14011" width="5.88671875" style="1745" customWidth="1"/>
    <col min="14012" max="14012" width="6.44140625" style="1745" customWidth="1"/>
    <col min="14013" max="14014" width="6.88671875" style="1745" customWidth="1"/>
    <col min="14015" max="14016" width="6.5546875" style="1745" customWidth="1"/>
    <col min="14017" max="14048" width="0" style="1745" hidden="1" customWidth="1"/>
    <col min="14049" max="14049" width="9.109375" style="1745" customWidth="1"/>
    <col min="14050" max="14261" width="8.88671875" style="1745"/>
    <col min="14262" max="14262" width="20.44140625" style="1745" customWidth="1"/>
    <col min="14263" max="14263" width="6.44140625" style="1745" customWidth="1"/>
    <col min="14264" max="14267" width="5.88671875" style="1745" customWidth="1"/>
    <col min="14268" max="14268" width="6.44140625" style="1745" customWidth="1"/>
    <col min="14269" max="14270" width="6.88671875" style="1745" customWidth="1"/>
    <col min="14271" max="14272" width="6.5546875" style="1745" customWidth="1"/>
    <col min="14273" max="14304" width="0" style="1745" hidden="1" customWidth="1"/>
    <col min="14305" max="14305" width="9.109375" style="1745" customWidth="1"/>
    <col min="14306" max="14517" width="8.88671875" style="1745"/>
    <col min="14518" max="14518" width="20.44140625" style="1745" customWidth="1"/>
    <col min="14519" max="14519" width="6.44140625" style="1745" customWidth="1"/>
    <col min="14520" max="14523" width="5.88671875" style="1745" customWidth="1"/>
    <col min="14524" max="14524" width="6.44140625" style="1745" customWidth="1"/>
    <col min="14525" max="14526" width="6.88671875" style="1745" customWidth="1"/>
    <col min="14527" max="14528" width="6.5546875" style="1745" customWidth="1"/>
    <col min="14529" max="14560" width="0" style="1745" hidden="1" customWidth="1"/>
    <col min="14561" max="14561" width="9.109375" style="1745" customWidth="1"/>
    <col min="14562" max="14773" width="8.88671875" style="1745"/>
    <col min="14774" max="14774" width="20.44140625" style="1745" customWidth="1"/>
    <col min="14775" max="14775" width="6.44140625" style="1745" customWidth="1"/>
    <col min="14776" max="14779" width="5.88671875" style="1745" customWidth="1"/>
    <col min="14780" max="14780" width="6.44140625" style="1745" customWidth="1"/>
    <col min="14781" max="14782" width="6.88671875" style="1745" customWidth="1"/>
    <col min="14783" max="14784" width="6.5546875" style="1745" customWidth="1"/>
    <col min="14785" max="14816" width="0" style="1745" hidden="1" customWidth="1"/>
    <col min="14817" max="14817" width="9.109375" style="1745" customWidth="1"/>
    <col min="14818" max="15029" width="8.88671875" style="1745"/>
    <col min="15030" max="15030" width="20.44140625" style="1745" customWidth="1"/>
    <col min="15031" max="15031" width="6.44140625" style="1745" customWidth="1"/>
    <col min="15032" max="15035" width="5.88671875" style="1745" customWidth="1"/>
    <col min="15036" max="15036" width="6.44140625" style="1745" customWidth="1"/>
    <col min="15037" max="15038" width="6.88671875" style="1745" customWidth="1"/>
    <col min="15039" max="15040" width="6.5546875" style="1745" customWidth="1"/>
    <col min="15041" max="15072" width="0" style="1745" hidden="1" customWidth="1"/>
    <col min="15073" max="15073" width="9.109375" style="1745" customWidth="1"/>
    <col min="15074" max="15285" width="8.88671875" style="1745"/>
    <col min="15286" max="15286" width="20.44140625" style="1745" customWidth="1"/>
    <col min="15287" max="15287" width="6.44140625" style="1745" customWidth="1"/>
    <col min="15288" max="15291" width="5.88671875" style="1745" customWidth="1"/>
    <col min="15292" max="15292" width="6.44140625" style="1745" customWidth="1"/>
    <col min="15293" max="15294" width="6.88671875" style="1745" customWidth="1"/>
    <col min="15295" max="15296" width="6.5546875" style="1745" customWidth="1"/>
    <col min="15297" max="15328" width="0" style="1745" hidden="1" customWidth="1"/>
    <col min="15329" max="15329" width="9.109375" style="1745" customWidth="1"/>
    <col min="15330" max="15541" width="8.88671875" style="1745"/>
    <col min="15542" max="15542" width="20.44140625" style="1745" customWidth="1"/>
    <col min="15543" max="15543" width="6.44140625" style="1745" customWidth="1"/>
    <col min="15544" max="15547" width="5.88671875" style="1745" customWidth="1"/>
    <col min="15548" max="15548" width="6.44140625" style="1745" customWidth="1"/>
    <col min="15549" max="15550" width="6.88671875" style="1745" customWidth="1"/>
    <col min="15551" max="15552" width="6.5546875" style="1745" customWidth="1"/>
    <col min="15553" max="15584" width="0" style="1745" hidden="1" customWidth="1"/>
    <col min="15585" max="15585" width="9.109375" style="1745" customWidth="1"/>
    <col min="15586" max="15797" width="8.88671875" style="1745"/>
    <col min="15798" max="15798" width="20.44140625" style="1745" customWidth="1"/>
    <col min="15799" max="15799" width="6.44140625" style="1745" customWidth="1"/>
    <col min="15800" max="15803" width="5.88671875" style="1745" customWidth="1"/>
    <col min="15804" max="15804" width="6.44140625" style="1745" customWidth="1"/>
    <col min="15805" max="15806" width="6.88671875" style="1745" customWidth="1"/>
    <col min="15807" max="15808" width="6.5546875" style="1745" customWidth="1"/>
    <col min="15809" max="15840" width="0" style="1745" hidden="1" customWidth="1"/>
    <col min="15841" max="15841" width="9.109375" style="1745" customWidth="1"/>
    <col min="15842" max="16053" width="8.88671875" style="1745"/>
    <col min="16054" max="16054" width="20.44140625" style="1745" customWidth="1"/>
    <col min="16055" max="16055" width="6.44140625" style="1745" customWidth="1"/>
    <col min="16056" max="16059" width="5.88671875" style="1745" customWidth="1"/>
    <col min="16060" max="16060" width="6.44140625" style="1745" customWidth="1"/>
    <col min="16061" max="16062" width="6.88671875" style="1745" customWidth="1"/>
    <col min="16063" max="16064" width="6.5546875" style="1745" customWidth="1"/>
    <col min="16065" max="16096" width="0" style="1745" hidden="1" customWidth="1"/>
    <col min="16097" max="16097" width="9.109375" style="1745" customWidth="1"/>
    <col min="16098" max="16326" width="8.88671875" style="1745"/>
    <col min="16327" max="16368" width="8.88671875" style="1745" customWidth="1"/>
    <col min="16369" max="16384" width="8.88671875" style="1745"/>
  </cols>
  <sheetData>
    <row r="1" spans="1:11" ht="18" customHeight="1">
      <c r="A1" s="1742" t="s">
        <v>734</v>
      </c>
      <c r="B1" s="1743"/>
      <c r="C1" s="1743"/>
      <c r="D1" s="1743"/>
      <c r="E1" s="1743"/>
      <c r="F1" s="1743"/>
    </row>
    <row r="2" spans="1:11" s="1749" customFormat="1" ht="18" customHeight="1">
      <c r="A2" s="1746" t="s">
        <v>735</v>
      </c>
      <c r="B2" s="1747"/>
      <c r="C2" s="1747"/>
      <c r="D2" s="1747"/>
      <c r="E2" s="1747"/>
      <c r="F2" s="1748"/>
      <c r="G2" s="1748"/>
      <c r="H2" s="1744"/>
      <c r="I2" s="1744"/>
      <c r="J2" s="1744"/>
      <c r="K2" s="1744"/>
    </row>
    <row r="3" spans="1:11" s="1751" customFormat="1" ht="18" customHeight="1">
      <c r="A3" s="1750"/>
      <c r="B3" s="2515" t="s">
        <v>736</v>
      </c>
      <c r="C3" s="2515"/>
      <c r="D3" s="2515"/>
      <c r="E3" s="2515"/>
      <c r="F3" s="2515"/>
      <c r="G3" s="2515" t="s">
        <v>737</v>
      </c>
      <c r="H3" s="2515"/>
      <c r="I3" s="2515"/>
      <c r="J3" s="2515"/>
      <c r="K3" s="2515"/>
    </row>
    <row r="4" spans="1:11" s="1751" customFormat="1" ht="18" customHeight="1">
      <c r="A4" s="1752"/>
      <c r="B4" s="1753">
        <v>2016</v>
      </c>
      <c r="C4" s="1753">
        <v>2017</v>
      </c>
      <c r="D4" s="1753">
        <v>2018</v>
      </c>
      <c r="E4" s="1753">
        <v>2019</v>
      </c>
      <c r="F4" s="1753">
        <v>2020</v>
      </c>
      <c r="G4" s="1753">
        <v>2016</v>
      </c>
      <c r="H4" s="1753">
        <v>2017</v>
      </c>
      <c r="I4" s="1753">
        <v>2018</v>
      </c>
      <c r="J4" s="1753">
        <v>2019</v>
      </c>
      <c r="K4" s="1753">
        <v>2020</v>
      </c>
    </row>
    <row r="5" spans="1:11">
      <c r="G5" s="1744"/>
    </row>
    <row r="6" spans="1:11">
      <c r="A6" s="1611" t="s">
        <v>0</v>
      </c>
      <c r="B6" s="985">
        <v>48</v>
      </c>
      <c r="C6" s="985">
        <v>49</v>
      </c>
      <c r="D6" s="661">
        <v>49</v>
      </c>
      <c r="E6" s="661">
        <v>43</v>
      </c>
      <c r="F6" s="661">
        <v>61</v>
      </c>
      <c r="G6" s="1403">
        <v>30.349013657056144</v>
      </c>
      <c r="H6" s="1403">
        <v>31.896888425986198</v>
      </c>
      <c r="I6" s="1403">
        <v>28.6</v>
      </c>
      <c r="J6" s="1403">
        <v>24.8</v>
      </c>
      <c r="K6" s="1403">
        <v>38.580246913580247</v>
      </c>
    </row>
    <row r="7" spans="1:11">
      <c r="D7" s="1754"/>
      <c r="E7" s="1754"/>
      <c r="F7" s="1754"/>
      <c r="G7" s="1755"/>
      <c r="H7" s="1755"/>
      <c r="I7" s="1755"/>
      <c r="J7" s="1755"/>
      <c r="K7" s="1755"/>
    </row>
    <row r="8" spans="1:11">
      <c r="A8" s="1756" t="s">
        <v>1</v>
      </c>
      <c r="B8" s="985">
        <v>6</v>
      </c>
      <c r="C8" s="985">
        <v>7</v>
      </c>
      <c r="D8" s="661">
        <v>5</v>
      </c>
      <c r="E8" s="661">
        <v>4</v>
      </c>
      <c r="F8" s="661">
        <v>6</v>
      </c>
      <c r="G8" s="1403">
        <v>41.8848167539267</v>
      </c>
      <c r="H8" s="1403">
        <v>51.944197091124963</v>
      </c>
      <c r="I8" s="1403">
        <v>33.6</v>
      </c>
      <c r="J8" s="1403">
        <v>25.8</v>
      </c>
      <c r="K8" s="1403">
        <v>42.420814479638011</v>
      </c>
    </row>
    <row r="9" spans="1:11" ht="12.9" customHeight="1">
      <c r="A9" s="1756"/>
      <c r="D9" s="1754"/>
      <c r="E9" s="1754"/>
      <c r="F9" s="1754"/>
      <c r="G9" s="1755"/>
      <c r="H9" s="1755"/>
      <c r="I9" s="1755"/>
      <c r="J9" s="1755"/>
      <c r="K9" s="1755"/>
    </row>
    <row r="10" spans="1:11" ht="12.9" customHeight="1">
      <c r="A10" s="1757" t="s">
        <v>713</v>
      </c>
      <c r="B10" s="743" t="s">
        <v>15</v>
      </c>
      <c r="C10" s="743">
        <v>1</v>
      </c>
      <c r="D10" s="1754">
        <v>1</v>
      </c>
      <c r="E10" s="1754" t="s">
        <v>15</v>
      </c>
      <c r="F10" s="1754" t="s">
        <v>15</v>
      </c>
      <c r="G10" s="1755" t="s">
        <v>15</v>
      </c>
      <c r="H10" s="1755">
        <v>131.57894736842104</v>
      </c>
      <c r="I10" s="1755">
        <v>122.7</v>
      </c>
      <c r="J10" s="1755" t="s">
        <v>15</v>
      </c>
      <c r="K10" s="1755" t="s">
        <v>15</v>
      </c>
    </row>
    <row r="11" spans="1:11" ht="12.9" customHeight="1">
      <c r="A11" s="1706" t="s">
        <v>714</v>
      </c>
      <c r="B11" s="743" t="s">
        <v>15</v>
      </c>
      <c r="C11" s="743" t="s">
        <v>15</v>
      </c>
      <c r="D11" s="743" t="s">
        <v>15</v>
      </c>
      <c r="E11" s="743" t="s">
        <v>15</v>
      </c>
      <c r="F11" s="743">
        <v>1</v>
      </c>
      <c r="G11" s="1755" t="s">
        <v>15</v>
      </c>
      <c r="H11" s="1755" t="s">
        <v>15</v>
      </c>
      <c r="I11" s="1755" t="s">
        <v>15</v>
      </c>
      <c r="J11" s="1755" t="s">
        <v>15</v>
      </c>
      <c r="K11" s="1755">
        <v>63.53240152477764</v>
      </c>
    </row>
    <row r="12" spans="1:11" ht="12.9" customHeight="1">
      <c r="A12" s="1706" t="s">
        <v>392</v>
      </c>
      <c r="B12" s="1758" t="s">
        <v>15</v>
      </c>
      <c r="C12" s="1758">
        <v>1</v>
      </c>
      <c r="D12" s="1759" t="s">
        <v>15</v>
      </c>
      <c r="E12" s="743" t="s">
        <v>15</v>
      </c>
      <c r="F12" s="743">
        <v>1</v>
      </c>
      <c r="G12" s="1755" t="s">
        <v>15</v>
      </c>
      <c r="H12" s="1755">
        <v>198.80715705765405</v>
      </c>
      <c r="I12" s="1755" t="s">
        <v>15</v>
      </c>
      <c r="J12" s="1755" t="s">
        <v>15</v>
      </c>
      <c r="K12" s="1755">
        <v>224.2152466367713</v>
      </c>
    </row>
    <row r="13" spans="1:11" ht="12.9" customHeight="1">
      <c r="A13" s="1760" t="s">
        <v>20</v>
      </c>
      <c r="B13" s="743">
        <v>3</v>
      </c>
      <c r="C13" s="743">
        <v>1</v>
      </c>
      <c r="D13" s="1759">
        <v>1</v>
      </c>
      <c r="E13" s="1759" t="s">
        <v>15</v>
      </c>
      <c r="F13" s="1759">
        <v>2</v>
      </c>
      <c r="G13" s="1755">
        <v>108.38150289017339</v>
      </c>
      <c r="H13" s="1755">
        <v>36.886757654002217</v>
      </c>
      <c r="I13" s="1755">
        <v>35.6</v>
      </c>
      <c r="J13" s="1755" t="s">
        <v>15</v>
      </c>
      <c r="K13" s="1755">
        <v>80</v>
      </c>
    </row>
    <row r="14" spans="1:11" ht="12.9" customHeight="1">
      <c r="A14" s="1706" t="s">
        <v>21</v>
      </c>
      <c r="B14" s="743">
        <v>1</v>
      </c>
      <c r="C14" s="743">
        <v>3</v>
      </c>
      <c r="D14" s="1754">
        <v>1</v>
      </c>
      <c r="E14" s="1754">
        <v>2</v>
      </c>
      <c r="F14" s="1754">
        <v>1</v>
      </c>
      <c r="G14" s="1755">
        <v>17.863522686673811</v>
      </c>
      <c r="H14" s="1755">
        <v>58.892815076560652</v>
      </c>
      <c r="I14" s="1755">
        <v>19.600000000000001</v>
      </c>
      <c r="J14" s="1755">
        <v>35.1</v>
      </c>
      <c r="K14" s="1755">
        <v>19.342359767891683</v>
      </c>
    </row>
    <row r="15" spans="1:11" ht="12.9" customHeight="1">
      <c r="A15" s="1706" t="s">
        <v>22</v>
      </c>
      <c r="B15" s="743">
        <v>2</v>
      </c>
      <c r="C15" s="743">
        <v>1</v>
      </c>
      <c r="D15" s="1754">
        <v>2</v>
      </c>
      <c r="E15" s="1754">
        <v>2</v>
      </c>
      <c r="F15" s="1754">
        <v>1</v>
      </c>
      <c r="G15" s="1755">
        <v>60.901339829476242</v>
      </c>
      <c r="H15" s="1755">
        <v>33.079722130334105</v>
      </c>
      <c r="I15" s="1755">
        <v>47.5</v>
      </c>
      <c r="J15" s="1755">
        <v>50.6</v>
      </c>
      <c r="K15" s="1755">
        <v>27.894002789400279</v>
      </c>
    </row>
    <row r="16" spans="1:11" ht="12.9" customHeight="1">
      <c r="A16" s="1760"/>
      <c r="D16" s="1754"/>
      <c r="E16" s="1754"/>
      <c r="F16" s="1754"/>
      <c r="G16" s="1761"/>
      <c r="H16" s="1761"/>
      <c r="I16" s="1761"/>
      <c r="J16" s="1761"/>
      <c r="K16" s="1761"/>
    </row>
    <row r="17" spans="1:11">
      <c r="A17" s="1" t="s">
        <v>10</v>
      </c>
      <c r="B17" s="985">
        <v>10</v>
      </c>
      <c r="C17" s="985">
        <v>16</v>
      </c>
      <c r="D17" s="661">
        <v>12</v>
      </c>
      <c r="E17" s="661">
        <v>12</v>
      </c>
      <c r="F17" s="661">
        <v>16</v>
      </c>
      <c r="G17" s="1403">
        <v>33.507572711432786</v>
      </c>
      <c r="H17" s="1403">
        <v>53.613912810374295</v>
      </c>
      <c r="I17" s="1403">
        <v>38.200000000000003</v>
      </c>
      <c r="J17" s="1403">
        <v>37.200000000000003</v>
      </c>
      <c r="K17" s="1403">
        <v>53.225108945144875</v>
      </c>
    </row>
    <row r="18" spans="1:11" ht="12.9" customHeight="1">
      <c r="A18" s="1762"/>
      <c r="D18" s="1754"/>
      <c r="E18" s="1754"/>
      <c r="F18" s="1754"/>
      <c r="G18" s="1755"/>
      <c r="H18" s="1755"/>
      <c r="I18" s="1755"/>
      <c r="J18" s="1755"/>
      <c r="K18" s="1755"/>
    </row>
    <row r="19" spans="1:11" ht="12.9" customHeight="1">
      <c r="A19" s="1763" t="s">
        <v>738</v>
      </c>
      <c r="B19" s="743" t="s">
        <v>15</v>
      </c>
      <c r="C19" s="743">
        <v>1</v>
      </c>
      <c r="D19" s="1754">
        <v>3</v>
      </c>
      <c r="E19" s="1754">
        <v>3</v>
      </c>
      <c r="F19" s="1754" t="s">
        <v>15</v>
      </c>
      <c r="G19" s="1755" t="s">
        <v>15</v>
      </c>
      <c r="H19" s="1755">
        <v>35.498757543485979</v>
      </c>
      <c r="I19" s="1755">
        <v>100.2</v>
      </c>
      <c r="J19" s="1755">
        <v>97.9</v>
      </c>
      <c r="K19" s="1755" t="s">
        <v>15</v>
      </c>
    </row>
    <row r="20" spans="1:11" ht="12.9" customHeight="1">
      <c r="A20" s="1763" t="s">
        <v>400</v>
      </c>
      <c r="B20" s="743" t="s">
        <v>15</v>
      </c>
      <c r="C20" s="743">
        <v>1</v>
      </c>
      <c r="D20" s="1754" t="s">
        <v>15</v>
      </c>
      <c r="E20" s="743">
        <v>1</v>
      </c>
      <c r="F20" s="1754" t="s">
        <v>15</v>
      </c>
      <c r="G20" s="1755" t="s">
        <v>15</v>
      </c>
      <c r="H20" s="1755">
        <v>177.61989342806396</v>
      </c>
      <c r="I20" s="1755" t="s">
        <v>15</v>
      </c>
      <c r="J20" s="1755">
        <v>170.9</v>
      </c>
      <c r="K20" s="1755" t="s">
        <v>15</v>
      </c>
    </row>
    <row r="21" spans="1:11" ht="12.9" customHeight="1">
      <c r="A21" s="1763" t="s">
        <v>715</v>
      </c>
      <c r="B21" s="743" t="s">
        <v>15</v>
      </c>
      <c r="C21" s="743" t="s">
        <v>15</v>
      </c>
      <c r="D21" s="743" t="s">
        <v>15</v>
      </c>
      <c r="E21" s="743" t="s">
        <v>15</v>
      </c>
      <c r="F21" s="1754" t="s">
        <v>15</v>
      </c>
      <c r="G21" s="1755" t="s">
        <v>15</v>
      </c>
      <c r="H21" s="1755" t="s">
        <v>15</v>
      </c>
      <c r="I21" s="1755" t="s">
        <v>15</v>
      </c>
      <c r="J21" s="1755" t="s">
        <v>15</v>
      </c>
      <c r="K21" s="1755" t="s">
        <v>15</v>
      </c>
    </row>
    <row r="22" spans="1:11" ht="12.9" customHeight="1">
      <c r="A22" s="1764" t="s">
        <v>26</v>
      </c>
      <c r="B22" s="743" t="s">
        <v>15</v>
      </c>
      <c r="C22" s="743" t="s">
        <v>15</v>
      </c>
      <c r="D22" s="743" t="s">
        <v>15</v>
      </c>
      <c r="E22" s="743">
        <v>1</v>
      </c>
      <c r="F22" s="743">
        <v>1</v>
      </c>
      <c r="G22" s="1755" t="s">
        <v>15</v>
      </c>
      <c r="H22" s="1755" t="s">
        <v>15</v>
      </c>
      <c r="I22" s="1755" t="s">
        <v>15</v>
      </c>
      <c r="J22" s="1755">
        <v>91.7</v>
      </c>
      <c r="K22" s="1755">
        <v>98.814229249011845</v>
      </c>
    </row>
    <row r="23" spans="1:11" ht="12.9" customHeight="1">
      <c r="A23" s="1765" t="s">
        <v>716</v>
      </c>
      <c r="B23" s="743">
        <v>2</v>
      </c>
      <c r="C23" s="743">
        <v>1</v>
      </c>
      <c r="D23" s="1754">
        <v>2</v>
      </c>
      <c r="E23" s="1754" t="s">
        <v>15</v>
      </c>
      <c r="F23" s="1754">
        <v>2</v>
      </c>
      <c r="G23" s="1755">
        <v>60.994205550472707</v>
      </c>
      <c r="H23" s="1755">
        <v>30.084235860409148</v>
      </c>
      <c r="I23" s="1755">
        <v>60.4</v>
      </c>
      <c r="J23" s="1755" t="s">
        <v>15</v>
      </c>
      <c r="K23" s="1755">
        <v>66.093853271645727</v>
      </c>
    </row>
    <row r="24" spans="1:11" ht="12.9" customHeight="1">
      <c r="A24" s="9" t="s">
        <v>30</v>
      </c>
      <c r="B24" s="743">
        <v>2</v>
      </c>
      <c r="C24" s="743">
        <v>1</v>
      </c>
      <c r="D24" s="1754">
        <v>1</v>
      </c>
      <c r="E24" s="1754" t="s">
        <v>15</v>
      </c>
      <c r="F24" s="1754"/>
      <c r="G24" s="1755">
        <v>82.40626287597857</v>
      </c>
      <c r="H24" s="1755">
        <v>41.684035014589412</v>
      </c>
      <c r="I24" s="1755">
        <v>34.4</v>
      </c>
      <c r="J24" s="1755" t="s">
        <v>15</v>
      </c>
      <c r="K24" s="1755" t="s">
        <v>15</v>
      </c>
    </row>
    <row r="25" spans="1:11" ht="12.9" customHeight="1">
      <c r="A25" s="9" t="s">
        <v>31</v>
      </c>
      <c r="B25" s="743" t="s">
        <v>15</v>
      </c>
      <c r="C25" s="743">
        <v>4</v>
      </c>
      <c r="D25" s="1759">
        <v>1</v>
      </c>
      <c r="E25" s="1759">
        <v>1</v>
      </c>
      <c r="F25" s="1759">
        <v>1</v>
      </c>
      <c r="G25" s="1755" t="s">
        <v>15</v>
      </c>
      <c r="H25" s="1755">
        <v>90.009000900090001</v>
      </c>
      <c r="I25" s="1755">
        <v>21.1</v>
      </c>
      <c r="J25" s="1755">
        <v>20.6</v>
      </c>
      <c r="K25" s="1755">
        <v>21.645021645021647</v>
      </c>
    </row>
    <row r="26" spans="1:11" ht="12.9" customHeight="1">
      <c r="A26" s="1766" t="s">
        <v>717</v>
      </c>
      <c r="B26" s="743">
        <v>1</v>
      </c>
      <c r="C26" s="743">
        <v>2</v>
      </c>
      <c r="D26" s="1759">
        <v>1</v>
      </c>
      <c r="E26" s="1759" t="s">
        <v>15</v>
      </c>
      <c r="F26" s="1759">
        <v>1</v>
      </c>
      <c r="G26" s="1755">
        <v>28.224668360146769</v>
      </c>
      <c r="H26" s="1755">
        <v>58.411214953271021</v>
      </c>
      <c r="I26" s="1755">
        <v>27.3</v>
      </c>
      <c r="J26" s="1755" t="s">
        <v>15</v>
      </c>
      <c r="K26" s="1755">
        <v>28.2326369282891</v>
      </c>
    </row>
    <row r="27" spans="1:11" ht="12.9" customHeight="1">
      <c r="A27" s="1766" t="s">
        <v>408</v>
      </c>
      <c r="B27" s="743">
        <v>2</v>
      </c>
      <c r="C27" s="743">
        <v>4</v>
      </c>
      <c r="D27" s="1759">
        <v>2</v>
      </c>
      <c r="E27" s="1759">
        <v>4</v>
      </c>
      <c r="F27" s="1759">
        <v>6</v>
      </c>
      <c r="G27" s="1755">
        <v>25.087807325639737</v>
      </c>
      <c r="H27" s="1755">
        <v>50.549728295210414</v>
      </c>
      <c r="I27" s="1755">
        <v>25.2</v>
      </c>
      <c r="J27" s="1755">
        <v>45.4</v>
      </c>
      <c r="K27" s="1755">
        <v>76.992172462466314</v>
      </c>
    </row>
    <row r="28" spans="1:11" ht="12.9" customHeight="1">
      <c r="A28" s="1766" t="s">
        <v>718</v>
      </c>
      <c r="B28" s="743">
        <v>2</v>
      </c>
      <c r="C28" s="743" t="s">
        <v>15</v>
      </c>
      <c r="D28" s="743" t="s">
        <v>15</v>
      </c>
      <c r="E28" s="743" t="s">
        <v>15</v>
      </c>
      <c r="F28" s="743" t="s">
        <v>15</v>
      </c>
      <c r="G28" s="1755">
        <v>343.05317324185251</v>
      </c>
      <c r="H28" s="1755" t="s">
        <v>15</v>
      </c>
      <c r="I28" s="1755" t="s">
        <v>15</v>
      </c>
      <c r="J28" s="1755" t="s">
        <v>15</v>
      </c>
      <c r="K28" s="1755" t="s">
        <v>15</v>
      </c>
    </row>
    <row r="29" spans="1:11" ht="12.9" customHeight="1">
      <c r="A29" s="1766" t="s">
        <v>719</v>
      </c>
      <c r="B29" s="743">
        <v>1</v>
      </c>
      <c r="C29" s="743">
        <v>1</v>
      </c>
      <c r="D29" s="1754">
        <v>2</v>
      </c>
      <c r="E29" s="1754">
        <v>2</v>
      </c>
      <c r="F29" s="1754">
        <v>3</v>
      </c>
      <c r="G29" s="1755">
        <v>45.413260672116259</v>
      </c>
      <c r="H29" s="1755">
        <v>44.169611307420496</v>
      </c>
      <c r="I29" s="1755">
        <v>83.6</v>
      </c>
      <c r="J29" s="1755">
        <v>90.2</v>
      </c>
      <c r="K29" s="1755">
        <v>141.50943396226415</v>
      </c>
    </row>
    <row r="30" spans="1:11" ht="12.9" customHeight="1">
      <c r="A30" s="1766" t="s">
        <v>414</v>
      </c>
      <c r="B30" s="743" t="s">
        <v>15</v>
      </c>
      <c r="C30" s="743">
        <v>1</v>
      </c>
      <c r="D30" s="1754" t="s">
        <v>15</v>
      </c>
      <c r="E30" s="1754" t="s">
        <v>15</v>
      </c>
      <c r="F30" s="1754">
        <v>2</v>
      </c>
      <c r="G30" s="1755" t="s">
        <v>15</v>
      </c>
      <c r="H30" s="1755">
        <v>146.84287812041114</v>
      </c>
      <c r="I30" s="1755" t="s">
        <v>15</v>
      </c>
      <c r="J30" s="1755" t="s">
        <v>15</v>
      </c>
      <c r="K30" s="1755">
        <v>302.57186081694402</v>
      </c>
    </row>
    <row r="31" spans="1:11" ht="12.9" customHeight="1">
      <c r="A31" s="1749"/>
      <c r="D31" s="1754"/>
      <c r="E31" s="1754"/>
      <c r="F31" s="1754"/>
      <c r="G31" s="1755"/>
      <c r="H31" s="1755"/>
      <c r="I31" s="1755"/>
      <c r="J31" s="1755"/>
      <c r="K31" s="1755"/>
    </row>
    <row r="32" spans="1:11">
      <c r="A32" s="1" t="s">
        <v>12</v>
      </c>
      <c r="B32" s="985">
        <v>4</v>
      </c>
      <c r="C32" s="985">
        <v>4</v>
      </c>
      <c r="D32" s="661">
        <v>8</v>
      </c>
      <c r="E32" s="661">
        <v>3</v>
      </c>
      <c r="F32" s="661">
        <v>9</v>
      </c>
      <c r="G32" s="1403">
        <v>34.722222222222221</v>
      </c>
      <c r="H32" s="1403">
        <v>36.95491500369549</v>
      </c>
      <c r="I32" s="1403">
        <v>71.2</v>
      </c>
      <c r="J32" s="1403">
        <v>28.4</v>
      </c>
      <c r="K32" s="1403">
        <v>90.561481183336696</v>
      </c>
    </row>
    <row r="33" spans="1:11" ht="12.9" customHeight="1">
      <c r="A33" s="1762"/>
      <c r="D33" s="1754"/>
      <c r="E33" s="1754"/>
      <c r="F33" s="1754"/>
      <c r="G33" s="1755"/>
      <c r="H33" s="1755"/>
      <c r="I33" s="1755"/>
      <c r="J33" s="1755"/>
      <c r="K33" s="1755"/>
    </row>
    <row r="34" spans="1:11" ht="12.9" customHeight="1">
      <c r="A34" s="1767" t="s">
        <v>722</v>
      </c>
      <c r="B34" s="743" t="s">
        <v>15</v>
      </c>
      <c r="C34" s="743" t="s">
        <v>15</v>
      </c>
      <c r="D34" s="743">
        <v>1</v>
      </c>
      <c r="E34" s="743" t="s">
        <v>15</v>
      </c>
      <c r="F34" s="743" t="s">
        <v>15</v>
      </c>
      <c r="G34" s="1755" t="s">
        <v>15</v>
      </c>
      <c r="H34" s="1755" t="s">
        <v>15</v>
      </c>
      <c r="I34" s="1755">
        <v>42.9</v>
      </c>
      <c r="J34" s="1755" t="s">
        <v>15</v>
      </c>
      <c r="K34" s="1755" t="s">
        <v>15</v>
      </c>
    </row>
    <row r="35" spans="1:11" ht="12.9" customHeight="1">
      <c r="A35" s="1767" t="s">
        <v>723</v>
      </c>
      <c r="B35" s="743">
        <v>1</v>
      </c>
      <c r="C35" s="743" t="s">
        <v>15</v>
      </c>
      <c r="D35" s="743" t="s">
        <v>15</v>
      </c>
      <c r="E35" s="743" t="s">
        <v>15</v>
      </c>
      <c r="F35" s="743">
        <v>1</v>
      </c>
      <c r="G35" s="1755">
        <v>79.113924050632903</v>
      </c>
      <c r="H35" s="1755" t="s">
        <v>15</v>
      </c>
      <c r="I35" s="1755" t="s">
        <v>15</v>
      </c>
      <c r="J35" s="1755" t="s">
        <v>15</v>
      </c>
      <c r="K35" s="1755">
        <v>82.644628099173545</v>
      </c>
    </row>
    <row r="36" spans="1:11" ht="12.9" customHeight="1">
      <c r="A36" s="1768" t="s">
        <v>39</v>
      </c>
      <c r="B36" s="743" t="s">
        <v>15</v>
      </c>
      <c r="C36" s="743" t="s">
        <v>15</v>
      </c>
      <c r="D36" s="743">
        <v>3</v>
      </c>
      <c r="E36" s="743">
        <v>1</v>
      </c>
      <c r="F36" s="743" t="s">
        <v>15</v>
      </c>
      <c r="G36" s="1755" t="s">
        <v>15</v>
      </c>
      <c r="H36" s="1755" t="s">
        <v>15</v>
      </c>
      <c r="I36" s="1755">
        <v>195.7</v>
      </c>
      <c r="J36" s="1755">
        <v>64.7</v>
      </c>
      <c r="K36" s="1755" t="s">
        <v>15</v>
      </c>
    </row>
    <row r="37" spans="1:11" ht="12.9" customHeight="1">
      <c r="A37" s="762" t="s">
        <v>40</v>
      </c>
      <c r="B37" s="743" t="s">
        <v>15</v>
      </c>
      <c r="C37" s="743">
        <v>1</v>
      </c>
      <c r="D37" s="1759" t="s">
        <v>15</v>
      </c>
      <c r="E37" s="1759">
        <v>2</v>
      </c>
      <c r="F37" s="1759">
        <v>2</v>
      </c>
      <c r="G37" s="1755" t="s">
        <v>15</v>
      </c>
      <c r="H37" s="1755">
        <v>50.505050505050505</v>
      </c>
      <c r="I37" s="1755" t="s">
        <v>15</v>
      </c>
      <c r="J37" s="1755">
        <v>107</v>
      </c>
      <c r="K37" s="1755">
        <v>115.87485515643105</v>
      </c>
    </row>
    <row r="38" spans="1:11" ht="12.9" customHeight="1">
      <c r="A38" s="5" t="s">
        <v>41</v>
      </c>
      <c r="B38" s="743">
        <v>1</v>
      </c>
      <c r="C38" s="743">
        <v>1</v>
      </c>
      <c r="D38" s="1759" t="s">
        <v>15</v>
      </c>
      <c r="E38" s="1759" t="s">
        <v>15</v>
      </c>
      <c r="F38" s="1759">
        <v>2</v>
      </c>
      <c r="G38" s="1755">
        <v>54.734537493158186</v>
      </c>
      <c r="H38" s="1755">
        <v>57.636887608069166</v>
      </c>
      <c r="I38" s="1755" t="s">
        <v>15</v>
      </c>
      <c r="J38" s="1755" t="s">
        <v>15</v>
      </c>
      <c r="K38" s="1755">
        <v>128.28736369467606</v>
      </c>
    </row>
    <row r="39" spans="1:11" ht="12.9" customHeight="1">
      <c r="A39" s="1768" t="s">
        <v>724</v>
      </c>
      <c r="B39" s="743">
        <v>2</v>
      </c>
      <c r="C39" s="743">
        <v>1</v>
      </c>
      <c r="D39" s="1759">
        <v>1</v>
      </c>
      <c r="E39" s="1759" t="s">
        <v>15</v>
      </c>
      <c r="F39" s="1759">
        <v>2</v>
      </c>
      <c r="G39" s="1755">
        <v>174.82517482517483</v>
      </c>
      <c r="H39" s="1755">
        <v>101.83299389002036</v>
      </c>
      <c r="I39" s="1755">
        <v>103.7</v>
      </c>
      <c r="J39" s="1755" t="s">
        <v>15</v>
      </c>
      <c r="K39" s="1755">
        <v>278.94002789400275</v>
      </c>
    </row>
    <row r="40" spans="1:11" ht="12.9" customHeight="1">
      <c r="A40" s="1768" t="s">
        <v>725</v>
      </c>
      <c r="B40" s="743" t="s">
        <v>15</v>
      </c>
      <c r="C40" s="743">
        <v>1</v>
      </c>
      <c r="D40" s="1759">
        <v>3</v>
      </c>
      <c r="E40" s="1759" t="s">
        <v>15</v>
      </c>
      <c r="F40" s="1759">
        <v>2</v>
      </c>
      <c r="G40" s="1755" t="s">
        <v>15</v>
      </c>
      <c r="H40" s="1755">
        <v>84.104289318755249</v>
      </c>
      <c r="I40" s="1755">
        <v>241.9</v>
      </c>
      <c r="J40" s="1755" t="s">
        <v>15</v>
      </c>
      <c r="K40" s="1755">
        <v>171.08639863130881</v>
      </c>
    </row>
    <row r="41" spans="1:11">
      <c r="A41" s="1768"/>
      <c r="D41" s="1754"/>
      <c r="E41" s="1754"/>
      <c r="F41" s="1754"/>
      <c r="G41" s="1755"/>
      <c r="H41" s="1755"/>
      <c r="I41" s="1755"/>
      <c r="J41" s="1755"/>
      <c r="K41" s="1755"/>
    </row>
    <row r="42" spans="1:11">
      <c r="A42" s="1769" t="s">
        <v>2</v>
      </c>
      <c r="B42" s="985">
        <v>3</v>
      </c>
      <c r="C42" s="985" t="s">
        <v>15</v>
      </c>
      <c r="D42" s="743">
        <v>7</v>
      </c>
      <c r="E42" s="985">
        <v>1</v>
      </c>
      <c r="F42" s="985">
        <v>3</v>
      </c>
      <c r="G42" s="1403">
        <v>43.744531933508313</v>
      </c>
      <c r="H42" s="1403" t="s">
        <v>15</v>
      </c>
      <c r="I42" s="1403">
        <v>105.7</v>
      </c>
      <c r="J42" s="1403">
        <v>16.600000000000001</v>
      </c>
      <c r="K42" s="1403">
        <v>52.622346956674271</v>
      </c>
    </row>
    <row r="43" spans="1:11">
      <c r="A43" s="1769"/>
      <c r="D43" s="1754"/>
      <c r="E43" s="1754"/>
      <c r="F43" s="1754"/>
      <c r="G43" s="1755"/>
      <c r="H43" s="1755"/>
      <c r="I43" s="1755"/>
      <c r="J43" s="1755"/>
      <c r="K43" s="1755"/>
    </row>
    <row r="44" spans="1:11" ht="12.9" customHeight="1">
      <c r="A44" s="1766" t="s">
        <v>739</v>
      </c>
      <c r="B44" s="743" t="s">
        <v>15</v>
      </c>
      <c r="C44" s="743" t="s">
        <v>15</v>
      </c>
      <c r="D44" s="743">
        <v>3</v>
      </c>
      <c r="E44" s="743" t="s">
        <v>15</v>
      </c>
      <c r="F44" s="743" t="s">
        <v>15</v>
      </c>
      <c r="G44" s="1755" t="s">
        <v>15</v>
      </c>
      <c r="H44" s="1755" t="s">
        <v>15</v>
      </c>
      <c r="I44" s="1755">
        <v>290.10000000000002</v>
      </c>
      <c r="J44" s="1755" t="s">
        <v>15</v>
      </c>
      <c r="K44" s="1755" t="s">
        <v>15</v>
      </c>
    </row>
    <row r="45" spans="1:11" ht="12.9" customHeight="1">
      <c r="A45" s="1770" t="s">
        <v>46</v>
      </c>
      <c r="B45" s="743" t="s">
        <v>15</v>
      </c>
      <c r="C45" s="743" t="s">
        <v>15</v>
      </c>
      <c r="D45" s="743" t="s">
        <v>15</v>
      </c>
      <c r="E45" s="743">
        <v>1</v>
      </c>
      <c r="F45" s="743" t="s">
        <v>15</v>
      </c>
      <c r="G45" s="1755" t="s">
        <v>15</v>
      </c>
      <c r="H45" s="1755" t="s">
        <v>15</v>
      </c>
      <c r="I45" s="1755" t="s">
        <v>15</v>
      </c>
      <c r="J45" s="1755">
        <v>150.4</v>
      </c>
      <c r="K45" s="1755" t="s">
        <v>15</v>
      </c>
    </row>
    <row r="46" spans="1:11" ht="12.9" customHeight="1">
      <c r="A46" s="1770" t="s">
        <v>47</v>
      </c>
      <c r="B46" s="743" t="s">
        <v>15</v>
      </c>
      <c r="C46" s="743" t="s">
        <v>15</v>
      </c>
      <c r="D46" s="743">
        <v>1</v>
      </c>
      <c r="E46" s="743" t="s">
        <v>15</v>
      </c>
      <c r="F46" s="743">
        <v>1</v>
      </c>
      <c r="G46" s="1755" t="s">
        <v>15</v>
      </c>
      <c r="H46" s="1755" t="s">
        <v>15</v>
      </c>
      <c r="I46" s="1755">
        <v>78.900000000000006</v>
      </c>
      <c r="J46" s="1755" t="s">
        <v>15</v>
      </c>
      <c r="K46" s="1755">
        <v>100.80645161290322</v>
      </c>
    </row>
    <row r="47" spans="1:11" ht="12.9" customHeight="1">
      <c r="A47" s="1766" t="s">
        <v>48</v>
      </c>
      <c r="B47" s="743" t="s">
        <v>15</v>
      </c>
      <c r="C47" s="743" t="s">
        <v>15</v>
      </c>
      <c r="D47" s="743">
        <v>2</v>
      </c>
      <c r="E47" s="743" t="s">
        <v>15</v>
      </c>
      <c r="F47" s="743">
        <v>2</v>
      </c>
      <c r="G47" s="1755" t="s">
        <v>15</v>
      </c>
      <c r="H47" s="1755" t="s">
        <v>15</v>
      </c>
      <c r="I47" s="1755">
        <v>192.9</v>
      </c>
      <c r="J47" s="1755" t="s">
        <v>15</v>
      </c>
      <c r="K47" s="1755">
        <v>235.84905660377356</v>
      </c>
    </row>
    <row r="48" spans="1:11" ht="12.9" customHeight="1">
      <c r="A48" s="1766" t="s">
        <v>727</v>
      </c>
      <c r="B48" s="743">
        <v>2</v>
      </c>
      <c r="C48" s="743" t="s">
        <v>15</v>
      </c>
      <c r="D48" s="743" t="s">
        <v>15</v>
      </c>
      <c r="E48" s="743" t="s">
        <v>15</v>
      </c>
      <c r="F48" s="743" t="s">
        <v>15</v>
      </c>
      <c r="G48" s="1755">
        <v>128.94906511927789</v>
      </c>
      <c r="H48" s="1755" t="s">
        <v>15</v>
      </c>
      <c r="I48" s="1755" t="s">
        <v>15</v>
      </c>
      <c r="J48" s="1755" t="s">
        <v>15</v>
      </c>
      <c r="K48" s="1755" t="s">
        <v>15</v>
      </c>
    </row>
    <row r="49" spans="1:11" ht="12.9" customHeight="1">
      <c r="A49" s="1766" t="s">
        <v>50</v>
      </c>
      <c r="B49" s="743">
        <v>1</v>
      </c>
      <c r="C49" s="743" t="s">
        <v>15</v>
      </c>
      <c r="D49" s="743">
        <v>1</v>
      </c>
      <c r="E49" s="743" t="s">
        <v>15</v>
      </c>
      <c r="F49" s="743" t="s">
        <v>15</v>
      </c>
      <c r="G49" s="1755">
        <v>84.24599831508003</v>
      </c>
      <c r="H49" s="1755" t="s">
        <v>15</v>
      </c>
      <c r="I49" s="1755">
        <v>87.4</v>
      </c>
      <c r="J49" s="1755" t="s">
        <v>15</v>
      </c>
      <c r="K49" s="1755" t="s">
        <v>15</v>
      </c>
    </row>
    <row r="50" spans="1:11" ht="13.2">
      <c r="G50" s="1771"/>
      <c r="H50" s="1755"/>
      <c r="I50" s="1755"/>
      <c r="J50" s="1755"/>
      <c r="K50" s="1755"/>
    </row>
    <row r="51" spans="1:11" ht="13.2">
      <c r="G51" s="1771"/>
      <c r="H51" s="1755"/>
      <c r="I51" s="1755"/>
      <c r="J51" s="1755"/>
      <c r="K51" s="1755"/>
    </row>
    <row r="53" spans="1:11" ht="13.2">
      <c r="G53" s="1772"/>
    </row>
    <row r="54" spans="1:11">
      <c r="G54" s="1406"/>
    </row>
    <row r="55" spans="1:11">
      <c r="G55" s="1406"/>
    </row>
    <row r="56" spans="1:11">
      <c r="G56" s="1406"/>
    </row>
    <row r="57" spans="1:11" ht="13.2">
      <c r="G57" s="1771"/>
    </row>
    <row r="58" spans="1:11" ht="13.2">
      <c r="G58" s="1771"/>
    </row>
    <row r="59" spans="1:11" ht="13.2">
      <c r="G59" s="1771"/>
    </row>
    <row r="60" spans="1:11" ht="18" customHeight="1">
      <c r="A60" s="2516" t="s">
        <v>740</v>
      </c>
      <c r="B60" s="2516"/>
      <c r="C60" s="2516"/>
      <c r="D60" s="2516"/>
      <c r="E60" s="2516"/>
      <c r="F60" s="2516"/>
      <c r="G60" s="2516"/>
      <c r="H60" s="2516"/>
      <c r="I60" s="2516"/>
    </row>
    <row r="61" spans="1:11" ht="18" customHeight="1">
      <c r="A61" s="1746" t="s">
        <v>735</v>
      </c>
      <c r="G61" s="1771"/>
      <c r="I61" s="1773"/>
    </row>
    <row r="62" spans="1:11" ht="18" customHeight="1">
      <c r="A62" s="1750"/>
      <c r="B62" s="2517"/>
      <c r="C62" s="2517"/>
      <c r="D62" s="2517"/>
      <c r="E62" s="2517"/>
      <c r="F62" s="1753"/>
      <c r="G62" s="2517"/>
      <c r="H62" s="2517"/>
      <c r="I62" s="2517"/>
      <c r="J62" s="2517"/>
      <c r="K62" s="1774"/>
    </row>
    <row r="63" spans="1:11" ht="18" customHeight="1">
      <c r="A63" s="1752"/>
      <c r="B63" s="1753">
        <v>2016</v>
      </c>
      <c r="C63" s="1753">
        <v>2017</v>
      </c>
      <c r="D63" s="1753">
        <v>2018</v>
      </c>
      <c r="E63" s="1753">
        <v>2019</v>
      </c>
      <c r="F63" s="1753">
        <v>2020</v>
      </c>
      <c r="G63" s="1753">
        <v>2016</v>
      </c>
      <c r="H63" s="1753">
        <v>2017</v>
      </c>
      <c r="I63" s="1753">
        <v>2018</v>
      </c>
      <c r="J63" s="1753">
        <v>2019</v>
      </c>
      <c r="K63" s="1753">
        <v>2020</v>
      </c>
    </row>
    <row r="64" spans="1:11">
      <c r="G64" s="1744"/>
    </row>
    <row r="65" spans="1:11">
      <c r="A65" s="1769" t="s">
        <v>3</v>
      </c>
      <c r="B65" s="985">
        <v>9</v>
      </c>
      <c r="C65" s="985">
        <v>9</v>
      </c>
      <c r="D65" s="672">
        <v>7</v>
      </c>
      <c r="E65" s="672">
        <v>9</v>
      </c>
      <c r="F65" s="672">
        <v>8</v>
      </c>
      <c r="G65" s="1403">
        <v>24.899709503389129</v>
      </c>
      <c r="H65" s="1403">
        <v>25.581990278843694</v>
      </c>
      <c r="I65" s="1403">
        <v>19.5</v>
      </c>
      <c r="J65" s="1403">
        <v>25.5</v>
      </c>
      <c r="K65" s="1403">
        <v>22.659679932020961</v>
      </c>
    </row>
    <row r="66" spans="1:11" ht="12.9" customHeight="1">
      <c r="A66" s="1769"/>
      <c r="D66" s="1754"/>
      <c r="E66" s="1754"/>
      <c r="F66" s="1754"/>
      <c r="G66" s="1755"/>
      <c r="H66" s="1755"/>
      <c r="I66" s="1755"/>
      <c r="J66" s="1755"/>
      <c r="K66" s="1755"/>
    </row>
    <row r="67" spans="1:11" ht="12.9" customHeight="1">
      <c r="A67" s="1766" t="s">
        <v>728</v>
      </c>
      <c r="B67" s="743">
        <v>2</v>
      </c>
      <c r="C67" s="743">
        <v>1</v>
      </c>
      <c r="D67" s="1754" t="s">
        <v>15</v>
      </c>
      <c r="E67" s="743" t="s">
        <v>15</v>
      </c>
      <c r="F67" s="743" t="s">
        <v>15</v>
      </c>
      <c r="G67" s="1755">
        <v>91.282519397535367</v>
      </c>
      <c r="H67" s="1755">
        <v>49.382716049382715</v>
      </c>
      <c r="I67" s="1755" t="s">
        <v>15</v>
      </c>
      <c r="J67" s="1755" t="s">
        <v>15</v>
      </c>
      <c r="K67" s="1755" t="s">
        <v>15</v>
      </c>
    </row>
    <row r="68" spans="1:11" ht="12.9" customHeight="1">
      <c r="A68" s="1766" t="s">
        <v>729</v>
      </c>
      <c r="B68" s="743">
        <v>1</v>
      </c>
      <c r="C68" s="743" t="s">
        <v>15</v>
      </c>
      <c r="D68" s="743" t="s">
        <v>15</v>
      </c>
      <c r="E68" s="743">
        <v>1</v>
      </c>
      <c r="F68" s="743" t="s">
        <v>15</v>
      </c>
      <c r="G68" s="1755">
        <v>27.95638803466592</v>
      </c>
      <c r="H68" s="1755" t="s">
        <v>15</v>
      </c>
      <c r="I68" s="1755" t="s">
        <v>15</v>
      </c>
      <c r="J68" s="1755">
        <v>26.5</v>
      </c>
      <c r="K68" s="1755" t="s">
        <v>15</v>
      </c>
    </row>
    <row r="69" spans="1:11" ht="12.9" customHeight="1">
      <c r="A69" s="762" t="s">
        <v>54</v>
      </c>
      <c r="B69" s="743" t="s">
        <v>15</v>
      </c>
      <c r="C69" s="743">
        <v>1</v>
      </c>
      <c r="D69" s="1754">
        <v>2</v>
      </c>
      <c r="E69" s="1754" t="s">
        <v>15</v>
      </c>
      <c r="F69" s="1754">
        <v>1</v>
      </c>
      <c r="G69" s="1755" t="s">
        <v>15</v>
      </c>
      <c r="H69" s="1755">
        <v>43.38394793926247</v>
      </c>
      <c r="I69" s="1755">
        <v>96</v>
      </c>
      <c r="J69" s="1755" t="s">
        <v>15</v>
      </c>
      <c r="K69" s="1755">
        <v>54.17118093174431</v>
      </c>
    </row>
    <row r="70" spans="1:11" ht="12.9" customHeight="1">
      <c r="A70" s="1766" t="s">
        <v>730</v>
      </c>
      <c r="B70" s="743">
        <v>1</v>
      </c>
      <c r="C70" s="743">
        <v>4</v>
      </c>
      <c r="D70" s="1754">
        <v>2</v>
      </c>
      <c r="E70" s="1754">
        <v>3</v>
      </c>
      <c r="F70" s="1754">
        <v>3</v>
      </c>
      <c r="G70" s="1755">
        <v>8.2345191040843222</v>
      </c>
      <c r="H70" s="1755">
        <v>33.145508783559826</v>
      </c>
      <c r="I70" s="1755">
        <v>17.2</v>
      </c>
      <c r="J70" s="1755">
        <v>24.8</v>
      </c>
      <c r="K70" s="1755">
        <v>24.779053440158588</v>
      </c>
    </row>
    <row r="71" spans="1:11" ht="12.9" customHeight="1">
      <c r="A71" s="1766" t="s">
        <v>731</v>
      </c>
      <c r="B71" s="743">
        <v>1</v>
      </c>
      <c r="C71" s="743">
        <v>2</v>
      </c>
      <c r="D71" s="1754">
        <v>1</v>
      </c>
      <c r="E71" s="1754">
        <v>2</v>
      </c>
      <c r="F71" s="1754">
        <v>2</v>
      </c>
      <c r="G71" s="1755">
        <v>12.921566093810569</v>
      </c>
      <c r="H71" s="1755">
        <v>27.925160569673274</v>
      </c>
      <c r="I71" s="1755">
        <v>12.3</v>
      </c>
      <c r="J71" s="1755">
        <v>24.7</v>
      </c>
      <c r="K71" s="1755">
        <v>24.709661477637756</v>
      </c>
    </row>
    <row r="72" spans="1:11" ht="12.9" customHeight="1">
      <c r="A72" s="1766" t="s">
        <v>57</v>
      </c>
      <c r="B72" s="743">
        <v>3</v>
      </c>
      <c r="C72" s="743">
        <v>1</v>
      </c>
      <c r="D72" s="1754">
        <v>2</v>
      </c>
      <c r="E72" s="1754">
        <v>3</v>
      </c>
      <c r="F72" s="1754">
        <v>2</v>
      </c>
      <c r="G72" s="1755">
        <v>41.322314049586772</v>
      </c>
      <c r="H72" s="1755">
        <v>14.341029685931451</v>
      </c>
      <c r="I72" s="1755">
        <v>28</v>
      </c>
      <c r="J72" s="1755">
        <v>43.7</v>
      </c>
      <c r="K72" s="1755">
        <v>29.163021289005545</v>
      </c>
    </row>
    <row r="73" spans="1:11" ht="12.9" customHeight="1">
      <c r="A73" s="1766" t="s">
        <v>732</v>
      </c>
      <c r="B73" s="743">
        <v>1</v>
      </c>
      <c r="C73" s="743" t="s">
        <v>15</v>
      </c>
      <c r="D73" s="1754" t="s">
        <v>15</v>
      </c>
      <c r="E73" s="1754" t="s">
        <v>15</v>
      </c>
      <c r="F73" s="1754" t="s">
        <v>15</v>
      </c>
      <c r="G73" s="743">
        <v>114.15525114155251</v>
      </c>
      <c r="H73" s="1775" t="s">
        <v>15</v>
      </c>
      <c r="I73" s="1775" t="s">
        <v>15</v>
      </c>
      <c r="J73" s="1775" t="s">
        <v>15</v>
      </c>
      <c r="K73" s="1775" t="s">
        <v>15</v>
      </c>
    </row>
    <row r="74" spans="1:11" ht="12.9" customHeight="1">
      <c r="A74" s="1766"/>
      <c r="D74" s="1754"/>
      <c r="E74" s="1754"/>
      <c r="F74" s="1754"/>
      <c r="G74" s="1755"/>
      <c r="H74" s="1755"/>
      <c r="I74" s="1755"/>
      <c r="J74" s="1755"/>
      <c r="K74" s="1402"/>
    </row>
    <row r="75" spans="1:11" ht="12.9" customHeight="1">
      <c r="A75" s="1769" t="s">
        <v>422</v>
      </c>
      <c r="B75" s="985" t="s">
        <v>15</v>
      </c>
      <c r="C75" s="985" t="s">
        <v>15</v>
      </c>
      <c r="D75" s="985" t="s">
        <v>15</v>
      </c>
      <c r="E75" s="985">
        <v>1</v>
      </c>
      <c r="F75" s="985">
        <v>4</v>
      </c>
      <c r="G75" s="1403" t="s">
        <v>15</v>
      </c>
      <c r="H75" s="1403" t="s">
        <v>15</v>
      </c>
      <c r="I75" s="985" t="s">
        <v>15</v>
      </c>
      <c r="J75" s="985">
        <v>16.600000000000001</v>
      </c>
      <c r="K75" s="655">
        <v>66.588979523888796</v>
      </c>
    </row>
    <row r="76" spans="1:11" ht="12.9" customHeight="1">
      <c r="A76" s="1769"/>
      <c r="D76" s="985"/>
      <c r="E76" s="985"/>
      <c r="F76" s="985"/>
      <c r="G76" s="1755"/>
      <c r="H76" s="1403"/>
      <c r="I76" s="985"/>
      <c r="J76" s="985"/>
      <c r="K76" s="655"/>
    </row>
    <row r="77" spans="1:11" ht="12.9" customHeight="1">
      <c r="A77" s="1776" t="s">
        <v>76</v>
      </c>
      <c r="B77" s="689" t="s">
        <v>15</v>
      </c>
      <c r="C77" s="689" t="s">
        <v>15</v>
      </c>
      <c r="D77" s="985" t="s">
        <v>15</v>
      </c>
      <c r="E77" s="689" t="s">
        <v>15</v>
      </c>
      <c r="F77" s="689">
        <v>1</v>
      </c>
      <c r="G77" s="1755" t="s">
        <v>15</v>
      </c>
      <c r="H77" s="1402" t="s">
        <v>15</v>
      </c>
      <c r="I77" s="985" t="s">
        <v>15</v>
      </c>
      <c r="J77" s="985" t="s">
        <v>15</v>
      </c>
      <c r="K77" s="655">
        <v>114.5475372279496</v>
      </c>
    </row>
    <row r="78" spans="1:11" ht="12.9" customHeight="1">
      <c r="A78" s="8" t="s">
        <v>59</v>
      </c>
      <c r="B78" s="743" t="s">
        <v>15</v>
      </c>
      <c r="C78" s="689" t="s">
        <v>15</v>
      </c>
      <c r="D78" s="985" t="s">
        <v>15</v>
      </c>
      <c r="E78" s="689" t="s">
        <v>15</v>
      </c>
      <c r="F78" s="689">
        <v>1</v>
      </c>
      <c r="G78" s="1755" t="s">
        <v>15</v>
      </c>
      <c r="H78" s="1402" t="s">
        <v>15</v>
      </c>
      <c r="I78" s="985" t="s">
        <v>15</v>
      </c>
      <c r="J78" s="985" t="s">
        <v>15</v>
      </c>
      <c r="K78" s="655">
        <v>80.710250201775622</v>
      </c>
    </row>
    <row r="79" spans="1:11" ht="12.9" customHeight="1">
      <c r="A79" s="8" t="s">
        <v>77</v>
      </c>
      <c r="B79" s="743" t="s">
        <v>15</v>
      </c>
      <c r="C79" s="689" t="s">
        <v>15</v>
      </c>
      <c r="D79" s="985" t="s">
        <v>15</v>
      </c>
      <c r="E79" s="689" t="s">
        <v>15</v>
      </c>
      <c r="F79" s="689" t="s">
        <v>15</v>
      </c>
      <c r="G79" s="1755" t="s">
        <v>15</v>
      </c>
      <c r="H79" s="1402" t="s">
        <v>15</v>
      </c>
      <c r="I79" s="985" t="s">
        <v>15</v>
      </c>
      <c r="J79" s="985" t="s">
        <v>15</v>
      </c>
      <c r="K79" s="655" t="s">
        <v>15</v>
      </c>
    </row>
    <row r="80" spans="1:11" ht="12.9" customHeight="1">
      <c r="A80" s="1766" t="s">
        <v>425</v>
      </c>
      <c r="B80" s="743" t="s">
        <v>15</v>
      </c>
      <c r="C80" s="689" t="s">
        <v>15</v>
      </c>
      <c r="D80" s="985" t="s">
        <v>15</v>
      </c>
      <c r="E80" s="689" t="s">
        <v>15</v>
      </c>
      <c r="F80" s="689">
        <v>1</v>
      </c>
      <c r="G80" s="1755" t="s">
        <v>15</v>
      </c>
      <c r="H80" s="1402" t="s">
        <v>15</v>
      </c>
      <c r="I80" s="985" t="s">
        <v>15</v>
      </c>
      <c r="J80" s="985" t="s">
        <v>15</v>
      </c>
      <c r="K80" s="655">
        <v>137.93103448275861</v>
      </c>
    </row>
    <row r="81" spans="1:11" ht="12.9" customHeight="1">
      <c r="A81" s="1766" t="s">
        <v>426</v>
      </c>
      <c r="B81" s="743" t="s">
        <v>15</v>
      </c>
      <c r="C81" s="689" t="s">
        <v>15</v>
      </c>
      <c r="D81" s="985" t="s">
        <v>15</v>
      </c>
      <c r="E81" s="689">
        <v>1</v>
      </c>
      <c r="F81" s="689">
        <v>1</v>
      </c>
      <c r="G81" s="1755" t="s">
        <v>15</v>
      </c>
      <c r="H81" s="1402" t="s">
        <v>15</v>
      </c>
      <c r="I81" s="985" t="s">
        <v>15</v>
      </c>
      <c r="J81" s="689">
        <v>62.5</v>
      </c>
      <c r="K81" s="655">
        <v>62.460961898813238</v>
      </c>
    </row>
    <row r="82" spans="1:11" ht="12.9" customHeight="1">
      <c r="D82" s="1754"/>
      <c r="E82" s="1754"/>
      <c r="F82" s="1754"/>
      <c r="G82" s="1755"/>
      <c r="H82" s="1755"/>
      <c r="I82" s="1755"/>
      <c r="J82" s="1755"/>
      <c r="K82" s="1755"/>
    </row>
    <row r="83" spans="1:11" ht="12.9" customHeight="1">
      <c r="A83" s="1769" t="s">
        <v>5</v>
      </c>
      <c r="B83" s="985">
        <v>11</v>
      </c>
      <c r="C83" s="985">
        <v>5</v>
      </c>
      <c r="D83" s="661">
        <v>4</v>
      </c>
      <c r="E83" s="661">
        <v>8</v>
      </c>
      <c r="F83" s="661">
        <v>7</v>
      </c>
      <c r="G83" s="1403">
        <v>47.901062532659815</v>
      </c>
      <c r="H83" s="1403">
        <v>22.949465277459037</v>
      </c>
      <c r="I83" s="1403">
        <v>16.100000000000001</v>
      </c>
      <c r="J83" s="1403">
        <v>32.5</v>
      </c>
      <c r="K83" s="1403">
        <v>28.435633911524558</v>
      </c>
    </row>
    <row r="84" spans="1:11" ht="12.9" customHeight="1">
      <c r="A84" s="1769"/>
      <c r="D84" s="1754"/>
      <c r="E84" s="1754"/>
      <c r="F84" s="1754"/>
      <c r="G84" s="1755"/>
      <c r="H84" s="1755"/>
      <c r="I84" s="1755"/>
      <c r="J84" s="1755"/>
      <c r="K84" s="1755"/>
    </row>
    <row r="85" spans="1:11" ht="12.9" customHeight="1">
      <c r="A85" s="1766" t="s">
        <v>428</v>
      </c>
      <c r="B85" s="743">
        <v>1</v>
      </c>
      <c r="C85" s="743" t="s">
        <v>15</v>
      </c>
      <c r="D85" s="1754" t="s">
        <v>15</v>
      </c>
      <c r="E85" s="1754">
        <v>1</v>
      </c>
      <c r="F85" s="1777">
        <v>1</v>
      </c>
      <c r="G85" s="1755">
        <v>57.80346820809249</v>
      </c>
      <c r="H85" s="1755" t="s">
        <v>15</v>
      </c>
      <c r="I85" s="1755" t="s">
        <v>15</v>
      </c>
      <c r="J85" s="1755">
        <v>53.1</v>
      </c>
      <c r="K85" s="1755">
        <v>53.050397877984082</v>
      </c>
    </row>
    <row r="86" spans="1:11" ht="12.9" customHeight="1">
      <c r="A86" s="1766" t="s">
        <v>430</v>
      </c>
      <c r="B86" s="743">
        <v>1</v>
      </c>
      <c r="C86" s="743" t="s">
        <v>15</v>
      </c>
      <c r="D86" s="1754">
        <v>1</v>
      </c>
      <c r="E86" s="1754">
        <v>3</v>
      </c>
      <c r="F86" s="1777">
        <v>2</v>
      </c>
      <c r="G86" s="1755">
        <v>22.941041523285158</v>
      </c>
      <c r="H86" s="1755" t="s">
        <v>15</v>
      </c>
      <c r="I86" s="1755">
        <v>20.3</v>
      </c>
      <c r="J86" s="1755">
        <v>57.4</v>
      </c>
      <c r="K86" s="1755">
        <v>38.233607340852608</v>
      </c>
    </row>
    <row r="87" spans="1:11" ht="12.9" customHeight="1">
      <c r="A87" s="1766" t="s">
        <v>60</v>
      </c>
      <c r="B87" s="743">
        <v>1</v>
      </c>
      <c r="C87" s="743" t="s">
        <v>15</v>
      </c>
      <c r="D87" s="1754" t="s">
        <v>15</v>
      </c>
      <c r="E87" s="1754" t="s">
        <v>15</v>
      </c>
      <c r="F87" s="1777" t="s">
        <v>15</v>
      </c>
      <c r="G87" s="1755">
        <v>37.119524870081662</v>
      </c>
      <c r="H87" s="1755" t="s">
        <v>15</v>
      </c>
      <c r="I87" s="1755" t="s">
        <v>15</v>
      </c>
      <c r="J87" s="1755" t="s">
        <v>15</v>
      </c>
      <c r="K87" s="1755" t="s">
        <v>15</v>
      </c>
    </row>
    <row r="88" spans="1:11" ht="12.9" customHeight="1">
      <c r="A88" s="1766" t="s">
        <v>435</v>
      </c>
      <c r="B88" s="743">
        <v>2</v>
      </c>
      <c r="C88" s="743" t="s">
        <v>15</v>
      </c>
      <c r="D88" s="1754">
        <v>1</v>
      </c>
      <c r="E88" s="1754" t="s">
        <v>15</v>
      </c>
      <c r="F88" s="1777" t="s">
        <v>15</v>
      </c>
      <c r="G88" s="1755">
        <v>151.28593040847201</v>
      </c>
      <c r="H88" s="1755" t="s">
        <v>15</v>
      </c>
      <c r="I88" s="1755">
        <v>84.5</v>
      </c>
      <c r="J88" s="1755" t="s">
        <v>15</v>
      </c>
      <c r="K88" s="1755" t="s">
        <v>15</v>
      </c>
    </row>
    <row r="89" spans="1:11" ht="12.9" customHeight="1">
      <c r="A89" s="1766" t="s">
        <v>439</v>
      </c>
      <c r="B89" s="743">
        <v>2</v>
      </c>
      <c r="C89" s="743" t="s">
        <v>15</v>
      </c>
      <c r="D89" s="1754" t="s">
        <v>15</v>
      </c>
      <c r="E89" s="1754" t="s">
        <v>15</v>
      </c>
      <c r="F89" s="1777">
        <v>1</v>
      </c>
      <c r="G89" s="1755">
        <v>85.653104925053526</v>
      </c>
      <c r="H89" s="1755" t="s">
        <v>15</v>
      </c>
      <c r="I89" s="1755" t="s">
        <v>15</v>
      </c>
      <c r="J89" s="1755" t="s">
        <v>15</v>
      </c>
      <c r="K89" s="1755">
        <v>34.305317324185246</v>
      </c>
    </row>
    <row r="90" spans="1:11" ht="12.9" customHeight="1">
      <c r="A90" s="1766" t="s">
        <v>62</v>
      </c>
      <c r="B90" s="743">
        <v>1</v>
      </c>
      <c r="C90" s="743">
        <v>1</v>
      </c>
      <c r="D90" s="1754" t="s">
        <v>15</v>
      </c>
      <c r="E90" s="1754" t="s">
        <v>15</v>
      </c>
      <c r="F90" s="1777" t="s">
        <v>15</v>
      </c>
      <c r="G90" s="1755">
        <v>96.246390760346486</v>
      </c>
      <c r="H90" s="1755">
        <v>101.41987829614604</v>
      </c>
      <c r="I90" s="1755" t="s">
        <v>15</v>
      </c>
      <c r="J90" s="1755" t="s">
        <v>15</v>
      </c>
      <c r="K90" s="1755" t="s">
        <v>15</v>
      </c>
    </row>
    <row r="91" spans="1:11" ht="12.9" customHeight="1">
      <c r="A91" s="1766" t="s">
        <v>444</v>
      </c>
      <c r="B91" s="743">
        <v>2</v>
      </c>
      <c r="C91" s="743">
        <v>2</v>
      </c>
      <c r="D91" s="1754">
        <v>1</v>
      </c>
      <c r="E91" s="1754">
        <v>2</v>
      </c>
      <c r="F91" s="1777">
        <v>1</v>
      </c>
      <c r="G91" s="1755">
        <v>43.468811128015652</v>
      </c>
      <c r="H91" s="1755">
        <v>42.780748663101605</v>
      </c>
      <c r="I91" s="1755">
        <v>21.5</v>
      </c>
      <c r="J91" s="1755">
        <v>42.1</v>
      </c>
      <c r="K91" s="1755">
        <v>21.070375052675939</v>
      </c>
    </row>
    <row r="92" spans="1:11" ht="12.9" customHeight="1">
      <c r="A92" s="1766" t="s">
        <v>64</v>
      </c>
      <c r="B92" s="743">
        <v>1</v>
      </c>
      <c r="C92" s="743" t="s">
        <v>15</v>
      </c>
      <c r="D92" s="743" t="s">
        <v>15</v>
      </c>
      <c r="E92" s="743">
        <v>1</v>
      </c>
      <c r="F92" s="1778" t="s">
        <v>15</v>
      </c>
      <c r="G92" s="1755">
        <v>77.700077700077699</v>
      </c>
      <c r="H92" s="1755" t="s">
        <v>15</v>
      </c>
      <c r="I92" s="1755" t="s">
        <v>15</v>
      </c>
      <c r="J92" s="1755">
        <v>73.5</v>
      </c>
      <c r="K92" s="1755" t="s">
        <v>15</v>
      </c>
    </row>
    <row r="93" spans="1:11" ht="12.9" customHeight="1">
      <c r="A93" s="816" t="s">
        <v>448</v>
      </c>
      <c r="B93" s="743" t="s">
        <v>15</v>
      </c>
      <c r="C93" s="743">
        <v>2</v>
      </c>
      <c r="D93" s="1754">
        <v>1</v>
      </c>
      <c r="E93" s="1754">
        <v>1</v>
      </c>
      <c r="F93" s="1777">
        <v>2</v>
      </c>
      <c r="G93" s="1755" t="s">
        <v>15</v>
      </c>
      <c r="H93" s="1755">
        <v>59.294396679513781</v>
      </c>
      <c r="I93" s="1755">
        <v>26.7</v>
      </c>
      <c r="J93" s="1755">
        <v>28</v>
      </c>
      <c r="K93" s="1755">
        <v>55.959709009513155</v>
      </c>
    </row>
    <row r="94" spans="1:11" ht="12.9" customHeight="1">
      <c r="A94" s="1766"/>
      <c r="D94" s="1754"/>
      <c r="E94" s="1754"/>
      <c r="F94" s="1777"/>
      <c r="G94" s="1755"/>
      <c r="H94" s="1755"/>
      <c r="I94" s="1755"/>
      <c r="J94" s="1755"/>
      <c r="K94" s="1755"/>
    </row>
    <row r="95" spans="1:11" ht="12.9" customHeight="1">
      <c r="A95" s="1779" t="s">
        <v>86</v>
      </c>
      <c r="B95" s="985">
        <v>4</v>
      </c>
      <c r="C95" s="985">
        <v>3</v>
      </c>
      <c r="D95" s="661">
        <v>5</v>
      </c>
      <c r="E95" s="661">
        <v>5</v>
      </c>
      <c r="F95" s="1780">
        <v>5</v>
      </c>
      <c r="G95" s="1403">
        <v>17.642129405019187</v>
      </c>
      <c r="H95" s="1403">
        <v>13.414416025755678</v>
      </c>
      <c r="I95" s="1403">
        <v>18</v>
      </c>
      <c r="J95" s="1403">
        <v>16.899999999999999</v>
      </c>
      <c r="K95" s="1403">
        <v>16.877637130801688</v>
      </c>
    </row>
    <row r="96" spans="1:11" ht="12.9" customHeight="1">
      <c r="A96" s="1781"/>
      <c r="B96" s="985"/>
      <c r="C96" s="985"/>
      <c r="D96" s="1754"/>
      <c r="E96" s="1754"/>
      <c r="F96" s="1777"/>
      <c r="G96" s="1403"/>
      <c r="H96" s="1403"/>
      <c r="I96" s="1403"/>
      <c r="J96" s="1403"/>
      <c r="K96" s="1403"/>
    </row>
    <row r="97" spans="1:11" ht="12.9" customHeight="1">
      <c r="A97" s="1782" t="s">
        <v>733</v>
      </c>
      <c r="B97" s="985">
        <v>1</v>
      </c>
      <c r="C97" s="985">
        <v>5</v>
      </c>
      <c r="D97" s="672">
        <v>1</v>
      </c>
      <c r="E97" s="672" t="s">
        <v>15</v>
      </c>
      <c r="F97" s="1783">
        <v>3</v>
      </c>
      <c r="G97" s="1403">
        <v>13.464386697185942</v>
      </c>
      <c r="H97" s="1403">
        <v>64.909775412177069</v>
      </c>
      <c r="I97" s="1403">
        <v>8.3000000000000007</v>
      </c>
      <c r="J97" s="1403" t="s">
        <v>15</v>
      </c>
      <c r="K97" s="1403">
        <v>22.045855379188712</v>
      </c>
    </row>
    <row r="98" spans="1:11" ht="12.9" customHeight="1">
      <c r="A98" s="1784"/>
      <c r="B98" s="1747"/>
      <c r="C98" s="1747"/>
      <c r="D98" s="1747"/>
      <c r="E98" s="1747"/>
      <c r="F98" s="1747"/>
      <c r="G98" s="1785"/>
      <c r="H98" s="1785"/>
      <c r="I98" s="1785"/>
      <c r="J98" s="1785"/>
      <c r="K98" s="1785"/>
    </row>
    <row r="99" spans="1:11" s="1786" customFormat="1" ht="12.9" customHeight="1">
      <c r="B99" s="1787"/>
      <c r="C99" s="1787"/>
      <c r="D99" s="1787"/>
      <c r="E99" s="1787"/>
      <c r="F99" s="1787"/>
      <c r="G99" s="1788"/>
      <c r="H99" s="1789"/>
      <c r="I99" s="1789"/>
      <c r="J99" s="1789"/>
      <c r="K99" s="1789"/>
    </row>
    <row r="100" spans="1:11" ht="12.9" hidden="1" customHeight="1">
      <c r="A100" s="1790"/>
      <c r="B100" s="743">
        <f>SUM(B10:B15)-B8</f>
        <v>0</v>
      </c>
      <c r="C100" s="743">
        <f>SUM(C10:C15)-C8</f>
        <v>0</v>
      </c>
      <c r="D100" s="743">
        <f>SUM(D10:D15)-D8</f>
        <v>0</v>
      </c>
      <c r="E100" s="743">
        <f>SUM(E10:E15)-E8</f>
        <v>0</v>
      </c>
      <c r="F100" s="743">
        <f t="shared" ref="F100" si="0">SUM(F10:F15)-F8</f>
        <v>0</v>
      </c>
      <c r="H100" s="743"/>
      <c r="I100" s="743"/>
      <c r="J100" s="743"/>
      <c r="K100" s="743"/>
    </row>
    <row r="101" spans="1:11" ht="12.9" hidden="1" customHeight="1">
      <c r="B101" s="743">
        <f>SUM(B19:B30)-B17</f>
        <v>0</v>
      </c>
      <c r="C101" s="743">
        <f>SUM(C19:C30)-C17</f>
        <v>0</v>
      </c>
      <c r="D101" s="743">
        <f>SUM(D19:D30)-D17</f>
        <v>0</v>
      </c>
      <c r="E101" s="743">
        <f>SUM(E19:E30)-E17</f>
        <v>0</v>
      </c>
      <c r="F101" s="743">
        <f t="shared" ref="F101" si="1">SUM(F19:F30)-F17</f>
        <v>0</v>
      </c>
      <c r="H101" s="743"/>
      <c r="I101" s="743"/>
      <c r="J101" s="743"/>
      <c r="K101" s="743"/>
    </row>
    <row r="102" spans="1:11" ht="12.9" hidden="1" customHeight="1">
      <c r="B102" s="743">
        <f>SUM(B34:B40)-B32</f>
        <v>0</v>
      </c>
      <c r="C102" s="743">
        <f>SUM(C34:C40)-C32</f>
        <v>0</v>
      </c>
      <c r="D102" s="743">
        <f>SUM(D34:D40)-D32</f>
        <v>0</v>
      </c>
      <c r="E102" s="743">
        <f>SUM(E34:E40)-E32</f>
        <v>0</v>
      </c>
      <c r="F102" s="743">
        <f t="shared" ref="F102" si="2">SUM(F34:F40)-F32</f>
        <v>0</v>
      </c>
      <c r="H102" s="743"/>
      <c r="I102" s="743"/>
      <c r="J102" s="743"/>
      <c r="K102" s="743"/>
    </row>
    <row r="103" spans="1:11" ht="12.9" hidden="1" customHeight="1">
      <c r="B103" s="743">
        <f>SUM(B44:B49)-B42</f>
        <v>0</v>
      </c>
      <c r="C103" s="743" t="e">
        <f>SUM(C44:C49)-C42</f>
        <v>#VALUE!</v>
      </c>
      <c r="D103" s="743">
        <f>SUM(D44:D49)-D42</f>
        <v>0</v>
      </c>
      <c r="E103" s="743">
        <f>SUM(E44:E49)-E42</f>
        <v>0</v>
      </c>
      <c r="F103" s="743">
        <f t="shared" ref="F103" si="3">SUM(F44:F49)-F42</f>
        <v>0</v>
      </c>
      <c r="H103" s="743"/>
      <c r="I103" s="743"/>
      <c r="J103" s="743"/>
      <c r="K103" s="743"/>
    </row>
    <row r="104" spans="1:11" ht="12.9" hidden="1" customHeight="1">
      <c r="B104" s="743">
        <f>SUM(B67:B73)-B65</f>
        <v>0</v>
      </c>
      <c r="C104" s="743">
        <f t="shared" ref="C104" si="4">SUM(C67:C73)-C65</f>
        <v>0</v>
      </c>
      <c r="D104" s="743">
        <f t="shared" ref="D104" si="5">SUM(D67:D73)-D65</f>
        <v>0</v>
      </c>
      <c r="E104" s="743">
        <f t="shared" ref="E104:F104" si="6">SUM(E67:E73)-E65</f>
        <v>0</v>
      </c>
      <c r="F104" s="743">
        <f t="shared" si="6"/>
        <v>0</v>
      </c>
      <c r="H104" s="743"/>
      <c r="I104" s="743"/>
      <c r="J104" s="743"/>
      <c r="K104" s="743"/>
    </row>
    <row r="105" spans="1:11" hidden="1">
      <c r="A105" s="1745" t="s">
        <v>456</v>
      </c>
      <c r="B105" s="743" t="e">
        <f t="shared" ref="B105:E105" si="7">SUM(B77:B81)-B75</f>
        <v>#VALUE!</v>
      </c>
      <c r="C105" s="743" t="e">
        <f t="shared" si="7"/>
        <v>#VALUE!</v>
      </c>
      <c r="D105" s="743" t="e">
        <f t="shared" si="7"/>
        <v>#VALUE!</v>
      </c>
      <c r="E105" s="743">
        <f t="shared" si="7"/>
        <v>0</v>
      </c>
      <c r="H105" s="743"/>
      <c r="I105" s="743"/>
      <c r="J105" s="743"/>
      <c r="K105" s="743"/>
    </row>
    <row r="106" spans="1:11" hidden="1">
      <c r="B106" s="743">
        <f>SUM(B85:B93)-B83</f>
        <v>0</v>
      </c>
      <c r="C106" s="743">
        <f t="shared" ref="C106" si="8">SUM(C85:C93)-C83</f>
        <v>0</v>
      </c>
      <c r="D106" s="743">
        <f t="shared" ref="D106" si="9">SUM(D85:D93)-D83</f>
        <v>0</v>
      </c>
      <c r="E106" s="743">
        <f t="shared" ref="E106" si="10">SUM(E85:E93)-E83</f>
        <v>0</v>
      </c>
      <c r="H106" s="743"/>
      <c r="I106" s="743"/>
      <c r="J106" s="743"/>
      <c r="K106" s="743"/>
    </row>
    <row r="107" spans="1:11" hidden="1">
      <c r="H107" s="743"/>
      <c r="I107" s="743"/>
      <c r="J107" s="743"/>
      <c r="K107" s="743"/>
    </row>
    <row r="108" spans="1:11" hidden="1">
      <c r="H108" s="743"/>
      <c r="I108" s="743"/>
      <c r="J108" s="743"/>
      <c r="K108" s="743"/>
    </row>
    <row r="109" spans="1:11">
      <c r="H109" s="743"/>
      <c r="I109" s="743"/>
      <c r="J109" s="743"/>
      <c r="K109" s="743"/>
    </row>
    <row r="110" spans="1:11">
      <c r="H110" s="743"/>
      <c r="I110" s="743"/>
      <c r="J110" s="743"/>
      <c r="K110" s="743"/>
    </row>
    <row r="111" spans="1:11">
      <c r="G111" s="1406"/>
    </row>
    <row r="112" spans="1:11" s="1749" customFormat="1">
      <c r="A112" s="1745"/>
      <c r="B112" s="743"/>
      <c r="C112" s="743"/>
      <c r="D112" s="743"/>
      <c r="E112" s="743"/>
      <c r="F112" s="743"/>
      <c r="G112" s="1406"/>
      <c r="H112" s="1744"/>
      <c r="I112" s="1744"/>
      <c r="J112" s="1744"/>
      <c r="K112" s="1744"/>
    </row>
    <row r="113" spans="1:11" s="1749" customFormat="1">
      <c r="A113" s="1745"/>
      <c r="B113" s="743"/>
      <c r="C113" s="1791"/>
      <c r="D113" s="1791"/>
      <c r="E113" s="1791"/>
      <c r="F113" s="1791"/>
      <c r="G113" s="1406"/>
      <c r="H113" s="1744"/>
      <c r="I113" s="1744"/>
      <c r="J113" s="1744"/>
      <c r="K113" s="1744"/>
    </row>
    <row r="114" spans="1:11" s="1749" customFormat="1">
      <c r="A114" s="1745"/>
      <c r="B114" s="743"/>
      <c r="C114" s="743"/>
      <c r="D114" s="743"/>
      <c r="E114" s="743"/>
      <c r="F114" s="743"/>
      <c r="G114" s="1406"/>
      <c r="H114" s="1744"/>
      <c r="I114" s="1744"/>
      <c r="J114" s="1744"/>
      <c r="K114" s="1744"/>
    </row>
    <row r="115" spans="1:11" s="1749" customFormat="1">
      <c r="A115" s="1745"/>
      <c r="B115" s="743"/>
      <c r="C115" s="743"/>
      <c r="D115" s="743"/>
      <c r="E115" s="743"/>
      <c r="F115" s="743"/>
      <c r="G115" s="1406"/>
      <c r="H115" s="1744"/>
      <c r="I115" s="1744"/>
      <c r="J115" s="1744"/>
      <c r="K115" s="1744"/>
    </row>
    <row r="116" spans="1:11" s="1749" customFormat="1">
      <c r="A116" s="1745"/>
      <c r="B116" s="743"/>
      <c r="C116" s="743"/>
      <c r="D116" s="743"/>
      <c r="E116" s="743"/>
      <c r="F116" s="743"/>
      <c r="G116" s="1406"/>
      <c r="H116" s="1744"/>
      <c r="I116" s="1744"/>
      <c r="J116" s="1744"/>
      <c r="K116" s="1744"/>
    </row>
    <row r="117" spans="1:11" s="1749" customFormat="1">
      <c r="A117" s="1745"/>
      <c r="B117" s="743"/>
      <c r="C117" s="743"/>
      <c r="D117" s="743"/>
      <c r="E117" s="743"/>
      <c r="F117" s="743"/>
      <c r="G117" s="1406"/>
      <c r="H117" s="1744"/>
      <c r="I117" s="1744"/>
      <c r="J117" s="1744"/>
      <c r="K117" s="1744"/>
    </row>
    <row r="118" spans="1:11" s="1749" customFormat="1">
      <c r="A118" s="1745"/>
      <c r="B118" s="743"/>
      <c r="C118" s="743"/>
      <c r="D118" s="743"/>
      <c r="E118" s="743"/>
      <c r="F118" s="743"/>
      <c r="G118" s="1406"/>
      <c r="H118" s="1744"/>
      <c r="I118" s="1744"/>
      <c r="J118" s="1744"/>
      <c r="K118" s="1744"/>
    </row>
    <row r="119" spans="1:11" s="1749" customFormat="1">
      <c r="A119" s="1745"/>
      <c r="B119" s="743"/>
      <c r="C119" s="743"/>
      <c r="D119" s="743"/>
      <c r="E119" s="743"/>
      <c r="F119" s="743"/>
      <c r="G119" s="1406"/>
      <c r="H119" s="1744"/>
      <c r="I119" s="1744"/>
      <c r="J119" s="1744"/>
      <c r="K119" s="1744"/>
    </row>
    <row r="120" spans="1:11" s="1749" customFormat="1">
      <c r="A120" s="1745"/>
      <c r="B120" s="743"/>
      <c r="C120" s="743"/>
      <c r="D120" s="743"/>
      <c r="E120" s="743"/>
      <c r="F120" s="743"/>
      <c r="G120" s="1406"/>
      <c r="H120" s="1744"/>
      <c r="I120" s="1744"/>
      <c r="J120" s="1744"/>
      <c r="K120" s="1744"/>
    </row>
    <row r="121" spans="1:11" s="1749" customFormat="1">
      <c r="A121" s="1745"/>
      <c r="B121" s="743"/>
      <c r="C121" s="743"/>
      <c r="D121" s="743"/>
      <c r="E121" s="743"/>
      <c r="F121" s="743"/>
      <c r="G121" s="1406"/>
      <c r="H121" s="1744"/>
      <c r="I121" s="1744"/>
      <c r="J121" s="1744"/>
      <c r="K121" s="1744"/>
    </row>
  </sheetData>
  <mergeCells count="5">
    <mergeCell ref="B3:F3"/>
    <mergeCell ref="G3:K3"/>
    <mergeCell ref="A60:I60"/>
    <mergeCell ref="B62:E62"/>
    <mergeCell ref="G62:J62"/>
  </mergeCells>
  <pageMargins left="0.78740157480314965" right="0.74803149606299213" top="0.78740157480314965" bottom="0.78740157480314965" header="0.51181102362204722" footer="0.62992125984251968"/>
  <pageSetup paperSize="9" firstPageNumber="196" orientation="portrait" useFirstPageNumber="1" r:id="rId1"/>
  <headerFooter alignWithMargins="0">
    <oddFooter>&amp;C&amp;"Times New Roman Cyr,обычный"&amp;9&amp;P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4"/>
  <sheetViews>
    <sheetView zoomScaleNormal="100" workbookViewId="0">
      <selection activeCell="O7" sqref="O7"/>
    </sheetView>
  </sheetViews>
  <sheetFormatPr defaultColWidth="9.109375" defaultRowHeight="13.2"/>
  <cols>
    <col min="1" max="1" width="19.109375" style="578" customWidth="1"/>
    <col min="2" max="2" width="11.109375" style="1687" customWidth="1"/>
    <col min="3" max="3" width="11.109375" style="597" customWidth="1"/>
    <col min="4" max="4" width="10.6640625" style="597" customWidth="1"/>
    <col min="5" max="5" width="11.109375" style="680" customWidth="1"/>
    <col min="6" max="6" width="11.109375" style="667" customWidth="1"/>
    <col min="7" max="7" width="12.33203125" style="680" customWidth="1"/>
    <col min="8" max="32" width="9.109375" style="578" customWidth="1"/>
    <col min="33" max="216" width="9.109375" style="578"/>
    <col min="217" max="217" width="18.88671875" style="578" customWidth="1"/>
    <col min="218" max="218" width="11.88671875" style="578" customWidth="1"/>
    <col min="219" max="219" width="10.33203125" style="578" customWidth="1"/>
    <col min="220" max="220" width="10.6640625" style="578" customWidth="1"/>
    <col min="221" max="221" width="13.109375" style="578" customWidth="1"/>
    <col min="222" max="222" width="10.33203125" style="578" customWidth="1"/>
    <col min="223" max="223" width="12.33203125" style="578" customWidth="1"/>
    <col min="224" max="253" width="0" style="578" hidden="1" customWidth="1"/>
    <col min="254" max="472" width="9.109375" style="578"/>
    <col min="473" max="473" width="18.88671875" style="578" customWidth="1"/>
    <col min="474" max="474" width="11.88671875" style="578" customWidth="1"/>
    <col min="475" max="475" width="10.33203125" style="578" customWidth="1"/>
    <col min="476" max="476" width="10.6640625" style="578" customWidth="1"/>
    <col min="477" max="477" width="13.109375" style="578" customWidth="1"/>
    <col min="478" max="478" width="10.33203125" style="578" customWidth="1"/>
    <col min="479" max="479" width="12.33203125" style="578" customWidth="1"/>
    <col min="480" max="509" width="0" style="578" hidden="1" customWidth="1"/>
    <col min="510" max="728" width="9.109375" style="578"/>
    <col min="729" max="729" width="18.88671875" style="578" customWidth="1"/>
    <col min="730" max="730" width="11.88671875" style="578" customWidth="1"/>
    <col min="731" max="731" width="10.33203125" style="578" customWidth="1"/>
    <col min="732" max="732" width="10.6640625" style="578" customWidth="1"/>
    <col min="733" max="733" width="13.109375" style="578" customWidth="1"/>
    <col min="734" max="734" width="10.33203125" style="578" customWidth="1"/>
    <col min="735" max="735" width="12.33203125" style="578" customWidth="1"/>
    <col min="736" max="765" width="0" style="578" hidden="1" customWidth="1"/>
    <col min="766" max="984" width="9.109375" style="578"/>
    <col min="985" max="985" width="18.88671875" style="578" customWidth="1"/>
    <col min="986" max="986" width="11.88671875" style="578" customWidth="1"/>
    <col min="987" max="987" width="10.33203125" style="578" customWidth="1"/>
    <col min="988" max="988" width="10.6640625" style="578" customWidth="1"/>
    <col min="989" max="989" width="13.109375" style="578" customWidth="1"/>
    <col min="990" max="990" width="10.33203125" style="578" customWidth="1"/>
    <col min="991" max="991" width="12.33203125" style="578" customWidth="1"/>
    <col min="992" max="1021" width="0" style="578" hidden="1" customWidth="1"/>
    <col min="1022" max="1240" width="9.109375" style="578"/>
    <col min="1241" max="1241" width="18.88671875" style="578" customWidth="1"/>
    <col min="1242" max="1242" width="11.88671875" style="578" customWidth="1"/>
    <col min="1243" max="1243" width="10.33203125" style="578" customWidth="1"/>
    <col min="1244" max="1244" width="10.6640625" style="578" customWidth="1"/>
    <col min="1245" max="1245" width="13.109375" style="578" customWidth="1"/>
    <col min="1246" max="1246" width="10.33203125" style="578" customWidth="1"/>
    <col min="1247" max="1247" width="12.33203125" style="578" customWidth="1"/>
    <col min="1248" max="1277" width="0" style="578" hidden="1" customWidth="1"/>
    <col min="1278" max="1496" width="9.109375" style="578"/>
    <col min="1497" max="1497" width="18.88671875" style="578" customWidth="1"/>
    <col min="1498" max="1498" width="11.88671875" style="578" customWidth="1"/>
    <col min="1499" max="1499" width="10.33203125" style="578" customWidth="1"/>
    <col min="1500" max="1500" width="10.6640625" style="578" customWidth="1"/>
    <col min="1501" max="1501" width="13.109375" style="578" customWidth="1"/>
    <col min="1502" max="1502" width="10.33203125" style="578" customWidth="1"/>
    <col min="1503" max="1503" width="12.33203125" style="578" customWidth="1"/>
    <col min="1504" max="1533" width="0" style="578" hidden="1" customWidth="1"/>
    <col min="1534" max="1752" width="9.109375" style="578"/>
    <col min="1753" max="1753" width="18.88671875" style="578" customWidth="1"/>
    <col min="1754" max="1754" width="11.88671875" style="578" customWidth="1"/>
    <col min="1755" max="1755" width="10.33203125" style="578" customWidth="1"/>
    <col min="1756" max="1756" width="10.6640625" style="578" customWidth="1"/>
    <col min="1757" max="1757" width="13.109375" style="578" customWidth="1"/>
    <col min="1758" max="1758" width="10.33203125" style="578" customWidth="1"/>
    <col min="1759" max="1759" width="12.33203125" style="578" customWidth="1"/>
    <col min="1760" max="1789" width="0" style="578" hidden="1" customWidth="1"/>
    <col min="1790" max="2008" width="9.109375" style="578"/>
    <col min="2009" max="2009" width="18.88671875" style="578" customWidth="1"/>
    <col min="2010" max="2010" width="11.88671875" style="578" customWidth="1"/>
    <col min="2011" max="2011" width="10.33203125" style="578" customWidth="1"/>
    <col min="2012" max="2012" width="10.6640625" style="578" customWidth="1"/>
    <col min="2013" max="2013" width="13.109375" style="578" customWidth="1"/>
    <col min="2014" max="2014" width="10.33203125" style="578" customWidth="1"/>
    <col min="2015" max="2015" width="12.33203125" style="578" customWidth="1"/>
    <col min="2016" max="2045" width="0" style="578" hidden="1" customWidth="1"/>
    <col min="2046" max="2264" width="9.109375" style="578"/>
    <col min="2265" max="2265" width="18.88671875" style="578" customWidth="1"/>
    <col min="2266" max="2266" width="11.88671875" style="578" customWidth="1"/>
    <col min="2267" max="2267" width="10.33203125" style="578" customWidth="1"/>
    <col min="2268" max="2268" width="10.6640625" style="578" customWidth="1"/>
    <col min="2269" max="2269" width="13.109375" style="578" customWidth="1"/>
    <col min="2270" max="2270" width="10.33203125" style="578" customWidth="1"/>
    <col min="2271" max="2271" width="12.33203125" style="578" customWidth="1"/>
    <col min="2272" max="2301" width="0" style="578" hidden="1" customWidth="1"/>
    <col min="2302" max="2520" width="9.109375" style="578"/>
    <col min="2521" max="2521" width="18.88671875" style="578" customWidth="1"/>
    <col min="2522" max="2522" width="11.88671875" style="578" customWidth="1"/>
    <col min="2523" max="2523" width="10.33203125" style="578" customWidth="1"/>
    <col min="2524" max="2524" width="10.6640625" style="578" customWidth="1"/>
    <col min="2525" max="2525" width="13.109375" style="578" customWidth="1"/>
    <col min="2526" max="2526" width="10.33203125" style="578" customWidth="1"/>
    <col min="2527" max="2527" width="12.33203125" style="578" customWidth="1"/>
    <col min="2528" max="2557" width="0" style="578" hidden="1" customWidth="1"/>
    <col min="2558" max="2776" width="9.109375" style="578"/>
    <col min="2777" max="2777" width="18.88671875" style="578" customWidth="1"/>
    <col min="2778" max="2778" width="11.88671875" style="578" customWidth="1"/>
    <col min="2779" max="2779" width="10.33203125" style="578" customWidth="1"/>
    <col min="2780" max="2780" width="10.6640625" style="578" customWidth="1"/>
    <col min="2781" max="2781" width="13.109375" style="578" customWidth="1"/>
    <col min="2782" max="2782" width="10.33203125" style="578" customWidth="1"/>
    <col min="2783" max="2783" width="12.33203125" style="578" customWidth="1"/>
    <col min="2784" max="2813" width="0" style="578" hidden="1" customWidth="1"/>
    <col min="2814" max="3032" width="9.109375" style="578"/>
    <col min="3033" max="3033" width="18.88671875" style="578" customWidth="1"/>
    <col min="3034" max="3034" width="11.88671875" style="578" customWidth="1"/>
    <col min="3035" max="3035" width="10.33203125" style="578" customWidth="1"/>
    <col min="3036" max="3036" width="10.6640625" style="578" customWidth="1"/>
    <col min="3037" max="3037" width="13.109375" style="578" customWidth="1"/>
    <col min="3038" max="3038" width="10.33203125" style="578" customWidth="1"/>
    <col min="3039" max="3039" width="12.33203125" style="578" customWidth="1"/>
    <col min="3040" max="3069" width="0" style="578" hidden="1" customWidth="1"/>
    <col min="3070" max="3288" width="9.109375" style="578"/>
    <col min="3289" max="3289" width="18.88671875" style="578" customWidth="1"/>
    <col min="3290" max="3290" width="11.88671875" style="578" customWidth="1"/>
    <col min="3291" max="3291" width="10.33203125" style="578" customWidth="1"/>
    <col min="3292" max="3292" width="10.6640625" style="578" customWidth="1"/>
    <col min="3293" max="3293" width="13.109375" style="578" customWidth="1"/>
    <col min="3294" max="3294" width="10.33203125" style="578" customWidth="1"/>
    <col min="3295" max="3295" width="12.33203125" style="578" customWidth="1"/>
    <col min="3296" max="3325" width="0" style="578" hidden="1" customWidth="1"/>
    <col min="3326" max="3544" width="9.109375" style="578"/>
    <col min="3545" max="3545" width="18.88671875" style="578" customWidth="1"/>
    <col min="3546" max="3546" width="11.88671875" style="578" customWidth="1"/>
    <col min="3547" max="3547" width="10.33203125" style="578" customWidth="1"/>
    <col min="3548" max="3548" width="10.6640625" style="578" customWidth="1"/>
    <col min="3549" max="3549" width="13.109375" style="578" customWidth="1"/>
    <col min="3550" max="3550" width="10.33203125" style="578" customWidth="1"/>
    <col min="3551" max="3551" width="12.33203125" style="578" customWidth="1"/>
    <col min="3552" max="3581" width="0" style="578" hidden="1" customWidth="1"/>
    <col min="3582" max="3800" width="9.109375" style="578"/>
    <col min="3801" max="3801" width="18.88671875" style="578" customWidth="1"/>
    <col min="3802" max="3802" width="11.88671875" style="578" customWidth="1"/>
    <col min="3803" max="3803" width="10.33203125" style="578" customWidth="1"/>
    <col min="3804" max="3804" width="10.6640625" style="578" customWidth="1"/>
    <col min="3805" max="3805" width="13.109375" style="578" customWidth="1"/>
    <col min="3806" max="3806" width="10.33203125" style="578" customWidth="1"/>
    <col min="3807" max="3807" width="12.33203125" style="578" customWidth="1"/>
    <col min="3808" max="3837" width="0" style="578" hidden="1" customWidth="1"/>
    <col min="3838" max="4056" width="9.109375" style="578"/>
    <col min="4057" max="4057" width="18.88671875" style="578" customWidth="1"/>
    <col min="4058" max="4058" width="11.88671875" style="578" customWidth="1"/>
    <col min="4059" max="4059" width="10.33203125" style="578" customWidth="1"/>
    <col min="4060" max="4060" width="10.6640625" style="578" customWidth="1"/>
    <col min="4061" max="4061" width="13.109375" style="578" customWidth="1"/>
    <col min="4062" max="4062" width="10.33203125" style="578" customWidth="1"/>
    <col min="4063" max="4063" width="12.33203125" style="578" customWidth="1"/>
    <col min="4064" max="4093" width="0" style="578" hidden="1" customWidth="1"/>
    <col min="4094" max="4312" width="9.109375" style="578"/>
    <col min="4313" max="4313" width="18.88671875" style="578" customWidth="1"/>
    <col min="4314" max="4314" width="11.88671875" style="578" customWidth="1"/>
    <col min="4315" max="4315" width="10.33203125" style="578" customWidth="1"/>
    <col min="4316" max="4316" width="10.6640625" style="578" customWidth="1"/>
    <col min="4317" max="4317" width="13.109375" style="578" customWidth="1"/>
    <col min="4318" max="4318" width="10.33203125" style="578" customWidth="1"/>
    <col min="4319" max="4319" width="12.33203125" style="578" customWidth="1"/>
    <col min="4320" max="4349" width="0" style="578" hidden="1" customWidth="1"/>
    <col min="4350" max="4568" width="9.109375" style="578"/>
    <col min="4569" max="4569" width="18.88671875" style="578" customWidth="1"/>
    <col min="4570" max="4570" width="11.88671875" style="578" customWidth="1"/>
    <col min="4571" max="4571" width="10.33203125" style="578" customWidth="1"/>
    <col min="4572" max="4572" width="10.6640625" style="578" customWidth="1"/>
    <col min="4573" max="4573" width="13.109375" style="578" customWidth="1"/>
    <col min="4574" max="4574" width="10.33203125" style="578" customWidth="1"/>
    <col min="4575" max="4575" width="12.33203125" style="578" customWidth="1"/>
    <col min="4576" max="4605" width="0" style="578" hidden="1" customWidth="1"/>
    <col min="4606" max="4824" width="9.109375" style="578"/>
    <col min="4825" max="4825" width="18.88671875" style="578" customWidth="1"/>
    <col min="4826" max="4826" width="11.88671875" style="578" customWidth="1"/>
    <col min="4827" max="4827" width="10.33203125" style="578" customWidth="1"/>
    <col min="4828" max="4828" width="10.6640625" style="578" customWidth="1"/>
    <col min="4829" max="4829" width="13.109375" style="578" customWidth="1"/>
    <col min="4830" max="4830" width="10.33203125" style="578" customWidth="1"/>
    <col min="4831" max="4831" width="12.33203125" style="578" customWidth="1"/>
    <col min="4832" max="4861" width="0" style="578" hidden="1" customWidth="1"/>
    <col min="4862" max="5080" width="9.109375" style="578"/>
    <col min="5081" max="5081" width="18.88671875" style="578" customWidth="1"/>
    <col min="5082" max="5082" width="11.88671875" style="578" customWidth="1"/>
    <col min="5083" max="5083" width="10.33203125" style="578" customWidth="1"/>
    <col min="5084" max="5084" width="10.6640625" style="578" customWidth="1"/>
    <col min="5085" max="5085" width="13.109375" style="578" customWidth="1"/>
    <col min="5086" max="5086" width="10.33203125" style="578" customWidth="1"/>
    <col min="5087" max="5087" width="12.33203125" style="578" customWidth="1"/>
    <col min="5088" max="5117" width="0" style="578" hidden="1" customWidth="1"/>
    <col min="5118" max="5336" width="9.109375" style="578"/>
    <col min="5337" max="5337" width="18.88671875" style="578" customWidth="1"/>
    <col min="5338" max="5338" width="11.88671875" style="578" customWidth="1"/>
    <col min="5339" max="5339" width="10.33203125" style="578" customWidth="1"/>
    <col min="5340" max="5340" width="10.6640625" style="578" customWidth="1"/>
    <col min="5341" max="5341" width="13.109375" style="578" customWidth="1"/>
    <col min="5342" max="5342" width="10.33203125" style="578" customWidth="1"/>
    <col min="5343" max="5343" width="12.33203125" style="578" customWidth="1"/>
    <col min="5344" max="5373" width="0" style="578" hidden="1" customWidth="1"/>
    <col min="5374" max="5592" width="9.109375" style="578"/>
    <col min="5593" max="5593" width="18.88671875" style="578" customWidth="1"/>
    <col min="5594" max="5594" width="11.88671875" style="578" customWidth="1"/>
    <col min="5595" max="5595" width="10.33203125" style="578" customWidth="1"/>
    <col min="5596" max="5596" width="10.6640625" style="578" customWidth="1"/>
    <col min="5597" max="5597" width="13.109375" style="578" customWidth="1"/>
    <col min="5598" max="5598" width="10.33203125" style="578" customWidth="1"/>
    <col min="5599" max="5599" width="12.33203125" style="578" customWidth="1"/>
    <col min="5600" max="5629" width="0" style="578" hidden="1" customWidth="1"/>
    <col min="5630" max="5848" width="9.109375" style="578"/>
    <col min="5849" max="5849" width="18.88671875" style="578" customWidth="1"/>
    <col min="5850" max="5850" width="11.88671875" style="578" customWidth="1"/>
    <col min="5851" max="5851" width="10.33203125" style="578" customWidth="1"/>
    <col min="5852" max="5852" width="10.6640625" style="578" customWidth="1"/>
    <col min="5853" max="5853" width="13.109375" style="578" customWidth="1"/>
    <col min="5854" max="5854" width="10.33203125" style="578" customWidth="1"/>
    <col min="5855" max="5855" width="12.33203125" style="578" customWidth="1"/>
    <col min="5856" max="5885" width="0" style="578" hidden="1" customWidth="1"/>
    <col min="5886" max="6104" width="9.109375" style="578"/>
    <col min="6105" max="6105" width="18.88671875" style="578" customWidth="1"/>
    <col min="6106" max="6106" width="11.88671875" style="578" customWidth="1"/>
    <col min="6107" max="6107" width="10.33203125" style="578" customWidth="1"/>
    <col min="6108" max="6108" width="10.6640625" style="578" customWidth="1"/>
    <col min="6109" max="6109" width="13.109375" style="578" customWidth="1"/>
    <col min="6110" max="6110" width="10.33203125" style="578" customWidth="1"/>
    <col min="6111" max="6111" width="12.33203125" style="578" customWidth="1"/>
    <col min="6112" max="6141" width="0" style="578" hidden="1" customWidth="1"/>
    <col min="6142" max="6360" width="9.109375" style="578"/>
    <col min="6361" max="6361" width="18.88671875" style="578" customWidth="1"/>
    <col min="6362" max="6362" width="11.88671875" style="578" customWidth="1"/>
    <col min="6363" max="6363" width="10.33203125" style="578" customWidth="1"/>
    <col min="6364" max="6364" width="10.6640625" style="578" customWidth="1"/>
    <col min="6365" max="6365" width="13.109375" style="578" customWidth="1"/>
    <col min="6366" max="6366" width="10.33203125" style="578" customWidth="1"/>
    <col min="6367" max="6367" width="12.33203125" style="578" customWidth="1"/>
    <col min="6368" max="6397" width="0" style="578" hidden="1" customWidth="1"/>
    <col min="6398" max="6616" width="9.109375" style="578"/>
    <col min="6617" max="6617" width="18.88671875" style="578" customWidth="1"/>
    <col min="6618" max="6618" width="11.88671875" style="578" customWidth="1"/>
    <col min="6619" max="6619" width="10.33203125" style="578" customWidth="1"/>
    <col min="6620" max="6620" width="10.6640625" style="578" customWidth="1"/>
    <col min="6621" max="6621" width="13.109375" style="578" customWidth="1"/>
    <col min="6622" max="6622" width="10.33203125" style="578" customWidth="1"/>
    <col min="6623" max="6623" width="12.33203125" style="578" customWidth="1"/>
    <col min="6624" max="6653" width="0" style="578" hidden="1" customWidth="1"/>
    <col min="6654" max="6872" width="9.109375" style="578"/>
    <col min="6873" max="6873" width="18.88671875" style="578" customWidth="1"/>
    <col min="6874" max="6874" width="11.88671875" style="578" customWidth="1"/>
    <col min="6875" max="6875" width="10.33203125" style="578" customWidth="1"/>
    <col min="6876" max="6876" width="10.6640625" style="578" customWidth="1"/>
    <col min="6877" max="6877" width="13.109375" style="578" customWidth="1"/>
    <col min="6878" max="6878" width="10.33203125" style="578" customWidth="1"/>
    <col min="6879" max="6879" width="12.33203125" style="578" customWidth="1"/>
    <col min="6880" max="6909" width="0" style="578" hidden="1" customWidth="1"/>
    <col min="6910" max="7128" width="9.109375" style="578"/>
    <col min="7129" max="7129" width="18.88671875" style="578" customWidth="1"/>
    <col min="7130" max="7130" width="11.88671875" style="578" customWidth="1"/>
    <col min="7131" max="7131" width="10.33203125" style="578" customWidth="1"/>
    <col min="7132" max="7132" width="10.6640625" style="578" customWidth="1"/>
    <col min="7133" max="7133" width="13.109375" style="578" customWidth="1"/>
    <col min="7134" max="7134" width="10.33203125" style="578" customWidth="1"/>
    <col min="7135" max="7135" width="12.33203125" style="578" customWidth="1"/>
    <col min="7136" max="7165" width="0" style="578" hidden="1" customWidth="1"/>
    <col min="7166" max="7384" width="9.109375" style="578"/>
    <col min="7385" max="7385" width="18.88671875" style="578" customWidth="1"/>
    <col min="7386" max="7386" width="11.88671875" style="578" customWidth="1"/>
    <col min="7387" max="7387" width="10.33203125" style="578" customWidth="1"/>
    <col min="7388" max="7388" width="10.6640625" style="578" customWidth="1"/>
    <col min="7389" max="7389" width="13.109375" style="578" customWidth="1"/>
    <col min="7390" max="7390" width="10.33203125" style="578" customWidth="1"/>
    <col min="7391" max="7391" width="12.33203125" style="578" customWidth="1"/>
    <col min="7392" max="7421" width="0" style="578" hidden="1" customWidth="1"/>
    <col min="7422" max="7640" width="9.109375" style="578"/>
    <col min="7641" max="7641" width="18.88671875" style="578" customWidth="1"/>
    <col min="7642" max="7642" width="11.88671875" style="578" customWidth="1"/>
    <col min="7643" max="7643" width="10.33203125" style="578" customWidth="1"/>
    <col min="7644" max="7644" width="10.6640625" style="578" customWidth="1"/>
    <col min="7645" max="7645" width="13.109375" style="578" customWidth="1"/>
    <col min="7646" max="7646" width="10.33203125" style="578" customWidth="1"/>
    <col min="7647" max="7647" width="12.33203125" style="578" customWidth="1"/>
    <col min="7648" max="7677" width="0" style="578" hidden="1" customWidth="1"/>
    <col min="7678" max="7896" width="9.109375" style="578"/>
    <col min="7897" max="7897" width="18.88671875" style="578" customWidth="1"/>
    <col min="7898" max="7898" width="11.88671875" style="578" customWidth="1"/>
    <col min="7899" max="7899" width="10.33203125" style="578" customWidth="1"/>
    <col min="7900" max="7900" width="10.6640625" style="578" customWidth="1"/>
    <col min="7901" max="7901" width="13.109375" style="578" customWidth="1"/>
    <col min="7902" max="7902" width="10.33203125" style="578" customWidth="1"/>
    <col min="7903" max="7903" width="12.33203125" style="578" customWidth="1"/>
    <col min="7904" max="7933" width="0" style="578" hidden="1" customWidth="1"/>
    <col min="7934" max="8152" width="9.109375" style="578"/>
    <col min="8153" max="8153" width="18.88671875" style="578" customWidth="1"/>
    <col min="8154" max="8154" width="11.88671875" style="578" customWidth="1"/>
    <col min="8155" max="8155" width="10.33203125" style="578" customWidth="1"/>
    <col min="8156" max="8156" width="10.6640625" style="578" customWidth="1"/>
    <col min="8157" max="8157" width="13.109375" style="578" customWidth="1"/>
    <col min="8158" max="8158" width="10.33203125" style="578" customWidth="1"/>
    <col min="8159" max="8159" width="12.33203125" style="578" customWidth="1"/>
    <col min="8160" max="8189" width="0" style="578" hidden="1" customWidth="1"/>
    <col min="8190" max="8408" width="9.109375" style="578"/>
    <col min="8409" max="8409" width="18.88671875" style="578" customWidth="1"/>
    <col min="8410" max="8410" width="11.88671875" style="578" customWidth="1"/>
    <col min="8411" max="8411" width="10.33203125" style="578" customWidth="1"/>
    <col min="8412" max="8412" width="10.6640625" style="578" customWidth="1"/>
    <col min="8413" max="8413" width="13.109375" style="578" customWidth="1"/>
    <col min="8414" max="8414" width="10.33203125" style="578" customWidth="1"/>
    <col min="8415" max="8415" width="12.33203125" style="578" customWidth="1"/>
    <col min="8416" max="8445" width="0" style="578" hidden="1" customWidth="1"/>
    <col min="8446" max="8664" width="9.109375" style="578"/>
    <col min="8665" max="8665" width="18.88671875" style="578" customWidth="1"/>
    <col min="8666" max="8666" width="11.88671875" style="578" customWidth="1"/>
    <col min="8667" max="8667" width="10.33203125" style="578" customWidth="1"/>
    <col min="8668" max="8668" width="10.6640625" style="578" customWidth="1"/>
    <col min="8669" max="8669" width="13.109375" style="578" customWidth="1"/>
    <col min="8670" max="8670" width="10.33203125" style="578" customWidth="1"/>
    <col min="8671" max="8671" width="12.33203125" style="578" customWidth="1"/>
    <col min="8672" max="8701" width="0" style="578" hidden="1" customWidth="1"/>
    <col min="8702" max="8920" width="9.109375" style="578"/>
    <col min="8921" max="8921" width="18.88671875" style="578" customWidth="1"/>
    <col min="8922" max="8922" width="11.88671875" style="578" customWidth="1"/>
    <col min="8923" max="8923" width="10.33203125" style="578" customWidth="1"/>
    <col min="8924" max="8924" width="10.6640625" style="578" customWidth="1"/>
    <col min="8925" max="8925" width="13.109375" style="578" customWidth="1"/>
    <col min="8926" max="8926" width="10.33203125" style="578" customWidth="1"/>
    <col min="8927" max="8927" width="12.33203125" style="578" customWidth="1"/>
    <col min="8928" max="8957" width="0" style="578" hidden="1" customWidth="1"/>
    <col min="8958" max="9176" width="9.109375" style="578"/>
    <col min="9177" max="9177" width="18.88671875" style="578" customWidth="1"/>
    <col min="9178" max="9178" width="11.88671875" style="578" customWidth="1"/>
    <col min="9179" max="9179" width="10.33203125" style="578" customWidth="1"/>
    <col min="9180" max="9180" width="10.6640625" style="578" customWidth="1"/>
    <col min="9181" max="9181" width="13.109375" style="578" customWidth="1"/>
    <col min="9182" max="9182" width="10.33203125" style="578" customWidth="1"/>
    <col min="9183" max="9183" width="12.33203125" style="578" customWidth="1"/>
    <col min="9184" max="9213" width="0" style="578" hidden="1" customWidth="1"/>
    <col min="9214" max="9432" width="9.109375" style="578"/>
    <col min="9433" max="9433" width="18.88671875" style="578" customWidth="1"/>
    <col min="9434" max="9434" width="11.88671875" style="578" customWidth="1"/>
    <col min="9435" max="9435" width="10.33203125" style="578" customWidth="1"/>
    <col min="9436" max="9436" width="10.6640625" style="578" customWidth="1"/>
    <col min="9437" max="9437" width="13.109375" style="578" customWidth="1"/>
    <col min="9438" max="9438" width="10.33203125" style="578" customWidth="1"/>
    <col min="9439" max="9439" width="12.33203125" style="578" customWidth="1"/>
    <col min="9440" max="9469" width="0" style="578" hidden="1" customWidth="1"/>
    <col min="9470" max="9688" width="9.109375" style="578"/>
    <col min="9689" max="9689" width="18.88671875" style="578" customWidth="1"/>
    <col min="9690" max="9690" width="11.88671875" style="578" customWidth="1"/>
    <col min="9691" max="9691" width="10.33203125" style="578" customWidth="1"/>
    <col min="9692" max="9692" width="10.6640625" style="578" customWidth="1"/>
    <col min="9693" max="9693" width="13.109375" style="578" customWidth="1"/>
    <col min="9694" max="9694" width="10.33203125" style="578" customWidth="1"/>
    <col min="9695" max="9695" width="12.33203125" style="578" customWidth="1"/>
    <col min="9696" max="9725" width="0" style="578" hidden="1" customWidth="1"/>
    <col min="9726" max="9944" width="9.109375" style="578"/>
    <col min="9945" max="9945" width="18.88671875" style="578" customWidth="1"/>
    <col min="9946" max="9946" width="11.88671875" style="578" customWidth="1"/>
    <col min="9947" max="9947" width="10.33203125" style="578" customWidth="1"/>
    <col min="9948" max="9948" width="10.6640625" style="578" customWidth="1"/>
    <col min="9949" max="9949" width="13.109375" style="578" customWidth="1"/>
    <col min="9950" max="9950" width="10.33203125" style="578" customWidth="1"/>
    <col min="9951" max="9951" width="12.33203125" style="578" customWidth="1"/>
    <col min="9952" max="9981" width="0" style="578" hidden="1" customWidth="1"/>
    <col min="9982" max="10200" width="9.109375" style="578"/>
    <col min="10201" max="10201" width="18.88671875" style="578" customWidth="1"/>
    <col min="10202" max="10202" width="11.88671875" style="578" customWidth="1"/>
    <col min="10203" max="10203" width="10.33203125" style="578" customWidth="1"/>
    <col min="10204" max="10204" width="10.6640625" style="578" customWidth="1"/>
    <col min="10205" max="10205" width="13.109375" style="578" customWidth="1"/>
    <col min="10206" max="10206" width="10.33203125" style="578" customWidth="1"/>
    <col min="10207" max="10207" width="12.33203125" style="578" customWidth="1"/>
    <col min="10208" max="10237" width="0" style="578" hidden="1" customWidth="1"/>
    <col min="10238" max="10456" width="9.109375" style="578"/>
    <col min="10457" max="10457" width="18.88671875" style="578" customWidth="1"/>
    <col min="10458" max="10458" width="11.88671875" style="578" customWidth="1"/>
    <col min="10459" max="10459" width="10.33203125" style="578" customWidth="1"/>
    <col min="10460" max="10460" width="10.6640625" style="578" customWidth="1"/>
    <col min="10461" max="10461" width="13.109375" style="578" customWidth="1"/>
    <col min="10462" max="10462" width="10.33203125" style="578" customWidth="1"/>
    <col min="10463" max="10463" width="12.33203125" style="578" customWidth="1"/>
    <col min="10464" max="10493" width="0" style="578" hidden="1" customWidth="1"/>
    <col min="10494" max="10712" width="9.109375" style="578"/>
    <col min="10713" max="10713" width="18.88671875" style="578" customWidth="1"/>
    <col min="10714" max="10714" width="11.88671875" style="578" customWidth="1"/>
    <col min="10715" max="10715" width="10.33203125" style="578" customWidth="1"/>
    <col min="10716" max="10716" width="10.6640625" style="578" customWidth="1"/>
    <col min="10717" max="10717" width="13.109375" style="578" customWidth="1"/>
    <col min="10718" max="10718" width="10.33203125" style="578" customWidth="1"/>
    <col min="10719" max="10719" width="12.33203125" style="578" customWidth="1"/>
    <col min="10720" max="10749" width="0" style="578" hidden="1" customWidth="1"/>
    <col min="10750" max="10968" width="9.109375" style="578"/>
    <col min="10969" max="10969" width="18.88671875" style="578" customWidth="1"/>
    <col min="10970" max="10970" width="11.88671875" style="578" customWidth="1"/>
    <col min="10971" max="10971" width="10.33203125" style="578" customWidth="1"/>
    <col min="10972" max="10972" width="10.6640625" style="578" customWidth="1"/>
    <col min="10973" max="10973" width="13.109375" style="578" customWidth="1"/>
    <col min="10974" max="10974" width="10.33203125" style="578" customWidth="1"/>
    <col min="10975" max="10975" width="12.33203125" style="578" customWidth="1"/>
    <col min="10976" max="11005" width="0" style="578" hidden="1" customWidth="1"/>
    <col min="11006" max="11224" width="9.109375" style="578"/>
    <col min="11225" max="11225" width="18.88671875" style="578" customWidth="1"/>
    <col min="11226" max="11226" width="11.88671875" style="578" customWidth="1"/>
    <col min="11227" max="11227" width="10.33203125" style="578" customWidth="1"/>
    <col min="11228" max="11228" width="10.6640625" style="578" customWidth="1"/>
    <col min="11229" max="11229" width="13.109375" style="578" customWidth="1"/>
    <col min="11230" max="11230" width="10.33203125" style="578" customWidth="1"/>
    <col min="11231" max="11231" width="12.33203125" style="578" customWidth="1"/>
    <col min="11232" max="11261" width="0" style="578" hidden="1" customWidth="1"/>
    <col min="11262" max="11480" width="9.109375" style="578"/>
    <col min="11481" max="11481" width="18.88671875" style="578" customWidth="1"/>
    <col min="11482" max="11482" width="11.88671875" style="578" customWidth="1"/>
    <col min="11483" max="11483" width="10.33203125" style="578" customWidth="1"/>
    <col min="11484" max="11484" width="10.6640625" style="578" customWidth="1"/>
    <col min="11485" max="11485" width="13.109375" style="578" customWidth="1"/>
    <col min="11486" max="11486" width="10.33203125" style="578" customWidth="1"/>
    <col min="11487" max="11487" width="12.33203125" style="578" customWidth="1"/>
    <col min="11488" max="11517" width="0" style="578" hidden="1" customWidth="1"/>
    <col min="11518" max="11736" width="9.109375" style="578"/>
    <col min="11737" max="11737" width="18.88671875" style="578" customWidth="1"/>
    <col min="11738" max="11738" width="11.88671875" style="578" customWidth="1"/>
    <col min="11739" max="11739" width="10.33203125" style="578" customWidth="1"/>
    <col min="11740" max="11740" width="10.6640625" style="578" customWidth="1"/>
    <col min="11741" max="11741" width="13.109375" style="578" customWidth="1"/>
    <col min="11742" max="11742" width="10.33203125" style="578" customWidth="1"/>
    <col min="11743" max="11743" width="12.33203125" style="578" customWidth="1"/>
    <col min="11744" max="11773" width="0" style="578" hidden="1" customWidth="1"/>
    <col min="11774" max="11992" width="9.109375" style="578"/>
    <col min="11993" max="11993" width="18.88671875" style="578" customWidth="1"/>
    <col min="11994" max="11994" width="11.88671875" style="578" customWidth="1"/>
    <col min="11995" max="11995" width="10.33203125" style="578" customWidth="1"/>
    <col min="11996" max="11996" width="10.6640625" style="578" customWidth="1"/>
    <col min="11997" max="11997" width="13.109375" style="578" customWidth="1"/>
    <col min="11998" max="11998" width="10.33203125" style="578" customWidth="1"/>
    <col min="11999" max="11999" width="12.33203125" style="578" customWidth="1"/>
    <col min="12000" max="12029" width="0" style="578" hidden="1" customWidth="1"/>
    <col min="12030" max="12248" width="9.109375" style="578"/>
    <col min="12249" max="12249" width="18.88671875" style="578" customWidth="1"/>
    <col min="12250" max="12250" width="11.88671875" style="578" customWidth="1"/>
    <col min="12251" max="12251" width="10.33203125" style="578" customWidth="1"/>
    <col min="12252" max="12252" width="10.6640625" style="578" customWidth="1"/>
    <col min="12253" max="12253" width="13.109375" style="578" customWidth="1"/>
    <col min="12254" max="12254" width="10.33203125" style="578" customWidth="1"/>
    <col min="12255" max="12255" width="12.33203125" style="578" customWidth="1"/>
    <col min="12256" max="12285" width="0" style="578" hidden="1" customWidth="1"/>
    <col min="12286" max="12504" width="9.109375" style="578"/>
    <col min="12505" max="12505" width="18.88671875" style="578" customWidth="1"/>
    <col min="12506" max="12506" width="11.88671875" style="578" customWidth="1"/>
    <col min="12507" max="12507" width="10.33203125" style="578" customWidth="1"/>
    <col min="12508" max="12508" width="10.6640625" style="578" customWidth="1"/>
    <col min="12509" max="12509" width="13.109375" style="578" customWidth="1"/>
    <col min="12510" max="12510" width="10.33203125" style="578" customWidth="1"/>
    <col min="12511" max="12511" width="12.33203125" style="578" customWidth="1"/>
    <col min="12512" max="12541" width="0" style="578" hidden="1" customWidth="1"/>
    <col min="12542" max="12760" width="9.109375" style="578"/>
    <col min="12761" max="12761" width="18.88671875" style="578" customWidth="1"/>
    <col min="12762" max="12762" width="11.88671875" style="578" customWidth="1"/>
    <col min="12763" max="12763" width="10.33203125" style="578" customWidth="1"/>
    <col min="12764" max="12764" width="10.6640625" style="578" customWidth="1"/>
    <col min="12765" max="12765" width="13.109375" style="578" customWidth="1"/>
    <col min="12766" max="12766" width="10.33203125" style="578" customWidth="1"/>
    <col min="12767" max="12767" width="12.33203125" style="578" customWidth="1"/>
    <col min="12768" max="12797" width="0" style="578" hidden="1" customWidth="1"/>
    <col min="12798" max="13016" width="9.109375" style="578"/>
    <col min="13017" max="13017" width="18.88671875" style="578" customWidth="1"/>
    <col min="13018" max="13018" width="11.88671875" style="578" customWidth="1"/>
    <col min="13019" max="13019" width="10.33203125" style="578" customWidth="1"/>
    <col min="13020" max="13020" width="10.6640625" style="578" customWidth="1"/>
    <col min="13021" max="13021" width="13.109375" style="578" customWidth="1"/>
    <col min="13022" max="13022" width="10.33203125" style="578" customWidth="1"/>
    <col min="13023" max="13023" width="12.33203125" style="578" customWidth="1"/>
    <col min="13024" max="13053" width="0" style="578" hidden="1" customWidth="1"/>
    <col min="13054" max="13272" width="9.109375" style="578"/>
    <col min="13273" max="13273" width="18.88671875" style="578" customWidth="1"/>
    <col min="13274" max="13274" width="11.88671875" style="578" customWidth="1"/>
    <col min="13275" max="13275" width="10.33203125" style="578" customWidth="1"/>
    <col min="13276" max="13276" width="10.6640625" style="578" customWidth="1"/>
    <col min="13277" max="13277" width="13.109375" style="578" customWidth="1"/>
    <col min="13278" max="13278" width="10.33203125" style="578" customWidth="1"/>
    <col min="13279" max="13279" width="12.33203125" style="578" customWidth="1"/>
    <col min="13280" max="13309" width="0" style="578" hidden="1" customWidth="1"/>
    <col min="13310" max="13528" width="9.109375" style="578"/>
    <col min="13529" max="13529" width="18.88671875" style="578" customWidth="1"/>
    <col min="13530" max="13530" width="11.88671875" style="578" customWidth="1"/>
    <col min="13531" max="13531" width="10.33203125" style="578" customWidth="1"/>
    <col min="13532" max="13532" width="10.6640625" style="578" customWidth="1"/>
    <col min="13533" max="13533" width="13.109375" style="578" customWidth="1"/>
    <col min="13534" max="13534" width="10.33203125" style="578" customWidth="1"/>
    <col min="13535" max="13535" width="12.33203125" style="578" customWidth="1"/>
    <col min="13536" max="13565" width="0" style="578" hidden="1" customWidth="1"/>
    <col min="13566" max="13784" width="9.109375" style="578"/>
    <col min="13785" max="13785" width="18.88671875" style="578" customWidth="1"/>
    <col min="13786" max="13786" width="11.88671875" style="578" customWidth="1"/>
    <col min="13787" max="13787" width="10.33203125" style="578" customWidth="1"/>
    <col min="13788" max="13788" width="10.6640625" style="578" customWidth="1"/>
    <col min="13789" max="13789" width="13.109375" style="578" customWidth="1"/>
    <col min="13790" max="13790" width="10.33203125" style="578" customWidth="1"/>
    <col min="13791" max="13791" width="12.33203125" style="578" customWidth="1"/>
    <col min="13792" max="13821" width="0" style="578" hidden="1" customWidth="1"/>
    <col min="13822" max="14040" width="9.109375" style="578"/>
    <col min="14041" max="14041" width="18.88671875" style="578" customWidth="1"/>
    <col min="14042" max="14042" width="11.88671875" style="578" customWidth="1"/>
    <col min="14043" max="14043" width="10.33203125" style="578" customWidth="1"/>
    <col min="14044" max="14044" width="10.6640625" style="578" customWidth="1"/>
    <col min="14045" max="14045" width="13.109375" style="578" customWidth="1"/>
    <col min="14046" max="14046" width="10.33203125" style="578" customWidth="1"/>
    <col min="14047" max="14047" width="12.33203125" style="578" customWidth="1"/>
    <col min="14048" max="14077" width="0" style="578" hidden="1" customWidth="1"/>
    <col min="14078" max="14296" width="9.109375" style="578"/>
    <col min="14297" max="14297" width="18.88671875" style="578" customWidth="1"/>
    <col min="14298" max="14298" width="11.88671875" style="578" customWidth="1"/>
    <col min="14299" max="14299" width="10.33203125" style="578" customWidth="1"/>
    <col min="14300" max="14300" width="10.6640625" style="578" customWidth="1"/>
    <col min="14301" max="14301" width="13.109375" style="578" customWidth="1"/>
    <col min="14302" max="14302" width="10.33203125" style="578" customWidth="1"/>
    <col min="14303" max="14303" width="12.33203125" style="578" customWidth="1"/>
    <col min="14304" max="14333" width="0" style="578" hidden="1" customWidth="1"/>
    <col min="14334" max="14552" width="9.109375" style="578"/>
    <col min="14553" max="14553" width="18.88671875" style="578" customWidth="1"/>
    <col min="14554" max="14554" width="11.88671875" style="578" customWidth="1"/>
    <col min="14555" max="14555" width="10.33203125" style="578" customWidth="1"/>
    <col min="14556" max="14556" width="10.6640625" style="578" customWidth="1"/>
    <col min="14557" max="14557" width="13.109375" style="578" customWidth="1"/>
    <col min="14558" max="14558" width="10.33203125" style="578" customWidth="1"/>
    <col min="14559" max="14559" width="12.33203125" style="578" customWidth="1"/>
    <col min="14560" max="14589" width="0" style="578" hidden="1" customWidth="1"/>
    <col min="14590" max="14808" width="9.109375" style="578"/>
    <col min="14809" max="14809" width="18.88671875" style="578" customWidth="1"/>
    <col min="14810" max="14810" width="11.88671875" style="578" customWidth="1"/>
    <col min="14811" max="14811" width="10.33203125" style="578" customWidth="1"/>
    <col min="14812" max="14812" width="10.6640625" style="578" customWidth="1"/>
    <col min="14813" max="14813" width="13.109375" style="578" customWidth="1"/>
    <col min="14814" max="14814" width="10.33203125" style="578" customWidth="1"/>
    <col min="14815" max="14815" width="12.33203125" style="578" customWidth="1"/>
    <col min="14816" max="14845" width="0" style="578" hidden="1" customWidth="1"/>
    <col min="14846" max="15064" width="9.109375" style="578"/>
    <col min="15065" max="15065" width="18.88671875" style="578" customWidth="1"/>
    <col min="15066" max="15066" width="11.88671875" style="578" customWidth="1"/>
    <col min="15067" max="15067" width="10.33203125" style="578" customWidth="1"/>
    <col min="15068" max="15068" width="10.6640625" style="578" customWidth="1"/>
    <col min="15069" max="15069" width="13.109375" style="578" customWidth="1"/>
    <col min="15070" max="15070" width="10.33203125" style="578" customWidth="1"/>
    <col min="15071" max="15071" width="12.33203125" style="578" customWidth="1"/>
    <col min="15072" max="15101" width="0" style="578" hidden="1" customWidth="1"/>
    <col min="15102" max="15320" width="9.109375" style="578"/>
    <col min="15321" max="15321" width="18.88671875" style="578" customWidth="1"/>
    <col min="15322" max="15322" width="11.88671875" style="578" customWidth="1"/>
    <col min="15323" max="15323" width="10.33203125" style="578" customWidth="1"/>
    <col min="15324" max="15324" width="10.6640625" style="578" customWidth="1"/>
    <col min="15325" max="15325" width="13.109375" style="578" customWidth="1"/>
    <col min="15326" max="15326" width="10.33203125" style="578" customWidth="1"/>
    <col min="15327" max="15327" width="12.33203125" style="578" customWidth="1"/>
    <col min="15328" max="15357" width="0" style="578" hidden="1" customWidth="1"/>
    <col min="15358" max="15576" width="9.109375" style="578"/>
    <col min="15577" max="15577" width="18.88671875" style="578" customWidth="1"/>
    <col min="15578" max="15578" width="11.88671875" style="578" customWidth="1"/>
    <col min="15579" max="15579" width="10.33203125" style="578" customWidth="1"/>
    <col min="15580" max="15580" width="10.6640625" style="578" customWidth="1"/>
    <col min="15581" max="15581" width="13.109375" style="578" customWidth="1"/>
    <col min="15582" max="15582" width="10.33203125" style="578" customWidth="1"/>
    <col min="15583" max="15583" width="12.33203125" style="578" customWidth="1"/>
    <col min="15584" max="15613" width="0" style="578" hidden="1" customWidth="1"/>
    <col min="15614" max="15832" width="9.109375" style="578"/>
    <col min="15833" max="15833" width="18.88671875" style="578" customWidth="1"/>
    <col min="15834" max="15834" width="11.88671875" style="578" customWidth="1"/>
    <col min="15835" max="15835" width="10.33203125" style="578" customWidth="1"/>
    <col min="15836" max="15836" width="10.6640625" style="578" customWidth="1"/>
    <col min="15837" max="15837" width="13.109375" style="578" customWidth="1"/>
    <col min="15838" max="15838" width="10.33203125" style="578" customWidth="1"/>
    <col min="15839" max="15839" width="12.33203125" style="578" customWidth="1"/>
    <col min="15840" max="15869" width="0" style="578" hidden="1" customWidth="1"/>
    <col min="15870" max="16088" width="9.109375" style="578"/>
    <col min="16089" max="16089" width="18.88671875" style="578" customWidth="1"/>
    <col min="16090" max="16090" width="11.88671875" style="578" customWidth="1"/>
    <col min="16091" max="16091" width="10.33203125" style="578" customWidth="1"/>
    <col min="16092" max="16092" width="10.6640625" style="578" customWidth="1"/>
    <col min="16093" max="16093" width="13.109375" style="578" customWidth="1"/>
    <col min="16094" max="16094" width="10.33203125" style="578" customWidth="1"/>
    <col min="16095" max="16095" width="12.33203125" style="578" customWidth="1"/>
    <col min="16096" max="16125" width="0" style="578" hidden="1" customWidth="1"/>
    <col min="16126" max="16384" width="9.109375" style="578"/>
  </cols>
  <sheetData>
    <row r="1" spans="1:7" s="1795" customFormat="1" ht="18" customHeight="1">
      <c r="A1" s="1792" t="s">
        <v>741</v>
      </c>
      <c r="B1" s="1793"/>
      <c r="C1" s="1793"/>
      <c r="D1" s="1793"/>
      <c r="E1" s="1794"/>
      <c r="F1" s="1400"/>
      <c r="G1" s="1794"/>
    </row>
    <row r="2" spans="1:7" s="1795" customFormat="1" ht="18" customHeight="1">
      <c r="A2" s="1366"/>
      <c r="B2" s="1633"/>
      <c r="C2" s="1371"/>
      <c r="D2" s="1371"/>
      <c r="E2" s="1794"/>
      <c r="F2" s="1400"/>
      <c r="G2" s="1794"/>
    </row>
    <row r="3" spans="1:7" s="1795" customFormat="1" ht="18" customHeight="1">
      <c r="A3" s="1796"/>
      <c r="B3" s="2518" t="s">
        <v>736</v>
      </c>
      <c r="C3" s="2518"/>
      <c r="D3" s="2518"/>
      <c r="E3" s="2418" t="s">
        <v>742</v>
      </c>
      <c r="F3" s="2418"/>
      <c r="G3" s="2519" t="s">
        <v>743</v>
      </c>
    </row>
    <row r="4" spans="1:7" s="1795" customFormat="1" ht="63" customHeight="1">
      <c r="A4" s="1797"/>
      <c r="B4" s="955" t="s">
        <v>744</v>
      </c>
      <c r="C4" s="1011" t="s">
        <v>669</v>
      </c>
      <c r="D4" s="1011" t="s">
        <v>745</v>
      </c>
      <c r="E4" s="955" t="s">
        <v>744</v>
      </c>
      <c r="F4" s="955" t="s">
        <v>669</v>
      </c>
      <c r="G4" s="2509"/>
    </row>
    <row r="5" spans="1:7" s="1803" customFormat="1" ht="12.9" customHeight="1">
      <c r="A5" s="1798"/>
      <c r="B5" s="1799"/>
      <c r="C5" s="1800"/>
      <c r="D5" s="1800"/>
      <c r="E5" s="1801"/>
      <c r="F5" s="1802"/>
      <c r="G5" s="1801"/>
    </row>
    <row r="6" spans="1:7" s="1795" customFormat="1" ht="12.9" customHeight="1">
      <c r="A6" s="1376" t="s">
        <v>746</v>
      </c>
      <c r="B6" s="713">
        <v>158112</v>
      </c>
      <c r="C6" s="1804">
        <v>39977</v>
      </c>
      <c r="D6" s="1804">
        <v>2270</v>
      </c>
      <c r="E6" s="1805">
        <v>24.028573139340253</v>
      </c>
      <c r="F6" s="1806">
        <v>6.0753786454627434</v>
      </c>
      <c r="G6" s="1805">
        <v>14.356911556365109</v>
      </c>
    </row>
    <row r="7" spans="1:7" s="1795" customFormat="1" ht="12.9" customHeight="1">
      <c r="A7" s="1376"/>
      <c r="B7" s="1807"/>
      <c r="C7" s="1808"/>
      <c r="D7" s="1808"/>
      <c r="E7" s="1809"/>
      <c r="F7" s="1810"/>
      <c r="G7" s="1809"/>
    </row>
    <row r="8" spans="1:7" s="1795" customFormat="1" ht="12.9" customHeight="1">
      <c r="A8" s="559" t="s">
        <v>747</v>
      </c>
      <c r="B8" s="1043"/>
      <c r="C8" s="1351"/>
      <c r="D8" s="1351"/>
      <c r="E8" s="1811"/>
      <c r="F8" s="1810"/>
      <c r="G8" s="1812"/>
    </row>
    <row r="9" spans="1:7" s="1795" customFormat="1" ht="12.9" customHeight="1">
      <c r="A9" s="559"/>
      <c r="B9" s="1043"/>
      <c r="C9" s="1351"/>
      <c r="D9" s="1351"/>
      <c r="E9" s="1811"/>
      <c r="F9" s="1810"/>
      <c r="G9" s="1812"/>
    </row>
    <row r="10" spans="1:7" s="1795" customFormat="1" ht="12.9" customHeight="1">
      <c r="A10" s="1362" t="s">
        <v>748</v>
      </c>
      <c r="B10" s="710">
        <v>118845</v>
      </c>
      <c r="C10" s="710">
        <v>10572</v>
      </c>
      <c r="D10" s="710">
        <v>1700</v>
      </c>
      <c r="E10" s="1813">
        <v>24.502731855128641</v>
      </c>
      <c r="F10" s="1814">
        <v>2.1796700001886489</v>
      </c>
      <c r="G10" s="1811">
        <v>14.304345996886701</v>
      </c>
    </row>
    <row r="11" spans="1:7" s="1795" customFormat="1" ht="12.9" customHeight="1">
      <c r="A11" s="1362" t="s">
        <v>749</v>
      </c>
      <c r="B11" s="715">
        <v>444</v>
      </c>
      <c r="C11" s="715">
        <v>194</v>
      </c>
      <c r="D11" s="715">
        <v>4</v>
      </c>
      <c r="E11" s="1811">
        <v>20.873489727798411</v>
      </c>
      <c r="F11" s="1815">
        <v>9.1203986648488549</v>
      </c>
      <c r="G11" s="1811">
        <v>9.0090090090090094</v>
      </c>
    </row>
    <row r="12" spans="1:7" s="1795" customFormat="1" ht="12.9" customHeight="1">
      <c r="A12" s="1362" t="s">
        <v>750</v>
      </c>
      <c r="B12" s="715">
        <v>8</v>
      </c>
      <c r="C12" s="715">
        <v>14</v>
      </c>
      <c r="D12" s="764" t="s">
        <v>15</v>
      </c>
      <c r="E12" s="1811">
        <v>10.217113665389528</v>
      </c>
      <c r="F12" s="1815">
        <v>17.879948914431672</v>
      </c>
      <c r="G12" s="1811" t="s">
        <v>15</v>
      </c>
    </row>
    <row r="13" spans="1:7" s="1795" customFormat="1" ht="12.9" customHeight="1">
      <c r="A13" s="1401" t="s">
        <v>751</v>
      </c>
      <c r="B13" s="710">
        <v>7</v>
      </c>
      <c r="C13" s="718">
        <v>36</v>
      </c>
      <c r="D13" s="764" t="s">
        <v>15</v>
      </c>
      <c r="E13" s="1811">
        <v>9.3085106382978715</v>
      </c>
      <c r="F13" s="1815">
        <v>47.872340425531917</v>
      </c>
      <c r="G13" s="1811" t="s">
        <v>15</v>
      </c>
    </row>
    <row r="14" spans="1:7" s="1795" customFormat="1" ht="12.9" customHeight="1">
      <c r="A14" s="1362" t="s">
        <v>752</v>
      </c>
      <c r="B14" s="710">
        <v>4</v>
      </c>
      <c r="C14" s="718">
        <v>6</v>
      </c>
      <c r="D14" s="764" t="s">
        <v>15</v>
      </c>
      <c r="E14" s="1811">
        <v>6.9625761531766752</v>
      </c>
      <c r="F14" s="1815">
        <v>10.443864229765014</v>
      </c>
      <c r="G14" s="1811" t="s">
        <v>15</v>
      </c>
    </row>
    <row r="15" spans="1:7" s="1795" customFormat="1" ht="12.9" customHeight="1">
      <c r="A15" s="1362" t="s">
        <v>753</v>
      </c>
      <c r="B15" s="596">
        <v>2020</v>
      </c>
      <c r="C15" s="596">
        <v>517</v>
      </c>
      <c r="D15" s="764">
        <v>36</v>
      </c>
      <c r="E15" s="1816">
        <v>27.03896555878298</v>
      </c>
      <c r="F15" s="1411">
        <v>6.9203689078667328</v>
      </c>
      <c r="G15" s="1811">
        <v>17.82178217821782</v>
      </c>
    </row>
    <row r="16" spans="1:7" s="1795" customFormat="1" ht="12.9" customHeight="1">
      <c r="A16" s="1401" t="s">
        <v>754</v>
      </c>
      <c r="B16" s="596">
        <v>1</v>
      </c>
      <c r="C16" s="596">
        <v>16</v>
      </c>
      <c r="D16" s="764" t="s">
        <v>15</v>
      </c>
      <c r="E16" s="1816">
        <v>2.2779043280182232</v>
      </c>
      <c r="F16" s="1411">
        <v>36.446469248291571</v>
      </c>
      <c r="G16" s="1811" t="s">
        <v>15</v>
      </c>
    </row>
    <row r="17" spans="1:7" s="1795" customFormat="1" ht="12.9" customHeight="1">
      <c r="A17" s="1401" t="s">
        <v>755</v>
      </c>
      <c r="B17" s="764">
        <v>645</v>
      </c>
      <c r="C17" s="715">
        <v>120</v>
      </c>
      <c r="D17" s="715">
        <v>16</v>
      </c>
      <c r="E17" s="1816">
        <v>17.646576017072036</v>
      </c>
      <c r="F17" s="1411">
        <v>3.283083910152937</v>
      </c>
      <c r="G17" s="1811">
        <v>24.806201550387598</v>
      </c>
    </row>
    <row r="18" spans="1:7" s="1795" customFormat="1" ht="12.9" customHeight="1">
      <c r="A18" s="1362" t="s">
        <v>756</v>
      </c>
      <c r="B18" s="715">
        <v>122</v>
      </c>
      <c r="C18" s="715">
        <v>101</v>
      </c>
      <c r="D18" s="764">
        <v>1</v>
      </c>
      <c r="E18" s="1816">
        <v>7.1307498977146535</v>
      </c>
      <c r="F18" s="1411">
        <v>5.9033257349932784</v>
      </c>
      <c r="G18" s="1811">
        <v>8.1967213114754109</v>
      </c>
    </row>
    <row r="19" spans="1:7" s="1795" customFormat="1" ht="12.9" customHeight="1">
      <c r="A19" s="1362" t="s">
        <v>757</v>
      </c>
      <c r="B19" s="715">
        <v>122</v>
      </c>
      <c r="C19" s="715">
        <v>101</v>
      </c>
      <c r="D19" s="1807">
        <v>1</v>
      </c>
      <c r="E19" s="1816">
        <v>14.959229967506591</v>
      </c>
      <c r="F19" s="1411">
        <v>12.38428054687021</v>
      </c>
      <c r="G19" s="1811">
        <v>8.1967213114754109</v>
      </c>
    </row>
    <row r="20" spans="1:7" s="1795" customFormat="1" ht="12.9" customHeight="1">
      <c r="A20" s="1362" t="s">
        <v>758</v>
      </c>
      <c r="B20" s="710">
        <v>2924</v>
      </c>
      <c r="C20" s="710">
        <v>4778</v>
      </c>
      <c r="D20" s="715">
        <v>47</v>
      </c>
      <c r="E20" s="1816">
        <v>8.5210425163302972</v>
      </c>
      <c r="F20" s="1411">
        <v>13.923919679557512</v>
      </c>
      <c r="G20" s="1811">
        <v>16.073871409028726</v>
      </c>
    </row>
    <row r="21" spans="1:7" s="1795" customFormat="1" ht="12.9" customHeight="1">
      <c r="A21" s="1362" t="s">
        <v>759</v>
      </c>
      <c r="B21" s="710">
        <v>1681</v>
      </c>
      <c r="C21" s="710">
        <v>312</v>
      </c>
      <c r="D21" s="715">
        <v>25</v>
      </c>
      <c r="E21" s="1816">
        <v>28.852177644282342</v>
      </c>
      <c r="F21" s="1411">
        <v>5.3550740184509769</v>
      </c>
      <c r="G21" s="1811">
        <v>14.872099940511601</v>
      </c>
    </row>
    <row r="22" spans="1:7" s="1795" customFormat="1" ht="12.9" customHeight="1">
      <c r="A22" s="1362" t="s">
        <v>760</v>
      </c>
      <c r="B22" s="710">
        <v>265</v>
      </c>
      <c r="C22" s="710">
        <v>404</v>
      </c>
      <c r="D22" s="715">
        <v>4</v>
      </c>
      <c r="E22" s="1816">
        <v>9.9551080974473596</v>
      </c>
      <c r="F22" s="1411">
        <v>15.17684404290088</v>
      </c>
      <c r="G22" s="1811">
        <v>15.09433962264151</v>
      </c>
    </row>
    <row r="23" spans="1:7" s="1795" customFormat="1" ht="12.9" customHeight="1">
      <c r="A23" s="1401" t="s">
        <v>761</v>
      </c>
      <c r="B23" s="710">
        <v>723</v>
      </c>
      <c r="C23" s="710">
        <v>156</v>
      </c>
      <c r="D23" s="715">
        <v>17</v>
      </c>
      <c r="E23" s="1816">
        <v>16.049725289971697</v>
      </c>
      <c r="F23" s="1411">
        <v>3.463011265886009</v>
      </c>
      <c r="G23" s="1811">
        <v>23.513139695712308</v>
      </c>
    </row>
    <row r="24" spans="1:7" s="1795" customFormat="1" ht="12.9" customHeight="1">
      <c r="A24" s="1362" t="s">
        <v>762</v>
      </c>
      <c r="B24" s="710">
        <v>134</v>
      </c>
      <c r="C24" s="710">
        <v>742</v>
      </c>
      <c r="D24" s="715">
        <v>6</v>
      </c>
      <c r="E24" s="1816">
        <v>13.968518711560513</v>
      </c>
      <c r="F24" s="1411">
        <v>77.348066298342545</v>
      </c>
      <c r="G24" s="1811">
        <v>44.776119402985074</v>
      </c>
    </row>
    <row r="25" spans="1:7" s="1795" customFormat="1" ht="12.9" customHeight="1">
      <c r="A25" s="1362" t="s">
        <v>763</v>
      </c>
      <c r="B25" s="710">
        <v>27819</v>
      </c>
      <c r="C25" s="710">
        <v>5576</v>
      </c>
      <c r="D25" s="715">
        <v>372</v>
      </c>
      <c r="E25" s="1816">
        <v>28.53615641494212</v>
      </c>
      <c r="F25" s="1411">
        <v>5.7197457913554492</v>
      </c>
      <c r="G25" s="1811">
        <v>13.372155720910168</v>
      </c>
    </row>
    <row r="26" spans="1:7" s="1795" customFormat="1" ht="12.9" customHeight="1">
      <c r="A26" s="1547" t="s">
        <v>764</v>
      </c>
      <c r="B26" s="710">
        <v>1225</v>
      </c>
      <c r="C26" s="710">
        <v>380</v>
      </c>
      <c r="D26" s="715">
        <v>10</v>
      </c>
      <c r="E26" s="1816">
        <v>20.488890003930521</v>
      </c>
      <c r="F26" s="1411">
        <v>6.3557373073417134</v>
      </c>
      <c r="G26" s="1811">
        <v>8.1632653061224492</v>
      </c>
    </row>
    <row r="27" spans="1:7" s="1795" customFormat="1" ht="12.75" customHeight="1">
      <c r="A27" s="1380"/>
      <c r="B27" s="1616"/>
      <c r="C27" s="1616"/>
      <c r="D27" s="1616"/>
      <c r="E27" s="1817"/>
      <c r="F27" s="1817"/>
      <c r="G27" s="1817"/>
    </row>
    <row r="28" spans="1:7" s="1795" customFormat="1" ht="14.1" customHeight="1">
      <c r="A28" s="783"/>
      <c r="B28" s="1818"/>
      <c r="C28" s="1818"/>
      <c r="D28" s="1818"/>
      <c r="E28" s="1819"/>
      <c r="F28" s="1818"/>
      <c r="G28" s="1819"/>
    </row>
    <row r="32" spans="1:7">
      <c r="B32" s="578"/>
      <c r="C32" s="578"/>
      <c r="D32" s="578"/>
      <c r="E32" s="578"/>
      <c r="F32" s="578"/>
      <c r="G32" s="578"/>
    </row>
    <row r="33" spans="2:7">
      <c r="B33" s="578"/>
      <c r="C33" s="578"/>
      <c r="D33" s="578"/>
      <c r="E33" s="578"/>
      <c r="F33" s="578"/>
      <c r="G33" s="578"/>
    </row>
    <row r="34" spans="2:7">
      <c r="B34" s="578"/>
      <c r="C34" s="578"/>
      <c r="D34" s="578"/>
      <c r="E34" s="578"/>
      <c r="F34" s="578"/>
      <c r="G34" s="578"/>
    </row>
    <row r="35" spans="2:7">
      <c r="B35" s="578"/>
      <c r="C35" s="578"/>
      <c r="D35" s="578"/>
      <c r="E35" s="578"/>
      <c r="F35" s="578"/>
      <c r="G35" s="578"/>
    </row>
    <row r="36" spans="2:7">
      <c r="B36" s="578"/>
      <c r="C36" s="578"/>
      <c r="D36" s="578"/>
      <c r="E36" s="578"/>
      <c r="F36" s="578"/>
      <c r="G36" s="578"/>
    </row>
    <row r="37" spans="2:7">
      <c r="B37" s="578"/>
      <c r="C37" s="578"/>
      <c r="D37" s="578"/>
      <c r="E37" s="578"/>
      <c r="F37" s="578"/>
      <c r="G37" s="578"/>
    </row>
    <row r="38" spans="2:7">
      <c r="B38" s="578"/>
      <c r="C38" s="578"/>
      <c r="D38" s="578"/>
      <c r="E38" s="578"/>
      <c r="F38" s="578"/>
      <c r="G38" s="578"/>
    </row>
    <row r="39" spans="2:7">
      <c r="B39" s="578"/>
      <c r="C39" s="578"/>
      <c r="D39" s="578"/>
      <c r="E39" s="578"/>
      <c r="F39" s="578"/>
      <c r="G39" s="578"/>
    </row>
    <row r="40" spans="2:7">
      <c r="B40" s="578"/>
      <c r="C40" s="578"/>
      <c r="D40" s="578"/>
      <c r="E40" s="578"/>
      <c r="F40" s="578"/>
      <c r="G40" s="578"/>
    </row>
    <row r="41" spans="2:7">
      <c r="B41" s="578"/>
      <c r="C41" s="578"/>
      <c r="D41" s="578"/>
      <c r="E41" s="578"/>
      <c r="F41" s="578"/>
      <c r="G41" s="578"/>
    </row>
    <row r="42" spans="2:7">
      <c r="B42" s="578"/>
      <c r="C42" s="578"/>
      <c r="D42" s="578"/>
      <c r="E42" s="578"/>
      <c r="F42" s="578"/>
      <c r="G42" s="578"/>
    </row>
    <row r="43" spans="2:7">
      <c r="B43" s="578"/>
      <c r="C43" s="578"/>
      <c r="D43" s="578"/>
      <c r="E43" s="578"/>
      <c r="F43" s="578"/>
      <c r="G43" s="578"/>
    </row>
    <row r="44" spans="2:7">
      <c r="B44" s="578"/>
      <c r="C44" s="578"/>
      <c r="D44" s="578"/>
      <c r="E44" s="578"/>
      <c r="F44" s="578"/>
      <c r="G44" s="578"/>
    </row>
    <row r="45" spans="2:7">
      <c r="B45" s="578"/>
      <c r="C45" s="578"/>
      <c r="D45" s="578"/>
      <c r="E45" s="578"/>
      <c r="F45" s="578"/>
      <c r="G45" s="578"/>
    </row>
    <row r="46" spans="2:7">
      <c r="B46" s="578"/>
      <c r="C46" s="578"/>
      <c r="D46" s="578"/>
      <c r="E46" s="578"/>
      <c r="F46" s="578"/>
      <c r="G46" s="578"/>
    </row>
    <row r="47" spans="2:7">
      <c r="B47" s="578"/>
      <c r="C47" s="578"/>
      <c r="D47" s="578"/>
      <c r="E47" s="578"/>
      <c r="F47" s="578"/>
      <c r="G47" s="578"/>
    </row>
    <row r="48" spans="2:7">
      <c r="B48" s="578"/>
      <c r="C48" s="578"/>
      <c r="D48" s="578"/>
      <c r="E48" s="578"/>
      <c r="F48" s="578"/>
      <c r="G48" s="578"/>
    </row>
    <row r="49" spans="2:7">
      <c r="B49" s="578"/>
      <c r="C49" s="578"/>
      <c r="D49" s="578"/>
      <c r="E49" s="578"/>
      <c r="F49" s="578"/>
      <c r="G49" s="578"/>
    </row>
    <row r="50" spans="2:7">
      <c r="B50" s="578"/>
      <c r="C50" s="578"/>
      <c r="D50" s="578"/>
      <c r="E50" s="578"/>
      <c r="F50" s="578"/>
      <c r="G50" s="578"/>
    </row>
    <row r="51" spans="2:7">
      <c r="B51" s="578"/>
      <c r="C51" s="578"/>
      <c r="D51" s="578"/>
      <c r="E51" s="578"/>
      <c r="F51" s="578"/>
      <c r="G51" s="578"/>
    </row>
    <row r="52" spans="2:7">
      <c r="B52" s="578"/>
      <c r="C52" s="578"/>
      <c r="D52" s="578"/>
      <c r="E52" s="578"/>
      <c r="F52" s="578"/>
      <c r="G52" s="578"/>
    </row>
    <row r="53" spans="2:7">
      <c r="B53" s="578"/>
      <c r="C53" s="578"/>
      <c r="D53" s="578"/>
      <c r="E53" s="578"/>
      <c r="F53" s="578"/>
      <c r="G53" s="578"/>
    </row>
    <row r="54" spans="2:7">
      <c r="B54" s="578"/>
      <c r="C54" s="578"/>
      <c r="D54" s="578"/>
      <c r="E54" s="578"/>
      <c r="F54" s="578"/>
      <c r="G54" s="578"/>
    </row>
  </sheetData>
  <mergeCells count="3">
    <mergeCell ref="B3:D3"/>
    <mergeCell ref="E3:F3"/>
    <mergeCell ref="G3:G4"/>
  </mergeCells>
  <pageMargins left="0.78740157480314965" right="0.78740157480314965" top="0.78740157480314965" bottom="0.78740157480314965" header="0.51181102362204722" footer="0.62992125984251968"/>
  <pageSetup paperSize="9" firstPageNumber="198" orientation="portrait" useFirstPageNumber="1" r:id="rId1"/>
  <headerFooter alignWithMargins="0">
    <oddFooter>&amp;C&amp;"Times New Roman Cyr,обычный"&amp;9&amp;P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G134"/>
  <sheetViews>
    <sheetView workbookViewId="0">
      <pane xSplit="1" ySplit="4" topLeftCell="B86" activePane="bottomRight" state="frozen"/>
      <selection activeCell="J19" sqref="J19"/>
      <selection pane="topRight" activeCell="J19" sqref="J19"/>
      <selection pane="bottomLeft" activeCell="J19" sqref="J19"/>
      <selection pane="bottomRight" activeCell="I97" sqref="I97"/>
    </sheetView>
  </sheetViews>
  <sheetFormatPr defaultColWidth="9.109375" defaultRowHeight="13.2"/>
  <cols>
    <col min="1" max="1" width="27.33203125" style="647" customWidth="1"/>
    <col min="2" max="2" width="11.88671875" style="962" customWidth="1"/>
    <col min="3" max="5" width="11.88671875" style="574" customWidth="1"/>
    <col min="6" max="6" width="11.33203125" style="574" customWidth="1"/>
    <col min="7" max="254" width="9.109375" style="574"/>
    <col min="255" max="255" width="25.109375" style="574" customWidth="1"/>
    <col min="256" max="259" width="12.33203125" style="574" customWidth="1"/>
    <col min="260" max="510" width="9.109375" style="574"/>
    <col min="511" max="511" width="25.109375" style="574" customWidth="1"/>
    <col min="512" max="515" width="12.33203125" style="574" customWidth="1"/>
    <col min="516" max="766" width="9.109375" style="574"/>
    <col min="767" max="767" width="25.109375" style="574" customWidth="1"/>
    <col min="768" max="771" width="12.33203125" style="574" customWidth="1"/>
    <col min="772" max="1022" width="9.109375" style="574"/>
    <col min="1023" max="1023" width="25.109375" style="574" customWidth="1"/>
    <col min="1024" max="1027" width="12.33203125" style="574" customWidth="1"/>
    <col min="1028" max="1278" width="9.109375" style="574"/>
    <col min="1279" max="1279" width="25.109375" style="574" customWidth="1"/>
    <col min="1280" max="1283" width="12.33203125" style="574" customWidth="1"/>
    <col min="1284" max="1534" width="9.109375" style="574"/>
    <col min="1535" max="1535" width="25.109375" style="574" customWidth="1"/>
    <col min="1536" max="1539" width="12.33203125" style="574" customWidth="1"/>
    <col min="1540" max="1790" width="9.109375" style="574"/>
    <col min="1791" max="1791" width="25.109375" style="574" customWidth="1"/>
    <col min="1792" max="1795" width="12.33203125" style="574" customWidth="1"/>
    <col min="1796" max="2046" width="9.109375" style="574"/>
    <col min="2047" max="2047" width="25.109375" style="574" customWidth="1"/>
    <col min="2048" max="2051" width="12.33203125" style="574" customWidth="1"/>
    <col min="2052" max="2302" width="9.109375" style="574"/>
    <col min="2303" max="2303" width="25.109375" style="574" customWidth="1"/>
    <col min="2304" max="2307" width="12.33203125" style="574" customWidth="1"/>
    <col min="2308" max="2558" width="9.109375" style="574"/>
    <col min="2559" max="2559" width="25.109375" style="574" customWidth="1"/>
    <col min="2560" max="2563" width="12.33203125" style="574" customWidth="1"/>
    <col min="2564" max="2814" width="9.109375" style="574"/>
    <col min="2815" max="2815" width="25.109375" style="574" customWidth="1"/>
    <col min="2816" max="2819" width="12.33203125" style="574" customWidth="1"/>
    <col min="2820" max="3070" width="9.109375" style="574"/>
    <col min="3071" max="3071" width="25.109375" style="574" customWidth="1"/>
    <col min="3072" max="3075" width="12.33203125" style="574" customWidth="1"/>
    <col min="3076" max="3326" width="9.109375" style="574"/>
    <col min="3327" max="3327" width="25.109375" style="574" customWidth="1"/>
    <col min="3328" max="3331" width="12.33203125" style="574" customWidth="1"/>
    <col min="3332" max="3582" width="9.109375" style="574"/>
    <col min="3583" max="3583" width="25.109375" style="574" customWidth="1"/>
    <col min="3584" max="3587" width="12.33203125" style="574" customWidth="1"/>
    <col min="3588" max="3838" width="9.109375" style="574"/>
    <col min="3839" max="3839" width="25.109375" style="574" customWidth="1"/>
    <col min="3840" max="3843" width="12.33203125" style="574" customWidth="1"/>
    <col min="3844" max="4094" width="9.109375" style="574"/>
    <col min="4095" max="4095" width="25.109375" style="574" customWidth="1"/>
    <col min="4096" max="4099" width="12.33203125" style="574" customWidth="1"/>
    <col min="4100" max="4350" width="9.109375" style="574"/>
    <col min="4351" max="4351" width="25.109375" style="574" customWidth="1"/>
    <col min="4352" max="4355" width="12.33203125" style="574" customWidth="1"/>
    <col min="4356" max="4606" width="9.109375" style="574"/>
    <col min="4607" max="4607" width="25.109375" style="574" customWidth="1"/>
    <col min="4608" max="4611" width="12.33203125" style="574" customWidth="1"/>
    <col min="4612" max="4862" width="9.109375" style="574"/>
    <col min="4863" max="4863" width="25.109375" style="574" customWidth="1"/>
    <col min="4864" max="4867" width="12.33203125" style="574" customWidth="1"/>
    <col min="4868" max="5118" width="9.109375" style="574"/>
    <col min="5119" max="5119" width="25.109375" style="574" customWidth="1"/>
    <col min="5120" max="5123" width="12.33203125" style="574" customWidth="1"/>
    <col min="5124" max="5374" width="9.109375" style="574"/>
    <col min="5375" max="5375" width="25.109375" style="574" customWidth="1"/>
    <col min="5376" max="5379" width="12.33203125" style="574" customWidth="1"/>
    <col min="5380" max="5630" width="9.109375" style="574"/>
    <col min="5631" max="5631" width="25.109375" style="574" customWidth="1"/>
    <col min="5632" max="5635" width="12.33203125" style="574" customWidth="1"/>
    <col min="5636" max="5886" width="9.109375" style="574"/>
    <col min="5887" max="5887" width="25.109375" style="574" customWidth="1"/>
    <col min="5888" max="5891" width="12.33203125" style="574" customWidth="1"/>
    <col min="5892" max="6142" width="9.109375" style="574"/>
    <col min="6143" max="6143" width="25.109375" style="574" customWidth="1"/>
    <col min="6144" max="6147" width="12.33203125" style="574" customWidth="1"/>
    <col min="6148" max="6398" width="9.109375" style="574"/>
    <col min="6399" max="6399" width="25.109375" style="574" customWidth="1"/>
    <col min="6400" max="6403" width="12.33203125" style="574" customWidth="1"/>
    <col min="6404" max="6654" width="9.109375" style="574"/>
    <col min="6655" max="6655" width="25.109375" style="574" customWidth="1"/>
    <col min="6656" max="6659" width="12.33203125" style="574" customWidth="1"/>
    <col min="6660" max="6910" width="9.109375" style="574"/>
    <col min="6911" max="6911" width="25.109375" style="574" customWidth="1"/>
    <col min="6912" max="6915" width="12.33203125" style="574" customWidth="1"/>
    <col min="6916" max="7166" width="9.109375" style="574"/>
    <col min="7167" max="7167" width="25.109375" style="574" customWidth="1"/>
    <col min="7168" max="7171" width="12.33203125" style="574" customWidth="1"/>
    <col min="7172" max="7422" width="9.109375" style="574"/>
    <col min="7423" max="7423" width="25.109375" style="574" customWidth="1"/>
    <col min="7424" max="7427" width="12.33203125" style="574" customWidth="1"/>
    <col min="7428" max="7678" width="9.109375" style="574"/>
    <col min="7679" max="7679" width="25.109375" style="574" customWidth="1"/>
    <col min="7680" max="7683" width="12.33203125" style="574" customWidth="1"/>
    <col min="7684" max="7934" width="9.109375" style="574"/>
    <col min="7935" max="7935" width="25.109375" style="574" customWidth="1"/>
    <col min="7936" max="7939" width="12.33203125" style="574" customWidth="1"/>
    <col min="7940" max="8190" width="9.109375" style="574"/>
    <col min="8191" max="8191" width="25.109375" style="574" customWidth="1"/>
    <col min="8192" max="8195" width="12.33203125" style="574" customWidth="1"/>
    <col min="8196" max="8446" width="9.109375" style="574"/>
    <col min="8447" max="8447" width="25.109375" style="574" customWidth="1"/>
    <col min="8448" max="8451" width="12.33203125" style="574" customWidth="1"/>
    <col min="8452" max="8702" width="9.109375" style="574"/>
    <col min="8703" max="8703" width="25.109375" style="574" customWidth="1"/>
    <col min="8704" max="8707" width="12.33203125" style="574" customWidth="1"/>
    <col min="8708" max="8958" width="9.109375" style="574"/>
    <col min="8959" max="8959" width="25.109375" style="574" customWidth="1"/>
    <col min="8960" max="8963" width="12.33203125" style="574" customWidth="1"/>
    <col min="8964" max="9214" width="9.109375" style="574"/>
    <col min="9215" max="9215" width="25.109375" style="574" customWidth="1"/>
    <col min="9216" max="9219" width="12.33203125" style="574" customWidth="1"/>
    <col min="9220" max="9470" width="9.109375" style="574"/>
    <col min="9471" max="9471" width="25.109375" style="574" customWidth="1"/>
    <col min="9472" max="9475" width="12.33203125" style="574" customWidth="1"/>
    <col min="9476" max="9726" width="9.109375" style="574"/>
    <col min="9727" max="9727" width="25.109375" style="574" customWidth="1"/>
    <col min="9728" max="9731" width="12.33203125" style="574" customWidth="1"/>
    <col min="9732" max="9982" width="9.109375" style="574"/>
    <col min="9983" max="9983" width="25.109375" style="574" customWidth="1"/>
    <col min="9984" max="9987" width="12.33203125" style="574" customWidth="1"/>
    <col min="9988" max="10238" width="9.109375" style="574"/>
    <col min="10239" max="10239" width="25.109375" style="574" customWidth="1"/>
    <col min="10240" max="10243" width="12.33203125" style="574" customWidth="1"/>
    <col min="10244" max="10494" width="9.109375" style="574"/>
    <col min="10495" max="10495" width="25.109375" style="574" customWidth="1"/>
    <col min="10496" max="10499" width="12.33203125" style="574" customWidth="1"/>
    <col min="10500" max="10750" width="9.109375" style="574"/>
    <col min="10751" max="10751" width="25.109375" style="574" customWidth="1"/>
    <col min="10752" max="10755" width="12.33203125" style="574" customWidth="1"/>
    <col min="10756" max="11006" width="9.109375" style="574"/>
    <col min="11007" max="11007" width="25.109375" style="574" customWidth="1"/>
    <col min="11008" max="11011" width="12.33203125" style="574" customWidth="1"/>
    <col min="11012" max="11262" width="9.109375" style="574"/>
    <col min="11263" max="11263" width="25.109375" style="574" customWidth="1"/>
    <col min="11264" max="11267" width="12.33203125" style="574" customWidth="1"/>
    <col min="11268" max="11518" width="9.109375" style="574"/>
    <col min="11519" max="11519" width="25.109375" style="574" customWidth="1"/>
    <col min="11520" max="11523" width="12.33203125" style="574" customWidth="1"/>
    <col min="11524" max="11774" width="9.109375" style="574"/>
    <col min="11775" max="11775" width="25.109375" style="574" customWidth="1"/>
    <col min="11776" max="11779" width="12.33203125" style="574" customWidth="1"/>
    <col min="11780" max="12030" width="9.109375" style="574"/>
    <col min="12031" max="12031" width="25.109375" style="574" customWidth="1"/>
    <col min="12032" max="12035" width="12.33203125" style="574" customWidth="1"/>
    <col min="12036" max="12286" width="9.109375" style="574"/>
    <col min="12287" max="12287" width="25.109375" style="574" customWidth="1"/>
    <col min="12288" max="12291" width="12.33203125" style="574" customWidth="1"/>
    <col min="12292" max="12542" width="9.109375" style="574"/>
    <col min="12543" max="12543" width="25.109375" style="574" customWidth="1"/>
    <col min="12544" max="12547" width="12.33203125" style="574" customWidth="1"/>
    <col min="12548" max="12798" width="9.109375" style="574"/>
    <col min="12799" max="12799" width="25.109375" style="574" customWidth="1"/>
    <col min="12800" max="12803" width="12.33203125" style="574" customWidth="1"/>
    <col min="12804" max="13054" width="9.109375" style="574"/>
    <col min="13055" max="13055" width="25.109375" style="574" customWidth="1"/>
    <col min="13056" max="13059" width="12.33203125" style="574" customWidth="1"/>
    <col min="13060" max="13310" width="9.109375" style="574"/>
    <col min="13311" max="13311" width="25.109375" style="574" customWidth="1"/>
    <col min="13312" max="13315" width="12.33203125" style="574" customWidth="1"/>
    <col min="13316" max="13566" width="9.109375" style="574"/>
    <col min="13567" max="13567" width="25.109375" style="574" customWidth="1"/>
    <col min="13568" max="13571" width="12.33203125" style="574" customWidth="1"/>
    <col min="13572" max="13822" width="9.109375" style="574"/>
    <col min="13823" max="13823" width="25.109375" style="574" customWidth="1"/>
    <col min="13824" max="13827" width="12.33203125" style="574" customWidth="1"/>
    <col min="13828" max="14078" width="9.109375" style="574"/>
    <col min="14079" max="14079" width="25.109375" style="574" customWidth="1"/>
    <col min="14080" max="14083" width="12.33203125" style="574" customWidth="1"/>
    <col min="14084" max="14334" width="9.109375" style="574"/>
    <col min="14335" max="14335" width="25.109375" style="574" customWidth="1"/>
    <col min="14336" max="14339" width="12.33203125" style="574" customWidth="1"/>
    <col min="14340" max="14590" width="9.109375" style="574"/>
    <col min="14591" max="14591" width="25.109375" style="574" customWidth="1"/>
    <col min="14592" max="14595" width="12.33203125" style="574" customWidth="1"/>
    <col min="14596" max="14846" width="9.109375" style="574"/>
    <col min="14847" max="14847" width="25.109375" style="574" customWidth="1"/>
    <col min="14848" max="14851" width="12.33203125" style="574" customWidth="1"/>
    <col min="14852" max="15102" width="9.109375" style="574"/>
    <col min="15103" max="15103" width="25.109375" style="574" customWidth="1"/>
    <col min="15104" max="15107" width="12.33203125" style="574" customWidth="1"/>
    <col min="15108" max="15358" width="9.109375" style="574"/>
    <col min="15359" max="15359" width="25.109375" style="574" customWidth="1"/>
    <col min="15360" max="15363" width="12.33203125" style="574" customWidth="1"/>
    <col min="15364" max="15614" width="9.109375" style="574"/>
    <col min="15615" max="15615" width="25.109375" style="574" customWidth="1"/>
    <col min="15616" max="15619" width="12.33203125" style="574" customWidth="1"/>
    <col min="15620" max="15870" width="9.109375" style="574"/>
    <col min="15871" max="15871" width="25.109375" style="574" customWidth="1"/>
    <col min="15872" max="15875" width="12.33203125" style="574" customWidth="1"/>
    <col min="15876" max="16126" width="9.109375" style="574"/>
    <col min="16127" max="16127" width="25.109375" style="574" customWidth="1"/>
    <col min="16128" max="16131" width="12.33203125" style="574" customWidth="1"/>
    <col min="16132" max="16384" width="9.109375" style="574"/>
  </cols>
  <sheetData>
    <row r="1" spans="1:6" ht="18" customHeight="1">
      <c r="A1" s="1820" t="s">
        <v>765</v>
      </c>
    </row>
    <row r="2" spans="1:6" ht="18" customHeight="1">
      <c r="A2" s="1821" t="s">
        <v>766</v>
      </c>
    </row>
    <row r="3" spans="1:6" ht="18" customHeight="1">
      <c r="A3" s="1822" t="s">
        <v>767</v>
      </c>
    </row>
    <row r="4" spans="1:6" s="602" customFormat="1" ht="18" customHeight="1">
      <c r="A4" s="1823"/>
      <c r="B4" s="669">
        <v>2016</v>
      </c>
      <c r="C4" s="669">
        <v>2017</v>
      </c>
      <c r="D4" s="669">
        <v>2018</v>
      </c>
      <c r="E4" s="669">
        <v>2019</v>
      </c>
      <c r="F4" s="669">
        <v>2020</v>
      </c>
    </row>
    <row r="5" spans="1:6" s="602" customFormat="1" ht="12.9" customHeight="1">
      <c r="A5" s="1824"/>
    </row>
    <row r="6" spans="1:6" s="602" customFormat="1" ht="12.9" customHeight="1">
      <c r="A6" s="1825" t="s">
        <v>0</v>
      </c>
      <c r="B6" s="1826">
        <v>987.7</v>
      </c>
      <c r="C6" s="1826">
        <v>946.44</v>
      </c>
      <c r="D6" s="1826">
        <v>918.4</v>
      </c>
      <c r="E6" s="1826">
        <v>906.3</v>
      </c>
      <c r="F6" s="1826">
        <v>1098.1500000000001</v>
      </c>
    </row>
    <row r="7" spans="1:6" s="602" customFormat="1" ht="12.9" customHeight="1">
      <c r="A7" s="1827"/>
      <c r="B7" s="1828"/>
      <c r="C7" s="1828"/>
      <c r="D7" s="1828"/>
      <c r="E7" s="1828"/>
      <c r="F7" s="1826"/>
    </row>
    <row r="8" spans="1:6" s="602" customFormat="1" ht="12.9" customHeight="1">
      <c r="A8" s="16" t="s">
        <v>1</v>
      </c>
      <c r="B8" s="1826">
        <v>1033.5999999999999</v>
      </c>
      <c r="C8" s="1826">
        <v>936.15</v>
      </c>
      <c r="D8" s="1826">
        <v>910.5</v>
      </c>
      <c r="E8" s="1826">
        <v>880</v>
      </c>
      <c r="F8" s="1826">
        <v>1109.0999999999999</v>
      </c>
    </row>
    <row r="9" spans="1:6" s="602" customFormat="1" ht="12.9" customHeight="1">
      <c r="B9" s="1828"/>
      <c r="C9" s="1828"/>
      <c r="D9" s="1828"/>
      <c r="E9" s="1828"/>
    </row>
    <row r="10" spans="1:6" s="602" customFormat="1" ht="12.9" customHeight="1">
      <c r="A10" s="1829" t="s">
        <v>713</v>
      </c>
      <c r="B10" s="1828">
        <v>1017.8</v>
      </c>
      <c r="C10" s="1828">
        <v>871.71</v>
      </c>
      <c r="D10" s="1828">
        <v>1058.0999999999999</v>
      </c>
      <c r="E10" s="1828">
        <v>1160.98</v>
      </c>
      <c r="F10" s="1828">
        <v>1366.93</v>
      </c>
    </row>
    <row r="11" spans="1:6" s="602" customFormat="1" ht="12.9" customHeight="1">
      <c r="A11" s="1830" t="s">
        <v>714</v>
      </c>
      <c r="B11" s="1828">
        <v>1165.5</v>
      </c>
      <c r="C11" s="1828">
        <v>1038.54</v>
      </c>
      <c r="D11" s="1828">
        <v>911.5</v>
      </c>
      <c r="E11" s="1828">
        <v>981.01</v>
      </c>
      <c r="F11" s="1828">
        <v>1201.83</v>
      </c>
    </row>
    <row r="12" spans="1:6" s="602" customFormat="1" ht="12.9" customHeight="1">
      <c r="A12" s="1830" t="s">
        <v>392</v>
      </c>
      <c r="B12" s="1828">
        <v>996.2</v>
      </c>
      <c r="C12" s="1828">
        <v>819.77</v>
      </c>
      <c r="D12" s="1828">
        <v>748.5</v>
      </c>
      <c r="E12" s="1828">
        <v>833.24</v>
      </c>
      <c r="F12" s="1828">
        <v>845.48</v>
      </c>
    </row>
    <row r="13" spans="1:6" s="602" customFormat="1" ht="12.9" customHeight="1">
      <c r="A13" s="15" t="s">
        <v>20</v>
      </c>
      <c r="B13" s="1828">
        <v>1124.7</v>
      </c>
      <c r="C13" s="1828">
        <v>995.43</v>
      </c>
      <c r="D13" s="1828">
        <v>967.2</v>
      </c>
      <c r="E13" s="1828">
        <v>937.2</v>
      </c>
      <c r="F13" s="1828">
        <v>1143.48</v>
      </c>
    </row>
    <row r="14" spans="1:6" s="602" customFormat="1" ht="12.9" customHeight="1">
      <c r="A14" s="1830" t="s">
        <v>21</v>
      </c>
      <c r="B14" s="1828">
        <v>998.3</v>
      </c>
      <c r="C14" s="1828">
        <v>893.96</v>
      </c>
      <c r="D14" s="1828">
        <v>850.6</v>
      </c>
      <c r="E14" s="1828">
        <v>816.1</v>
      </c>
      <c r="F14" s="1828">
        <v>1073.1400000000001</v>
      </c>
    </row>
    <row r="15" spans="1:6" s="602" customFormat="1" ht="12.9" customHeight="1">
      <c r="A15" s="1829" t="s">
        <v>69</v>
      </c>
      <c r="B15" s="1828">
        <v>1163.0999999999999</v>
      </c>
      <c r="C15" s="1828">
        <v>1161.17</v>
      </c>
      <c r="D15" s="1828">
        <v>1167</v>
      </c>
      <c r="E15" s="1828">
        <v>769.31</v>
      </c>
      <c r="F15" s="1828">
        <v>1157.8399999999999</v>
      </c>
    </row>
    <row r="16" spans="1:6" s="602" customFormat="1" ht="12.9" customHeight="1">
      <c r="A16" s="1830" t="s">
        <v>22</v>
      </c>
      <c r="B16" s="1828">
        <v>948.3</v>
      </c>
      <c r="C16" s="1828">
        <v>907.24</v>
      </c>
      <c r="D16" s="1828">
        <v>942.3</v>
      </c>
      <c r="E16" s="1828">
        <v>843.8</v>
      </c>
      <c r="F16" s="1828">
        <v>1108.03</v>
      </c>
    </row>
    <row r="17" spans="1:7" s="602" customFormat="1" ht="12.9" customHeight="1">
      <c r="A17" s="1829" t="s">
        <v>768</v>
      </c>
      <c r="B17" s="1828">
        <v>1113.3</v>
      </c>
      <c r="C17" s="1828">
        <v>910.83</v>
      </c>
      <c r="D17" s="1828">
        <v>937.4</v>
      </c>
      <c r="E17" s="1828">
        <v>939.25</v>
      </c>
      <c r="F17" s="1828">
        <v>1126.45</v>
      </c>
    </row>
    <row r="18" spans="1:7" s="602" customFormat="1" ht="12.9" customHeight="1">
      <c r="A18" s="560"/>
      <c r="B18" s="1828"/>
      <c r="C18" s="1828"/>
      <c r="D18" s="1828"/>
      <c r="E18" s="1828"/>
    </row>
    <row r="19" spans="1:7" s="602" customFormat="1" ht="12.9" customHeight="1">
      <c r="A19" s="1831" t="s">
        <v>10</v>
      </c>
      <c r="B19" s="1826">
        <v>1040.3</v>
      </c>
      <c r="C19" s="1826">
        <v>994.18</v>
      </c>
      <c r="D19" s="1826">
        <v>947.3</v>
      </c>
      <c r="E19" s="1826">
        <v>969.8</v>
      </c>
      <c r="F19" s="1826">
        <v>1172.27</v>
      </c>
    </row>
    <row r="20" spans="1:7" s="602" customFormat="1" ht="12.9" customHeight="1">
      <c r="A20" s="1832"/>
      <c r="B20" s="1828"/>
      <c r="C20" s="1828"/>
      <c r="D20" s="1828"/>
      <c r="E20" s="1828"/>
      <c r="F20" s="1828"/>
    </row>
    <row r="21" spans="1:7" s="602" customFormat="1" ht="12.9" customHeight="1">
      <c r="A21" s="1833" t="s">
        <v>738</v>
      </c>
      <c r="B21" s="1828">
        <v>1000.9</v>
      </c>
      <c r="C21" s="1828">
        <v>995.3</v>
      </c>
      <c r="D21" s="1828">
        <v>940.9</v>
      </c>
      <c r="E21" s="1828">
        <v>972.72</v>
      </c>
      <c r="F21" s="1828">
        <v>1070.3399999999999</v>
      </c>
      <c r="G21" s="1828"/>
    </row>
    <row r="22" spans="1:7" s="602" customFormat="1" ht="12.9" customHeight="1">
      <c r="A22" s="1833" t="s">
        <v>400</v>
      </c>
      <c r="B22" s="1828">
        <v>1089.7</v>
      </c>
      <c r="C22" s="1828">
        <v>980.19</v>
      </c>
      <c r="D22" s="1828">
        <v>834.8</v>
      </c>
      <c r="E22" s="1828">
        <v>1025.04</v>
      </c>
      <c r="F22" s="1828">
        <v>1195.47</v>
      </c>
      <c r="G22" s="1828"/>
    </row>
    <row r="23" spans="1:7" s="602" customFormat="1" ht="12.9" customHeight="1">
      <c r="A23" s="1833" t="s">
        <v>715</v>
      </c>
      <c r="B23" s="1828">
        <v>1074.8</v>
      </c>
      <c r="C23" s="1828">
        <v>901.45</v>
      </c>
      <c r="D23" s="1828">
        <v>762.1</v>
      </c>
      <c r="E23" s="1828">
        <v>921.62</v>
      </c>
      <c r="F23" s="1828">
        <v>1038.73</v>
      </c>
      <c r="G23" s="1828"/>
    </row>
    <row r="24" spans="1:7" s="602" customFormat="1" ht="12.9" customHeight="1">
      <c r="A24" s="1834" t="s">
        <v>26</v>
      </c>
      <c r="B24" s="1828">
        <v>1145.5999999999999</v>
      </c>
      <c r="C24" s="1828">
        <v>941.61</v>
      </c>
      <c r="D24" s="1828">
        <v>1023.6</v>
      </c>
      <c r="E24" s="1828">
        <v>868.89</v>
      </c>
      <c r="F24" s="1828">
        <v>1189.81</v>
      </c>
      <c r="G24" s="1828"/>
    </row>
    <row r="25" spans="1:7" s="602" customFormat="1" ht="12.9" customHeight="1">
      <c r="A25" s="913" t="s">
        <v>29</v>
      </c>
      <c r="B25" s="1828">
        <v>876.9</v>
      </c>
      <c r="C25" s="1828">
        <v>987.45</v>
      </c>
      <c r="D25" s="1828">
        <v>887.5</v>
      </c>
      <c r="E25" s="1828">
        <v>911.16</v>
      </c>
      <c r="F25" s="1828">
        <v>1079.98</v>
      </c>
      <c r="G25" s="1828"/>
    </row>
    <row r="26" spans="1:7" s="602" customFormat="1" ht="12.9" customHeight="1">
      <c r="A26" s="913" t="s">
        <v>72</v>
      </c>
      <c r="B26" s="1828">
        <v>1214</v>
      </c>
      <c r="C26" s="1828">
        <v>937.37</v>
      </c>
      <c r="D26" s="1828">
        <v>940.9</v>
      </c>
      <c r="E26" s="602">
        <v>722.87</v>
      </c>
      <c r="F26" s="602">
        <v>1129.96</v>
      </c>
      <c r="G26" s="1828"/>
    </row>
    <row r="27" spans="1:7" s="602" customFormat="1" ht="12.9" customHeight="1">
      <c r="A27" s="1835" t="s">
        <v>30</v>
      </c>
      <c r="B27" s="1828">
        <v>908.8</v>
      </c>
      <c r="C27" s="1828">
        <v>915.69</v>
      </c>
      <c r="D27" s="1828">
        <v>859</v>
      </c>
      <c r="E27" s="1828">
        <v>837.61</v>
      </c>
      <c r="F27" s="1828">
        <v>1152.18</v>
      </c>
      <c r="G27" s="1828"/>
    </row>
    <row r="28" spans="1:7" s="602" customFormat="1" ht="12.9" customHeight="1">
      <c r="A28" s="1835" t="s">
        <v>31</v>
      </c>
      <c r="B28" s="1828">
        <v>901.1</v>
      </c>
      <c r="C28" s="1828">
        <v>983.6</v>
      </c>
      <c r="D28" s="1828">
        <v>931.3</v>
      </c>
      <c r="E28" s="1828">
        <v>946.59</v>
      </c>
      <c r="F28" s="1828">
        <v>1179.1600000000001</v>
      </c>
      <c r="G28" s="1828"/>
    </row>
    <row r="29" spans="1:7" s="602" customFormat="1" ht="12.9" customHeight="1">
      <c r="A29" s="913" t="s">
        <v>32</v>
      </c>
      <c r="B29" s="1828">
        <v>1094.4000000000001</v>
      </c>
      <c r="C29" s="1828">
        <v>950.44</v>
      </c>
      <c r="D29" s="1828">
        <v>916.9</v>
      </c>
      <c r="E29" s="1828">
        <v>1050.95</v>
      </c>
      <c r="F29" s="1828">
        <v>1185.28</v>
      </c>
      <c r="G29" s="1828"/>
    </row>
    <row r="30" spans="1:7" s="602" customFormat="1" ht="12.9" customHeight="1">
      <c r="A30" s="1836" t="s">
        <v>73</v>
      </c>
      <c r="B30" s="1828">
        <v>1050.3</v>
      </c>
      <c r="C30" s="1828">
        <v>1004.92</v>
      </c>
      <c r="D30" s="1828">
        <v>975.8</v>
      </c>
      <c r="E30" s="1828">
        <v>1031.57</v>
      </c>
      <c r="F30" s="1828">
        <v>1198.6600000000001</v>
      </c>
      <c r="G30" s="1828"/>
    </row>
    <row r="31" spans="1:7" s="602" customFormat="1" ht="12.9" customHeight="1">
      <c r="A31" s="1836" t="s">
        <v>34</v>
      </c>
      <c r="B31" s="1828">
        <v>1395.4</v>
      </c>
      <c r="C31" s="1828">
        <v>1232.95</v>
      </c>
      <c r="D31" s="1828">
        <v>1324</v>
      </c>
      <c r="E31" s="1828">
        <v>1062.3</v>
      </c>
      <c r="F31" s="1828">
        <v>1343.15</v>
      </c>
      <c r="G31" s="1828"/>
    </row>
    <row r="32" spans="1:7" s="602" customFormat="1" ht="12.9" customHeight="1">
      <c r="A32" s="1836" t="s">
        <v>35</v>
      </c>
      <c r="B32" s="1828">
        <v>1219.8</v>
      </c>
      <c r="C32" s="1828">
        <v>1029.5999999999999</v>
      </c>
      <c r="D32" s="1828">
        <v>1014.2</v>
      </c>
      <c r="E32" s="1828">
        <v>995.35</v>
      </c>
      <c r="F32" s="1828">
        <v>1271.1099999999999</v>
      </c>
      <c r="G32" s="1828"/>
    </row>
    <row r="33" spans="1:7" s="602" customFormat="1" ht="12.9" customHeight="1">
      <c r="A33" s="1836" t="s">
        <v>75</v>
      </c>
      <c r="B33" s="1828">
        <v>1120.2</v>
      </c>
      <c r="C33" s="1828">
        <v>914.89</v>
      </c>
      <c r="D33" s="1828">
        <v>743.6</v>
      </c>
      <c r="E33" s="1828">
        <v>991.45</v>
      </c>
      <c r="F33" s="1828">
        <v>927.06</v>
      </c>
      <c r="G33" s="1828"/>
    </row>
    <row r="34" spans="1:7" s="602" customFormat="1" ht="12.9" customHeight="1">
      <c r="A34" s="560"/>
      <c r="B34" s="1828"/>
      <c r="C34" s="1828"/>
      <c r="D34" s="1828"/>
      <c r="E34" s="1828"/>
      <c r="F34" s="1826"/>
    </row>
    <row r="35" spans="1:7" s="602" customFormat="1" ht="12.9" customHeight="1">
      <c r="A35" s="1827"/>
      <c r="B35" s="1828"/>
      <c r="C35" s="1828"/>
      <c r="D35" s="1828"/>
      <c r="E35" s="1828"/>
    </row>
    <row r="36" spans="1:7" s="602" customFormat="1" ht="12.9" customHeight="1">
      <c r="A36" s="1837" t="s">
        <v>12</v>
      </c>
      <c r="B36" s="1826">
        <v>1083.2</v>
      </c>
      <c r="C36" s="1826">
        <v>1058.95</v>
      </c>
      <c r="D36" s="1826">
        <v>1027.5</v>
      </c>
      <c r="E36" s="1826">
        <v>1017.93</v>
      </c>
      <c r="F36" s="1826">
        <v>1220.1500000000001</v>
      </c>
    </row>
    <row r="37" spans="1:7" s="602" customFormat="1" ht="12.9" customHeight="1">
      <c r="A37" s="16"/>
      <c r="B37" s="1828"/>
      <c r="C37" s="1828"/>
      <c r="D37" s="1828"/>
      <c r="E37" s="1828"/>
    </row>
    <row r="38" spans="1:7" s="602" customFormat="1" ht="12.9" customHeight="1">
      <c r="A38" s="15" t="s">
        <v>722</v>
      </c>
      <c r="B38" s="1828">
        <v>1025</v>
      </c>
      <c r="C38" s="1828">
        <v>960.46</v>
      </c>
      <c r="D38" s="1828">
        <v>969.7</v>
      </c>
      <c r="E38" s="1828">
        <v>1008.19</v>
      </c>
      <c r="F38" s="1828">
        <v>1143.78</v>
      </c>
    </row>
    <row r="39" spans="1:7" s="602" customFormat="1" ht="12.9" customHeight="1">
      <c r="A39" s="1838" t="s">
        <v>723</v>
      </c>
      <c r="B39" s="1828">
        <v>1081.0999999999999</v>
      </c>
      <c r="C39" s="1828">
        <v>917.53</v>
      </c>
      <c r="D39" s="1828">
        <v>948.3</v>
      </c>
      <c r="E39" s="1828">
        <v>865.9</v>
      </c>
      <c r="F39" s="1828">
        <v>1113.8399999999999</v>
      </c>
    </row>
    <row r="40" spans="1:7" s="602" customFormat="1" ht="12.9" customHeight="1">
      <c r="A40" s="15" t="s">
        <v>39</v>
      </c>
      <c r="B40" s="1828">
        <v>1096.3</v>
      </c>
      <c r="C40" s="1828">
        <v>1231.0899999999999</v>
      </c>
      <c r="D40" s="1828">
        <v>1145.4000000000001</v>
      </c>
      <c r="E40" s="1828">
        <v>1050.67</v>
      </c>
      <c r="F40" s="1828">
        <v>1252.51</v>
      </c>
    </row>
    <row r="41" spans="1:7" s="602" customFormat="1" ht="12.9" customHeight="1">
      <c r="A41" s="1839" t="s">
        <v>40</v>
      </c>
      <c r="B41" s="1828">
        <v>1146.4000000000001</v>
      </c>
      <c r="C41" s="1828">
        <v>1126.28</v>
      </c>
      <c r="D41" s="1828">
        <v>1093.0999999999999</v>
      </c>
      <c r="E41" s="1828">
        <v>970.97</v>
      </c>
      <c r="F41" s="1828">
        <v>1250.99</v>
      </c>
    </row>
    <row r="42" spans="1:7" s="602" customFormat="1" ht="12.9" customHeight="1">
      <c r="A42" s="15" t="s">
        <v>41</v>
      </c>
      <c r="B42" s="1828">
        <v>1061.0999999999999</v>
      </c>
      <c r="C42" s="1828">
        <v>1063.4000000000001</v>
      </c>
      <c r="D42" s="1828">
        <v>1001.7</v>
      </c>
      <c r="E42" s="1828">
        <v>1083.99</v>
      </c>
      <c r="F42" s="1828">
        <v>1205.1600000000001</v>
      </c>
    </row>
    <row r="43" spans="1:7" s="602" customFormat="1" ht="12.9" customHeight="1">
      <c r="A43" s="15" t="s">
        <v>43</v>
      </c>
      <c r="B43" s="1828">
        <v>1053.5</v>
      </c>
      <c r="C43" s="1828">
        <v>1063.43</v>
      </c>
      <c r="D43" s="1828">
        <v>978.6</v>
      </c>
      <c r="E43" s="1828">
        <v>1012.06</v>
      </c>
      <c r="F43" s="1828">
        <v>1192.79</v>
      </c>
    </row>
    <row r="44" spans="1:7" s="602" customFormat="1" ht="12.9" customHeight="1">
      <c r="A44" s="15" t="s">
        <v>44</v>
      </c>
      <c r="B44" s="1828">
        <v>1151.0999999999999</v>
      </c>
      <c r="C44" s="1828">
        <v>1031.54</v>
      </c>
      <c r="D44" s="1828">
        <v>1068.2</v>
      </c>
      <c r="E44" s="1828">
        <v>1092.3499999999999</v>
      </c>
      <c r="F44" s="1828">
        <v>1372.72</v>
      </c>
    </row>
    <row r="45" spans="1:7" s="602" customFormat="1" ht="12.9" customHeight="1">
      <c r="A45" s="560"/>
      <c r="B45" s="1828"/>
      <c r="C45" s="1828"/>
      <c r="D45" s="1828"/>
      <c r="E45" s="1828"/>
    </row>
    <row r="46" spans="1:7" s="602" customFormat="1" ht="12.9" customHeight="1">
      <c r="A46" s="912" t="s">
        <v>2</v>
      </c>
      <c r="B46" s="1826">
        <v>1150.2</v>
      </c>
      <c r="C46" s="1826">
        <v>1066.5</v>
      </c>
      <c r="D46" s="1826">
        <v>1082.5999999999999</v>
      </c>
      <c r="E46" s="1826">
        <v>1104.3499999999999</v>
      </c>
      <c r="F46" s="1826">
        <v>1243.0899999999999</v>
      </c>
    </row>
    <row r="47" spans="1:7" s="602" customFormat="1" ht="12.9" customHeight="1">
      <c r="A47" s="912"/>
      <c r="B47" s="1828"/>
      <c r="C47" s="1828"/>
      <c r="D47" s="1828"/>
      <c r="E47" s="1828"/>
    </row>
    <row r="48" spans="1:7" s="602" customFormat="1" ht="12.9" customHeight="1">
      <c r="A48" s="15" t="s">
        <v>726</v>
      </c>
      <c r="B48" s="1828">
        <v>1108.04</v>
      </c>
      <c r="C48" s="1828">
        <v>1045.68</v>
      </c>
      <c r="D48" s="1828">
        <v>1170.2</v>
      </c>
      <c r="E48" s="1828">
        <v>1431.49</v>
      </c>
      <c r="F48" s="1828">
        <v>1367.98</v>
      </c>
    </row>
    <row r="49" spans="1:6" s="602" customFormat="1" ht="12.9" customHeight="1">
      <c r="A49" s="811" t="s">
        <v>769</v>
      </c>
      <c r="B49" s="1828">
        <v>1221.95</v>
      </c>
      <c r="C49" s="1828">
        <v>1166.0999999999999</v>
      </c>
      <c r="D49" s="1828">
        <v>1177.7</v>
      </c>
      <c r="E49" s="1828">
        <v>1117.94</v>
      </c>
      <c r="F49" s="1828">
        <v>1175.3</v>
      </c>
    </row>
    <row r="50" spans="1:6" s="602" customFormat="1" ht="12.9" customHeight="1">
      <c r="A50" s="811" t="s">
        <v>770</v>
      </c>
      <c r="B50" s="1828">
        <v>1099.26</v>
      </c>
      <c r="C50" s="1828">
        <v>1031</v>
      </c>
      <c r="D50" s="1828">
        <v>987.8</v>
      </c>
      <c r="E50" s="1828">
        <v>1015.85</v>
      </c>
      <c r="F50" s="1828">
        <v>1230.8699999999999</v>
      </c>
    </row>
    <row r="51" spans="1:6" s="602" customFormat="1" ht="12.9" customHeight="1">
      <c r="A51" s="15" t="s">
        <v>48</v>
      </c>
      <c r="B51" s="1828">
        <v>1173.7</v>
      </c>
      <c r="C51" s="1828">
        <v>1114.0999999999999</v>
      </c>
      <c r="D51" s="1828">
        <v>1256.9000000000001</v>
      </c>
      <c r="E51" s="1828">
        <v>1218.06</v>
      </c>
      <c r="F51" s="1828">
        <v>1296.3900000000001</v>
      </c>
    </row>
    <row r="52" spans="1:6" s="602" customFormat="1" ht="12.9" customHeight="1">
      <c r="A52" s="15" t="s">
        <v>49</v>
      </c>
      <c r="B52" s="1828">
        <v>1151</v>
      </c>
      <c r="C52" s="1828">
        <v>1040.5999999999999</v>
      </c>
      <c r="D52" s="1828">
        <v>1103.3</v>
      </c>
      <c r="E52" s="1828">
        <v>1041.72</v>
      </c>
      <c r="F52" s="1828">
        <v>1262.6099999999999</v>
      </c>
    </row>
    <row r="53" spans="1:6" s="602" customFormat="1" ht="12.9" customHeight="1">
      <c r="A53" s="15" t="s">
        <v>50</v>
      </c>
      <c r="B53" s="1828">
        <v>1143.5999999999999</v>
      </c>
      <c r="C53" s="1828">
        <v>1074.23</v>
      </c>
      <c r="D53" s="1828">
        <v>909.5</v>
      </c>
      <c r="E53" s="1828">
        <v>1012.63</v>
      </c>
      <c r="F53" s="1828">
        <v>1128.71</v>
      </c>
    </row>
    <row r="54" spans="1:6" s="602" customFormat="1" ht="12.9" customHeight="1">
      <c r="A54" s="15"/>
      <c r="B54" s="1828"/>
      <c r="C54" s="1826"/>
      <c r="D54" s="1826"/>
      <c r="E54" s="1826"/>
    </row>
    <row r="55" spans="1:6" s="602" customFormat="1" ht="12.9" customHeight="1">
      <c r="A55" s="15"/>
      <c r="B55" s="1828"/>
    </row>
    <row r="56" spans="1:6" s="602" customFormat="1" ht="12.9" customHeight="1">
      <c r="A56" s="15"/>
      <c r="B56" s="1828"/>
    </row>
    <row r="57" spans="1:6" s="602" customFormat="1" ht="12.9" customHeight="1">
      <c r="A57" s="15"/>
      <c r="B57" s="1828"/>
    </row>
    <row r="58" spans="1:6" s="602" customFormat="1" ht="12.9" customHeight="1">
      <c r="A58" s="15"/>
      <c r="B58" s="1828"/>
    </row>
    <row r="59" spans="1:6" s="602" customFormat="1" ht="18" customHeight="1">
      <c r="A59" s="1840" t="s">
        <v>771</v>
      </c>
      <c r="B59" s="559"/>
    </row>
    <row r="60" spans="1:6" s="602" customFormat="1" ht="18" customHeight="1">
      <c r="A60" s="1841" t="s">
        <v>772</v>
      </c>
      <c r="B60" s="559"/>
    </row>
    <row r="61" spans="1:6" s="602" customFormat="1" ht="18" customHeight="1">
      <c r="A61" s="1823"/>
      <c r="B61" s="669">
        <v>2016</v>
      </c>
      <c r="C61" s="669">
        <v>2017</v>
      </c>
      <c r="D61" s="669">
        <v>2018</v>
      </c>
      <c r="E61" s="669">
        <v>2019</v>
      </c>
      <c r="F61" s="669">
        <v>2020</v>
      </c>
    </row>
    <row r="62" spans="1:6" s="602" customFormat="1" ht="18" customHeight="1">
      <c r="A62" s="1842"/>
    </row>
    <row r="63" spans="1:6" s="602" customFormat="1" ht="12.9" customHeight="1">
      <c r="A63" s="16" t="s">
        <v>51</v>
      </c>
      <c r="B63" s="1826">
        <v>990.5</v>
      </c>
      <c r="C63" s="1826">
        <v>964.5</v>
      </c>
      <c r="D63" s="1826">
        <v>930.8</v>
      </c>
      <c r="E63" s="1826">
        <v>931.94</v>
      </c>
      <c r="F63" s="1826">
        <v>1185.48</v>
      </c>
    </row>
    <row r="64" spans="1:6" s="602" customFormat="1" ht="12.9" customHeight="1">
      <c r="A64" s="16"/>
      <c r="B64" s="1828"/>
      <c r="C64" s="1828"/>
      <c r="D64" s="1828"/>
      <c r="E64" s="1828"/>
    </row>
    <row r="65" spans="1:6" s="602" customFormat="1" ht="12.9" customHeight="1">
      <c r="A65" s="15" t="s">
        <v>52</v>
      </c>
      <c r="B65" s="1828">
        <v>1065.7</v>
      </c>
      <c r="C65" s="1828">
        <v>902.76</v>
      </c>
      <c r="D65" s="1828">
        <v>987.2</v>
      </c>
      <c r="E65" s="1828">
        <v>956.45</v>
      </c>
      <c r="F65" s="1828">
        <v>1181.98</v>
      </c>
    </row>
    <row r="66" spans="1:6" s="602" customFormat="1" ht="12.9" customHeight="1">
      <c r="A66" s="15" t="s">
        <v>53</v>
      </c>
      <c r="B66" s="1828">
        <v>930.8</v>
      </c>
      <c r="C66" s="1828">
        <v>933.38</v>
      </c>
      <c r="D66" s="1828">
        <v>1001.1</v>
      </c>
      <c r="E66" s="1828">
        <v>895.9</v>
      </c>
      <c r="F66" s="1828">
        <v>1202.31</v>
      </c>
    </row>
    <row r="67" spans="1:6" s="602" customFormat="1" ht="12.9" customHeight="1">
      <c r="A67" s="15" t="s">
        <v>56</v>
      </c>
      <c r="B67" s="1828">
        <v>915.4</v>
      </c>
      <c r="C67" s="1828">
        <v>859.88</v>
      </c>
      <c r="D67" s="1828">
        <v>801</v>
      </c>
      <c r="E67" s="1828">
        <v>771.36</v>
      </c>
      <c r="F67" s="1828">
        <v>1130.6099999999999</v>
      </c>
    </row>
    <row r="68" spans="1:6" s="602" customFormat="1" ht="12.9" customHeight="1">
      <c r="A68" s="1839" t="s">
        <v>54</v>
      </c>
      <c r="B68" s="1828">
        <v>967.1</v>
      </c>
      <c r="C68" s="1828">
        <v>890.44</v>
      </c>
      <c r="D68" s="1828">
        <v>909</v>
      </c>
      <c r="E68" s="1828">
        <v>926.22</v>
      </c>
      <c r="F68" s="1828">
        <v>1148.1099999999999</v>
      </c>
    </row>
    <row r="69" spans="1:6" s="602" customFormat="1" ht="12.9" customHeight="1">
      <c r="A69" s="15" t="s">
        <v>55</v>
      </c>
      <c r="B69" s="1828">
        <v>990.4</v>
      </c>
      <c r="C69" s="1828">
        <v>1023.78</v>
      </c>
      <c r="D69" s="1828">
        <v>947.2</v>
      </c>
      <c r="E69" s="1828">
        <v>1034.1400000000001</v>
      </c>
      <c r="F69" s="1828">
        <v>1227.82</v>
      </c>
    </row>
    <row r="70" spans="1:6" s="602" customFormat="1" ht="12.9" customHeight="1">
      <c r="A70" s="15" t="s">
        <v>57</v>
      </c>
      <c r="B70" s="1828">
        <v>1117.3</v>
      </c>
      <c r="C70" s="1828">
        <v>1081.5899999999999</v>
      </c>
      <c r="D70" s="1828">
        <v>1029.2</v>
      </c>
      <c r="E70" s="1828">
        <v>983.22</v>
      </c>
      <c r="F70" s="1828">
        <v>1207.33</v>
      </c>
    </row>
    <row r="71" spans="1:6" s="602" customFormat="1" ht="12.9" customHeight="1">
      <c r="A71" s="913" t="s">
        <v>58</v>
      </c>
      <c r="B71" s="1828">
        <v>785.9</v>
      </c>
      <c r="C71" s="1828">
        <v>827.2</v>
      </c>
      <c r="D71" s="1828">
        <v>856</v>
      </c>
      <c r="E71" s="1828">
        <v>878.35</v>
      </c>
      <c r="F71" s="1828">
        <v>1104.0899999999999</v>
      </c>
    </row>
    <row r="72" spans="1:6" s="602" customFormat="1" ht="12.9" customHeight="1">
      <c r="A72" s="1836"/>
      <c r="B72" s="1828"/>
      <c r="C72" s="1828"/>
      <c r="D72" s="1828"/>
      <c r="E72" s="1828"/>
    </row>
    <row r="73" spans="1:6" s="602" customFormat="1" ht="12.9" customHeight="1">
      <c r="A73" s="912" t="s">
        <v>4</v>
      </c>
      <c r="B73" s="1826">
        <v>1054</v>
      </c>
      <c r="C73" s="1826">
        <v>1001.38</v>
      </c>
      <c r="D73" s="1826">
        <v>924.4</v>
      </c>
      <c r="E73" s="1826">
        <v>964.81</v>
      </c>
      <c r="F73" s="1826">
        <v>1243.5</v>
      </c>
    </row>
    <row r="74" spans="1:6" s="602" customFormat="1" ht="12.9" customHeight="1">
      <c r="A74" s="912"/>
      <c r="B74" s="1828"/>
      <c r="C74" s="1828"/>
      <c r="D74" s="1828"/>
      <c r="E74" s="1828"/>
    </row>
    <row r="75" spans="1:6" s="602" customFormat="1" ht="12.9" customHeight="1">
      <c r="A75" s="913" t="s">
        <v>76</v>
      </c>
      <c r="B75" s="1828">
        <v>1074.5</v>
      </c>
      <c r="C75" s="1828">
        <v>910.78</v>
      </c>
      <c r="D75" s="1828">
        <v>965.4</v>
      </c>
      <c r="E75" s="1828">
        <v>948.03</v>
      </c>
      <c r="F75" s="1828">
        <v>1318.09</v>
      </c>
    </row>
    <row r="76" spans="1:6" s="602" customFormat="1" ht="12.9" customHeight="1">
      <c r="A76" s="25" t="s">
        <v>59</v>
      </c>
      <c r="B76" s="1828">
        <v>1145.4000000000001</v>
      </c>
      <c r="C76" s="1828">
        <v>1078.9000000000001</v>
      </c>
      <c r="D76" s="1828">
        <v>967.2</v>
      </c>
      <c r="E76" s="1828">
        <v>1041.3499999999999</v>
      </c>
      <c r="F76" s="1828">
        <v>1392.05</v>
      </c>
    </row>
    <row r="77" spans="1:6" s="602" customFormat="1" ht="12.9" customHeight="1">
      <c r="A77" s="913" t="s">
        <v>77</v>
      </c>
      <c r="B77" s="1828">
        <v>934.2</v>
      </c>
      <c r="C77" s="1828">
        <v>986.61</v>
      </c>
      <c r="D77" s="1828">
        <v>932.7</v>
      </c>
      <c r="E77" s="1828">
        <v>925.15</v>
      </c>
      <c r="F77" s="1828">
        <v>1099.3399999999999</v>
      </c>
    </row>
    <row r="78" spans="1:6" s="602" customFormat="1" ht="12.9" customHeight="1">
      <c r="A78" s="15" t="s">
        <v>78</v>
      </c>
      <c r="B78" s="1828">
        <v>984.8</v>
      </c>
      <c r="C78" s="1828">
        <v>895.99</v>
      </c>
      <c r="D78" s="1828">
        <v>802.2</v>
      </c>
      <c r="E78" s="1828">
        <v>764.77</v>
      </c>
      <c r="F78" s="1828">
        <v>974.76</v>
      </c>
    </row>
    <row r="79" spans="1:6" s="602" customFormat="1" ht="12.9" customHeight="1">
      <c r="A79" s="15" t="s">
        <v>79</v>
      </c>
      <c r="B79" s="1828">
        <v>1145.2</v>
      </c>
      <c r="C79" s="1828">
        <v>1088.8599999999999</v>
      </c>
      <c r="D79" s="1828">
        <v>958.8</v>
      </c>
      <c r="E79" s="1828">
        <v>1106.6199999999999</v>
      </c>
      <c r="F79" s="1828">
        <v>1424.27</v>
      </c>
    </row>
    <row r="80" spans="1:6" s="602" customFormat="1" ht="12.9" customHeight="1">
      <c r="A80" s="913"/>
      <c r="B80" s="1828"/>
      <c r="C80" s="1828"/>
      <c r="D80" s="1828"/>
      <c r="E80" s="1828"/>
    </row>
    <row r="81" spans="1:6" s="602" customFormat="1" ht="12.9" customHeight="1">
      <c r="A81" s="912" t="s">
        <v>5</v>
      </c>
      <c r="B81" s="1826">
        <v>1068.4000000000001</v>
      </c>
      <c r="C81" s="1826">
        <v>1030.1199999999999</v>
      </c>
      <c r="D81" s="1826">
        <v>1021.2</v>
      </c>
      <c r="E81" s="1826">
        <v>969.38</v>
      </c>
      <c r="F81" s="1826">
        <v>1119.58</v>
      </c>
    </row>
    <row r="82" spans="1:6" s="602" customFormat="1" ht="12.9" customHeight="1">
      <c r="A82" s="912"/>
      <c r="B82" s="1828"/>
      <c r="C82" s="1828"/>
      <c r="D82" s="1828"/>
      <c r="E82" s="1828"/>
    </row>
    <row r="83" spans="1:6" s="602" customFormat="1" ht="12.9" customHeight="1">
      <c r="A83" s="1836" t="s">
        <v>80</v>
      </c>
      <c r="B83" s="1828">
        <v>1141.9000000000001</v>
      </c>
      <c r="C83" s="1828">
        <v>1101.8499999999999</v>
      </c>
      <c r="D83" s="1828">
        <v>1098.4000000000001</v>
      </c>
      <c r="E83" s="1828">
        <v>973.45</v>
      </c>
      <c r="F83" s="1828">
        <v>1217.8900000000001</v>
      </c>
    </row>
    <row r="84" spans="1:6" s="602" customFormat="1" ht="12.9" customHeight="1">
      <c r="A84" s="15" t="s">
        <v>81</v>
      </c>
      <c r="B84" s="1828">
        <v>928.4</v>
      </c>
      <c r="C84" s="1828">
        <v>911.98</v>
      </c>
      <c r="D84" s="1828">
        <v>830.9</v>
      </c>
      <c r="E84" s="1828">
        <v>789.51</v>
      </c>
      <c r="F84" s="1828">
        <v>895.37</v>
      </c>
    </row>
    <row r="85" spans="1:6" s="602" customFormat="1" ht="12.9" customHeight="1">
      <c r="A85" s="15" t="s">
        <v>60</v>
      </c>
      <c r="B85" s="1828">
        <v>1107.0999999999999</v>
      </c>
      <c r="C85" s="1828">
        <v>1099.75</v>
      </c>
      <c r="D85" s="1828">
        <v>1198.5999999999999</v>
      </c>
      <c r="E85" s="1828">
        <v>1107.44</v>
      </c>
      <c r="F85" s="1828">
        <v>1267.53</v>
      </c>
    </row>
    <row r="86" spans="1:6" s="602" customFormat="1" ht="12.9" customHeight="1">
      <c r="A86" s="15" t="s">
        <v>82</v>
      </c>
      <c r="B86" s="1828">
        <v>1373.8</v>
      </c>
      <c r="C86" s="1828">
        <v>1343.73</v>
      </c>
      <c r="D86" s="1828">
        <v>1290.9000000000001</v>
      </c>
      <c r="E86" s="1828">
        <v>1310.69</v>
      </c>
      <c r="F86" s="1828">
        <v>1387.8</v>
      </c>
    </row>
    <row r="87" spans="1:6" s="602" customFormat="1" ht="12.9" customHeight="1">
      <c r="A87" s="15" t="s">
        <v>83</v>
      </c>
      <c r="B87" s="1828">
        <v>1136.8</v>
      </c>
      <c r="C87" s="1828">
        <v>978.77</v>
      </c>
      <c r="D87" s="1828">
        <v>1128.8</v>
      </c>
      <c r="E87" s="1828">
        <v>1058.6099999999999</v>
      </c>
      <c r="F87" s="1828">
        <v>1262.82</v>
      </c>
    </row>
    <row r="88" spans="1:6" s="602" customFormat="1" ht="12.9" customHeight="1">
      <c r="A88" s="15" t="s">
        <v>62</v>
      </c>
      <c r="B88" s="1828">
        <v>1142.4000000000001</v>
      </c>
      <c r="C88" s="1828">
        <v>1081.7</v>
      </c>
      <c r="D88" s="1828">
        <v>1000.9</v>
      </c>
      <c r="E88" s="1828">
        <v>974.36</v>
      </c>
      <c r="F88" s="1828">
        <v>1285.0899999999999</v>
      </c>
    </row>
    <row r="89" spans="1:6" s="602" customFormat="1" ht="12.9" customHeight="1">
      <c r="A89" s="15" t="s">
        <v>85</v>
      </c>
      <c r="B89" s="1828">
        <v>976.4</v>
      </c>
      <c r="C89" s="1828">
        <v>948.21</v>
      </c>
      <c r="D89" s="1828">
        <v>933.4</v>
      </c>
      <c r="E89" s="1828">
        <v>884.9</v>
      </c>
      <c r="F89" s="1828">
        <v>991.69</v>
      </c>
    </row>
    <row r="90" spans="1:6" s="602" customFormat="1" ht="12.9" customHeight="1">
      <c r="A90" s="913" t="s">
        <v>64</v>
      </c>
      <c r="B90" s="1828">
        <v>1093.9000000000001</v>
      </c>
      <c r="C90" s="1828">
        <v>1036.7</v>
      </c>
      <c r="D90" s="1828">
        <v>921.6</v>
      </c>
      <c r="E90" s="1828">
        <v>925.67</v>
      </c>
      <c r="F90" s="1828">
        <v>1025.75</v>
      </c>
    </row>
    <row r="91" spans="1:6" s="602" customFormat="1" ht="12.9" customHeight="1">
      <c r="A91" s="915" t="s">
        <v>448</v>
      </c>
      <c r="B91" s="1828">
        <v>1125.5</v>
      </c>
      <c r="C91" s="1828">
        <v>1123.92</v>
      </c>
      <c r="D91" s="1828">
        <v>1105.3</v>
      </c>
      <c r="E91" s="1828">
        <v>1064.52</v>
      </c>
      <c r="F91" s="1828">
        <v>1247.99</v>
      </c>
    </row>
    <row r="92" spans="1:6" s="602" customFormat="1" ht="12.9" customHeight="1">
      <c r="A92" s="1836"/>
      <c r="B92" s="1828"/>
      <c r="C92" s="1828"/>
      <c r="D92" s="1828"/>
      <c r="E92" s="1828"/>
    </row>
    <row r="93" spans="1:6" s="602" customFormat="1" ht="12.9" customHeight="1">
      <c r="A93" s="1843" t="s">
        <v>86</v>
      </c>
      <c r="B93" s="1826">
        <v>748.7</v>
      </c>
      <c r="C93" s="1826">
        <v>734.94</v>
      </c>
      <c r="D93" s="1826">
        <v>709.1</v>
      </c>
      <c r="E93" s="1826">
        <v>689.92</v>
      </c>
      <c r="F93" s="1826">
        <v>833.5</v>
      </c>
    </row>
    <row r="94" spans="1:6" s="602" customFormat="1" ht="12.9" customHeight="1">
      <c r="A94" s="1844"/>
      <c r="B94" s="1828"/>
      <c r="C94" s="1828"/>
      <c r="D94" s="1828"/>
      <c r="E94" s="1828"/>
    </row>
    <row r="95" spans="1:6" s="602" customFormat="1" ht="12.9" customHeight="1">
      <c r="A95" s="1845" t="s">
        <v>733</v>
      </c>
      <c r="B95" s="1826">
        <v>1128</v>
      </c>
      <c r="C95" s="1826">
        <v>1048.49</v>
      </c>
      <c r="D95" s="1826">
        <v>995.2</v>
      </c>
      <c r="E95" s="1826">
        <v>963.87</v>
      </c>
      <c r="F95" s="1826">
        <v>1243.1199999999999</v>
      </c>
    </row>
    <row r="96" spans="1:6" s="602" customFormat="1" ht="12.9" customHeight="1">
      <c r="A96" s="1846"/>
      <c r="B96" s="1847"/>
      <c r="C96" s="1847"/>
      <c r="D96" s="1847"/>
      <c r="E96" s="1847"/>
      <c r="F96" s="627"/>
    </row>
    <row r="97" spans="1:4" s="602" customFormat="1" ht="12.9" customHeight="1">
      <c r="A97" s="1827"/>
      <c r="B97" s="962"/>
      <c r="C97" s="559"/>
      <c r="D97" s="1848"/>
    </row>
    <row r="98" spans="1:4" s="602" customFormat="1" ht="12.9" customHeight="1">
      <c r="A98" s="1849"/>
      <c r="B98" s="962"/>
      <c r="C98" s="559"/>
      <c r="D98" s="1848"/>
    </row>
    <row r="99" spans="1:4" s="602" customFormat="1" ht="12.9" customHeight="1">
      <c r="A99" s="1850"/>
      <c r="B99" s="962"/>
      <c r="C99" s="559"/>
      <c r="D99" s="1848"/>
    </row>
    <row r="100" spans="1:4" s="602" customFormat="1" ht="12.9" customHeight="1">
      <c r="A100" s="1850"/>
      <c r="B100" s="962"/>
      <c r="C100" s="559"/>
      <c r="D100" s="1848"/>
    </row>
    <row r="101" spans="1:4" s="602" customFormat="1" ht="12.9" customHeight="1">
      <c r="A101" s="1849"/>
      <c r="B101" s="962"/>
      <c r="C101" s="559"/>
      <c r="D101" s="1848"/>
    </row>
    <row r="102" spans="1:4" s="602" customFormat="1" ht="12.9" customHeight="1">
      <c r="A102" s="560"/>
      <c r="B102" s="962"/>
      <c r="C102" s="559"/>
      <c r="D102" s="1848"/>
    </row>
    <row r="103" spans="1:4" s="602" customFormat="1" ht="12.9" customHeight="1">
      <c r="A103" s="560"/>
      <c r="B103" s="962"/>
      <c r="C103" s="559"/>
      <c r="D103" s="1848"/>
    </row>
    <row r="104" spans="1:4" s="602" customFormat="1" ht="12.9" customHeight="1">
      <c r="A104" s="560"/>
      <c r="B104" s="962"/>
      <c r="C104" s="559"/>
      <c r="D104" s="1848"/>
    </row>
    <row r="105" spans="1:4" s="602" customFormat="1" ht="12.9" customHeight="1">
      <c r="A105" s="560"/>
      <c r="B105" s="962"/>
      <c r="C105" s="559"/>
      <c r="D105" s="1848"/>
    </row>
    <row r="106" spans="1:4" s="602" customFormat="1" ht="12.9" customHeight="1">
      <c r="A106" s="560"/>
      <c r="B106" s="962"/>
      <c r="C106" s="559"/>
      <c r="D106" s="1848"/>
    </row>
    <row r="107" spans="1:4" ht="12.9" customHeight="1">
      <c r="A107" s="560"/>
      <c r="C107" s="559"/>
      <c r="D107" s="1851"/>
    </row>
    <row r="108" spans="1:4" ht="12.9" customHeight="1">
      <c r="A108" s="560"/>
      <c r="C108" s="559"/>
      <c r="D108" s="1851"/>
    </row>
    <row r="109" spans="1:4" ht="12.9" customHeight="1">
      <c r="A109" s="560"/>
      <c r="C109" s="559"/>
      <c r="D109" s="1851"/>
    </row>
    <row r="110" spans="1:4" ht="12.9" customHeight="1">
      <c r="A110" s="560"/>
      <c r="C110" s="559"/>
      <c r="D110" s="1851"/>
    </row>
    <row r="111" spans="1:4" ht="12.9" customHeight="1">
      <c r="A111" s="560"/>
      <c r="C111" s="559"/>
      <c r="D111" s="1851"/>
    </row>
    <row r="112" spans="1:4" ht="12.9" customHeight="1">
      <c r="A112" s="560"/>
      <c r="C112" s="559"/>
      <c r="D112" s="1851"/>
    </row>
    <row r="113" spans="1:4" ht="12.9" customHeight="1">
      <c r="A113" s="560"/>
      <c r="C113" s="559"/>
      <c r="D113" s="1851"/>
    </row>
    <row r="114" spans="1:4" ht="12.9" customHeight="1">
      <c r="A114" s="560"/>
      <c r="C114" s="559"/>
      <c r="D114" s="1851"/>
    </row>
    <row r="115" spans="1:4" ht="12.9" customHeight="1">
      <c r="A115" s="560"/>
      <c r="C115" s="559"/>
      <c r="D115" s="1851"/>
    </row>
    <row r="116" spans="1:4" ht="12.9" customHeight="1">
      <c r="A116" s="560"/>
      <c r="C116" s="559"/>
      <c r="D116" s="1851"/>
    </row>
    <row r="117" spans="1:4" ht="12.9" customHeight="1">
      <c r="A117" s="560"/>
      <c r="C117" s="559"/>
      <c r="D117" s="1851"/>
    </row>
    <row r="118" spans="1:4" ht="12.9" customHeight="1">
      <c r="A118" s="560"/>
      <c r="C118" s="559"/>
      <c r="D118" s="1851"/>
    </row>
    <row r="119" spans="1:4" ht="12.9" customHeight="1">
      <c r="A119" s="560"/>
      <c r="C119" s="559"/>
      <c r="D119" s="1851"/>
    </row>
    <row r="120" spans="1:4" ht="12.9" customHeight="1">
      <c r="C120" s="559"/>
      <c r="D120" s="1851"/>
    </row>
    <row r="121" spans="1:4" ht="12.9" customHeight="1">
      <c r="C121" s="559"/>
      <c r="D121" s="1851"/>
    </row>
    <row r="122" spans="1:4" ht="12.9" customHeight="1">
      <c r="C122" s="559"/>
      <c r="D122" s="1851"/>
    </row>
    <row r="123" spans="1:4" ht="12.9" customHeight="1">
      <c r="C123" s="559"/>
      <c r="D123" s="1851"/>
    </row>
    <row r="124" spans="1:4" ht="12.9" customHeight="1">
      <c r="C124" s="559"/>
      <c r="D124" s="1851"/>
    </row>
    <row r="125" spans="1:4" ht="12.9" customHeight="1">
      <c r="C125" s="559"/>
      <c r="D125" s="1851"/>
    </row>
    <row r="126" spans="1:4" ht="12.9" customHeight="1">
      <c r="C126" s="559"/>
      <c r="D126" s="1851"/>
    </row>
    <row r="127" spans="1:4" ht="12.9" customHeight="1">
      <c r="C127" s="559"/>
    </row>
    <row r="128" spans="1:4" ht="12.9" customHeight="1">
      <c r="C128" s="559"/>
    </row>
    <row r="129" spans="3:3" ht="12.9" customHeight="1">
      <c r="C129" s="559"/>
    </row>
    <row r="130" spans="3:3" ht="12.9" customHeight="1">
      <c r="C130" s="559"/>
    </row>
    <row r="131" spans="3:3" ht="12.9" customHeight="1"/>
    <row r="132" spans="3:3" ht="12.9" customHeight="1"/>
    <row r="133" spans="3:3" ht="12.9" customHeight="1"/>
    <row r="134" spans="3:3" ht="12.9" customHeight="1"/>
  </sheetData>
  <pageMargins left="0.78740157480314965" right="0.78740157480314965" top="0.78740157480314965" bottom="0.78740157480314965" header="0.51181102362204722" footer="0.62992125984251968"/>
  <pageSetup paperSize="9" firstPageNumber="199" orientation="portrait" useFirstPageNumber="1" r:id="rId1"/>
  <headerFooter alignWithMargins="0">
    <oddFooter>&amp;C&amp;"Times New Roman Cyr,обычный"&amp;9&amp;P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L107"/>
  <sheetViews>
    <sheetView zoomScaleNormal="100" workbookViewId="0">
      <pane xSplit="28296" topLeftCell="AV1"/>
      <selection activeCell="Q22" sqref="Q22"/>
      <selection pane="topRight" activeCell="AK91" sqref="AK91"/>
    </sheetView>
  </sheetViews>
  <sheetFormatPr defaultColWidth="8.88671875" defaultRowHeight="12"/>
  <cols>
    <col min="1" max="1" width="21.109375" style="1745" customWidth="1"/>
    <col min="2" max="4" width="6.5546875" style="1947" customWidth="1"/>
    <col min="5" max="6" width="6.5546875" style="1760" customWidth="1"/>
    <col min="7" max="7" width="6.5546875" style="1853" customWidth="1"/>
    <col min="8" max="8" width="6.5546875" style="1749" customWidth="1"/>
    <col min="9" max="12" width="6.5546875" style="1745" customWidth="1"/>
    <col min="13" max="13" width="8.88671875" style="1745" customWidth="1"/>
    <col min="14" max="16384" width="8.88671875" style="1745"/>
  </cols>
  <sheetData>
    <row r="1" spans="1:12" ht="18" customHeight="1">
      <c r="A1" s="1852" t="s">
        <v>773</v>
      </c>
      <c r="B1" s="1760"/>
      <c r="C1" s="1760"/>
      <c r="D1" s="1760"/>
    </row>
    <row r="2" spans="1:12" ht="18" customHeight="1">
      <c r="A2" s="1854" t="s">
        <v>705</v>
      </c>
      <c r="B2" s="1760"/>
      <c r="C2" s="1760"/>
      <c r="D2" s="1760"/>
    </row>
    <row r="3" spans="1:12" s="1858" customFormat="1" ht="18" customHeight="1">
      <c r="A3" s="1855" t="s">
        <v>774</v>
      </c>
      <c r="B3" s="1856"/>
      <c r="C3" s="1856"/>
      <c r="D3" s="1856"/>
      <c r="E3" s="1856"/>
      <c r="F3" s="1856"/>
      <c r="G3" s="1857"/>
      <c r="H3" s="1746"/>
      <c r="K3" s="1855"/>
    </row>
    <row r="4" spans="1:12" ht="18" customHeight="1">
      <c r="A4" s="1749"/>
      <c r="B4" s="2507" t="s">
        <v>775</v>
      </c>
      <c r="C4" s="2507"/>
      <c r="D4" s="2507"/>
      <c r="E4" s="2507"/>
      <c r="F4" s="2507"/>
      <c r="G4" s="2522" t="s">
        <v>776</v>
      </c>
      <c r="H4" s="2522"/>
      <c r="I4" s="2522"/>
      <c r="J4" s="2522"/>
      <c r="K4" s="2522"/>
      <c r="L4" s="1859"/>
    </row>
    <row r="5" spans="1:12" ht="18" customHeight="1">
      <c r="A5" s="1860"/>
      <c r="B5" s="1861">
        <v>2016</v>
      </c>
      <c r="C5" s="1861">
        <v>2017</v>
      </c>
      <c r="D5" s="1861">
        <v>2018</v>
      </c>
      <c r="E5" s="1861">
        <v>2019</v>
      </c>
      <c r="F5" s="1861">
        <v>2020</v>
      </c>
      <c r="G5" s="1862">
        <v>2016</v>
      </c>
      <c r="H5" s="1862">
        <v>2017</v>
      </c>
      <c r="I5" s="1862">
        <v>2018</v>
      </c>
      <c r="J5" s="1862">
        <v>2019</v>
      </c>
      <c r="K5" s="1862">
        <v>2020</v>
      </c>
      <c r="L5" s="1863"/>
    </row>
    <row r="6" spans="1:12" ht="12.9" customHeight="1">
      <c r="A6" s="1749"/>
      <c r="B6" s="1760"/>
      <c r="C6" s="1760"/>
      <c r="D6" s="1760"/>
      <c r="E6" s="1864"/>
      <c r="F6" s="1864"/>
      <c r="G6" s="1865"/>
      <c r="H6" s="1866"/>
    </row>
    <row r="7" spans="1:12" s="1751" customFormat="1" ht="12.9" customHeight="1">
      <c r="A7" s="2508" t="s">
        <v>11</v>
      </c>
      <c r="B7" s="2508"/>
      <c r="C7" s="2508"/>
      <c r="D7" s="2508"/>
      <c r="E7" s="2508"/>
      <c r="F7" s="2508"/>
      <c r="G7" s="2508"/>
      <c r="H7" s="2508"/>
      <c r="I7" s="2520"/>
      <c r="J7" s="1867"/>
      <c r="K7" s="1867"/>
      <c r="L7" s="1867"/>
    </row>
    <row r="8" spans="1:12" s="1751" customFormat="1" ht="12.9" customHeight="1">
      <c r="A8" s="1868"/>
      <c r="B8" s="1869"/>
      <c r="C8" s="1869"/>
      <c r="D8" s="1869"/>
      <c r="E8" s="1870"/>
      <c r="F8" s="1870"/>
      <c r="G8" s="1871"/>
      <c r="H8" s="1872"/>
      <c r="I8" s="1873"/>
      <c r="J8" s="1873"/>
      <c r="K8" s="1873"/>
      <c r="L8" s="1873"/>
    </row>
    <row r="9" spans="1:12" s="1751" customFormat="1" ht="12.9" customHeight="1">
      <c r="A9" s="1874" t="s">
        <v>0</v>
      </c>
      <c r="B9" s="1875">
        <v>47837</v>
      </c>
      <c r="C9" s="1339">
        <v>43350</v>
      </c>
      <c r="D9" s="1876">
        <v>49579</v>
      </c>
      <c r="E9" s="1876">
        <v>49431</v>
      </c>
      <c r="F9" s="24">
        <v>39747</v>
      </c>
      <c r="G9" s="1877">
        <v>9102</v>
      </c>
      <c r="H9" s="1877">
        <v>9588</v>
      </c>
      <c r="I9" s="1878">
        <v>10434</v>
      </c>
      <c r="J9" s="1878">
        <v>10992</v>
      </c>
      <c r="K9" s="24">
        <v>9128</v>
      </c>
      <c r="L9" s="1879"/>
    </row>
    <row r="10" spans="1:12" s="1751" customFormat="1" ht="12.9" customHeight="1">
      <c r="A10" s="1874"/>
      <c r="B10" s="1880"/>
      <c r="D10" s="1619"/>
      <c r="E10" s="1873"/>
      <c r="F10" s="1362"/>
      <c r="G10" s="1881"/>
      <c r="H10" s="1881"/>
      <c r="I10" s="1882"/>
      <c r="J10" s="1401"/>
      <c r="K10" s="1362"/>
      <c r="L10" s="1873"/>
    </row>
    <row r="11" spans="1:12" s="1751" customFormat="1" ht="12.9" customHeight="1">
      <c r="A11" s="1883" t="s">
        <v>1</v>
      </c>
      <c r="B11" s="1880">
        <v>4408</v>
      </c>
      <c r="C11" s="1880">
        <v>3834</v>
      </c>
      <c r="D11" s="1619">
        <v>4391</v>
      </c>
      <c r="E11" s="1619">
        <v>4900</v>
      </c>
      <c r="F11" s="718">
        <v>3394</v>
      </c>
      <c r="G11" s="1881">
        <v>562</v>
      </c>
      <c r="H11" s="1881">
        <v>628</v>
      </c>
      <c r="I11" s="1882">
        <v>736</v>
      </c>
      <c r="J11" s="1882">
        <v>822</v>
      </c>
      <c r="K11" s="718">
        <v>630</v>
      </c>
      <c r="L11" s="1884"/>
    </row>
    <row r="12" spans="1:12" s="1751" customFormat="1" ht="12.9" customHeight="1">
      <c r="A12" s="1745" t="s">
        <v>10</v>
      </c>
      <c r="B12" s="1880">
        <v>9183</v>
      </c>
      <c r="C12" s="1880">
        <v>8248</v>
      </c>
      <c r="D12" s="1619">
        <v>9726</v>
      </c>
      <c r="E12" s="1619">
        <v>9754</v>
      </c>
      <c r="F12" s="718">
        <v>7952</v>
      </c>
      <c r="G12" s="1885">
        <v>1293</v>
      </c>
      <c r="H12" s="1885">
        <v>1518</v>
      </c>
      <c r="I12" s="805">
        <v>1559</v>
      </c>
      <c r="J12" s="805">
        <v>1765</v>
      </c>
      <c r="K12" s="718">
        <v>1463</v>
      </c>
      <c r="L12" s="1886"/>
    </row>
    <row r="13" spans="1:12" s="1751" customFormat="1" ht="12.9" customHeight="1">
      <c r="A13" s="1745" t="s">
        <v>12</v>
      </c>
      <c r="B13" s="1880">
        <v>3730</v>
      </c>
      <c r="C13" s="1880">
        <v>3352</v>
      </c>
      <c r="D13" s="1619">
        <v>3722</v>
      </c>
      <c r="E13" s="1619">
        <v>3392</v>
      </c>
      <c r="F13" s="718">
        <v>2842</v>
      </c>
      <c r="G13" s="1881">
        <v>776</v>
      </c>
      <c r="H13" s="1881">
        <v>931</v>
      </c>
      <c r="I13" s="1882">
        <v>1026</v>
      </c>
      <c r="J13" s="1882">
        <v>995</v>
      </c>
      <c r="K13" s="718">
        <v>831</v>
      </c>
      <c r="L13" s="1884"/>
    </row>
    <row r="14" spans="1:12" s="1751" customFormat="1" ht="12.9" customHeight="1">
      <c r="A14" s="1883" t="s">
        <v>2</v>
      </c>
      <c r="B14" s="1880">
        <v>1971</v>
      </c>
      <c r="C14" s="1880">
        <v>1750</v>
      </c>
      <c r="D14" s="1619">
        <v>1932</v>
      </c>
      <c r="E14" s="1619">
        <v>1705</v>
      </c>
      <c r="F14" s="718">
        <v>1605</v>
      </c>
      <c r="G14" s="1881">
        <v>422</v>
      </c>
      <c r="H14" s="1881">
        <v>459</v>
      </c>
      <c r="I14" s="1882">
        <v>520</v>
      </c>
      <c r="J14" s="1882">
        <v>527</v>
      </c>
      <c r="K14" s="718">
        <v>423</v>
      </c>
      <c r="L14" s="1884"/>
    </row>
    <row r="15" spans="1:12" s="1751" customFormat="1" ht="12.9" customHeight="1">
      <c r="A15" s="1883" t="s">
        <v>3</v>
      </c>
      <c r="B15" s="1880">
        <v>10550</v>
      </c>
      <c r="C15" s="1880">
        <v>9936</v>
      </c>
      <c r="D15" s="1619">
        <v>11464</v>
      </c>
      <c r="E15" s="1619">
        <v>11563</v>
      </c>
      <c r="F15" s="718">
        <v>8515</v>
      </c>
      <c r="G15" s="1881">
        <v>1439</v>
      </c>
      <c r="H15" s="1881">
        <v>1450</v>
      </c>
      <c r="I15" s="1882">
        <v>1651</v>
      </c>
      <c r="J15" s="1882">
        <v>1762</v>
      </c>
      <c r="K15" s="718">
        <v>1521</v>
      </c>
      <c r="L15" s="1884"/>
    </row>
    <row r="16" spans="1:12" s="1751" customFormat="1" ht="12.9" customHeight="1">
      <c r="A16" s="1883" t="s">
        <v>4</v>
      </c>
      <c r="B16" s="1880">
        <v>1960</v>
      </c>
      <c r="C16" s="1880">
        <v>1750</v>
      </c>
      <c r="D16" s="1619">
        <v>1699</v>
      </c>
      <c r="E16" s="1619">
        <v>1654</v>
      </c>
      <c r="F16" s="718">
        <v>1487</v>
      </c>
      <c r="G16" s="1881">
        <v>409</v>
      </c>
      <c r="H16" s="1881">
        <v>419</v>
      </c>
      <c r="I16" s="1882">
        <v>492</v>
      </c>
      <c r="J16" s="1882">
        <v>484</v>
      </c>
      <c r="K16" s="718">
        <v>395</v>
      </c>
      <c r="L16" s="1884"/>
    </row>
    <row r="17" spans="1:12" s="1751" customFormat="1" ht="12.9" customHeight="1">
      <c r="A17" s="1883" t="s">
        <v>5</v>
      </c>
      <c r="B17" s="1880">
        <v>6459</v>
      </c>
      <c r="C17" s="1880">
        <v>5883</v>
      </c>
      <c r="D17" s="1619">
        <v>6875</v>
      </c>
      <c r="E17" s="1619">
        <v>6571</v>
      </c>
      <c r="F17" s="718">
        <v>5525</v>
      </c>
      <c r="G17" s="1885">
        <v>1807</v>
      </c>
      <c r="H17" s="1885">
        <v>1795</v>
      </c>
      <c r="I17" s="805">
        <v>1814</v>
      </c>
      <c r="J17" s="805">
        <v>1931</v>
      </c>
      <c r="K17" s="718">
        <v>1613</v>
      </c>
      <c r="L17" s="1886"/>
    </row>
    <row r="18" spans="1:12" s="1751" customFormat="1" ht="12.9" customHeight="1">
      <c r="A18" s="1883" t="s">
        <v>86</v>
      </c>
      <c r="B18" s="1880">
        <v>7412</v>
      </c>
      <c r="C18" s="1880">
        <v>6604</v>
      </c>
      <c r="D18" s="1619">
        <v>7704</v>
      </c>
      <c r="E18" s="1619">
        <v>7937</v>
      </c>
      <c r="F18" s="718">
        <v>6693</v>
      </c>
      <c r="G18" s="1881">
        <v>1922</v>
      </c>
      <c r="H18" s="1881">
        <v>1941</v>
      </c>
      <c r="I18" s="1882">
        <v>2163</v>
      </c>
      <c r="J18" s="1882">
        <v>2192</v>
      </c>
      <c r="K18" s="718">
        <v>1854</v>
      </c>
      <c r="L18" s="1884"/>
    </row>
    <row r="19" spans="1:12" s="1751" customFormat="1" ht="12.9" customHeight="1">
      <c r="A19" s="1883" t="s">
        <v>619</v>
      </c>
      <c r="B19" s="1880">
        <v>2164</v>
      </c>
      <c r="C19" s="1880">
        <v>1993</v>
      </c>
      <c r="D19" s="1619">
        <v>2066</v>
      </c>
      <c r="E19" s="1619">
        <v>1955</v>
      </c>
      <c r="F19" s="718">
        <v>1734</v>
      </c>
      <c r="G19" s="1887">
        <v>472</v>
      </c>
      <c r="H19" s="1887">
        <v>447</v>
      </c>
      <c r="I19" s="1888">
        <v>473</v>
      </c>
      <c r="J19" s="1888">
        <v>514</v>
      </c>
      <c r="K19" s="718">
        <v>398</v>
      </c>
      <c r="L19" s="1889"/>
    </row>
    <row r="20" spans="1:12" s="1751" customFormat="1" ht="12.9" customHeight="1">
      <c r="A20" s="1883"/>
      <c r="B20" s="1890"/>
      <c r="C20" s="1890"/>
      <c r="D20" s="1890"/>
      <c r="E20" s="1891"/>
      <c r="F20" s="1891"/>
      <c r="G20" s="1892"/>
      <c r="H20" s="1872"/>
    </row>
    <row r="21" spans="1:12" s="1751" customFormat="1" ht="12.9" customHeight="1">
      <c r="A21" s="2523" t="s">
        <v>13</v>
      </c>
      <c r="B21" s="2523"/>
      <c r="C21" s="2523"/>
      <c r="D21" s="2523"/>
      <c r="E21" s="2523"/>
      <c r="F21" s="2523"/>
      <c r="G21" s="2523"/>
      <c r="H21" s="2523"/>
      <c r="I21" s="2520"/>
      <c r="J21" s="1867"/>
      <c r="K21" s="1867"/>
      <c r="L21" s="1867"/>
    </row>
    <row r="22" spans="1:12" s="1751" customFormat="1" ht="12.9" customHeight="1">
      <c r="A22" s="1883"/>
      <c r="B22" s="1893"/>
      <c r="C22" s="1893"/>
      <c r="D22" s="1893"/>
      <c r="E22" s="1894"/>
      <c r="F22" s="1894"/>
      <c r="G22" s="1895"/>
      <c r="H22" s="736"/>
    </row>
    <row r="23" spans="1:12" s="1751" customFormat="1" ht="12.9" customHeight="1">
      <c r="A23" s="1874" t="s">
        <v>0</v>
      </c>
      <c r="B23" s="1875">
        <v>15990</v>
      </c>
      <c r="C23" s="1875">
        <v>16274</v>
      </c>
      <c r="D23" s="1875">
        <v>15756</v>
      </c>
      <c r="E23" s="1875">
        <v>15950</v>
      </c>
      <c r="F23" s="561">
        <v>13641</v>
      </c>
      <c r="G23" s="1896">
        <v>5297</v>
      </c>
      <c r="H23" s="1896">
        <v>5302</v>
      </c>
      <c r="I23" s="1896">
        <v>5626</v>
      </c>
      <c r="J23" s="1896">
        <v>5837</v>
      </c>
      <c r="K23" s="552">
        <v>4886</v>
      </c>
      <c r="L23" s="1896"/>
    </row>
    <row r="24" spans="1:12" s="1751" customFormat="1" ht="12.9" customHeight="1">
      <c r="A24" s="1874"/>
      <c r="B24" s="1880"/>
      <c r="C24" s="1880"/>
      <c r="D24" s="1880"/>
      <c r="G24" s="1897"/>
      <c r="H24" s="1897"/>
      <c r="I24" s="1897"/>
    </row>
    <row r="25" spans="1:12" s="1751" customFormat="1" ht="12.9" customHeight="1">
      <c r="A25" s="1883" t="s">
        <v>1</v>
      </c>
      <c r="B25" s="1880">
        <v>1005</v>
      </c>
      <c r="C25" s="1880">
        <v>834</v>
      </c>
      <c r="D25" s="1880">
        <v>1004</v>
      </c>
      <c r="E25" s="1880">
        <v>1040</v>
      </c>
      <c r="F25" s="563">
        <v>736</v>
      </c>
      <c r="G25" s="1898">
        <v>180</v>
      </c>
      <c r="H25" s="1898">
        <v>213</v>
      </c>
      <c r="I25" s="1898">
        <v>236</v>
      </c>
      <c r="J25" s="1898">
        <v>234</v>
      </c>
      <c r="K25" s="1898">
        <v>192</v>
      </c>
      <c r="L25" s="1897"/>
    </row>
    <row r="26" spans="1:12" s="1751" customFormat="1" ht="12.9" customHeight="1">
      <c r="A26" s="1745" t="s">
        <v>10</v>
      </c>
      <c r="B26" s="1880">
        <v>1783</v>
      </c>
      <c r="C26" s="1880">
        <v>1657</v>
      </c>
      <c r="D26" s="1880">
        <v>1601</v>
      </c>
      <c r="E26" s="1880">
        <v>1674</v>
      </c>
      <c r="F26" s="563">
        <v>1367</v>
      </c>
      <c r="G26" s="1898">
        <v>490</v>
      </c>
      <c r="H26" s="1898">
        <v>468</v>
      </c>
      <c r="I26" s="1898">
        <v>387</v>
      </c>
      <c r="J26" s="1898">
        <v>416</v>
      </c>
      <c r="K26" s="1898">
        <v>358</v>
      </c>
      <c r="L26" s="1897"/>
    </row>
    <row r="27" spans="1:12" s="1751" customFormat="1" ht="12.9" customHeight="1">
      <c r="A27" s="1745" t="s">
        <v>12</v>
      </c>
      <c r="B27" s="1880">
        <v>974</v>
      </c>
      <c r="C27" s="1880">
        <v>1028</v>
      </c>
      <c r="D27" s="1880">
        <v>1034</v>
      </c>
      <c r="E27" s="1880">
        <v>837</v>
      </c>
      <c r="F27" s="563">
        <v>721</v>
      </c>
      <c r="G27" s="1898">
        <v>340</v>
      </c>
      <c r="H27" s="1898">
        <v>379</v>
      </c>
      <c r="I27" s="1898">
        <v>368</v>
      </c>
      <c r="J27" s="1898">
        <v>359</v>
      </c>
      <c r="K27" s="1898">
        <v>293</v>
      </c>
      <c r="L27" s="1897"/>
    </row>
    <row r="28" spans="1:12" s="1751" customFormat="1" ht="12.9" customHeight="1">
      <c r="A28" s="1883" t="s">
        <v>2</v>
      </c>
      <c r="B28" s="1880">
        <v>318</v>
      </c>
      <c r="C28" s="1880">
        <v>328</v>
      </c>
      <c r="D28" s="1880">
        <v>287</v>
      </c>
      <c r="E28" s="1880">
        <v>286</v>
      </c>
      <c r="F28" s="563">
        <v>235</v>
      </c>
      <c r="G28" s="1898">
        <v>101</v>
      </c>
      <c r="H28" s="1898">
        <v>113</v>
      </c>
      <c r="I28" s="1898">
        <v>123</v>
      </c>
      <c r="J28" s="1898">
        <v>113</v>
      </c>
      <c r="K28" s="1898">
        <v>87</v>
      </c>
      <c r="L28" s="1897"/>
    </row>
    <row r="29" spans="1:12" s="1751" customFormat="1" ht="12.9" customHeight="1">
      <c r="A29" s="1883" t="s">
        <v>3</v>
      </c>
      <c r="B29" s="1880">
        <v>1099</v>
      </c>
      <c r="C29" s="1880">
        <v>2511</v>
      </c>
      <c r="D29" s="1880">
        <v>709</v>
      </c>
      <c r="E29" s="1880">
        <v>882</v>
      </c>
      <c r="F29" s="563">
        <v>832</v>
      </c>
      <c r="G29" s="1898">
        <v>1030</v>
      </c>
      <c r="H29" s="1898">
        <v>1013</v>
      </c>
      <c r="I29" s="1898">
        <v>1212</v>
      </c>
      <c r="J29" s="1898">
        <v>1223</v>
      </c>
      <c r="K29" s="1898">
        <v>1088</v>
      </c>
      <c r="L29" s="1897"/>
    </row>
    <row r="30" spans="1:12" s="1751" customFormat="1" ht="12.9" customHeight="1">
      <c r="A30" s="1883" t="s">
        <v>4</v>
      </c>
      <c r="B30" s="1880">
        <v>259</v>
      </c>
      <c r="C30" s="1880">
        <v>212</v>
      </c>
      <c r="D30" s="1880">
        <v>224</v>
      </c>
      <c r="E30" s="1880">
        <v>219</v>
      </c>
      <c r="F30" s="563">
        <v>231</v>
      </c>
      <c r="G30" s="1898">
        <v>66</v>
      </c>
      <c r="H30" s="1898">
        <v>75</v>
      </c>
      <c r="I30" s="1898">
        <v>74</v>
      </c>
      <c r="J30" s="1898">
        <v>103</v>
      </c>
      <c r="K30" s="1898">
        <v>66</v>
      </c>
      <c r="L30" s="1897"/>
    </row>
    <row r="31" spans="1:12" s="1751" customFormat="1" ht="12.9" customHeight="1">
      <c r="A31" s="1883" t="s">
        <v>5</v>
      </c>
      <c r="B31" s="1880">
        <v>1317</v>
      </c>
      <c r="C31" s="1880">
        <v>1325</v>
      </c>
      <c r="D31" s="1880">
        <v>1237</v>
      </c>
      <c r="E31" s="1880">
        <v>1206</v>
      </c>
      <c r="F31" s="563">
        <v>1157</v>
      </c>
      <c r="G31" s="1898">
        <v>696</v>
      </c>
      <c r="H31" s="1898">
        <v>653</v>
      </c>
      <c r="I31" s="1898">
        <v>590</v>
      </c>
      <c r="J31" s="1898">
        <v>683</v>
      </c>
      <c r="K31" s="1898">
        <v>550</v>
      </c>
      <c r="L31" s="1897"/>
    </row>
    <row r="32" spans="1:12" s="1751" customFormat="1" ht="12.9" customHeight="1">
      <c r="A32" s="1883" t="s">
        <v>86</v>
      </c>
      <c r="B32" s="1880">
        <v>7376</v>
      </c>
      <c r="C32" s="1880">
        <v>6563</v>
      </c>
      <c r="D32" s="1880">
        <v>7680</v>
      </c>
      <c r="E32" s="1880">
        <v>7901</v>
      </c>
      <c r="F32" s="563">
        <v>6674</v>
      </c>
      <c r="G32" s="1898">
        <v>1922</v>
      </c>
      <c r="H32" s="1898">
        <v>1941</v>
      </c>
      <c r="I32" s="1898">
        <v>2163</v>
      </c>
      <c r="J32" s="1898">
        <v>2192</v>
      </c>
      <c r="K32" s="1898">
        <v>1854</v>
      </c>
      <c r="L32" s="1897"/>
    </row>
    <row r="33" spans="1:12" s="1751" customFormat="1" ht="12.9" customHeight="1">
      <c r="A33" s="1883" t="s">
        <v>619</v>
      </c>
      <c r="B33" s="1880">
        <v>1859</v>
      </c>
      <c r="C33" s="1880">
        <v>1816</v>
      </c>
      <c r="D33" s="1880">
        <v>1980</v>
      </c>
      <c r="E33" s="1880">
        <v>1905</v>
      </c>
      <c r="F33" s="563">
        <v>1688</v>
      </c>
      <c r="G33" s="1898">
        <v>472</v>
      </c>
      <c r="H33" s="1898">
        <v>447</v>
      </c>
      <c r="I33" s="1898">
        <v>473</v>
      </c>
      <c r="J33" s="1898">
        <v>514</v>
      </c>
      <c r="K33" s="1898">
        <v>398</v>
      </c>
      <c r="L33" s="1897"/>
    </row>
    <row r="34" spans="1:12" s="1751" customFormat="1" ht="12.9" customHeight="1">
      <c r="A34" s="1883"/>
      <c r="B34" s="1899"/>
      <c r="C34" s="1899"/>
      <c r="D34" s="1900"/>
      <c r="G34" s="1901"/>
      <c r="H34" s="1902"/>
    </row>
    <row r="35" spans="1:12" s="1751" customFormat="1" ht="12.9" customHeight="1">
      <c r="A35" s="2523" t="s">
        <v>14</v>
      </c>
      <c r="B35" s="2523"/>
      <c r="C35" s="2523"/>
      <c r="D35" s="2523"/>
      <c r="E35" s="2523"/>
      <c r="F35" s="2523"/>
      <c r="G35" s="2523"/>
      <c r="H35" s="2523"/>
      <c r="I35" s="2520"/>
      <c r="J35" s="1867"/>
      <c r="K35" s="1867"/>
      <c r="L35" s="1867"/>
    </row>
    <row r="36" spans="1:12" s="1751" customFormat="1" ht="12.9" customHeight="1">
      <c r="A36" s="1874"/>
      <c r="B36" s="1893"/>
      <c r="C36" s="1893"/>
      <c r="D36" s="1893"/>
      <c r="E36" s="1894"/>
      <c r="F36" s="1894"/>
      <c r="G36" s="1895"/>
      <c r="H36" s="736"/>
    </row>
    <row r="37" spans="1:12" s="1751" customFormat="1" ht="12.9" customHeight="1">
      <c r="A37" s="1874" t="s">
        <v>0</v>
      </c>
      <c r="B37" s="1875">
        <v>31847</v>
      </c>
      <c r="C37" s="1875">
        <v>27076</v>
      </c>
      <c r="D37" s="1875">
        <v>33823</v>
      </c>
      <c r="E37" s="1875">
        <v>33481</v>
      </c>
      <c r="F37" s="561">
        <v>26106</v>
      </c>
      <c r="G37" s="1896">
        <v>3805</v>
      </c>
      <c r="H37" s="1896">
        <v>4286</v>
      </c>
      <c r="I37" s="1896">
        <v>4808</v>
      </c>
      <c r="J37" s="1896">
        <v>5155</v>
      </c>
      <c r="K37" s="552">
        <v>4242</v>
      </c>
      <c r="L37" s="1896"/>
    </row>
    <row r="38" spans="1:12" s="1751" customFormat="1" ht="12.9" customHeight="1">
      <c r="A38" s="1874"/>
      <c r="B38" s="1880"/>
      <c r="C38" s="1880"/>
      <c r="D38" s="1880"/>
      <c r="G38" s="1897"/>
      <c r="H38" s="1897"/>
      <c r="I38" s="1897"/>
    </row>
    <row r="39" spans="1:12" s="1751" customFormat="1" ht="12.9" customHeight="1">
      <c r="A39" s="1883" t="s">
        <v>1</v>
      </c>
      <c r="B39" s="1880">
        <v>3403</v>
      </c>
      <c r="C39" s="1880">
        <v>3000</v>
      </c>
      <c r="D39" s="1880">
        <v>3387</v>
      </c>
      <c r="E39" s="1880">
        <v>3860</v>
      </c>
      <c r="F39" s="564">
        <v>2658</v>
      </c>
      <c r="G39" s="1897">
        <v>382</v>
      </c>
      <c r="H39" s="1898">
        <v>415</v>
      </c>
      <c r="I39" s="1898">
        <v>500</v>
      </c>
      <c r="J39" s="1898">
        <v>588</v>
      </c>
      <c r="K39" s="1898">
        <v>438</v>
      </c>
      <c r="L39" s="1897"/>
    </row>
    <row r="40" spans="1:12" s="1751" customFormat="1" ht="12.9" customHeight="1">
      <c r="A40" s="1745" t="s">
        <v>10</v>
      </c>
      <c r="B40" s="1880">
        <v>7400</v>
      </c>
      <c r="C40" s="1880">
        <v>6591</v>
      </c>
      <c r="D40" s="1880">
        <v>8125</v>
      </c>
      <c r="E40" s="1880">
        <v>8080</v>
      </c>
      <c r="F40" s="564">
        <v>6585</v>
      </c>
      <c r="G40" s="1897">
        <v>803</v>
      </c>
      <c r="H40" s="1898">
        <v>1050</v>
      </c>
      <c r="I40" s="1898">
        <v>1172</v>
      </c>
      <c r="J40" s="1898">
        <v>1349</v>
      </c>
      <c r="K40" s="1898">
        <v>1105</v>
      </c>
      <c r="L40" s="1897"/>
    </row>
    <row r="41" spans="1:12" s="1751" customFormat="1" ht="12.9" customHeight="1">
      <c r="A41" s="1745" t="s">
        <v>12</v>
      </c>
      <c r="B41" s="1880">
        <v>2756</v>
      </c>
      <c r="C41" s="1880">
        <v>2324</v>
      </c>
      <c r="D41" s="1880">
        <v>2688</v>
      </c>
      <c r="E41" s="1880">
        <v>2555</v>
      </c>
      <c r="F41" s="564">
        <v>2121</v>
      </c>
      <c r="G41" s="1897">
        <v>436</v>
      </c>
      <c r="H41" s="1898">
        <v>552</v>
      </c>
      <c r="I41" s="1898">
        <v>658</v>
      </c>
      <c r="J41" s="1898">
        <v>636</v>
      </c>
      <c r="K41" s="1898">
        <v>538</v>
      </c>
      <c r="L41" s="1897"/>
    </row>
    <row r="42" spans="1:12" s="1751" customFormat="1" ht="12.9" customHeight="1">
      <c r="A42" s="1883" t="s">
        <v>2</v>
      </c>
      <c r="B42" s="1880">
        <v>1653</v>
      </c>
      <c r="C42" s="1880">
        <v>1422</v>
      </c>
      <c r="D42" s="1880">
        <v>1645</v>
      </c>
      <c r="E42" s="1880">
        <v>1419</v>
      </c>
      <c r="F42" s="564">
        <v>1370</v>
      </c>
      <c r="G42" s="1897">
        <v>321</v>
      </c>
      <c r="H42" s="1898">
        <v>346</v>
      </c>
      <c r="I42" s="1898">
        <v>397</v>
      </c>
      <c r="J42" s="1898">
        <v>414</v>
      </c>
      <c r="K42" s="1898">
        <v>336</v>
      </c>
      <c r="L42" s="1897"/>
    </row>
    <row r="43" spans="1:12" s="1751" customFormat="1" ht="12.9" customHeight="1">
      <c r="A43" s="1883" t="s">
        <v>3</v>
      </c>
      <c r="B43" s="1880">
        <v>9451</v>
      </c>
      <c r="C43" s="1880">
        <v>7425</v>
      </c>
      <c r="D43" s="1880">
        <v>10755</v>
      </c>
      <c r="E43" s="1880">
        <v>10681</v>
      </c>
      <c r="F43" s="564">
        <v>7683</v>
      </c>
      <c r="G43" s="1897">
        <v>409</v>
      </c>
      <c r="H43" s="1898">
        <v>437</v>
      </c>
      <c r="I43" s="1898">
        <v>439</v>
      </c>
      <c r="J43" s="1898">
        <v>539</v>
      </c>
      <c r="K43" s="1898">
        <v>433</v>
      </c>
      <c r="L43" s="1897"/>
    </row>
    <row r="44" spans="1:12" s="1751" customFormat="1" ht="12.9" customHeight="1">
      <c r="A44" s="1883" t="s">
        <v>4</v>
      </c>
      <c r="B44" s="1880">
        <v>1701</v>
      </c>
      <c r="C44" s="1880">
        <v>1538</v>
      </c>
      <c r="D44" s="1880">
        <v>1475</v>
      </c>
      <c r="E44" s="1880">
        <v>1435</v>
      </c>
      <c r="F44" s="564">
        <v>1256</v>
      </c>
      <c r="G44" s="1897">
        <v>343</v>
      </c>
      <c r="H44" s="1898">
        <v>344</v>
      </c>
      <c r="I44" s="1898">
        <v>418</v>
      </c>
      <c r="J44" s="1898">
        <v>381</v>
      </c>
      <c r="K44" s="1898">
        <v>329</v>
      </c>
      <c r="L44" s="1897"/>
    </row>
    <row r="45" spans="1:12" s="1751" customFormat="1" ht="12.9" customHeight="1">
      <c r="A45" s="1883" t="s">
        <v>5</v>
      </c>
      <c r="B45" s="1880">
        <v>5142</v>
      </c>
      <c r="C45" s="1880">
        <v>4558</v>
      </c>
      <c r="D45" s="1880">
        <v>5638</v>
      </c>
      <c r="E45" s="1880">
        <v>5365</v>
      </c>
      <c r="F45" s="564">
        <v>4368</v>
      </c>
      <c r="G45" s="1898">
        <v>1111</v>
      </c>
      <c r="H45" s="1898">
        <v>1142</v>
      </c>
      <c r="I45" s="1898">
        <v>1224</v>
      </c>
      <c r="J45" s="1898">
        <v>1248</v>
      </c>
      <c r="K45" s="1898">
        <v>1063</v>
      </c>
      <c r="L45" s="1897"/>
    </row>
    <row r="46" spans="1:12" s="1751" customFormat="1" ht="12.9" customHeight="1">
      <c r="A46" s="1883" t="s">
        <v>86</v>
      </c>
      <c r="B46" s="1880">
        <v>36</v>
      </c>
      <c r="C46" s="1880">
        <v>41</v>
      </c>
      <c r="D46" s="1903">
        <v>24</v>
      </c>
      <c r="E46" s="1880">
        <v>36</v>
      </c>
      <c r="F46" s="564">
        <v>19</v>
      </c>
      <c r="G46" s="1904" t="s">
        <v>618</v>
      </c>
      <c r="H46" s="1904" t="s">
        <v>618</v>
      </c>
      <c r="I46" s="1904" t="s">
        <v>618</v>
      </c>
      <c r="J46" s="1904" t="s">
        <v>618</v>
      </c>
      <c r="K46" s="1904" t="s">
        <v>15</v>
      </c>
      <c r="L46" s="1904"/>
    </row>
    <row r="47" spans="1:12" s="1751" customFormat="1" ht="12.9" customHeight="1">
      <c r="A47" s="1883" t="s">
        <v>619</v>
      </c>
      <c r="B47" s="1880">
        <v>305</v>
      </c>
      <c r="C47" s="1880">
        <v>177</v>
      </c>
      <c r="D47" s="1903">
        <v>86</v>
      </c>
      <c r="E47" s="1880">
        <v>50</v>
      </c>
      <c r="F47" s="564">
        <v>46</v>
      </c>
      <c r="G47" s="1905" t="s">
        <v>618</v>
      </c>
      <c r="H47" s="1905" t="s">
        <v>618</v>
      </c>
      <c r="I47" s="1905" t="s">
        <v>618</v>
      </c>
      <c r="J47" s="1905" t="s">
        <v>618</v>
      </c>
      <c r="K47" s="1905" t="s">
        <v>15</v>
      </c>
      <c r="L47" s="1905"/>
    </row>
    <row r="48" spans="1:12" s="1751" customFormat="1" ht="12.9" customHeight="1">
      <c r="A48" s="1752"/>
      <c r="B48" s="1906"/>
      <c r="C48" s="1906"/>
      <c r="D48" s="1906"/>
      <c r="E48" s="1907"/>
      <c r="F48" s="1907"/>
      <c r="G48" s="1752"/>
      <c r="H48" s="1752"/>
      <c r="I48" s="1752"/>
      <c r="J48" s="1752"/>
      <c r="K48" s="1752"/>
      <c r="L48" s="1868"/>
    </row>
    <row r="49" spans="1:12" s="1751" customFormat="1" ht="12.9" customHeight="1">
      <c r="A49" s="1908"/>
      <c r="B49" s="1909"/>
      <c r="C49" s="1909"/>
      <c r="D49" s="1909"/>
      <c r="E49" s="1910"/>
      <c r="F49" s="1910"/>
      <c r="G49" s="1910"/>
      <c r="H49" s="1911"/>
      <c r="I49" s="1912"/>
      <c r="J49" s="1912"/>
      <c r="K49" s="1912"/>
      <c r="L49" s="1912"/>
    </row>
    <row r="50" spans="1:12" s="1751" customFormat="1" ht="12.75" customHeight="1">
      <c r="A50" s="1908"/>
      <c r="B50" s="1909"/>
      <c r="C50" s="1909"/>
      <c r="D50" s="1909"/>
      <c r="E50" s="1909"/>
      <c r="F50" s="1909"/>
      <c r="G50" s="1909"/>
      <c r="H50" s="1909"/>
      <c r="I50" s="1909"/>
      <c r="J50" s="1909"/>
      <c r="K50" s="1909"/>
      <c r="L50" s="1909"/>
    </row>
    <row r="51" spans="1:12" s="1751" customFormat="1" ht="12.75" customHeight="1">
      <c r="A51" s="1908"/>
      <c r="B51" s="1909"/>
      <c r="C51" s="1909"/>
      <c r="D51" s="1909"/>
      <c r="E51" s="1909"/>
      <c r="F51" s="1909"/>
      <c r="G51" s="1909"/>
      <c r="H51" s="1909"/>
      <c r="I51" s="1909"/>
      <c r="J51" s="1909"/>
      <c r="K51" s="1909"/>
      <c r="L51" s="1909"/>
    </row>
    <row r="52" spans="1:12" s="1751" customFormat="1" ht="12.75" customHeight="1">
      <c r="A52" s="1868"/>
      <c r="B52" s="1909"/>
      <c r="C52" s="1909"/>
      <c r="D52" s="1909"/>
      <c r="E52" s="1909"/>
      <c r="F52" s="1909"/>
      <c r="G52" s="1909"/>
      <c r="H52" s="1909"/>
      <c r="I52" s="1909"/>
      <c r="J52" s="1909"/>
      <c r="K52" s="1909"/>
      <c r="L52" s="1909"/>
    </row>
    <row r="53" spans="1:12" s="1751" customFormat="1" ht="12.75" customHeight="1">
      <c r="A53" s="1868"/>
      <c r="B53" s="1909"/>
      <c r="C53" s="1909"/>
      <c r="D53" s="1909"/>
      <c r="E53" s="1909"/>
      <c r="F53" s="1909"/>
      <c r="G53" s="1909"/>
      <c r="H53" s="1909"/>
      <c r="I53" s="1909"/>
      <c r="J53" s="1909"/>
      <c r="K53" s="1909"/>
      <c r="L53" s="1909"/>
    </row>
    <row r="54" spans="1:12" s="1751" customFormat="1" ht="12.75" customHeight="1">
      <c r="A54" s="1868"/>
      <c r="B54" s="1913"/>
      <c r="C54" s="1913"/>
      <c r="D54" s="1913"/>
      <c r="E54" s="1869"/>
      <c r="F54" s="1869"/>
      <c r="G54" s="1914"/>
      <c r="H54" s="1868"/>
    </row>
    <row r="55" spans="1:12" s="1751" customFormat="1" ht="12.75" customHeight="1">
      <c r="A55" s="1868"/>
      <c r="B55" s="1913"/>
      <c r="C55" s="1913"/>
      <c r="D55" s="1913"/>
      <c r="E55" s="1869"/>
      <c r="F55" s="1869"/>
      <c r="G55" s="1914"/>
      <c r="H55" s="1868"/>
    </row>
    <row r="56" spans="1:12" s="1751" customFormat="1">
      <c r="A56" s="1868"/>
      <c r="B56" s="1869"/>
      <c r="C56" s="1869"/>
      <c r="D56" s="1869"/>
      <c r="E56" s="1869"/>
      <c r="F56" s="1869"/>
      <c r="G56" s="1914"/>
      <c r="H56" s="1868"/>
    </row>
    <row r="57" spans="1:12" s="1751" customFormat="1">
      <c r="A57" s="1868"/>
      <c r="B57" s="1869"/>
      <c r="C57" s="1869"/>
      <c r="D57" s="1869"/>
      <c r="E57" s="1869"/>
      <c r="F57" s="1869"/>
      <c r="G57" s="1914"/>
      <c r="H57" s="1868"/>
    </row>
    <row r="58" spans="1:12" s="1751" customFormat="1">
      <c r="A58" s="1868"/>
      <c r="B58" s="1869"/>
      <c r="C58" s="1869"/>
      <c r="D58" s="1869"/>
      <c r="E58" s="1869"/>
      <c r="F58" s="1869"/>
      <c r="G58" s="1914"/>
      <c r="H58" s="1868"/>
    </row>
    <row r="59" spans="1:12" ht="18" customHeight="1">
      <c r="A59" s="1852" t="s">
        <v>777</v>
      </c>
      <c r="B59" s="1760"/>
      <c r="C59" s="1760"/>
      <c r="D59" s="1760"/>
    </row>
    <row r="60" spans="1:12" ht="18" customHeight="1">
      <c r="A60" s="1854" t="s">
        <v>329</v>
      </c>
      <c r="B60" s="1760"/>
      <c r="C60" s="1760"/>
      <c r="D60" s="1760"/>
    </row>
    <row r="61" spans="1:12" s="1858" customFormat="1" ht="18" customHeight="1">
      <c r="A61" s="1855" t="s">
        <v>778</v>
      </c>
      <c r="B61" s="1856"/>
      <c r="C61" s="1856"/>
      <c r="D61" s="1856"/>
      <c r="E61" s="1856"/>
      <c r="F61" s="1856"/>
      <c r="G61" s="1915"/>
      <c r="H61" s="1855"/>
      <c r="I61" s="1855"/>
      <c r="J61" s="1855"/>
      <c r="K61" s="1855"/>
      <c r="L61" s="1746"/>
    </row>
    <row r="62" spans="1:12" s="1751" customFormat="1" ht="18" customHeight="1">
      <c r="A62" s="1916"/>
      <c r="B62" s="2507" t="s">
        <v>775</v>
      </c>
      <c r="C62" s="2507"/>
      <c r="D62" s="2507"/>
      <c r="E62" s="2507"/>
      <c r="F62" s="2507"/>
      <c r="G62" s="2522" t="s">
        <v>776</v>
      </c>
      <c r="H62" s="2522"/>
      <c r="I62" s="2522"/>
      <c r="J62" s="2522"/>
      <c r="K62" s="2522"/>
      <c r="L62" s="1859"/>
    </row>
    <row r="63" spans="1:12" s="1751" customFormat="1" ht="18" customHeight="1">
      <c r="A63" s="1860"/>
      <c r="B63" s="1861">
        <v>2016</v>
      </c>
      <c r="C63" s="1861">
        <v>2017</v>
      </c>
      <c r="D63" s="1861">
        <v>2018</v>
      </c>
      <c r="E63" s="1861">
        <v>2019</v>
      </c>
      <c r="F63" s="1861">
        <v>2020</v>
      </c>
      <c r="G63" s="1862">
        <v>2016</v>
      </c>
      <c r="H63" s="1862">
        <v>2017</v>
      </c>
      <c r="I63" s="1862">
        <v>2018</v>
      </c>
      <c r="J63" s="1862">
        <v>2019</v>
      </c>
      <c r="K63" s="1862">
        <v>2020</v>
      </c>
      <c r="L63" s="1863"/>
    </row>
    <row r="64" spans="1:12" s="1751" customFormat="1" ht="12.9" customHeight="1">
      <c r="A64" s="1868"/>
      <c r="B64" s="1869"/>
      <c r="C64" s="1869"/>
      <c r="D64" s="1869"/>
      <c r="E64" s="1869"/>
      <c r="F64" s="1869"/>
      <c r="G64" s="1914"/>
      <c r="H64" s="1868"/>
    </row>
    <row r="65" spans="1:12" s="1751" customFormat="1" ht="12.9" customHeight="1">
      <c r="A65" s="2508" t="s">
        <v>11</v>
      </c>
      <c r="B65" s="2508"/>
      <c r="C65" s="2508"/>
      <c r="D65" s="2508"/>
      <c r="E65" s="2508"/>
      <c r="F65" s="2508"/>
      <c r="G65" s="2508"/>
      <c r="H65" s="2508"/>
      <c r="I65" s="2520"/>
      <c r="J65" s="1867"/>
      <c r="K65" s="1867"/>
      <c r="L65" s="1867"/>
    </row>
    <row r="66" spans="1:12" s="1751" customFormat="1" ht="12.9" customHeight="1">
      <c r="A66" s="1894"/>
      <c r="B66" s="1893"/>
      <c r="C66" s="1893"/>
      <c r="D66" s="1893"/>
      <c r="E66" s="1893"/>
      <c r="F66" s="1893"/>
      <c r="G66" s="1917"/>
      <c r="H66" s="1868"/>
    </row>
    <row r="67" spans="1:12" s="1751" customFormat="1" ht="12.9" customHeight="1">
      <c r="A67" s="1918" t="s">
        <v>0</v>
      </c>
      <c r="B67" s="1919">
        <v>7.9</v>
      </c>
      <c r="C67" s="1919">
        <v>7</v>
      </c>
      <c r="D67" s="1919">
        <v>7.8</v>
      </c>
      <c r="E67" s="1919">
        <v>7.7</v>
      </c>
      <c r="F67" s="1919">
        <v>6</v>
      </c>
      <c r="G67" s="1920">
        <v>1.5</v>
      </c>
      <c r="H67" s="1920">
        <v>1.5</v>
      </c>
      <c r="I67" s="1921">
        <v>1.7</v>
      </c>
      <c r="J67" s="653">
        <v>1.7</v>
      </c>
      <c r="K67" s="653">
        <v>1.4</v>
      </c>
      <c r="L67" s="653"/>
    </row>
    <row r="68" spans="1:12" s="1751" customFormat="1" ht="12.9" customHeight="1">
      <c r="A68" s="1918"/>
      <c r="B68" s="1922"/>
      <c r="C68" s="1922"/>
      <c r="D68" s="1919"/>
      <c r="E68" s="1919"/>
      <c r="F68" s="1919"/>
      <c r="G68" s="1923"/>
      <c r="H68" s="1923"/>
      <c r="I68" s="1922"/>
    </row>
    <row r="69" spans="1:12" s="1751" customFormat="1" ht="12.9" customHeight="1">
      <c r="A69" s="1924" t="s">
        <v>1</v>
      </c>
      <c r="B69" s="1925">
        <v>8.8000000000000007</v>
      </c>
      <c r="C69" s="1925">
        <v>7.5</v>
      </c>
      <c r="D69" s="1411">
        <v>8.5</v>
      </c>
      <c r="E69" s="1411">
        <v>9.1999999999999993</v>
      </c>
      <c r="F69" s="1411">
        <v>6.3</v>
      </c>
      <c r="G69" s="1926">
        <v>1.1000000000000001</v>
      </c>
      <c r="H69" s="1926">
        <v>1.2</v>
      </c>
      <c r="I69" s="1922">
        <v>1.4</v>
      </c>
      <c r="J69" s="1922">
        <v>1.5</v>
      </c>
      <c r="K69" s="1922">
        <v>1.2</v>
      </c>
      <c r="L69" s="1922"/>
    </row>
    <row r="70" spans="1:12" s="1751" customFormat="1" ht="12.9" customHeight="1">
      <c r="A70" s="1745" t="s">
        <v>10</v>
      </c>
      <c r="B70" s="1925">
        <v>7.9</v>
      </c>
      <c r="C70" s="1925">
        <v>7</v>
      </c>
      <c r="D70" s="1411">
        <v>8.1</v>
      </c>
      <c r="E70" s="1411">
        <v>8</v>
      </c>
      <c r="F70" s="1411">
        <v>6.4</v>
      </c>
      <c r="G70" s="1926">
        <v>1.1000000000000001</v>
      </c>
      <c r="H70" s="1926">
        <v>1.3</v>
      </c>
      <c r="I70" s="1922">
        <v>1.3</v>
      </c>
      <c r="J70" s="1922">
        <v>1.4</v>
      </c>
      <c r="K70" s="1922">
        <v>1.2</v>
      </c>
      <c r="L70" s="1922"/>
    </row>
    <row r="71" spans="1:12" ht="12.9" customHeight="1">
      <c r="A71" s="1745" t="s">
        <v>12</v>
      </c>
      <c r="B71" s="1927">
        <v>7.9</v>
      </c>
      <c r="C71" s="1927">
        <v>7</v>
      </c>
      <c r="D71" s="1411">
        <v>7.7</v>
      </c>
      <c r="E71" s="1411">
        <v>6.9</v>
      </c>
      <c r="F71" s="1411">
        <v>5.7</v>
      </c>
      <c r="G71" s="1928">
        <v>1.6</v>
      </c>
      <c r="H71" s="1928">
        <v>1.9</v>
      </c>
      <c r="I71" s="1929">
        <v>2.1</v>
      </c>
      <c r="J71" s="1922">
        <v>2</v>
      </c>
      <c r="K71" s="1922">
        <v>1.7</v>
      </c>
      <c r="L71" s="1922"/>
    </row>
    <row r="72" spans="1:12" s="1751" customFormat="1" ht="12.9" customHeight="1">
      <c r="A72" s="1924" t="s">
        <v>2</v>
      </c>
      <c r="B72" s="1925">
        <v>7.1</v>
      </c>
      <c r="C72" s="1925">
        <v>6.2</v>
      </c>
      <c r="D72" s="1411">
        <v>6.8</v>
      </c>
      <c r="E72" s="1411">
        <v>5.9</v>
      </c>
      <c r="F72" s="1411">
        <v>5.5</v>
      </c>
      <c r="G72" s="1926">
        <v>1.5</v>
      </c>
      <c r="H72" s="1926">
        <v>1.6</v>
      </c>
      <c r="I72" s="1922">
        <v>1.8</v>
      </c>
      <c r="J72" s="1922">
        <v>1.8</v>
      </c>
      <c r="K72" s="1922">
        <v>1.5</v>
      </c>
      <c r="L72" s="1922"/>
    </row>
    <row r="73" spans="1:12" s="1751" customFormat="1" ht="12.9" customHeight="1">
      <c r="A73" s="1924" t="s">
        <v>3</v>
      </c>
      <c r="B73" s="1925">
        <v>8.3000000000000007</v>
      </c>
      <c r="C73" s="1925">
        <v>7.6</v>
      </c>
      <c r="D73" s="1411">
        <v>8.6</v>
      </c>
      <c r="E73" s="1411">
        <v>8.5</v>
      </c>
      <c r="F73" s="1411">
        <v>6.2</v>
      </c>
      <c r="G73" s="1926">
        <v>1.1000000000000001</v>
      </c>
      <c r="H73" s="1926">
        <v>1.1000000000000001</v>
      </c>
      <c r="I73" s="1922">
        <v>1.2</v>
      </c>
      <c r="J73" s="1922">
        <v>1.3</v>
      </c>
      <c r="K73" s="1922">
        <v>1.1000000000000001</v>
      </c>
      <c r="L73" s="1922"/>
    </row>
    <row r="74" spans="1:12" s="1751" customFormat="1" ht="12.9" customHeight="1">
      <c r="A74" s="1924" t="s">
        <v>4</v>
      </c>
      <c r="B74" s="1922">
        <v>7.7</v>
      </c>
      <c r="C74" s="1922">
        <v>6.8</v>
      </c>
      <c r="D74" s="1411">
        <v>6.5</v>
      </c>
      <c r="E74" s="1411">
        <v>6.2</v>
      </c>
      <c r="F74" s="1411">
        <v>5.5</v>
      </c>
      <c r="G74" s="1923">
        <v>1.6</v>
      </c>
      <c r="H74" s="1923">
        <v>1.6</v>
      </c>
      <c r="I74" s="1922">
        <v>1.9</v>
      </c>
      <c r="J74" s="1922">
        <v>1.8</v>
      </c>
      <c r="K74" s="1922">
        <v>1.5</v>
      </c>
      <c r="L74" s="1922"/>
    </row>
    <row r="75" spans="1:12" s="1751" customFormat="1" ht="12.9" customHeight="1">
      <c r="A75" s="1924" t="s">
        <v>5</v>
      </c>
      <c r="B75" s="1922">
        <v>7.2</v>
      </c>
      <c r="C75" s="1922">
        <v>6.4</v>
      </c>
      <c r="D75" s="1411">
        <v>7.4</v>
      </c>
      <c r="E75" s="1411">
        <v>6.9</v>
      </c>
      <c r="F75" s="1411">
        <v>5.7</v>
      </c>
      <c r="G75" s="1923">
        <v>2</v>
      </c>
      <c r="H75" s="1923">
        <v>2</v>
      </c>
      <c r="I75" s="1922">
        <v>1.9</v>
      </c>
      <c r="J75" s="1922">
        <v>2</v>
      </c>
      <c r="K75" s="1922">
        <v>1.7</v>
      </c>
      <c r="L75" s="1922"/>
    </row>
    <row r="76" spans="1:12" s="1751" customFormat="1" ht="12.9" customHeight="1">
      <c r="A76" s="1868" t="s">
        <v>86</v>
      </c>
      <c r="B76" s="1922">
        <v>7.6</v>
      </c>
      <c r="C76" s="1922">
        <v>6.7</v>
      </c>
      <c r="D76" s="1411">
        <v>7.6</v>
      </c>
      <c r="E76" s="1411">
        <v>7.6</v>
      </c>
      <c r="F76" s="1411">
        <v>6.3</v>
      </c>
      <c r="G76" s="1923">
        <v>2</v>
      </c>
      <c r="H76" s="1923">
        <v>2</v>
      </c>
      <c r="I76" s="1922">
        <v>2.1</v>
      </c>
      <c r="J76" s="1922">
        <v>2.1</v>
      </c>
      <c r="K76" s="1922">
        <v>1.7</v>
      </c>
      <c r="L76" s="1922"/>
    </row>
    <row r="77" spans="1:12" s="1751" customFormat="1" ht="12.9" customHeight="1">
      <c r="A77" s="1868" t="s">
        <v>619</v>
      </c>
      <c r="B77" s="1922">
        <v>7.8</v>
      </c>
      <c r="C77" s="1922">
        <v>7</v>
      </c>
      <c r="D77" s="1411">
        <v>7</v>
      </c>
      <c r="E77" s="1411">
        <v>6.4</v>
      </c>
      <c r="F77" s="1411">
        <v>5.5</v>
      </c>
      <c r="G77" s="1923">
        <v>1.7</v>
      </c>
      <c r="H77" s="1923">
        <v>1.6</v>
      </c>
      <c r="I77" s="1922">
        <v>1.6</v>
      </c>
      <c r="J77" s="1922">
        <v>1.7</v>
      </c>
      <c r="K77" s="1922">
        <v>1.3</v>
      </c>
      <c r="L77" s="1922"/>
    </row>
    <row r="78" spans="1:12" s="1751" customFormat="1" ht="12.9" customHeight="1">
      <c r="A78" s="1924"/>
      <c r="B78" s="1930"/>
      <c r="C78" s="1930"/>
      <c r="D78" s="1930"/>
      <c r="E78" s="1869"/>
      <c r="F78" s="1869"/>
      <c r="G78" s="1914"/>
      <c r="H78" s="1868"/>
      <c r="I78" s="1922"/>
    </row>
    <row r="79" spans="1:12" s="1751" customFormat="1" ht="12.9" customHeight="1">
      <c r="A79" s="2521" t="s">
        <v>13</v>
      </c>
      <c r="B79" s="2521"/>
      <c r="C79" s="2521"/>
      <c r="D79" s="2521"/>
      <c r="E79" s="2521"/>
      <c r="F79" s="2521"/>
      <c r="G79" s="2521"/>
      <c r="H79" s="2521"/>
      <c r="I79" s="2520"/>
    </row>
    <row r="80" spans="1:12" s="1751" customFormat="1" ht="12.9" customHeight="1">
      <c r="A80" s="1924"/>
      <c r="B80" s="1893"/>
      <c r="C80" s="1893"/>
      <c r="D80" s="1893"/>
      <c r="E80" s="1893"/>
      <c r="F80" s="1893"/>
      <c r="G80" s="1917"/>
      <c r="H80" s="1868"/>
    </row>
    <row r="81" spans="1:12" s="1751" customFormat="1" ht="12.9" customHeight="1">
      <c r="A81" s="1918" t="s">
        <v>0</v>
      </c>
      <c r="B81" s="1931">
        <v>7.8</v>
      </c>
      <c r="C81" s="1931">
        <v>7.8</v>
      </c>
      <c r="D81" s="1931">
        <v>7.3</v>
      </c>
      <c r="E81" s="1371">
        <v>7.2</v>
      </c>
      <c r="F81" s="1371">
        <v>6</v>
      </c>
      <c r="G81" s="1932">
        <v>2.6</v>
      </c>
      <c r="H81" s="1932">
        <v>2.5</v>
      </c>
      <c r="I81" s="1933">
        <v>2.6</v>
      </c>
      <c r="J81" s="1933">
        <v>2.7</v>
      </c>
      <c r="K81" s="1933">
        <v>2.2000000000000002</v>
      </c>
      <c r="L81" s="1933"/>
    </row>
    <row r="82" spans="1:12" s="1751" customFormat="1" ht="12.9" customHeight="1">
      <c r="A82" s="1918"/>
      <c r="B82" s="1934"/>
      <c r="C82" s="1934"/>
      <c r="D82" s="1934"/>
      <c r="G82" s="1935"/>
      <c r="H82" s="1935"/>
      <c r="I82" s="1934"/>
    </row>
    <row r="83" spans="1:12" s="1751" customFormat="1" ht="12.9" customHeight="1">
      <c r="A83" s="1924" t="s">
        <v>1</v>
      </c>
      <c r="B83" s="1936">
        <v>8.6</v>
      </c>
      <c r="C83" s="1936">
        <v>7</v>
      </c>
      <c r="D83" s="1936">
        <v>8.1999999999999993</v>
      </c>
      <c r="E83" s="1751">
        <v>8.3000000000000007</v>
      </c>
      <c r="F83" s="1751">
        <v>5.7</v>
      </c>
      <c r="G83" s="1937">
        <v>1.5</v>
      </c>
      <c r="H83" s="1937">
        <v>1.8</v>
      </c>
      <c r="I83" s="1934">
        <v>1.9</v>
      </c>
      <c r="J83" s="1934">
        <v>1.9</v>
      </c>
      <c r="K83" s="1934">
        <v>1.5</v>
      </c>
      <c r="L83" s="1934"/>
    </row>
    <row r="84" spans="1:12" s="1751" customFormat="1" ht="12.9" customHeight="1">
      <c r="A84" s="1745" t="s">
        <v>10</v>
      </c>
      <c r="B84" s="1936">
        <v>7.1</v>
      </c>
      <c r="C84" s="1936">
        <v>6.5</v>
      </c>
      <c r="D84" s="1936">
        <v>6.1</v>
      </c>
      <c r="E84" s="1936">
        <v>6.3</v>
      </c>
      <c r="F84" s="1936">
        <v>5.0999999999999996</v>
      </c>
      <c r="G84" s="1937">
        <v>2</v>
      </c>
      <c r="H84" s="1937">
        <v>1.8</v>
      </c>
      <c r="I84" s="1934">
        <v>1.5</v>
      </c>
      <c r="J84" s="1934">
        <v>1.6</v>
      </c>
      <c r="K84" s="1934">
        <v>1.3</v>
      </c>
      <c r="L84" s="1934"/>
    </row>
    <row r="85" spans="1:12" s="1751" customFormat="1" ht="12.9" customHeight="1">
      <c r="A85" s="1745" t="s">
        <v>12</v>
      </c>
      <c r="B85" s="1936">
        <v>7.2</v>
      </c>
      <c r="C85" s="1936">
        <v>7.5</v>
      </c>
      <c r="D85" s="1936">
        <v>7.4</v>
      </c>
      <c r="E85" s="1936">
        <v>5.8</v>
      </c>
      <c r="F85" s="1936">
        <v>4.9000000000000004</v>
      </c>
      <c r="G85" s="1937">
        <v>2.5</v>
      </c>
      <c r="H85" s="1937">
        <v>2.8</v>
      </c>
      <c r="I85" s="1934">
        <v>2.6</v>
      </c>
      <c r="J85" s="1934">
        <v>2.5</v>
      </c>
      <c r="K85" s="1934">
        <v>2</v>
      </c>
      <c r="L85" s="1934"/>
    </row>
    <row r="86" spans="1:12" s="1751" customFormat="1" ht="12.9" customHeight="1">
      <c r="A86" s="1924" t="s">
        <v>2</v>
      </c>
      <c r="B86" s="1936">
        <v>8.1999999999999993</v>
      </c>
      <c r="C86" s="1936">
        <v>8.4</v>
      </c>
      <c r="D86" s="1936">
        <v>7.2</v>
      </c>
      <c r="E86" s="1936">
        <v>7.1</v>
      </c>
      <c r="F86" s="1936">
        <v>5.7</v>
      </c>
      <c r="G86" s="1937">
        <v>2.6</v>
      </c>
      <c r="H86" s="1937">
        <v>2.9</v>
      </c>
      <c r="I86" s="1934">
        <v>3.1</v>
      </c>
      <c r="J86" s="1934">
        <v>2.8</v>
      </c>
      <c r="K86" s="1934">
        <v>2.1</v>
      </c>
      <c r="L86" s="1934"/>
    </row>
    <row r="87" spans="1:12" s="1751" customFormat="1" ht="12.9" customHeight="1">
      <c r="A87" s="1924" t="s">
        <v>3</v>
      </c>
      <c r="B87" s="1934">
        <v>11.3</v>
      </c>
      <c r="C87" s="1934">
        <v>25.3</v>
      </c>
      <c r="D87" s="1934">
        <v>7</v>
      </c>
      <c r="E87" s="1936">
        <v>8.5</v>
      </c>
      <c r="F87" s="1936">
        <v>7.8</v>
      </c>
      <c r="G87" s="1935">
        <v>10.6</v>
      </c>
      <c r="H87" s="1935">
        <v>10.199999999999999</v>
      </c>
      <c r="I87" s="1934">
        <v>11.9</v>
      </c>
      <c r="J87" s="1934">
        <v>11.7</v>
      </c>
      <c r="K87" s="1934">
        <v>10.199999999999999</v>
      </c>
      <c r="L87" s="1934"/>
    </row>
    <row r="88" spans="1:12" s="1751" customFormat="1" ht="12.9" customHeight="1">
      <c r="A88" s="1924" t="s">
        <v>4</v>
      </c>
      <c r="B88" s="1934">
        <v>7.1</v>
      </c>
      <c r="C88" s="1934">
        <v>5.7</v>
      </c>
      <c r="D88" s="1934">
        <v>5.9</v>
      </c>
      <c r="E88" s="1936">
        <v>5.6</v>
      </c>
      <c r="F88" s="1936">
        <v>5.8</v>
      </c>
      <c r="G88" s="1935">
        <v>1.8</v>
      </c>
      <c r="H88" s="1935">
        <v>2</v>
      </c>
      <c r="I88" s="1934">
        <v>1.9</v>
      </c>
      <c r="J88" s="1934">
        <v>2.6</v>
      </c>
      <c r="K88" s="1934">
        <v>1.7</v>
      </c>
      <c r="L88" s="1934"/>
    </row>
    <row r="89" spans="1:12" s="1751" customFormat="1" ht="12.9" customHeight="1">
      <c r="A89" s="1924" t="s">
        <v>5</v>
      </c>
      <c r="B89" s="1934">
        <v>8.1999999999999993</v>
      </c>
      <c r="C89" s="1934">
        <v>8.1</v>
      </c>
      <c r="D89" s="1934">
        <v>7.4</v>
      </c>
      <c r="E89" s="1936">
        <v>7.1</v>
      </c>
      <c r="F89" s="1936">
        <v>6.6</v>
      </c>
      <c r="G89" s="1935">
        <v>4.3</v>
      </c>
      <c r="H89" s="1935">
        <v>4</v>
      </c>
      <c r="I89" s="1934">
        <v>3.5</v>
      </c>
      <c r="J89" s="1934">
        <v>4</v>
      </c>
      <c r="K89" s="1934">
        <v>3.1</v>
      </c>
      <c r="L89" s="1934"/>
    </row>
    <row r="90" spans="1:12" s="1751" customFormat="1" ht="12.9" customHeight="1">
      <c r="A90" s="1938" t="s">
        <v>86</v>
      </c>
      <c r="B90" s="1934">
        <v>7.6</v>
      </c>
      <c r="C90" s="1934">
        <v>6.7</v>
      </c>
      <c r="D90" s="1934">
        <v>7.6</v>
      </c>
      <c r="E90" s="1936">
        <v>7.6</v>
      </c>
      <c r="F90" s="1936">
        <v>6.3</v>
      </c>
      <c r="G90" s="1935">
        <v>2</v>
      </c>
      <c r="H90" s="1935">
        <v>2</v>
      </c>
      <c r="I90" s="1934">
        <v>2.1</v>
      </c>
      <c r="J90" s="1934">
        <v>2.1</v>
      </c>
      <c r="K90" s="1934">
        <v>1.8</v>
      </c>
      <c r="L90" s="1934"/>
    </row>
    <row r="91" spans="1:12" s="1751" customFormat="1" ht="12.9" customHeight="1">
      <c r="A91" s="1938" t="s">
        <v>619</v>
      </c>
      <c r="B91" s="1934">
        <v>7.4</v>
      </c>
      <c r="C91" s="1934">
        <v>7.1</v>
      </c>
      <c r="D91" s="1934">
        <v>7.5</v>
      </c>
      <c r="E91" s="1936">
        <v>6.9</v>
      </c>
      <c r="F91" s="1936">
        <v>5.9</v>
      </c>
      <c r="G91" s="1935">
        <v>1.9</v>
      </c>
      <c r="H91" s="1935">
        <v>1.7</v>
      </c>
      <c r="I91" s="1934">
        <v>1.8</v>
      </c>
      <c r="J91" s="1934">
        <v>1.9</v>
      </c>
      <c r="K91" s="1934">
        <v>1.4</v>
      </c>
      <c r="L91" s="1934"/>
    </row>
    <row r="92" spans="1:12" s="1751" customFormat="1" ht="12.9" customHeight="1">
      <c r="A92" s="1924"/>
      <c r="B92" s="1939"/>
      <c r="C92" s="1939"/>
      <c r="D92" s="1939"/>
      <c r="E92" s="1924"/>
      <c r="F92" s="1924"/>
      <c r="G92" s="1914"/>
      <c r="H92" s="1868"/>
    </row>
    <row r="93" spans="1:12" s="1751" customFormat="1" ht="12.9" customHeight="1">
      <c r="A93" s="2521" t="s">
        <v>14</v>
      </c>
      <c r="B93" s="2521"/>
      <c r="C93" s="2521"/>
      <c r="D93" s="2521"/>
      <c r="E93" s="2521"/>
      <c r="F93" s="2521"/>
      <c r="G93" s="2521"/>
      <c r="H93" s="2521"/>
      <c r="I93" s="2520"/>
    </row>
    <row r="94" spans="1:12" s="1751" customFormat="1" ht="12.9" customHeight="1">
      <c r="A94" s="1924"/>
      <c r="B94" s="1893"/>
      <c r="C94" s="1893"/>
      <c r="D94" s="1893"/>
      <c r="E94" s="1893"/>
      <c r="F94" s="1893"/>
      <c r="G94" s="1940"/>
      <c r="H94" s="1868"/>
    </row>
    <row r="95" spans="1:12" s="1751" customFormat="1" ht="12.9" customHeight="1">
      <c r="A95" s="1918" t="s">
        <v>0</v>
      </c>
      <c r="B95" s="1931">
        <v>7.9</v>
      </c>
      <c r="C95" s="1931">
        <v>6.6</v>
      </c>
      <c r="D95" s="1931">
        <v>8.1</v>
      </c>
      <c r="E95" s="1931">
        <v>7.9</v>
      </c>
      <c r="F95" s="1931">
        <v>6</v>
      </c>
      <c r="G95" s="1932">
        <v>0.9</v>
      </c>
      <c r="H95" s="1932">
        <v>1</v>
      </c>
      <c r="I95" s="1933">
        <v>1.2</v>
      </c>
      <c r="J95" s="1933">
        <v>1.2</v>
      </c>
      <c r="K95" s="1933">
        <v>1</v>
      </c>
      <c r="L95" s="1933"/>
    </row>
    <row r="96" spans="1:12" s="1751" customFormat="1" ht="12.9" customHeight="1">
      <c r="A96" s="1918"/>
      <c r="B96" s="1934"/>
      <c r="C96" s="1934"/>
      <c r="D96" s="1934"/>
      <c r="G96" s="1935"/>
      <c r="H96" s="1935"/>
      <c r="I96" s="1934"/>
    </row>
    <row r="97" spans="1:12" s="1751" customFormat="1" ht="12.9" customHeight="1">
      <c r="A97" s="1924" t="s">
        <v>1</v>
      </c>
      <c r="B97" s="1936">
        <v>8.9</v>
      </c>
      <c r="C97" s="1936">
        <v>7.7</v>
      </c>
      <c r="D97" s="1936">
        <v>8.5</v>
      </c>
      <c r="E97" s="1936">
        <v>9.5</v>
      </c>
      <c r="F97" s="1936">
        <v>6.4</v>
      </c>
      <c r="G97" s="1937">
        <v>1</v>
      </c>
      <c r="H97" s="1937">
        <v>1.1000000000000001</v>
      </c>
      <c r="I97" s="1934">
        <v>1.3</v>
      </c>
      <c r="J97" s="1934">
        <v>1.4</v>
      </c>
      <c r="K97" s="1934">
        <v>1.1000000000000001</v>
      </c>
      <c r="L97" s="1934"/>
    </row>
    <row r="98" spans="1:12" s="1751" customFormat="1" ht="12.9" customHeight="1">
      <c r="A98" s="1745" t="s">
        <v>10</v>
      </c>
      <c r="B98" s="1936">
        <v>8.1999999999999993</v>
      </c>
      <c r="C98" s="1936">
        <v>7.1</v>
      </c>
      <c r="D98" s="1936">
        <v>8.6</v>
      </c>
      <c r="E98" s="1936">
        <v>8.4</v>
      </c>
      <c r="F98" s="1936">
        <v>6.7</v>
      </c>
      <c r="G98" s="1937">
        <v>0.9</v>
      </c>
      <c r="H98" s="1937">
        <v>1.1000000000000001</v>
      </c>
      <c r="I98" s="1934">
        <v>1.2</v>
      </c>
      <c r="J98" s="1934">
        <v>1.4</v>
      </c>
      <c r="K98" s="1934">
        <v>1.1000000000000001</v>
      </c>
      <c r="L98" s="1934"/>
    </row>
    <row r="99" spans="1:12" s="1751" customFormat="1" ht="12.9" customHeight="1">
      <c r="A99" s="1745" t="s">
        <v>12</v>
      </c>
      <c r="B99" s="1936">
        <v>8.1</v>
      </c>
      <c r="C99" s="1936">
        <v>6.8</v>
      </c>
      <c r="D99" s="1936">
        <v>7.8</v>
      </c>
      <c r="E99" s="1936">
        <v>7.3</v>
      </c>
      <c r="F99" s="1936">
        <v>6</v>
      </c>
      <c r="G99" s="1937">
        <v>1.3</v>
      </c>
      <c r="H99" s="1937">
        <v>1.6</v>
      </c>
      <c r="I99" s="1934">
        <v>1.9</v>
      </c>
      <c r="J99" s="1934">
        <v>1.8</v>
      </c>
      <c r="K99" s="1934">
        <v>1.5</v>
      </c>
      <c r="L99" s="1934"/>
    </row>
    <row r="100" spans="1:12" s="1751" customFormat="1" ht="12.9" customHeight="1">
      <c r="A100" s="1924" t="s">
        <v>2</v>
      </c>
      <c r="B100" s="1936">
        <v>6.9</v>
      </c>
      <c r="C100" s="1936">
        <v>5.8</v>
      </c>
      <c r="D100" s="1936">
        <v>6.7</v>
      </c>
      <c r="E100" s="1936">
        <v>5.7</v>
      </c>
      <c r="F100" s="1936">
        <v>5.5</v>
      </c>
      <c r="G100" s="1937">
        <v>1.3</v>
      </c>
      <c r="H100" s="1937">
        <v>1.4</v>
      </c>
      <c r="I100" s="1934">
        <v>1.6</v>
      </c>
      <c r="J100" s="1934">
        <v>1.7</v>
      </c>
      <c r="K100" s="1934">
        <v>1.3</v>
      </c>
      <c r="L100" s="1934"/>
    </row>
    <row r="101" spans="1:12" s="1751" customFormat="1" ht="12.9" customHeight="1">
      <c r="A101" s="1924" t="s">
        <v>3</v>
      </c>
      <c r="B101" s="1934">
        <v>8</v>
      </c>
      <c r="C101" s="1934">
        <v>6.2</v>
      </c>
      <c r="D101" s="1934">
        <v>8.8000000000000007</v>
      </c>
      <c r="E101" s="1936">
        <v>8.5</v>
      </c>
      <c r="F101" s="1936">
        <v>6</v>
      </c>
      <c r="G101" s="1935">
        <v>0.3</v>
      </c>
      <c r="H101" s="1935">
        <v>0.4</v>
      </c>
      <c r="I101" s="1934">
        <v>0.4</v>
      </c>
      <c r="J101" s="1934">
        <v>0.4</v>
      </c>
      <c r="K101" s="1934">
        <v>0.3</v>
      </c>
      <c r="L101" s="1934"/>
    </row>
    <row r="102" spans="1:12" s="1751" customFormat="1" ht="12.9" customHeight="1">
      <c r="A102" s="1924" t="s">
        <v>4</v>
      </c>
      <c r="B102" s="1934">
        <v>7.8</v>
      </c>
      <c r="C102" s="1934">
        <v>7</v>
      </c>
      <c r="D102" s="1934">
        <v>6.6</v>
      </c>
      <c r="E102" s="1936">
        <v>6.3</v>
      </c>
      <c r="F102" s="1936">
        <v>5.5</v>
      </c>
      <c r="G102" s="1935">
        <v>1.6</v>
      </c>
      <c r="H102" s="1935">
        <v>1.6</v>
      </c>
      <c r="I102" s="1934">
        <v>1.9</v>
      </c>
      <c r="J102" s="1934">
        <v>1.7</v>
      </c>
      <c r="K102" s="1934">
        <v>1.4</v>
      </c>
      <c r="L102" s="1934"/>
    </row>
    <row r="103" spans="1:12" s="1751" customFormat="1" ht="12.9" customHeight="1">
      <c r="A103" s="1924" t="s">
        <v>5</v>
      </c>
      <c r="B103" s="1934">
        <v>7</v>
      </c>
      <c r="C103" s="1934">
        <v>6.1</v>
      </c>
      <c r="D103" s="1934">
        <v>7.4</v>
      </c>
      <c r="E103" s="1936">
        <v>6.9</v>
      </c>
      <c r="F103" s="1936">
        <v>5.5</v>
      </c>
      <c r="G103" s="1935">
        <v>1.5</v>
      </c>
      <c r="H103" s="1935">
        <v>1.5</v>
      </c>
      <c r="I103" s="1934">
        <v>1.6</v>
      </c>
      <c r="J103" s="1934">
        <v>1.6</v>
      </c>
      <c r="K103" s="1934">
        <v>1.3</v>
      </c>
      <c r="L103" s="1934"/>
    </row>
    <row r="104" spans="1:12" s="1751" customFormat="1" ht="12.9" customHeight="1">
      <c r="A104" s="1868" t="s">
        <v>86</v>
      </c>
      <c r="B104" s="1934">
        <v>8.4</v>
      </c>
      <c r="C104" s="1934">
        <v>9.3000000000000007</v>
      </c>
      <c r="D104" s="1941">
        <v>5.3</v>
      </c>
      <c r="E104" s="1936">
        <v>8</v>
      </c>
      <c r="F104" s="1936">
        <v>4.0999999999999996</v>
      </c>
      <c r="G104" s="1942" t="s">
        <v>15</v>
      </c>
      <c r="H104" s="1942" t="s">
        <v>15</v>
      </c>
      <c r="I104" s="1943" t="s">
        <v>15</v>
      </c>
      <c r="J104" s="1943" t="s">
        <v>15</v>
      </c>
      <c r="K104" s="1943" t="s">
        <v>15</v>
      </c>
      <c r="L104" s="1943"/>
    </row>
    <row r="105" spans="1:12" s="1751" customFormat="1" ht="12.9" customHeight="1">
      <c r="A105" s="1868" t="s">
        <v>619</v>
      </c>
      <c r="B105" s="1943">
        <v>10.9</v>
      </c>
      <c r="C105" s="1943">
        <v>6.2</v>
      </c>
      <c r="D105" s="1941">
        <v>3</v>
      </c>
      <c r="E105" s="1936">
        <v>1.7</v>
      </c>
      <c r="F105" s="1936">
        <v>1.6</v>
      </c>
      <c r="G105" s="1942" t="s">
        <v>15</v>
      </c>
      <c r="H105" s="1942" t="s">
        <v>15</v>
      </c>
      <c r="I105" s="1942" t="s">
        <v>15</v>
      </c>
      <c r="J105" s="1942" t="s">
        <v>15</v>
      </c>
      <c r="K105" s="1942" t="s">
        <v>15</v>
      </c>
      <c r="L105" s="1942"/>
    </row>
    <row r="106" spans="1:12" s="1751" customFormat="1" ht="12.9" customHeight="1">
      <c r="A106" s="1752"/>
      <c r="B106" s="1944"/>
      <c r="C106" s="1944"/>
      <c r="D106" s="1944"/>
      <c r="E106" s="1945"/>
      <c r="F106" s="1945"/>
      <c r="G106" s="1946"/>
      <c r="H106" s="1946"/>
      <c r="I106" s="1946"/>
      <c r="J106" s="1752"/>
      <c r="K106" s="1752"/>
      <c r="L106" s="1868"/>
    </row>
    <row r="107" spans="1:12" s="1751" customFormat="1" ht="12.9" customHeight="1">
      <c r="A107" s="1868"/>
      <c r="B107" s="1869"/>
      <c r="C107" s="1869"/>
      <c r="D107" s="1869"/>
      <c r="E107" s="1869"/>
      <c r="F107" s="1869"/>
      <c r="G107" s="1914"/>
      <c r="H107" s="1938"/>
    </row>
  </sheetData>
  <mergeCells count="10">
    <mergeCell ref="A65:I65"/>
    <mergeCell ref="A79:I79"/>
    <mergeCell ref="A93:I93"/>
    <mergeCell ref="B4:F4"/>
    <mergeCell ref="G4:K4"/>
    <mergeCell ref="A7:I7"/>
    <mergeCell ref="A21:I21"/>
    <mergeCell ref="A35:I35"/>
    <mergeCell ref="B62:F62"/>
    <mergeCell ref="G62:K62"/>
  </mergeCells>
  <pageMargins left="0.78740157480314965" right="0.78740157480314965" top="0.78740157480314965" bottom="0.78740157480314965" header="0.51181102362204722" footer="0.62992125984251968"/>
  <pageSetup paperSize="9" firstPageNumber="201" orientation="portrait" useFirstPageNumber="1" r:id="rId1"/>
  <headerFooter alignWithMargins="0">
    <oddFooter>&amp;C&amp;"Times New Roman Cyr,обычный"&amp;9&amp;P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180"/>
  <sheetViews>
    <sheetView zoomScaleNormal="100" workbookViewId="0">
      <pane xSplit="1" ySplit="8" topLeftCell="B9" activePane="bottomRight" state="frozen"/>
      <selection activeCell="P100" sqref="P100"/>
      <selection pane="topRight" activeCell="P100" sqref="P100"/>
      <selection pane="bottomLeft" activeCell="P100" sqref="P100"/>
      <selection pane="bottomRight" activeCell="P25" sqref="P25"/>
    </sheetView>
  </sheetViews>
  <sheetFormatPr defaultColWidth="8.88671875" defaultRowHeight="13.2"/>
  <cols>
    <col min="1" max="1" width="21.33203125" style="667" customWidth="1"/>
    <col min="2" max="4" width="6.5546875" style="3" customWidth="1"/>
    <col min="5" max="6" width="6.5546875" style="680" customWidth="1"/>
    <col min="7" max="7" width="6.5546875" style="667" customWidth="1"/>
    <col min="8" max="8" width="6" style="667" customWidth="1"/>
    <col min="9" max="11" width="6.5546875" style="667" customWidth="1"/>
    <col min="12" max="16384" width="8.88671875" style="667"/>
  </cols>
  <sheetData>
    <row r="1" spans="1:11" ht="18" customHeight="1">
      <c r="A1" s="1820" t="s">
        <v>779</v>
      </c>
      <c r="B1" s="935"/>
      <c r="C1" s="935"/>
      <c r="D1" s="935"/>
    </row>
    <row r="2" spans="1:11" ht="18" customHeight="1">
      <c r="A2" s="1820" t="s">
        <v>780</v>
      </c>
      <c r="B2" s="935"/>
      <c r="C2" s="935"/>
      <c r="D2" s="935"/>
    </row>
    <row r="3" spans="1:11" ht="18" customHeight="1">
      <c r="A3" s="1516" t="s">
        <v>774</v>
      </c>
      <c r="B3" s="935"/>
      <c r="C3" s="935"/>
      <c r="D3" s="935"/>
      <c r="K3" s="664"/>
    </row>
    <row r="4" spans="1:11" ht="18" customHeight="1">
      <c r="A4" s="1948"/>
      <c r="B4" s="2507" t="s">
        <v>775</v>
      </c>
      <c r="C4" s="2507"/>
      <c r="D4" s="2507"/>
      <c r="E4" s="2507"/>
      <c r="F4" s="2507"/>
      <c r="G4" s="2522" t="s">
        <v>776</v>
      </c>
      <c r="H4" s="2522"/>
      <c r="I4" s="2522"/>
      <c r="J4" s="2522"/>
      <c r="K4" s="2522"/>
    </row>
    <row r="5" spans="1:11" ht="18" customHeight="1">
      <c r="A5" s="628"/>
      <c r="B5" s="1949">
        <v>2016</v>
      </c>
      <c r="C5" s="1949">
        <v>2017</v>
      </c>
      <c r="D5" s="1949">
        <v>2018</v>
      </c>
      <c r="E5" s="1949">
        <v>2019</v>
      </c>
      <c r="F5" s="1949">
        <v>2020</v>
      </c>
      <c r="G5" s="1949">
        <v>2016</v>
      </c>
      <c r="H5" s="1949">
        <v>2017</v>
      </c>
      <c r="I5" s="1659">
        <v>2018</v>
      </c>
      <c r="J5" s="1659">
        <v>2019</v>
      </c>
      <c r="K5" s="1659">
        <v>2020</v>
      </c>
    </row>
    <row r="6" spans="1:11" ht="12.9" customHeight="1">
      <c r="A6" s="622"/>
      <c r="B6" s="1950"/>
      <c r="C6" s="1950"/>
      <c r="D6" s="667"/>
      <c r="F6" s="1951"/>
      <c r="G6" s="1951"/>
      <c r="H6" s="1951"/>
      <c r="I6" s="1951"/>
      <c r="J6" s="1951"/>
      <c r="K6" s="1951"/>
    </row>
    <row r="7" spans="1:11" ht="12.9" customHeight="1">
      <c r="A7" s="753" t="s">
        <v>0</v>
      </c>
      <c r="B7" s="1952">
        <v>47837</v>
      </c>
      <c r="C7" s="1952">
        <v>43350</v>
      </c>
      <c r="D7" s="1952">
        <v>49579</v>
      </c>
      <c r="E7" s="1952">
        <v>49431</v>
      </c>
      <c r="F7" s="1952">
        <v>39747</v>
      </c>
      <c r="G7" s="552">
        <v>9102</v>
      </c>
      <c r="H7" s="1952">
        <v>9588</v>
      </c>
      <c r="I7" s="1952">
        <v>10434</v>
      </c>
      <c r="J7" s="1952">
        <v>10992</v>
      </c>
      <c r="K7" s="1952">
        <v>9128</v>
      </c>
    </row>
    <row r="8" spans="1:11" ht="12.9" customHeight="1">
      <c r="A8" s="753"/>
      <c r="B8" s="1953"/>
      <c r="C8" s="1953"/>
      <c r="D8" s="1953"/>
    </row>
    <row r="9" spans="1:11" ht="12.9" customHeight="1">
      <c r="A9" s="736" t="s">
        <v>1</v>
      </c>
      <c r="B9" s="595">
        <v>4408</v>
      </c>
      <c r="C9" s="595">
        <v>3834</v>
      </c>
      <c r="D9" s="595">
        <v>4391</v>
      </c>
      <c r="E9" s="595">
        <v>4900</v>
      </c>
      <c r="F9" s="595">
        <v>3394</v>
      </c>
      <c r="G9" s="552">
        <v>562</v>
      </c>
      <c r="H9" s="552">
        <v>628</v>
      </c>
      <c r="I9" s="595">
        <v>736</v>
      </c>
      <c r="J9" s="595">
        <v>822</v>
      </c>
      <c r="K9" s="595">
        <v>630</v>
      </c>
    </row>
    <row r="10" spans="1:11" ht="12.9" customHeight="1">
      <c r="A10" s="736"/>
      <c r="B10" s="596"/>
      <c r="C10" s="596"/>
      <c r="D10" s="596"/>
      <c r="E10" s="596"/>
      <c r="F10" s="596"/>
      <c r="G10" s="556"/>
      <c r="H10" s="556"/>
    </row>
    <row r="11" spans="1:11" ht="12.9" customHeight="1">
      <c r="A11" s="1839" t="s">
        <v>17</v>
      </c>
      <c r="B11" s="596">
        <v>205</v>
      </c>
      <c r="C11" s="596">
        <v>217</v>
      </c>
      <c r="D11" s="596">
        <v>215</v>
      </c>
      <c r="E11" s="674">
        <v>213</v>
      </c>
      <c r="F11" s="704">
        <v>200</v>
      </c>
      <c r="G11" s="556">
        <v>35</v>
      </c>
      <c r="H11" s="556">
        <v>41</v>
      </c>
      <c r="I11" s="596">
        <v>42</v>
      </c>
      <c r="J11" s="674">
        <v>52</v>
      </c>
      <c r="K11" s="704">
        <v>49</v>
      </c>
    </row>
    <row r="12" spans="1:11" ht="12.9" customHeight="1">
      <c r="A12" s="1839" t="s">
        <v>18</v>
      </c>
      <c r="B12" s="596">
        <v>379</v>
      </c>
      <c r="C12" s="596">
        <v>374</v>
      </c>
      <c r="D12" s="596">
        <v>432</v>
      </c>
      <c r="E12" s="674">
        <v>457</v>
      </c>
      <c r="F12" s="704">
        <v>354</v>
      </c>
      <c r="G12" s="556">
        <v>70</v>
      </c>
      <c r="H12" s="556">
        <v>86</v>
      </c>
      <c r="I12" s="596">
        <v>98</v>
      </c>
      <c r="J12" s="674">
        <v>93</v>
      </c>
      <c r="K12" s="704">
        <v>62</v>
      </c>
    </row>
    <row r="13" spans="1:11" ht="12.9" customHeight="1">
      <c r="A13" s="1839" t="s">
        <v>392</v>
      </c>
      <c r="B13" s="596">
        <v>160</v>
      </c>
      <c r="C13" s="596">
        <v>123</v>
      </c>
      <c r="D13" s="596">
        <v>146</v>
      </c>
      <c r="E13" s="674">
        <v>122</v>
      </c>
      <c r="F13" s="704">
        <v>108</v>
      </c>
      <c r="G13" s="556">
        <v>29</v>
      </c>
      <c r="H13" s="556">
        <v>26</v>
      </c>
      <c r="I13" s="596">
        <v>31</v>
      </c>
      <c r="J13" s="674">
        <v>36</v>
      </c>
      <c r="K13" s="704">
        <v>39</v>
      </c>
    </row>
    <row r="14" spans="1:11" ht="12.9" customHeight="1">
      <c r="A14" s="1954" t="s">
        <v>19</v>
      </c>
      <c r="B14" s="556"/>
      <c r="C14" s="556"/>
      <c r="D14" s="556"/>
      <c r="G14" s="556"/>
      <c r="H14" s="556"/>
    </row>
    <row r="15" spans="1:11" ht="12.9" customHeight="1">
      <c r="A15" s="14" t="s">
        <v>394</v>
      </c>
      <c r="B15" s="596">
        <v>58</v>
      </c>
      <c r="C15" s="596">
        <v>47</v>
      </c>
      <c r="D15" s="596">
        <v>55</v>
      </c>
      <c r="E15" s="674">
        <v>45</v>
      </c>
      <c r="F15" s="704">
        <v>60</v>
      </c>
      <c r="G15" s="556">
        <v>9</v>
      </c>
      <c r="H15" s="556">
        <v>5</v>
      </c>
      <c r="I15" s="596">
        <v>2</v>
      </c>
      <c r="J15" s="674">
        <v>7</v>
      </c>
      <c r="K15" s="704">
        <v>6</v>
      </c>
    </row>
    <row r="16" spans="1:11" ht="12.9" customHeight="1">
      <c r="A16" s="1839" t="s">
        <v>20</v>
      </c>
      <c r="B16" s="596">
        <v>846</v>
      </c>
      <c r="C16" s="596">
        <v>798</v>
      </c>
      <c r="D16" s="596">
        <v>711</v>
      </c>
      <c r="E16" s="674">
        <v>859</v>
      </c>
      <c r="F16" s="704">
        <v>634</v>
      </c>
      <c r="G16" s="556">
        <v>91</v>
      </c>
      <c r="H16" s="556">
        <v>109</v>
      </c>
      <c r="I16" s="596">
        <v>107</v>
      </c>
      <c r="J16" s="674">
        <v>133</v>
      </c>
      <c r="K16" s="1955">
        <v>76</v>
      </c>
    </row>
    <row r="17" spans="1:11" ht="12.9" customHeight="1">
      <c r="A17" s="1839" t="s">
        <v>21</v>
      </c>
      <c r="B17" s="596">
        <v>1793</v>
      </c>
      <c r="C17" s="596">
        <v>1428</v>
      </c>
      <c r="D17" s="596">
        <v>1688</v>
      </c>
      <c r="E17" s="596">
        <v>1963</v>
      </c>
      <c r="F17" s="596">
        <v>1252</v>
      </c>
      <c r="G17" s="556">
        <v>192</v>
      </c>
      <c r="H17" s="556">
        <v>236</v>
      </c>
      <c r="I17" s="596">
        <v>254</v>
      </c>
      <c r="J17" s="674">
        <v>284</v>
      </c>
      <c r="K17" s="1955">
        <v>205</v>
      </c>
    </row>
    <row r="18" spans="1:11" s="1328" customFormat="1" ht="12.9" customHeight="1">
      <c r="A18" s="1956" t="s">
        <v>19</v>
      </c>
      <c r="B18" s="556"/>
      <c r="C18" s="556"/>
      <c r="D18" s="556"/>
      <c r="F18" s="1384"/>
      <c r="G18" s="1384"/>
      <c r="H18" s="1384"/>
      <c r="I18" s="1384"/>
      <c r="J18" s="1384"/>
      <c r="K18" s="1384"/>
    </row>
    <row r="19" spans="1:11" s="1328" customFormat="1" ht="12.9" customHeight="1">
      <c r="A19" s="14" t="s">
        <v>68</v>
      </c>
      <c r="B19" s="596">
        <v>96</v>
      </c>
      <c r="C19" s="596">
        <v>69</v>
      </c>
      <c r="D19" s="596">
        <v>77</v>
      </c>
      <c r="E19" s="674">
        <v>87</v>
      </c>
      <c r="F19" s="704">
        <v>59</v>
      </c>
      <c r="G19" s="1615">
        <v>8</v>
      </c>
      <c r="H19" s="1615">
        <v>17</v>
      </c>
      <c r="I19" s="1401">
        <v>14</v>
      </c>
      <c r="J19" s="674">
        <v>14</v>
      </c>
      <c r="K19" s="704">
        <v>9</v>
      </c>
    </row>
    <row r="20" spans="1:11" s="1328" customFormat="1" ht="12.9" customHeight="1">
      <c r="A20" s="14" t="s">
        <v>631</v>
      </c>
      <c r="B20" s="596">
        <v>97</v>
      </c>
      <c r="C20" s="596">
        <v>73</v>
      </c>
      <c r="D20" s="596">
        <v>110</v>
      </c>
      <c r="E20" s="674">
        <v>125</v>
      </c>
      <c r="F20" s="704">
        <v>85</v>
      </c>
      <c r="G20" s="1615">
        <v>20</v>
      </c>
      <c r="H20" s="1615">
        <v>25</v>
      </c>
      <c r="I20" s="1401">
        <v>23</v>
      </c>
      <c r="J20" s="674">
        <v>28</v>
      </c>
      <c r="K20" s="704">
        <v>22</v>
      </c>
    </row>
    <row r="21" spans="1:11" s="1328" customFormat="1" ht="12.9" customHeight="1">
      <c r="A21" s="1839" t="s">
        <v>22</v>
      </c>
      <c r="B21" s="596">
        <v>1025</v>
      </c>
      <c r="C21" s="596">
        <v>894</v>
      </c>
      <c r="D21" s="596">
        <v>1199</v>
      </c>
      <c r="E21" s="596">
        <v>1286</v>
      </c>
      <c r="F21" s="596">
        <v>846</v>
      </c>
      <c r="G21" s="1615">
        <v>145</v>
      </c>
      <c r="H21" s="1615">
        <v>130</v>
      </c>
      <c r="I21" s="596">
        <v>204</v>
      </c>
      <c r="J21" s="596">
        <v>224</v>
      </c>
      <c r="K21" s="596">
        <v>199</v>
      </c>
    </row>
    <row r="22" spans="1:11" s="1328" customFormat="1" ht="12.9" customHeight="1">
      <c r="A22" s="1957" t="s">
        <v>23</v>
      </c>
      <c r="B22" s="596">
        <v>249</v>
      </c>
      <c r="C22" s="765">
        <v>246</v>
      </c>
      <c r="D22" s="596">
        <v>291</v>
      </c>
      <c r="E22" s="674">
        <v>320</v>
      </c>
      <c r="F22" s="704">
        <v>170</v>
      </c>
      <c r="G22" s="1615">
        <v>40</v>
      </c>
      <c r="H22" s="1615">
        <v>51</v>
      </c>
      <c r="I22" s="1615">
        <v>65</v>
      </c>
      <c r="J22" s="1615">
        <v>66</v>
      </c>
      <c r="K22" s="596">
        <v>48</v>
      </c>
    </row>
    <row r="23" spans="1:11" s="1328" customFormat="1" ht="12.9" customHeight="1">
      <c r="A23" s="588"/>
      <c r="B23" s="1958"/>
      <c r="C23" s="1958"/>
      <c r="D23" s="1958"/>
      <c r="E23" s="1958"/>
      <c r="F23" s="1958"/>
      <c r="G23" s="1958"/>
      <c r="H23" s="1958"/>
      <c r="I23" s="1958"/>
      <c r="J23" s="1958"/>
      <c r="K23" s="1958"/>
    </row>
    <row r="24" spans="1:11" s="1328" customFormat="1" ht="12.9" customHeight="1">
      <c r="A24" s="1831" t="s">
        <v>10</v>
      </c>
      <c r="B24" s="595">
        <v>9183</v>
      </c>
      <c r="C24" s="595">
        <v>8248</v>
      </c>
      <c r="D24" s="595">
        <v>9726</v>
      </c>
      <c r="E24" s="595">
        <v>9754</v>
      </c>
      <c r="F24" s="595">
        <v>7952</v>
      </c>
      <c r="G24" s="1525">
        <v>1293</v>
      </c>
      <c r="H24" s="1525">
        <v>1518</v>
      </c>
      <c r="I24" s="1525">
        <v>1559</v>
      </c>
      <c r="J24" s="1525">
        <v>1765</v>
      </c>
      <c r="K24" s="1525">
        <v>1463</v>
      </c>
    </row>
    <row r="25" spans="1:11" ht="12.9" customHeight="1">
      <c r="A25" s="1831"/>
      <c r="B25" s="556"/>
      <c r="C25" s="556"/>
      <c r="D25" s="556"/>
      <c r="E25" s="556"/>
      <c r="F25" s="556"/>
      <c r="G25" s="556"/>
      <c r="H25" s="556"/>
    </row>
    <row r="26" spans="1:11" s="702" customFormat="1" ht="12.9" customHeight="1">
      <c r="A26" s="1835" t="s">
        <v>399</v>
      </c>
      <c r="B26" s="596">
        <v>686</v>
      </c>
      <c r="C26" s="596">
        <v>634</v>
      </c>
      <c r="D26" s="596">
        <v>589</v>
      </c>
      <c r="E26" s="674">
        <v>637</v>
      </c>
      <c r="F26" s="704">
        <v>580</v>
      </c>
      <c r="G26" s="556">
        <v>101</v>
      </c>
      <c r="H26" s="556">
        <v>164</v>
      </c>
      <c r="I26" s="702">
        <v>113</v>
      </c>
      <c r="J26" s="702">
        <v>134</v>
      </c>
      <c r="K26" s="704">
        <v>127</v>
      </c>
    </row>
    <row r="27" spans="1:11" s="702" customFormat="1" ht="12.9" customHeight="1">
      <c r="A27" s="1835" t="s">
        <v>400</v>
      </c>
      <c r="B27" s="596">
        <v>171</v>
      </c>
      <c r="C27" s="596">
        <v>158</v>
      </c>
      <c r="D27" s="596">
        <v>170</v>
      </c>
      <c r="E27" s="674">
        <v>187</v>
      </c>
      <c r="F27" s="704">
        <v>179</v>
      </c>
      <c r="G27" s="556">
        <v>50</v>
      </c>
      <c r="H27" s="556">
        <v>52</v>
      </c>
      <c r="I27" s="702">
        <v>47</v>
      </c>
      <c r="J27" s="702">
        <v>51</v>
      </c>
      <c r="K27" s="704">
        <v>46</v>
      </c>
    </row>
    <row r="28" spans="1:11" s="702" customFormat="1" ht="12.9" customHeight="1">
      <c r="A28" s="1959" t="s">
        <v>19</v>
      </c>
      <c r="B28" s="556"/>
      <c r="C28" s="556"/>
      <c r="D28" s="556"/>
      <c r="E28" s="556"/>
      <c r="F28" s="556"/>
      <c r="G28" s="556"/>
      <c r="H28" s="556"/>
    </row>
    <row r="29" spans="1:11" s="702" customFormat="1" ht="12.9" customHeight="1">
      <c r="A29" s="905" t="s">
        <v>24</v>
      </c>
      <c r="B29" s="596">
        <v>14</v>
      </c>
      <c r="C29" s="596">
        <v>9</v>
      </c>
      <c r="D29" s="596">
        <v>5</v>
      </c>
      <c r="E29" s="674">
        <v>19</v>
      </c>
      <c r="F29" s="704">
        <v>13</v>
      </c>
      <c r="G29" s="596" t="s">
        <v>15</v>
      </c>
      <c r="H29" s="596">
        <v>5</v>
      </c>
      <c r="I29" s="702">
        <v>2</v>
      </c>
      <c r="J29" s="702">
        <v>1</v>
      </c>
      <c r="K29" s="715" t="s">
        <v>15</v>
      </c>
    </row>
    <row r="30" spans="1:11" s="702" customFormat="1" ht="12.9" customHeight="1">
      <c r="A30" s="1835" t="s">
        <v>402</v>
      </c>
      <c r="B30" s="596">
        <v>193</v>
      </c>
      <c r="C30" s="596">
        <v>175</v>
      </c>
      <c r="D30" s="596">
        <v>165</v>
      </c>
      <c r="E30" s="674">
        <v>194</v>
      </c>
      <c r="F30" s="704">
        <v>108</v>
      </c>
      <c r="G30" s="556">
        <v>46</v>
      </c>
      <c r="H30" s="556">
        <v>31</v>
      </c>
      <c r="I30" s="702">
        <v>35</v>
      </c>
      <c r="J30" s="702">
        <v>46</v>
      </c>
      <c r="K30" s="704">
        <v>27</v>
      </c>
    </row>
    <row r="31" spans="1:11" s="702" customFormat="1" ht="12.9" customHeight="1">
      <c r="A31" s="270" t="s">
        <v>19</v>
      </c>
      <c r="B31" s="556"/>
      <c r="C31" s="556"/>
      <c r="D31" s="556"/>
      <c r="E31" s="556"/>
      <c r="F31" s="556"/>
      <c r="G31" s="556"/>
      <c r="H31" s="556"/>
    </row>
    <row r="32" spans="1:11" s="702" customFormat="1" ht="12.9" customHeight="1">
      <c r="A32" s="271" t="s">
        <v>25</v>
      </c>
      <c r="B32" s="596">
        <v>33</v>
      </c>
      <c r="C32" s="596">
        <v>37</v>
      </c>
      <c r="D32" s="596">
        <v>33</v>
      </c>
      <c r="E32" s="674">
        <v>33</v>
      </c>
      <c r="F32" s="704">
        <v>13</v>
      </c>
      <c r="G32" s="556">
        <v>7</v>
      </c>
      <c r="H32" s="556">
        <v>2</v>
      </c>
      <c r="I32" s="702">
        <v>2</v>
      </c>
      <c r="J32" s="702">
        <v>3</v>
      </c>
      <c r="K32" s="715" t="s">
        <v>15</v>
      </c>
    </row>
    <row r="33" spans="1:11" s="702" customFormat="1" ht="12.9" customHeight="1">
      <c r="A33" s="1835" t="s">
        <v>781</v>
      </c>
      <c r="B33" s="596">
        <v>338</v>
      </c>
      <c r="C33" s="596">
        <v>283</v>
      </c>
      <c r="D33" s="596">
        <v>314</v>
      </c>
      <c r="E33" s="674">
        <v>324</v>
      </c>
      <c r="F33" s="704">
        <v>254</v>
      </c>
      <c r="G33" s="556">
        <v>47</v>
      </c>
      <c r="H33" s="556">
        <v>70</v>
      </c>
      <c r="I33" s="702">
        <v>73</v>
      </c>
      <c r="J33" s="702">
        <v>75</v>
      </c>
      <c r="K33" s="704">
        <v>65</v>
      </c>
    </row>
    <row r="34" spans="1:11" s="702" customFormat="1" ht="12.9" customHeight="1">
      <c r="A34" s="270" t="s">
        <v>19</v>
      </c>
      <c r="B34" s="556"/>
      <c r="C34" s="556"/>
      <c r="D34" s="556"/>
      <c r="E34" s="556"/>
      <c r="F34" s="556"/>
      <c r="G34" s="556"/>
      <c r="H34" s="556"/>
    </row>
    <row r="35" spans="1:11" s="702" customFormat="1" ht="12.9" customHeight="1">
      <c r="A35" s="271" t="s">
        <v>27</v>
      </c>
      <c r="B35" s="596">
        <v>30</v>
      </c>
      <c r="C35" s="596">
        <v>18</v>
      </c>
      <c r="D35" s="596">
        <v>27</v>
      </c>
      <c r="E35" s="674">
        <v>25</v>
      </c>
      <c r="F35" s="704">
        <v>17</v>
      </c>
      <c r="G35" s="556">
        <v>3</v>
      </c>
      <c r="H35" s="556">
        <v>1</v>
      </c>
      <c r="I35" s="702">
        <v>6</v>
      </c>
      <c r="J35" s="702">
        <v>6</v>
      </c>
      <c r="K35" s="704">
        <v>2</v>
      </c>
    </row>
    <row r="36" spans="1:11" s="702" customFormat="1" ht="12.9" customHeight="1">
      <c r="A36" s="271" t="s">
        <v>28</v>
      </c>
      <c r="B36" s="596">
        <v>84</v>
      </c>
      <c r="C36" s="596">
        <v>78</v>
      </c>
      <c r="D36" s="596">
        <v>88</v>
      </c>
      <c r="E36" s="596">
        <v>102</v>
      </c>
      <c r="F36" s="704">
        <v>75</v>
      </c>
      <c r="G36" s="556">
        <v>15</v>
      </c>
      <c r="H36" s="556">
        <v>18</v>
      </c>
      <c r="I36" s="702">
        <v>21</v>
      </c>
      <c r="J36" s="702">
        <v>20</v>
      </c>
      <c r="K36" s="704">
        <v>19</v>
      </c>
    </row>
    <row r="37" spans="1:11" s="702" customFormat="1" ht="12.9" customHeight="1">
      <c r="A37" s="25" t="s">
        <v>29</v>
      </c>
      <c r="B37" s="596">
        <v>1025</v>
      </c>
      <c r="C37" s="596">
        <v>1098</v>
      </c>
      <c r="D37" s="596">
        <v>1071</v>
      </c>
      <c r="E37" s="596">
        <v>1070</v>
      </c>
      <c r="F37" s="596">
        <v>890</v>
      </c>
      <c r="G37" s="556">
        <v>153</v>
      </c>
      <c r="H37" s="556">
        <v>159</v>
      </c>
      <c r="I37" s="702">
        <v>170</v>
      </c>
      <c r="J37" s="702">
        <v>196</v>
      </c>
      <c r="K37" s="704">
        <v>142</v>
      </c>
    </row>
    <row r="38" spans="1:11" s="702" customFormat="1" ht="12.9" customHeight="1">
      <c r="A38" s="271" t="s">
        <v>405</v>
      </c>
      <c r="B38" s="596">
        <v>298</v>
      </c>
      <c r="C38" s="596">
        <v>315</v>
      </c>
      <c r="D38" s="596">
        <v>229</v>
      </c>
      <c r="E38" s="596">
        <v>243</v>
      </c>
      <c r="F38" s="704">
        <v>196</v>
      </c>
      <c r="G38" s="556">
        <v>146</v>
      </c>
      <c r="H38" s="556">
        <v>84</v>
      </c>
      <c r="I38" s="702">
        <v>50</v>
      </c>
      <c r="J38" s="702">
        <v>62</v>
      </c>
      <c r="K38" s="704">
        <v>35</v>
      </c>
    </row>
    <row r="39" spans="1:11" s="702" customFormat="1" ht="12.9" customHeight="1">
      <c r="A39" s="1835" t="s">
        <v>30</v>
      </c>
      <c r="B39" s="596">
        <v>761</v>
      </c>
      <c r="C39" s="596">
        <v>796</v>
      </c>
      <c r="D39" s="596">
        <v>989</v>
      </c>
      <c r="E39" s="596">
        <v>989</v>
      </c>
      <c r="F39" s="704">
        <v>853</v>
      </c>
      <c r="G39" s="556">
        <v>111</v>
      </c>
      <c r="H39" s="556">
        <v>145</v>
      </c>
      <c r="I39" s="702">
        <v>170</v>
      </c>
      <c r="J39" s="674">
        <v>193</v>
      </c>
      <c r="K39" s="704">
        <v>167</v>
      </c>
    </row>
    <row r="40" spans="1:11" s="702" customFormat="1" ht="12.9" customHeight="1">
      <c r="A40" s="1835" t="s">
        <v>31</v>
      </c>
      <c r="B40" s="596">
        <v>1408</v>
      </c>
      <c r="C40" s="596">
        <v>1143</v>
      </c>
      <c r="D40" s="596">
        <v>1645</v>
      </c>
      <c r="E40" s="596">
        <v>1515</v>
      </c>
      <c r="F40" s="704">
        <v>1264</v>
      </c>
      <c r="G40" s="556">
        <v>204</v>
      </c>
      <c r="H40" s="556">
        <v>206</v>
      </c>
      <c r="I40" s="702">
        <v>247</v>
      </c>
      <c r="J40" s="674">
        <v>240</v>
      </c>
      <c r="K40" s="704">
        <v>197</v>
      </c>
    </row>
    <row r="41" spans="1:11" s="702" customFormat="1" ht="12.9" customHeight="1">
      <c r="A41" s="1835" t="s">
        <v>32</v>
      </c>
      <c r="B41" s="596">
        <v>1123</v>
      </c>
      <c r="C41" s="596">
        <v>900</v>
      </c>
      <c r="D41" s="596">
        <v>1303</v>
      </c>
      <c r="E41" s="596">
        <v>1356</v>
      </c>
      <c r="F41" s="704">
        <v>933</v>
      </c>
      <c r="G41" s="556">
        <v>144</v>
      </c>
      <c r="H41" s="556">
        <v>172</v>
      </c>
      <c r="I41" s="702">
        <v>170</v>
      </c>
      <c r="J41" s="674">
        <v>204</v>
      </c>
      <c r="K41" s="704">
        <v>155</v>
      </c>
    </row>
    <row r="42" spans="1:11" s="702" customFormat="1" ht="12.9" customHeight="1">
      <c r="A42" s="271" t="s">
        <v>33</v>
      </c>
      <c r="B42" s="596">
        <v>93</v>
      </c>
      <c r="C42" s="596">
        <v>66</v>
      </c>
      <c r="D42" s="596">
        <v>136</v>
      </c>
      <c r="E42" s="596">
        <v>121</v>
      </c>
      <c r="F42" s="704">
        <v>88</v>
      </c>
      <c r="G42" s="596" t="s">
        <v>15</v>
      </c>
      <c r="H42" s="596">
        <v>20</v>
      </c>
      <c r="I42" s="702">
        <v>22</v>
      </c>
      <c r="J42" s="674">
        <v>21</v>
      </c>
      <c r="K42" s="704">
        <v>18</v>
      </c>
    </row>
    <row r="43" spans="1:11" s="702" customFormat="1" ht="12.9" customHeight="1">
      <c r="A43" s="811" t="s">
        <v>408</v>
      </c>
      <c r="B43" s="596">
        <v>2348</v>
      </c>
      <c r="C43" s="596">
        <v>2077</v>
      </c>
      <c r="D43" s="596">
        <v>2382</v>
      </c>
      <c r="E43" s="596">
        <v>2546</v>
      </c>
      <c r="F43" s="704">
        <v>2041</v>
      </c>
      <c r="G43" s="556">
        <v>257</v>
      </c>
      <c r="H43" s="556">
        <v>324</v>
      </c>
      <c r="I43" s="702">
        <v>319</v>
      </c>
      <c r="J43" s="674">
        <v>402</v>
      </c>
      <c r="K43" s="704">
        <v>333</v>
      </c>
    </row>
    <row r="44" spans="1:11" s="702" customFormat="1" ht="12.9" customHeight="1">
      <c r="A44" s="905" t="s">
        <v>409</v>
      </c>
      <c r="B44" s="596">
        <v>68</v>
      </c>
      <c r="C44" s="596">
        <v>71</v>
      </c>
      <c r="D44" s="596">
        <v>78</v>
      </c>
      <c r="E44" s="596">
        <v>62</v>
      </c>
      <c r="F44" s="704">
        <v>54</v>
      </c>
      <c r="G44" s="556">
        <v>10</v>
      </c>
      <c r="H44" s="556">
        <v>19</v>
      </c>
      <c r="I44" s="702">
        <v>12</v>
      </c>
      <c r="J44" s="674">
        <v>9</v>
      </c>
      <c r="K44" s="704">
        <v>18</v>
      </c>
    </row>
    <row r="45" spans="1:11" s="702" customFormat="1" ht="12.9" customHeight="1">
      <c r="A45" s="1835" t="s">
        <v>34</v>
      </c>
      <c r="B45" s="596">
        <v>178</v>
      </c>
      <c r="C45" s="596">
        <v>160</v>
      </c>
      <c r="D45" s="596">
        <v>146</v>
      </c>
      <c r="E45" s="596">
        <v>107</v>
      </c>
      <c r="F45" s="704">
        <v>119</v>
      </c>
      <c r="G45" s="556">
        <v>30</v>
      </c>
      <c r="H45" s="556">
        <v>39</v>
      </c>
      <c r="I45" s="702">
        <v>36</v>
      </c>
      <c r="J45" s="674">
        <v>28</v>
      </c>
      <c r="K45" s="704">
        <v>22</v>
      </c>
    </row>
    <row r="46" spans="1:11" s="702" customFormat="1" ht="12.9" customHeight="1">
      <c r="A46" s="1835" t="s">
        <v>35</v>
      </c>
      <c r="B46" s="596">
        <v>725</v>
      </c>
      <c r="C46" s="596">
        <v>637</v>
      </c>
      <c r="D46" s="596">
        <v>747</v>
      </c>
      <c r="E46" s="596">
        <v>640</v>
      </c>
      <c r="F46" s="704">
        <v>571</v>
      </c>
      <c r="G46" s="556">
        <v>126</v>
      </c>
      <c r="H46" s="556">
        <v>122</v>
      </c>
      <c r="I46" s="702">
        <v>132</v>
      </c>
      <c r="J46" s="674">
        <v>145</v>
      </c>
      <c r="K46" s="704">
        <v>134</v>
      </c>
    </row>
    <row r="47" spans="1:11" s="702" customFormat="1" ht="12.9" customHeight="1">
      <c r="A47" s="271" t="s">
        <v>74</v>
      </c>
      <c r="B47" s="596">
        <v>114</v>
      </c>
      <c r="C47" s="596">
        <v>112</v>
      </c>
      <c r="D47" s="596">
        <v>118</v>
      </c>
      <c r="E47" s="596">
        <v>124</v>
      </c>
      <c r="F47" s="704">
        <v>113</v>
      </c>
      <c r="G47" s="556">
        <v>97</v>
      </c>
      <c r="H47" s="556">
        <v>48</v>
      </c>
      <c r="I47" s="702">
        <v>53</v>
      </c>
      <c r="J47" s="674">
        <v>45</v>
      </c>
      <c r="K47" s="704">
        <v>46</v>
      </c>
    </row>
    <row r="48" spans="1:11" ht="12.9" customHeight="1">
      <c r="A48" s="811" t="s">
        <v>414</v>
      </c>
      <c r="B48" s="596">
        <v>227</v>
      </c>
      <c r="C48" s="596">
        <v>187</v>
      </c>
      <c r="D48" s="596">
        <v>205</v>
      </c>
      <c r="E48" s="596">
        <v>189</v>
      </c>
      <c r="F48" s="704">
        <v>160</v>
      </c>
      <c r="G48" s="556">
        <v>24</v>
      </c>
      <c r="H48" s="556">
        <v>34</v>
      </c>
      <c r="I48" s="702">
        <v>47</v>
      </c>
      <c r="J48" s="674">
        <v>51</v>
      </c>
      <c r="K48" s="704">
        <v>48</v>
      </c>
    </row>
    <row r="49" spans="1:11" ht="12.9" customHeight="1">
      <c r="A49" s="1960"/>
      <c r="B49" s="793"/>
      <c r="C49" s="793"/>
      <c r="D49" s="793"/>
      <c r="E49" s="793"/>
      <c r="F49" s="793"/>
      <c r="G49" s="793"/>
      <c r="H49" s="793"/>
      <c r="I49" s="793"/>
      <c r="J49" s="793"/>
      <c r="K49" s="793"/>
    </row>
    <row r="50" spans="1:11" ht="12.9" customHeight="1">
      <c r="A50" s="905"/>
      <c r="B50" s="1961"/>
      <c r="C50" s="1961"/>
      <c r="D50" s="1961"/>
      <c r="E50" s="596"/>
      <c r="F50" s="596"/>
      <c r="G50" s="560"/>
      <c r="H50" s="560"/>
    </row>
    <row r="51" spans="1:11" ht="12.9" customHeight="1">
      <c r="A51" s="905"/>
      <c r="B51" s="1961"/>
      <c r="C51" s="1961"/>
      <c r="D51" s="1961"/>
      <c r="E51" s="596"/>
      <c r="F51" s="596"/>
      <c r="G51" s="560"/>
      <c r="H51" s="560"/>
      <c r="I51" s="560"/>
    </row>
    <row r="52" spans="1:11" ht="12.9" customHeight="1">
      <c r="A52" s="1835"/>
      <c r="B52" s="689"/>
      <c r="C52" s="689"/>
      <c r="D52" s="689"/>
      <c r="E52" s="689"/>
      <c r="F52" s="689"/>
      <c r="G52" s="560"/>
      <c r="H52" s="560"/>
      <c r="I52" s="560"/>
    </row>
    <row r="53" spans="1:11" ht="12.9" customHeight="1">
      <c r="A53" s="1835"/>
      <c r="B53" s="1962"/>
      <c r="C53" s="1962"/>
      <c r="D53" s="1962"/>
      <c r="E53" s="1963"/>
      <c r="F53" s="1963"/>
      <c r="G53" s="560"/>
      <c r="H53" s="560"/>
      <c r="I53" s="560"/>
    </row>
    <row r="54" spans="1:11" s="702" customFormat="1" ht="12.9" customHeight="1">
      <c r="A54" s="1835"/>
      <c r="B54" s="1962"/>
      <c r="C54" s="1962"/>
      <c r="D54" s="1962"/>
      <c r="E54" s="1963"/>
      <c r="F54" s="1963"/>
      <c r="G54" s="560"/>
      <c r="H54" s="560"/>
      <c r="I54" s="560"/>
    </row>
    <row r="55" spans="1:11" s="702" customFormat="1" ht="12.9" customHeight="1">
      <c r="A55" s="1835"/>
      <c r="B55" s="1962"/>
      <c r="C55" s="1962"/>
      <c r="D55" s="1962"/>
      <c r="E55" s="1963"/>
      <c r="F55" s="1963"/>
      <c r="G55" s="560"/>
      <c r="H55" s="560"/>
      <c r="I55" s="560"/>
    </row>
    <row r="56" spans="1:11" s="702" customFormat="1" ht="12.9" customHeight="1">
      <c r="A56" s="1835"/>
      <c r="B56" s="1962"/>
      <c r="C56" s="1962"/>
      <c r="D56" s="1962"/>
      <c r="E56" s="1963"/>
      <c r="F56" s="1963"/>
      <c r="G56" s="560"/>
      <c r="H56" s="560"/>
      <c r="I56" s="560"/>
    </row>
    <row r="57" spans="1:11" s="702" customFormat="1" ht="12.9" customHeight="1">
      <c r="A57" s="1835"/>
      <c r="B57" s="1962"/>
      <c r="C57" s="1962"/>
      <c r="D57" s="1962"/>
      <c r="E57" s="1963"/>
      <c r="F57" s="1963"/>
      <c r="G57" s="560"/>
      <c r="H57" s="560"/>
      <c r="I57" s="560"/>
    </row>
    <row r="58" spans="1:11" s="702" customFormat="1" ht="12.9" customHeight="1">
      <c r="A58" s="1835"/>
      <c r="B58" s="1962"/>
      <c r="C58" s="1962"/>
      <c r="D58" s="1962"/>
      <c r="E58" s="1963"/>
      <c r="F58" s="1963"/>
      <c r="G58" s="560"/>
      <c r="H58" s="560"/>
      <c r="I58" s="560"/>
    </row>
    <row r="59" spans="1:11" s="1967" customFormat="1" ht="18" customHeight="1">
      <c r="A59" s="1964" t="s">
        <v>782</v>
      </c>
      <c r="B59" s="1965"/>
      <c r="C59" s="1965"/>
      <c r="D59" s="1965"/>
      <c r="E59" s="1966"/>
      <c r="F59" s="1966"/>
      <c r="G59" s="1966"/>
      <c r="H59" s="1966"/>
      <c r="I59" s="1966"/>
    </row>
    <row r="60" spans="1:11" s="1328" customFormat="1" ht="18" customHeight="1">
      <c r="A60" s="1627" t="s">
        <v>783</v>
      </c>
      <c r="B60" s="748"/>
      <c r="C60" s="748"/>
      <c r="D60" s="748"/>
      <c r="E60" s="560"/>
      <c r="F60" s="560"/>
      <c r="G60" s="1548"/>
      <c r="H60" s="1401"/>
      <c r="I60" s="1401"/>
      <c r="K60" s="1968"/>
    </row>
    <row r="61" spans="1:11" ht="18" customHeight="1">
      <c r="A61" s="1969"/>
      <c r="B61" s="2507"/>
      <c r="C61" s="2507"/>
      <c r="D61" s="2507"/>
      <c r="E61" s="2507"/>
      <c r="F61" s="1607"/>
      <c r="G61" s="2522"/>
      <c r="H61" s="2522"/>
      <c r="I61" s="2522"/>
      <c r="J61" s="2522"/>
      <c r="K61" s="664"/>
    </row>
    <row r="62" spans="1:11" ht="18" customHeight="1">
      <c r="A62" s="720"/>
      <c r="B62" s="1949">
        <v>2016</v>
      </c>
      <c r="C62" s="1949">
        <v>2017</v>
      </c>
      <c r="D62" s="1949">
        <v>2018</v>
      </c>
      <c r="E62" s="1949">
        <v>2019</v>
      </c>
      <c r="F62" s="1949">
        <v>2020</v>
      </c>
      <c r="G62" s="1949">
        <v>2016</v>
      </c>
      <c r="H62" s="1949">
        <v>2017</v>
      </c>
      <c r="I62" s="1659">
        <v>2018</v>
      </c>
      <c r="J62" s="1659">
        <v>2019</v>
      </c>
      <c r="K62" s="1949">
        <v>2020</v>
      </c>
    </row>
    <row r="63" spans="1:11" s="702" customFormat="1" ht="12.9" customHeight="1">
      <c r="A63" s="716"/>
      <c r="B63" s="689"/>
      <c r="C63" s="689"/>
      <c r="D63" s="596"/>
      <c r="E63" s="596"/>
      <c r="F63" s="596"/>
      <c r="G63" s="556"/>
      <c r="H63" s="556"/>
    </row>
    <row r="64" spans="1:11" s="702" customFormat="1" ht="12.9" customHeight="1">
      <c r="A64" s="1831" t="s">
        <v>12</v>
      </c>
      <c r="B64" s="595">
        <v>3730</v>
      </c>
      <c r="C64" s="595">
        <v>3352</v>
      </c>
      <c r="D64" s="595">
        <v>3722</v>
      </c>
      <c r="E64" s="595">
        <v>3392</v>
      </c>
      <c r="F64" s="595">
        <v>2842</v>
      </c>
      <c r="G64" s="552">
        <v>776</v>
      </c>
      <c r="H64" s="552">
        <v>931</v>
      </c>
      <c r="I64" s="1970">
        <v>1026</v>
      </c>
      <c r="J64" s="595">
        <v>995</v>
      </c>
      <c r="K64" s="595">
        <v>831</v>
      </c>
    </row>
    <row r="65" spans="1:11" s="702" customFormat="1" ht="12.9" customHeight="1">
      <c r="A65" s="1831"/>
      <c r="B65" s="556"/>
      <c r="C65" s="556"/>
      <c r="D65" s="556"/>
      <c r="E65" s="556"/>
      <c r="F65" s="556"/>
      <c r="G65" s="556"/>
      <c r="H65" s="556"/>
    </row>
    <row r="66" spans="1:11" s="702" customFormat="1" ht="12.9" customHeight="1">
      <c r="A66" s="1839" t="s">
        <v>418</v>
      </c>
      <c r="B66" s="596">
        <v>507</v>
      </c>
      <c r="C66" s="596">
        <v>588</v>
      </c>
      <c r="D66" s="596">
        <v>566</v>
      </c>
      <c r="E66" s="674">
        <v>469</v>
      </c>
      <c r="F66" s="704">
        <v>363</v>
      </c>
      <c r="G66" s="556">
        <v>179</v>
      </c>
      <c r="H66" s="556">
        <v>219</v>
      </c>
      <c r="I66" s="702">
        <v>202</v>
      </c>
      <c r="J66" s="674">
        <v>188</v>
      </c>
      <c r="K66" s="704">
        <v>153</v>
      </c>
    </row>
    <row r="67" spans="1:11" s="702" customFormat="1" ht="12.9" customHeight="1">
      <c r="A67" s="13" t="s">
        <v>19</v>
      </c>
      <c r="B67" s="556"/>
      <c r="C67" s="556"/>
      <c r="D67" s="556"/>
      <c r="E67" s="556"/>
      <c r="F67" s="556"/>
      <c r="G67" s="556"/>
      <c r="H67" s="556"/>
    </row>
    <row r="68" spans="1:11" s="702" customFormat="1" ht="12.9" customHeight="1">
      <c r="A68" s="14" t="s">
        <v>36</v>
      </c>
      <c r="B68" s="596" t="s">
        <v>15</v>
      </c>
      <c r="C68" s="596" t="s">
        <v>15</v>
      </c>
      <c r="D68" s="596" t="s">
        <v>15</v>
      </c>
      <c r="E68" s="596" t="s">
        <v>15</v>
      </c>
      <c r="F68" s="596"/>
      <c r="G68" s="596" t="s">
        <v>15</v>
      </c>
      <c r="H68" s="596" t="s">
        <v>15</v>
      </c>
      <c r="I68" s="596" t="s">
        <v>15</v>
      </c>
      <c r="J68" s="596" t="s">
        <v>15</v>
      </c>
      <c r="K68" s="596" t="s">
        <v>15</v>
      </c>
    </row>
    <row r="69" spans="1:11" s="702" customFormat="1" ht="12.9" customHeight="1">
      <c r="A69" s="1839" t="s">
        <v>37</v>
      </c>
      <c r="B69" s="596">
        <v>313</v>
      </c>
      <c r="C69" s="596">
        <v>273</v>
      </c>
      <c r="D69" s="596">
        <v>386</v>
      </c>
      <c r="E69" s="674">
        <v>286</v>
      </c>
      <c r="F69" s="704">
        <v>288</v>
      </c>
      <c r="G69" s="556">
        <v>107</v>
      </c>
      <c r="H69" s="556">
        <v>103</v>
      </c>
      <c r="I69" s="702">
        <v>98</v>
      </c>
      <c r="J69" s="674">
        <v>107</v>
      </c>
      <c r="K69" s="704">
        <v>105</v>
      </c>
    </row>
    <row r="70" spans="1:11" s="702" customFormat="1" ht="12.9" customHeight="1">
      <c r="A70" s="13" t="s">
        <v>19</v>
      </c>
      <c r="B70" s="556"/>
      <c r="C70" s="556"/>
      <c r="D70" s="556"/>
      <c r="E70" s="556"/>
      <c r="F70" s="556"/>
      <c r="G70" s="556"/>
      <c r="H70" s="556"/>
    </row>
    <row r="71" spans="1:11" s="702" customFormat="1" ht="12.9" customHeight="1">
      <c r="A71" s="14" t="s">
        <v>38</v>
      </c>
      <c r="B71" s="596" t="s">
        <v>15</v>
      </c>
      <c r="C71" s="596" t="s">
        <v>15</v>
      </c>
      <c r="D71" s="596" t="s">
        <v>15</v>
      </c>
      <c r="E71" s="596" t="s">
        <v>15</v>
      </c>
      <c r="F71" s="596"/>
      <c r="G71" s="596" t="s">
        <v>15</v>
      </c>
      <c r="H71" s="596" t="s">
        <v>15</v>
      </c>
      <c r="I71" s="596" t="s">
        <v>15</v>
      </c>
      <c r="J71" s="596" t="s">
        <v>15</v>
      </c>
      <c r="K71" s="596" t="s">
        <v>15</v>
      </c>
    </row>
    <row r="72" spans="1:11" s="702" customFormat="1" ht="12.9" customHeight="1">
      <c r="A72" s="1839" t="s">
        <v>39</v>
      </c>
      <c r="B72" s="596">
        <v>535</v>
      </c>
      <c r="C72" s="596">
        <v>430</v>
      </c>
      <c r="D72" s="596">
        <v>591</v>
      </c>
      <c r="E72" s="674">
        <v>569</v>
      </c>
      <c r="F72" s="704">
        <v>467</v>
      </c>
      <c r="G72" s="556">
        <v>108</v>
      </c>
      <c r="H72" s="556">
        <v>107</v>
      </c>
      <c r="I72" s="702">
        <v>139</v>
      </c>
      <c r="J72" s="674">
        <v>125</v>
      </c>
      <c r="K72" s="704">
        <v>100</v>
      </c>
    </row>
    <row r="73" spans="1:11" s="702" customFormat="1" ht="12.9" customHeight="1">
      <c r="A73" s="1839" t="s">
        <v>40</v>
      </c>
      <c r="B73" s="596">
        <v>732</v>
      </c>
      <c r="C73" s="596">
        <v>711</v>
      </c>
      <c r="D73" s="596">
        <v>705</v>
      </c>
      <c r="E73" s="674">
        <v>706</v>
      </c>
      <c r="F73" s="704">
        <v>600</v>
      </c>
      <c r="G73" s="556">
        <v>117</v>
      </c>
      <c r="H73" s="556">
        <v>154</v>
      </c>
      <c r="I73" s="702">
        <v>185</v>
      </c>
      <c r="J73" s="674">
        <v>193</v>
      </c>
      <c r="K73" s="704">
        <v>159</v>
      </c>
    </row>
    <row r="74" spans="1:11" s="702" customFormat="1" ht="12.9" customHeight="1">
      <c r="A74" s="15" t="s">
        <v>41</v>
      </c>
      <c r="B74" s="596">
        <v>605</v>
      </c>
      <c r="C74" s="596">
        <v>493</v>
      </c>
      <c r="D74" s="596">
        <v>559</v>
      </c>
      <c r="E74" s="674">
        <v>557</v>
      </c>
      <c r="F74" s="704">
        <v>441</v>
      </c>
      <c r="G74" s="556">
        <v>123</v>
      </c>
      <c r="H74" s="556">
        <v>159</v>
      </c>
      <c r="I74" s="702">
        <v>199</v>
      </c>
      <c r="J74" s="674">
        <v>197</v>
      </c>
      <c r="K74" s="704">
        <v>144</v>
      </c>
    </row>
    <row r="75" spans="1:11" s="702" customFormat="1" ht="12.9" customHeight="1">
      <c r="A75" s="14" t="s">
        <v>42</v>
      </c>
      <c r="B75" s="596">
        <v>154</v>
      </c>
      <c r="C75" s="596">
        <v>167</v>
      </c>
      <c r="D75" s="596">
        <v>82</v>
      </c>
      <c r="E75" s="674">
        <v>82</v>
      </c>
      <c r="F75" s="704">
        <v>70</v>
      </c>
      <c r="G75" s="556">
        <v>54</v>
      </c>
      <c r="H75" s="556">
        <v>57</v>
      </c>
      <c r="I75" s="702">
        <v>68</v>
      </c>
      <c r="J75" s="674">
        <v>64</v>
      </c>
      <c r="K75" s="704">
        <v>35</v>
      </c>
    </row>
    <row r="76" spans="1:11" s="702" customFormat="1" ht="12.9" customHeight="1">
      <c r="A76" s="15" t="s">
        <v>43</v>
      </c>
      <c r="B76" s="596">
        <v>446</v>
      </c>
      <c r="C76" s="596">
        <v>431</v>
      </c>
      <c r="D76" s="596">
        <v>366</v>
      </c>
      <c r="E76" s="674">
        <v>307</v>
      </c>
      <c r="F76" s="704">
        <v>260</v>
      </c>
      <c r="G76" s="556">
        <v>71</v>
      </c>
      <c r="H76" s="556">
        <v>92</v>
      </c>
      <c r="I76" s="702">
        <v>104</v>
      </c>
      <c r="J76" s="674">
        <v>87</v>
      </c>
      <c r="K76" s="704">
        <v>78</v>
      </c>
    </row>
    <row r="77" spans="1:11" s="702" customFormat="1" ht="12.9" customHeight="1">
      <c r="A77" s="15" t="s">
        <v>44</v>
      </c>
      <c r="B77" s="596">
        <v>592</v>
      </c>
      <c r="C77" s="596">
        <v>426</v>
      </c>
      <c r="D77" s="596">
        <v>549</v>
      </c>
      <c r="E77" s="674">
        <v>498</v>
      </c>
      <c r="F77" s="704">
        <v>423</v>
      </c>
      <c r="G77" s="556">
        <v>71</v>
      </c>
      <c r="H77" s="556">
        <v>97</v>
      </c>
      <c r="I77" s="702">
        <v>99</v>
      </c>
      <c r="J77" s="674">
        <v>98</v>
      </c>
      <c r="K77" s="704">
        <v>92</v>
      </c>
    </row>
    <row r="78" spans="1:11" s="702" customFormat="1" ht="12.9" customHeight="1">
      <c r="A78" s="14"/>
      <c r="B78" s="873"/>
      <c r="C78" s="873"/>
      <c r="D78" s="873"/>
      <c r="E78" s="873"/>
      <c r="F78" s="873"/>
      <c r="G78" s="873"/>
      <c r="H78" s="873"/>
      <c r="I78" s="873"/>
      <c r="J78" s="873"/>
      <c r="K78" s="873"/>
    </row>
    <row r="79" spans="1:11" s="702" customFormat="1" ht="12.9" customHeight="1">
      <c r="A79" s="810" t="s">
        <v>2</v>
      </c>
      <c r="B79" s="1632">
        <v>1971</v>
      </c>
      <c r="C79" s="1632">
        <v>1750</v>
      </c>
      <c r="D79" s="1632">
        <v>1932</v>
      </c>
      <c r="E79" s="1632">
        <v>1705</v>
      </c>
      <c r="F79" s="1632">
        <v>1605</v>
      </c>
      <c r="G79" s="552">
        <v>422</v>
      </c>
      <c r="H79" s="552">
        <v>459</v>
      </c>
      <c r="I79" s="1970">
        <v>520</v>
      </c>
      <c r="J79" s="672">
        <v>527</v>
      </c>
      <c r="K79" s="712">
        <v>423</v>
      </c>
    </row>
    <row r="80" spans="1:11" s="702" customFormat="1" ht="12.9" customHeight="1">
      <c r="A80" s="810"/>
      <c r="B80" s="556"/>
      <c r="C80" s="556"/>
      <c r="D80" s="556"/>
      <c r="E80" s="556"/>
      <c r="F80" s="556"/>
      <c r="G80" s="556"/>
      <c r="H80" s="556"/>
    </row>
    <row r="81" spans="1:11" ht="12.9" customHeight="1">
      <c r="A81" s="15" t="s">
        <v>784</v>
      </c>
      <c r="B81" s="596">
        <v>318</v>
      </c>
      <c r="C81" s="596">
        <v>328</v>
      </c>
      <c r="D81" s="596">
        <v>287</v>
      </c>
      <c r="E81" s="674">
        <v>286</v>
      </c>
      <c r="F81" s="704">
        <v>235</v>
      </c>
      <c r="G81" s="556">
        <v>101</v>
      </c>
      <c r="H81" s="556">
        <v>113</v>
      </c>
      <c r="I81" s="702">
        <v>123</v>
      </c>
      <c r="J81" s="674">
        <v>113</v>
      </c>
      <c r="K81" s="704">
        <v>87</v>
      </c>
    </row>
    <row r="82" spans="1:11" ht="12.9" customHeight="1">
      <c r="A82" s="15" t="s">
        <v>46</v>
      </c>
      <c r="B82" s="596">
        <v>214</v>
      </c>
      <c r="C82" s="596">
        <v>180</v>
      </c>
      <c r="D82" s="596">
        <v>201</v>
      </c>
      <c r="E82" s="674">
        <v>188</v>
      </c>
      <c r="F82" s="704">
        <v>156</v>
      </c>
      <c r="G82" s="556">
        <v>45</v>
      </c>
      <c r="H82" s="556">
        <v>51</v>
      </c>
      <c r="I82" s="702">
        <v>48</v>
      </c>
      <c r="J82" s="674">
        <v>48</v>
      </c>
      <c r="K82" s="704">
        <v>36</v>
      </c>
    </row>
    <row r="83" spans="1:11" ht="12.9" customHeight="1">
      <c r="A83" s="15" t="s">
        <v>47</v>
      </c>
      <c r="B83" s="596">
        <v>329</v>
      </c>
      <c r="C83" s="596">
        <v>295</v>
      </c>
      <c r="D83" s="596">
        <v>303</v>
      </c>
      <c r="E83" s="674">
        <v>303</v>
      </c>
      <c r="F83" s="704">
        <v>294</v>
      </c>
      <c r="G83" s="556">
        <v>76</v>
      </c>
      <c r="H83" s="556">
        <v>74</v>
      </c>
      <c r="I83" s="702">
        <v>92</v>
      </c>
      <c r="J83" s="674">
        <v>108</v>
      </c>
      <c r="K83" s="704">
        <v>79</v>
      </c>
    </row>
    <row r="84" spans="1:11" s="647" customFormat="1" ht="12.9" customHeight="1">
      <c r="A84" s="15" t="s">
        <v>48</v>
      </c>
      <c r="B84" s="596">
        <v>352</v>
      </c>
      <c r="C84" s="596">
        <v>272</v>
      </c>
      <c r="D84" s="596">
        <v>310</v>
      </c>
      <c r="E84" s="674">
        <v>255</v>
      </c>
      <c r="F84" s="704">
        <v>233</v>
      </c>
      <c r="G84" s="556">
        <v>43</v>
      </c>
      <c r="H84" s="556">
        <v>59</v>
      </c>
      <c r="I84" s="702">
        <v>72</v>
      </c>
      <c r="J84" s="674">
        <v>75</v>
      </c>
      <c r="K84" s="704">
        <v>53</v>
      </c>
    </row>
    <row r="85" spans="1:11" ht="12.9" customHeight="1">
      <c r="A85" s="15" t="s">
        <v>49</v>
      </c>
      <c r="B85" s="596">
        <v>407</v>
      </c>
      <c r="C85" s="596">
        <v>344</v>
      </c>
      <c r="D85" s="596">
        <v>480</v>
      </c>
      <c r="E85" s="674">
        <v>389</v>
      </c>
      <c r="F85" s="704">
        <v>397</v>
      </c>
      <c r="G85" s="556">
        <v>96</v>
      </c>
      <c r="H85" s="556">
        <v>97</v>
      </c>
      <c r="I85" s="702">
        <v>111</v>
      </c>
      <c r="J85" s="674">
        <v>101</v>
      </c>
      <c r="K85" s="704">
        <v>106</v>
      </c>
    </row>
    <row r="86" spans="1:11" ht="12.9" customHeight="1">
      <c r="A86" s="15" t="s">
        <v>50</v>
      </c>
      <c r="B86" s="596">
        <v>351</v>
      </c>
      <c r="C86" s="596">
        <v>331</v>
      </c>
      <c r="D86" s="596">
        <v>351</v>
      </c>
      <c r="E86" s="674">
        <v>284</v>
      </c>
      <c r="F86" s="704">
        <v>290</v>
      </c>
      <c r="G86" s="556">
        <v>61</v>
      </c>
      <c r="H86" s="556">
        <v>65</v>
      </c>
      <c r="I86" s="702">
        <v>74</v>
      </c>
      <c r="J86" s="674">
        <v>82</v>
      </c>
      <c r="K86" s="704">
        <v>62</v>
      </c>
    </row>
    <row r="87" spans="1:11" ht="12.9" customHeight="1">
      <c r="A87" s="560"/>
      <c r="B87" s="873"/>
      <c r="C87" s="873"/>
      <c r="D87" s="873"/>
      <c r="E87" s="873"/>
      <c r="F87" s="873"/>
      <c r="G87" s="873"/>
      <c r="H87" s="873"/>
      <c r="I87" s="873"/>
      <c r="J87" s="873"/>
      <c r="K87" s="873"/>
    </row>
    <row r="88" spans="1:11" ht="12.9" customHeight="1">
      <c r="A88" s="16" t="s">
        <v>51</v>
      </c>
      <c r="B88" s="595">
        <v>10550</v>
      </c>
      <c r="C88" s="595">
        <v>9936</v>
      </c>
      <c r="D88" s="595">
        <v>11464</v>
      </c>
      <c r="E88" s="595">
        <v>11563</v>
      </c>
      <c r="F88" s="595">
        <v>8515</v>
      </c>
      <c r="G88" s="552">
        <v>1439</v>
      </c>
      <c r="H88" s="552">
        <v>1450</v>
      </c>
      <c r="I88" s="595">
        <v>1651</v>
      </c>
      <c r="J88" s="595">
        <v>1762</v>
      </c>
      <c r="K88" s="595">
        <v>1521</v>
      </c>
    </row>
    <row r="89" spans="1:11" ht="12.9" customHeight="1">
      <c r="A89" s="16"/>
      <c r="B89" s="556"/>
      <c r="C89" s="556"/>
      <c r="D89" s="556"/>
      <c r="E89" s="556"/>
      <c r="F89" s="556"/>
      <c r="G89" s="556"/>
      <c r="H89" s="556"/>
    </row>
    <row r="90" spans="1:11" ht="12.9" customHeight="1">
      <c r="A90" s="15" t="s">
        <v>52</v>
      </c>
      <c r="B90" s="596">
        <v>653</v>
      </c>
      <c r="C90" s="596">
        <v>493</v>
      </c>
      <c r="D90" s="596">
        <v>672</v>
      </c>
      <c r="E90" s="674">
        <v>644</v>
      </c>
      <c r="F90" s="596">
        <v>486</v>
      </c>
      <c r="G90" s="556">
        <v>117</v>
      </c>
      <c r="H90" s="556">
        <v>102</v>
      </c>
      <c r="I90" s="596">
        <v>117</v>
      </c>
      <c r="J90" s="674">
        <v>128</v>
      </c>
      <c r="K90" s="674">
        <v>91</v>
      </c>
    </row>
    <row r="91" spans="1:11" ht="12.9" customHeight="1">
      <c r="A91" s="15" t="s">
        <v>53</v>
      </c>
      <c r="B91" s="596">
        <v>1096</v>
      </c>
      <c r="C91" s="596">
        <v>1154</v>
      </c>
      <c r="D91" s="596">
        <v>1336</v>
      </c>
      <c r="E91" s="596">
        <v>1190</v>
      </c>
      <c r="F91" s="596">
        <v>1050</v>
      </c>
      <c r="G91" s="556">
        <v>159</v>
      </c>
      <c r="H91" s="556">
        <v>191</v>
      </c>
      <c r="I91" s="596">
        <v>169</v>
      </c>
      <c r="J91" s="674">
        <v>216</v>
      </c>
      <c r="K91" s="674">
        <v>167</v>
      </c>
    </row>
    <row r="92" spans="1:11" ht="12.9" customHeight="1">
      <c r="A92" s="1839" t="s">
        <v>54</v>
      </c>
      <c r="B92" s="596">
        <v>734</v>
      </c>
      <c r="C92" s="596">
        <v>714</v>
      </c>
      <c r="D92" s="596">
        <v>681</v>
      </c>
      <c r="E92" s="596">
        <v>700</v>
      </c>
      <c r="F92" s="596">
        <v>492</v>
      </c>
      <c r="G92" s="556">
        <v>93</v>
      </c>
      <c r="H92" s="556">
        <v>102</v>
      </c>
      <c r="I92" s="556">
        <v>107</v>
      </c>
      <c r="J92" s="674">
        <v>162</v>
      </c>
      <c r="K92" s="674">
        <v>139</v>
      </c>
    </row>
    <row r="93" spans="1:11" ht="12.9" customHeight="1">
      <c r="A93" s="15" t="s">
        <v>55</v>
      </c>
      <c r="B93" s="596">
        <v>3451</v>
      </c>
      <c r="C93" s="596">
        <v>3324</v>
      </c>
      <c r="D93" s="596">
        <v>3733</v>
      </c>
      <c r="E93" s="596">
        <v>3895</v>
      </c>
      <c r="F93" s="596">
        <v>2737</v>
      </c>
      <c r="G93" s="556">
        <v>440</v>
      </c>
      <c r="H93" s="556">
        <v>454</v>
      </c>
      <c r="I93" s="596">
        <v>522</v>
      </c>
      <c r="J93" s="689">
        <v>525</v>
      </c>
      <c r="K93" s="689">
        <v>488</v>
      </c>
    </row>
    <row r="94" spans="1:11" ht="13.2" customHeight="1">
      <c r="A94" s="14" t="s">
        <v>419</v>
      </c>
      <c r="B94" s="596">
        <v>325</v>
      </c>
      <c r="C94" s="596">
        <v>1257</v>
      </c>
      <c r="D94" s="596">
        <v>170</v>
      </c>
      <c r="E94" s="596">
        <v>213</v>
      </c>
      <c r="F94" s="596">
        <v>102</v>
      </c>
      <c r="G94" s="556">
        <v>440</v>
      </c>
      <c r="H94" s="556">
        <v>454</v>
      </c>
      <c r="I94" s="596">
        <v>522</v>
      </c>
      <c r="J94" s="689">
        <v>525</v>
      </c>
      <c r="K94" s="689">
        <v>488</v>
      </c>
    </row>
    <row r="95" spans="1:11" ht="12.9" customHeight="1">
      <c r="A95" s="15" t="s">
        <v>56</v>
      </c>
      <c r="B95" s="596">
        <v>2294</v>
      </c>
      <c r="C95" s="596">
        <v>2065</v>
      </c>
      <c r="D95" s="596">
        <v>2436</v>
      </c>
      <c r="E95" s="596">
        <v>2524</v>
      </c>
      <c r="F95" s="596">
        <v>1818</v>
      </c>
      <c r="G95" s="556">
        <v>321</v>
      </c>
      <c r="H95" s="556">
        <v>307</v>
      </c>
      <c r="I95" s="596">
        <v>349</v>
      </c>
      <c r="J95" s="689">
        <v>401</v>
      </c>
      <c r="K95" s="689">
        <v>335</v>
      </c>
    </row>
    <row r="96" spans="1:11" ht="12.9" customHeight="1">
      <c r="A96" s="14" t="s">
        <v>420</v>
      </c>
      <c r="B96" s="596">
        <v>291</v>
      </c>
      <c r="C96" s="596">
        <v>447</v>
      </c>
      <c r="D96" s="596">
        <v>77</v>
      </c>
      <c r="E96" s="596">
        <v>190</v>
      </c>
      <c r="F96" s="596">
        <v>267</v>
      </c>
      <c r="G96" s="556">
        <v>321</v>
      </c>
      <c r="H96" s="556">
        <v>307</v>
      </c>
      <c r="I96" s="596">
        <v>349</v>
      </c>
      <c r="J96" s="689">
        <v>401</v>
      </c>
      <c r="K96" s="689">
        <v>335</v>
      </c>
    </row>
    <row r="97" spans="1:11" ht="12.9" customHeight="1">
      <c r="A97" s="15" t="s">
        <v>57</v>
      </c>
      <c r="B97" s="596">
        <v>2027</v>
      </c>
      <c r="C97" s="596">
        <v>1921</v>
      </c>
      <c r="D97" s="596">
        <v>2348</v>
      </c>
      <c r="E97" s="596">
        <v>2394</v>
      </c>
      <c r="F97" s="596">
        <v>1684</v>
      </c>
      <c r="G97" s="556">
        <v>269</v>
      </c>
      <c r="H97" s="556">
        <v>252</v>
      </c>
      <c r="I97" s="596">
        <v>341</v>
      </c>
      <c r="J97" s="689">
        <v>297</v>
      </c>
      <c r="K97" s="689">
        <v>265</v>
      </c>
    </row>
    <row r="98" spans="1:11" ht="12.9" customHeight="1">
      <c r="A98" s="14" t="s">
        <v>421</v>
      </c>
      <c r="B98" s="596">
        <v>483</v>
      </c>
      <c r="C98" s="596">
        <v>807</v>
      </c>
      <c r="D98" s="596">
        <v>462</v>
      </c>
      <c r="E98" s="596">
        <v>479</v>
      </c>
      <c r="F98" s="596">
        <v>463</v>
      </c>
      <c r="G98" s="556">
        <v>269</v>
      </c>
      <c r="H98" s="556">
        <v>252</v>
      </c>
      <c r="I98" s="596">
        <v>341</v>
      </c>
      <c r="J98" s="689">
        <v>297</v>
      </c>
      <c r="K98" s="689">
        <v>265</v>
      </c>
    </row>
    <row r="99" spans="1:11" ht="12.9" customHeight="1">
      <c r="A99" s="15" t="s">
        <v>58</v>
      </c>
      <c r="B99" s="596">
        <v>295</v>
      </c>
      <c r="C99" s="596">
        <v>265</v>
      </c>
      <c r="D99" s="596">
        <v>258</v>
      </c>
      <c r="E99" s="596">
        <v>216</v>
      </c>
      <c r="F99" s="596">
        <v>248</v>
      </c>
      <c r="G99" s="556">
        <v>40</v>
      </c>
      <c r="H99" s="556">
        <v>42</v>
      </c>
      <c r="I99" s="596">
        <v>46</v>
      </c>
      <c r="J99" s="674">
        <v>33</v>
      </c>
      <c r="K99" s="674">
        <v>36</v>
      </c>
    </row>
    <row r="100" spans="1:11" ht="12.9" customHeight="1">
      <c r="A100" s="560"/>
      <c r="B100" s="1971"/>
      <c r="C100" s="1971"/>
      <c r="D100" s="1971"/>
      <c r="E100" s="1971"/>
      <c r="F100" s="1971"/>
      <c r="G100" s="1971"/>
      <c r="H100" s="1971"/>
      <c r="I100" s="1971"/>
      <c r="J100" s="1971"/>
      <c r="K100" s="1971"/>
    </row>
    <row r="101" spans="1:11" ht="12.9" customHeight="1">
      <c r="A101" s="914" t="s">
        <v>422</v>
      </c>
      <c r="B101" s="595">
        <v>1960</v>
      </c>
      <c r="C101" s="595">
        <v>1750</v>
      </c>
      <c r="D101" s="595">
        <v>1699</v>
      </c>
      <c r="E101" s="595">
        <v>1654</v>
      </c>
      <c r="F101" s="595">
        <v>1487</v>
      </c>
      <c r="G101" s="552">
        <v>409</v>
      </c>
      <c r="H101" s="552">
        <v>419</v>
      </c>
      <c r="I101" s="595">
        <v>492</v>
      </c>
      <c r="J101" s="672">
        <v>484</v>
      </c>
      <c r="K101" s="712">
        <v>395</v>
      </c>
    </row>
    <row r="102" spans="1:11" ht="12.9" customHeight="1">
      <c r="A102" s="914"/>
      <c r="B102" s="560"/>
      <c r="C102" s="560"/>
      <c r="D102" s="556"/>
      <c r="E102" s="556"/>
      <c r="F102" s="556"/>
      <c r="G102" s="556"/>
      <c r="H102" s="556"/>
    </row>
    <row r="103" spans="1:11" ht="12.9" customHeight="1">
      <c r="A103" s="915" t="s">
        <v>423</v>
      </c>
      <c r="B103" s="689">
        <v>259</v>
      </c>
      <c r="C103" s="689">
        <v>212</v>
      </c>
      <c r="D103" s="596">
        <v>224</v>
      </c>
      <c r="E103" s="674">
        <v>219</v>
      </c>
      <c r="F103" s="674">
        <v>231</v>
      </c>
      <c r="G103" s="556">
        <v>66</v>
      </c>
      <c r="H103" s="556">
        <v>75</v>
      </c>
      <c r="I103" s="596">
        <v>74</v>
      </c>
      <c r="J103" s="674">
        <v>103</v>
      </c>
      <c r="K103" s="704">
        <v>66</v>
      </c>
    </row>
    <row r="104" spans="1:11" ht="12.9" customHeight="1">
      <c r="A104" s="25" t="s">
        <v>59</v>
      </c>
      <c r="B104" s="689">
        <v>422</v>
      </c>
      <c r="C104" s="689">
        <v>371</v>
      </c>
      <c r="D104" s="596">
        <v>366</v>
      </c>
      <c r="E104" s="674">
        <v>355</v>
      </c>
      <c r="F104" s="674">
        <v>297</v>
      </c>
      <c r="G104" s="556">
        <v>97</v>
      </c>
      <c r="H104" s="556">
        <v>93</v>
      </c>
      <c r="I104" s="596">
        <v>112</v>
      </c>
      <c r="J104" s="674">
        <v>99</v>
      </c>
      <c r="K104" s="704">
        <v>87</v>
      </c>
    </row>
    <row r="105" spans="1:11" ht="12.9" customHeight="1">
      <c r="A105" s="915" t="s">
        <v>424</v>
      </c>
      <c r="B105" s="689">
        <v>506</v>
      </c>
      <c r="C105" s="689">
        <v>496</v>
      </c>
      <c r="D105" s="596">
        <v>455</v>
      </c>
      <c r="E105" s="674">
        <v>448</v>
      </c>
      <c r="F105" s="674">
        <v>372</v>
      </c>
      <c r="G105" s="556">
        <v>77</v>
      </c>
      <c r="H105" s="556">
        <v>96</v>
      </c>
      <c r="I105" s="596">
        <v>127</v>
      </c>
      <c r="J105" s="674">
        <v>112</v>
      </c>
      <c r="K105" s="704">
        <v>78</v>
      </c>
    </row>
    <row r="106" spans="1:11" ht="12.9" customHeight="1">
      <c r="A106" s="915" t="s">
        <v>425</v>
      </c>
      <c r="B106" s="689">
        <v>248</v>
      </c>
      <c r="C106" s="689">
        <v>241</v>
      </c>
      <c r="D106" s="596">
        <v>256</v>
      </c>
      <c r="E106" s="674">
        <v>243</v>
      </c>
      <c r="F106" s="674">
        <v>209</v>
      </c>
      <c r="G106" s="596">
        <v>51</v>
      </c>
      <c r="H106" s="556">
        <v>36</v>
      </c>
      <c r="I106" s="596">
        <v>50</v>
      </c>
      <c r="J106" s="674">
        <v>52</v>
      </c>
      <c r="K106" s="704">
        <v>51</v>
      </c>
    </row>
    <row r="107" spans="1:11" ht="12.9" customHeight="1">
      <c r="A107" s="915" t="s">
        <v>426</v>
      </c>
      <c r="B107" s="689">
        <v>525</v>
      </c>
      <c r="C107" s="689">
        <v>430</v>
      </c>
      <c r="D107" s="596">
        <v>398</v>
      </c>
      <c r="E107" s="674">
        <v>389</v>
      </c>
      <c r="F107" s="674">
        <v>378</v>
      </c>
      <c r="G107" s="596">
        <v>118</v>
      </c>
      <c r="H107" s="556">
        <v>119</v>
      </c>
      <c r="I107" s="596">
        <v>129</v>
      </c>
      <c r="J107" s="674">
        <v>118</v>
      </c>
      <c r="K107" s="1955">
        <v>113</v>
      </c>
    </row>
    <row r="108" spans="1:11" ht="12.9" customHeight="1">
      <c r="A108" s="559"/>
      <c r="B108" s="873"/>
      <c r="C108" s="873"/>
      <c r="D108" s="873"/>
      <c r="E108" s="873"/>
      <c r="F108" s="873"/>
      <c r="G108" s="873"/>
      <c r="H108" s="873"/>
      <c r="I108" s="873"/>
      <c r="J108" s="873"/>
    </row>
    <row r="109" spans="1:11" ht="12.9" customHeight="1">
      <c r="A109" s="560"/>
      <c r="B109" s="560"/>
      <c r="C109" s="560"/>
      <c r="D109" s="560"/>
      <c r="E109" s="556"/>
      <c r="F109" s="556"/>
      <c r="G109" s="556"/>
      <c r="H109" s="556"/>
    </row>
    <row r="110" spans="1:11" ht="12.9" customHeight="1">
      <c r="A110" s="560"/>
      <c r="B110" s="560"/>
      <c r="C110" s="560"/>
      <c r="D110" s="560"/>
      <c r="E110" s="560"/>
      <c r="F110" s="560"/>
      <c r="G110" s="560"/>
      <c r="H110" s="560"/>
    </row>
    <row r="111" spans="1:11" ht="12.9" customHeight="1">
      <c r="A111" s="560"/>
      <c r="B111" s="560"/>
      <c r="C111" s="560"/>
      <c r="D111" s="560"/>
      <c r="E111" s="560"/>
      <c r="F111" s="560"/>
      <c r="G111" s="560"/>
      <c r="H111" s="560"/>
    </row>
    <row r="112" spans="1:11" ht="12.9" customHeight="1">
      <c r="A112" s="560"/>
      <c r="B112" s="560"/>
      <c r="C112" s="560"/>
      <c r="D112" s="560"/>
      <c r="E112" s="560"/>
      <c r="F112" s="560"/>
      <c r="G112" s="560"/>
      <c r="H112" s="560"/>
    </row>
    <row r="113" spans="1:11" ht="12.9" customHeight="1">
      <c r="A113" s="560"/>
      <c r="B113" s="560"/>
      <c r="C113" s="560"/>
      <c r="D113" s="560"/>
      <c r="E113" s="560"/>
      <c r="F113" s="560"/>
      <c r="G113" s="560"/>
      <c r="H113" s="560"/>
      <c r="I113" s="560"/>
    </row>
    <row r="114" spans="1:11" ht="12.9" customHeight="1">
      <c r="A114" s="560"/>
      <c r="B114" s="560"/>
      <c r="C114" s="560"/>
      <c r="D114" s="560"/>
      <c r="E114" s="560"/>
      <c r="F114" s="560"/>
      <c r="G114" s="560"/>
      <c r="H114" s="560"/>
      <c r="I114" s="560"/>
    </row>
    <row r="115" spans="1:11" ht="12.9" customHeight="1">
      <c r="A115" s="560"/>
      <c r="B115" s="560"/>
      <c r="C115" s="560"/>
      <c r="D115" s="560"/>
      <c r="E115" s="560"/>
      <c r="F115" s="560"/>
      <c r="G115" s="560"/>
      <c r="H115" s="560"/>
      <c r="I115" s="560"/>
    </row>
    <row r="116" spans="1:11" ht="12.9" customHeight="1">
      <c r="A116" s="560"/>
      <c r="B116" s="560"/>
      <c r="C116" s="560"/>
      <c r="D116" s="560"/>
      <c r="E116" s="560"/>
      <c r="F116" s="560"/>
      <c r="G116" s="560"/>
      <c r="H116" s="560"/>
      <c r="I116" s="560"/>
    </row>
    <row r="117" spans="1:11" s="1967" customFormat="1" ht="18" customHeight="1">
      <c r="A117" s="1964" t="s">
        <v>782</v>
      </c>
      <c r="B117" s="1965"/>
      <c r="C117" s="1965"/>
      <c r="D117" s="1965"/>
      <c r="E117" s="1966"/>
      <c r="F117" s="1966"/>
      <c r="G117" s="1966"/>
      <c r="H117" s="1966"/>
      <c r="I117" s="1966"/>
    </row>
    <row r="118" spans="1:11" s="1328" customFormat="1" ht="18" customHeight="1">
      <c r="A118" s="1627" t="s">
        <v>783</v>
      </c>
      <c r="B118" s="748"/>
      <c r="C118" s="748"/>
      <c r="D118" s="748"/>
      <c r="E118" s="560"/>
      <c r="F118" s="560"/>
      <c r="G118" s="1548"/>
      <c r="H118" s="1401"/>
      <c r="I118" s="1401"/>
      <c r="K118" s="1968"/>
    </row>
    <row r="119" spans="1:11" ht="18" customHeight="1">
      <c r="A119" s="1969"/>
      <c r="B119" s="2507"/>
      <c r="C119" s="2507"/>
      <c r="D119" s="2507"/>
      <c r="E119" s="2507"/>
      <c r="F119" s="1607"/>
      <c r="G119" s="2522"/>
      <c r="H119" s="2522"/>
      <c r="I119" s="2522"/>
      <c r="J119" s="2522"/>
      <c r="K119" s="1972"/>
    </row>
    <row r="120" spans="1:11" ht="18" customHeight="1">
      <c r="A120" s="720"/>
      <c r="B120" s="1949">
        <v>2016</v>
      </c>
      <c r="C120" s="1949">
        <v>2017</v>
      </c>
      <c r="D120" s="1949">
        <v>2018</v>
      </c>
      <c r="E120" s="1949">
        <v>2019</v>
      </c>
      <c r="F120" s="1949">
        <v>2020</v>
      </c>
      <c r="G120" s="1949">
        <v>2016</v>
      </c>
      <c r="H120" s="1949">
        <v>2017</v>
      </c>
      <c r="I120" s="1659">
        <v>2018</v>
      </c>
      <c r="J120" s="1659">
        <v>2019</v>
      </c>
      <c r="K120" s="1949">
        <v>2020</v>
      </c>
    </row>
    <row r="121" spans="1:11" s="702" customFormat="1" ht="12.9" customHeight="1">
      <c r="A121" s="716"/>
      <c r="B121" s="689"/>
      <c r="C121" s="689"/>
      <c r="D121" s="596"/>
      <c r="E121" s="596"/>
      <c r="F121" s="596"/>
      <c r="G121" s="556"/>
      <c r="H121" s="556"/>
    </row>
    <row r="122" spans="1:11" ht="12.9" customHeight="1">
      <c r="A122" s="1837" t="s">
        <v>5</v>
      </c>
      <c r="B122" s="595">
        <v>6459</v>
      </c>
      <c r="C122" s="595">
        <v>5883</v>
      </c>
      <c r="D122" s="595">
        <v>6875</v>
      </c>
      <c r="E122" s="595">
        <v>6571</v>
      </c>
      <c r="F122" s="595">
        <v>5525</v>
      </c>
      <c r="G122" s="552">
        <v>1807</v>
      </c>
      <c r="H122" s="552">
        <v>1795</v>
      </c>
      <c r="I122" s="595">
        <v>1814</v>
      </c>
      <c r="J122" s="595">
        <v>1931</v>
      </c>
      <c r="K122" s="595">
        <v>1613</v>
      </c>
    </row>
    <row r="123" spans="1:11" ht="12.9" customHeight="1">
      <c r="A123" s="1837"/>
      <c r="B123" s="556"/>
      <c r="C123" s="556"/>
      <c r="D123" s="556"/>
      <c r="E123" s="556"/>
      <c r="F123" s="556"/>
      <c r="G123" s="560"/>
      <c r="H123" s="560"/>
    </row>
    <row r="124" spans="1:11" ht="12.9" customHeight="1">
      <c r="A124" s="915" t="s">
        <v>428</v>
      </c>
      <c r="B124" s="596">
        <v>499</v>
      </c>
      <c r="C124" s="596">
        <v>441</v>
      </c>
      <c r="D124" s="596">
        <v>536</v>
      </c>
      <c r="E124" s="596">
        <v>572</v>
      </c>
      <c r="F124" s="596">
        <v>594</v>
      </c>
      <c r="G124" s="560">
        <v>218</v>
      </c>
      <c r="H124" s="560">
        <v>207</v>
      </c>
      <c r="I124" s="596">
        <v>221</v>
      </c>
      <c r="J124" s="596">
        <v>254</v>
      </c>
      <c r="K124" s="596">
        <v>195</v>
      </c>
    </row>
    <row r="125" spans="1:11" ht="12.9" customHeight="1">
      <c r="A125" s="915" t="s">
        <v>430</v>
      </c>
      <c r="B125" s="596">
        <v>1057</v>
      </c>
      <c r="C125" s="596">
        <v>980</v>
      </c>
      <c r="D125" s="596">
        <v>1044</v>
      </c>
      <c r="E125" s="596">
        <v>1068</v>
      </c>
      <c r="F125" s="596">
        <v>770</v>
      </c>
      <c r="G125" s="560">
        <v>356</v>
      </c>
      <c r="H125" s="560">
        <v>325</v>
      </c>
      <c r="I125" s="596">
        <v>311</v>
      </c>
      <c r="J125" s="596">
        <v>295</v>
      </c>
      <c r="K125" s="596">
        <v>250</v>
      </c>
    </row>
    <row r="126" spans="1:11" ht="12.9" customHeight="1">
      <c r="A126" s="915" t="s">
        <v>60</v>
      </c>
      <c r="B126" s="596">
        <v>794</v>
      </c>
      <c r="C126" s="596">
        <v>678</v>
      </c>
      <c r="D126" s="596">
        <v>801</v>
      </c>
      <c r="E126" s="596">
        <v>744</v>
      </c>
      <c r="F126" s="596">
        <v>659</v>
      </c>
      <c r="G126" s="560">
        <v>195</v>
      </c>
      <c r="H126" s="560">
        <v>217</v>
      </c>
      <c r="I126" s="596">
        <v>231</v>
      </c>
      <c r="J126" s="596">
        <v>256</v>
      </c>
      <c r="K126" s="596">
        <v>214</v>
      </c>
    </row>
    <row r="127" spans="1:11" ht="12.9" customHeight="1">
      <c r="A127" s="1973" t="s">
        <v>433</v>
      </c>
      <c r="B127" s="596">
        <v>360</v>
      </c>
      <c r="C127" s="596">
        <v>316</v>
      </c>
      <c r="D127" s="596">
        <v>312</v>
      </c>
      <c r="E127" s="596">
        <v>275</v>
      </c>
      <c r="F127" s="596">
        <v>242</v>
      </c>
      <c r="G127" s="560">
        <v>195</v>
      </c>
      <c r="H127" s="560">
        <v>167</v>
      </c>
      <c r="I127" s="596">
        <v>147</v>
      </c>
      <c r="J127" s="596">
        <v>145</v>
      </c>
      <c r="K127" s="596">
        <v>125</v>
      </c>
    </row>
    <row r="128" spans="1:11" ht="12.9" customHeight="1">
      <c r="A128" s="915" t="s">
        <v>435</v>
      </c>
      <c r="B128" s="596">
        <v>451</v>
      </c>
      <c r="C128" s="596">
        <v>478</v>
      </c>
      <c r="D128" s="596">
        <v>447</v>
      </c>
      <c r="E128" s="596">
        <v>344</v>
      </c>
      <c r="F128" s="596">
        <v>331</v>
      </c>
      <c r="G128" s="560">
        <v>137</v>
      </c>
      <c r="H128" s="560">
        <v>144</v>
      </c>
      <c r="I128" s="596">
        <v>100</v>
      </c>
      <c r="J128" s="596">
        <v>131</v>
      </c>
      <c r="K128" s="596">
        <v>97</v>
      </c>
    </row>
    <row r="129" spans="1:11" ht="12.9" customHeight="1">
      <c r="A129" s="1974" t="s">
        <v>19</v>
      </c>
      <c r="B129" s="556"/>
      <c r="C129" s="556"/>
      <c r="D129" s="556"/>
      <c r="E129" s="596"/>
      <c r="F129" s="596"/>
      <c r="G129" s="560"/>
      <c r="H129" s="560"/>
      <c r="J129" s="596"/>
      <c r="K129" s="596"/>
    </row>
    <row r="130" spans="1:11" ht="12.9" customHeight="1">
      <c r="A130" s="14" t="s">
        <v>70</v>
      </c>
      <c r="B130" s="596">
        <v>136</v>
      </c>
      <c r="C130" s="596">
        <v>308</v>
      </c>
      <c r="D130" s="596">
        <v>91</v>
      </c>
      <c r="E130" s="596">
        <v>68</v>
      </c>
      <c r="F130" s="596">
        <v>74</v>
      </c>
      <c r="G130" s="560">
        <v>137</v>
      </c>
      <c r="H130" s="560">
        <v>144</v>
      </c>
      <c r="I130" s="596">
        <v>100</v>
      </c>
      <c r="J130" s="596">
        <v>108</v>
      </c>
      <c r="K130" s="596">
        <v>97</v>
      </c>
    </row>
    <row r="131" spans="1:11" ht="12.9" customHeight="1">
      <c r="A131" s="14" t="s">
        <v>175</v>
      </c>
      <c r="B131" s="596">
        <v>51</v>
      </c>
      <c r="C131" s="596">
        <v>47</v>
      </c>
      <c r="D131" s="596">
        <v>53</v>
      </c>
      <c r="E131" s="596">
        <v>37</v>
      </c>
      <c r="F131" s="596">
        <v>40</v>
      </c>
      <c r="G131" s="596" t="s">
        <v>618</v>
      </c>
      <c r="H131" s="596" t="s">
        <v>618</v>
      </c>
      <c r="I131" s="596" t="s">
        <v>618</v>
      </c>
      <c r="J131" s="596">
        <v>3</v>
      </c>
      <c r="K131" s="596" t="s">
        <v>15</v>
      </c>
    </row>
    <row r="132" spans="1:11" ht="12.9" customHeight="1">
      <c r="A132" s="14" t="s">
        <v>61</v>
      </c>
      <c r="B132" s="596" t="s">
        <v>618</v>
      </c>
      <c r="C132" s="596" t="s">
        <v>618</v>
      </c>
      <c r="D132" s="596" t="s">
        <v>618</v>
      </c>
      <c r="E132" s="596" t="s">
        <v>618</v>
      </c>
      <c r="F132" s="596"/>
      <c r="G132" s="596" t="s">
        <v>618</v>
      </c>
      <c r="H132" s="596" t="s">
        <v>618</v>
      </c>
      <c r="I132" s="596" t="s">
        <v>618</v>
      </c>
      <c r="J132" s="596" t="s">
        <v>618</v>
      </c>
      <c r="K132" s="596" t="s">
        <v>618</v>
      </c>
    </row>
    <row r="133" spans="1:11" ht="12.9" customHeight="1">
      <c r="A133" s="15" t="s">
        <v>83</v>
      </c>
      <c r="B133" s="596">
        <v>613</v>
      </c>
      <c r="C133" s="596">
        <v>548</v>
      </c>
      <c r="D133" s="596">
        <v>782</v>
      </c>
      <c r="E133" s="596">
        <v>751</v>
      </c>
      <c r="F133" s="596">
        <v>589</v>
      </c>
      <c r="G133" s="560">
        <v>171</v>
      </c>
      <c r="H133" s="560">
        <v>161</v>
      </c>
      <c r="I133" s="596">
        <v>178</v>
      </c>
      <c r="J133" s="596">
        <v>178</v>
      </c>
      <c r="K133" s="596">
        <v>155</v>
      </c>
    </row>
    <row r="134" spans="1:11" ht="12.9" customHeight="1">
      <c r="A134" s="15" t="s">
        <v>62</v>
      </c>
      <c r="B134" s="596">
        <v>316</v>
      </c>
      <c r="C134" s="596">
        <v>229</v>
      </c>
      <c r="D134" s="596">
        <v>343</v>
      </c>
      <c r="E134" s="596">
        <v>281</v>
      </c>
      <c r="F134" s="596">
        <v>230</v>
      </c>
      <c r="G134" s="560">
        <v>63</v>
      </c>
      <c r="H134" s="560">
        <v>78</v>
      </c>
      <c r="I134" s="596">
        <v>78</v>
      </c>
      <c r="J134" s="596">
        <v>57</v>
      </c>
      <c r="K134" s="596">
        <v>55</v>
      </c>
    </row>
    <row r="135" spans="1:11" ht="12.9" customHeight="1">
      <c r="A135" s="14" t="s">
        <v>84</v>
      </c>
      <c r="B135" s="596">
        <v>46</v>
      </c>
      <c r="C135" s="596">
        <v>44</v>
      </c>
      <c r="D135" s="596">
        <v>56</v>
      </c>
      <c r="E135" s="596">
        <v>59</v>
      </c>
      <c r="F135" s="596">
        <v>40</v>
      </c>
      <c r="G135" s="596">
        <v>23</v>
      </c>
      <c r="H135" s="560">
        <v>28</v>
      </c>
      <c r="I135" s="596">
        <v>22</v>
      </c>
      <c r="J135" s="596">
        <v>24</v>
      </c>
      <c r="K135" s="596">
        <v>19</v>
      </c>
    </row>
    <row r="136" spans="1:11" ht="12.9" customHeight="1">
      <c r="A136" s="915" t="s">
        <v>444</v>
      </c>
      <c r="B136" s="596">
        <v>1220</v>
      </c>
      <c r="C136" s="596">
        <v>1166</v>
      </c>
      <c r="D136" s="596">
        <v>1351</v>
      </c>
      <c r="E136" s="596">
        <v>1328</v>
      </c>
      <c r="F136" s="596">
        <v>1020</v>
      </c>
      <c r="G136" s="560">
        <v>333</v>
      </c>
      <c r="H136" s="560">
        <v>337</v>
      </c>
      <c r="I136" s="596">
        <v>353</v>
      </c>
      <c r="J136" s="596">
        <v>354</v>
      </c>
      <c r="K136" s="596">
        <v>312</v>
      </c>
    </row>
    <row r="137" spans="1:11" ht="12.9" customHeight="1">
      <c r="A137" s="1973" t="s">
        <v>63</v>
      </c>
      <c r="B137" s="596">
        <v>86</v>
      </c>
      <c r="C137" s="596">
        <v>71</v>
      </c>
      <c r="D137" s="596">
        <v>56</v>
      </c>
      <c r="E137" s="596">
        <v>65</v>
      </c>
      <c r="F137" s="596">
        <v>50</v>
      </c>
      <c r="G137" s="560">
        <v>22</v>
      </c>
      <c r="H137" s="560">
        <v>21</v>
      </c>
      <c r="I137" s="596">
        <v>19</v>
      </c>
      <c r="J137" s="596">
        <v>31</v>
      </c>
      <c r="K137" s="596">
        <v>26</v>
      </c>
    </row>
    <row r="138" spans="1:11" ht="12.9" customHeight="1">
      <c r="A138" s="915" t="s">
        <v>64</v>
      </c>
      <c r="B138" s="596">
        <v>414</v>
      </c>
      <c r="C138" s="596">
        <v>385</v>
      </c>
      <c r="D138" s="596">
        <v>518</v>
      </c>
      <c r="E138" s="596">
        <v>491</v>
      </c>
      <c r="F138" s="596">
        <v>337</v>
      </c>
      <c r="G138" s="596" t="s">
        <v>15</v>
      </c>
      <c r="H138" s="596">
        <v>51</v>
      </c>
      <c r="I138" s="596">
        <v>66</v>
      </c>
      <c r="J138" s="596">
        <v>91</v>
      </c>
      <c r="K138" s="596">
        <v>83</v>
      </c>
    </row>
    <row r="139" spans="1:11" ht="12.9" customHeight="1">
      <c r="A139" s="915" t="s">
        <v>448</v>
      </c>
      <c r="B139" s="596">
        <v>1095</v>
      </c>
      <c r="C139" s="596">
        <v>978</v>
      </c>
      <c r="D139" s="596">
        <v>1053</v>
      </c>
      <c r="E139" s="596">
        <v>992</v>
      </c>
      <c r="F139" s="596">
        <v>995</v>
      </c>
      <c r="G139" s="560">
        <v>334</v>
      </c>
      <c r="H139" s="560">
        <v>275</v>
      </c>
      <c r="I139" s="596">
        <v>276</v>
      </c>
      <c r="J139" s="596">
        <v>315</v>
      </c>
      <c r="K139" s="596">
        <v>252</v>
      </c>
    </row>
    <row r="140" spans="1:11" ht="12.9" customHeight="1">
      <c r="A140" s="1975" t="s">
        <v>65</v>
      </c>
      <c r="B140" s="596">
        <v>139</v>
      </c>
      <c r="C140" s="596">
        <v>98</v>
      </c>
      <c r="D140" s="596">
        <v>133</v>
      </c>
      <c r="E140" s="596">
        <v>130</v>
      </c>
      <c r="F140" s="596">
        <v>117</v>
      </c>
      <c r="G140" s="560">
        <v>101</v>
      </c>
      <c r="H140" s="560">
        <v>86</v>
      </c>
      <c r="I140" s="596">
        <v>81</v>
      </c>
      <c r="J140" s="596">
        <v>118</v>
      </c>
      <c r="K140" s="596">
        <v>88</v>
      </c>
    </row>
    <row r="141" spans="1:11" ht="12.9" customHeight="1">
      <c r="A141" s="1976"/>
      <c r="B141" s="873"/>
      <c r="C141" s="873"/>
      <c r="D141" s="873"/>
      <c r="E141" s="873"/>
      <c r="F141" s="873"/>
      <c r="G141" s="873"/>
      <c r="H141" s="873"/>
      <c r="I141" s="873"/>
      <c r="J141" s="873"/>
      <c r="K141" s="873"/>
    </row>
    <row r="142" spans="1:11" ht="12.9" customHeight="1">
      <c r="A142" s="1831" t="s">
        <v>8</v>
      </c>
      <c r="B142" s="24">
        <v>7412</v>
      </c>
      <c r="C142" s="24">
        <v>6604</v>
      </c>
      <c r="D142" s="24">
        <v>7704</v>
      </c>
      <c r="E142" s="24">
        <v>7937</v>
      </c>
      <c r="F142" s="24">
        <v>6693</v>
      </c>
      <c r="G142" s="24">
        <v>1922</v>
      </c>
      <c r="H142" s="24">
        <v>1941</v>
      </c>
      <c r="I142" s="595">
        <v>2163</v>
      </c>
      <c r="J142" s="595">
        <v>2192</v>
      </c>
      <c r="K142" s="595">
        <v>1854</v>
      </c>
    </row>
    <row r="143" spans="1:11" ht="12.9" customHeight="1">
      <c r="A143" s="828" t="s">
        <v>19</v>
      </c>
      <c r="B143" s="718"/>
      <c r="C143" s="718"/>
      <c r="D143" s="718"/>
      <c r="E143" s="718"/>
      <c r="F143" s="718"/>
      <c r="G143" s="560"/>
      <c r="H143" s="560"/>
    </row>
    <row r="144" spans="1:11" ht="12.9" customHeight="1">
      <c r="A144" s="1977" t="s">
        <v>66</v>
      </c>
      <c r="B144" s="718">
        <v>51</v>
      </c>
      <c r="C144" s="718">
        <v>42</v>
      </c>
      <c r="D144" s="718">
        <v>50</v>
      </c>
      <c r="E144" s="674" t="s">
        <v>249</v>
      </c>
      <c r="F144" s="674">
        <v>45</v>
      </c>
      <c r="G144" s="718" t="s">
        <v>618</v>
      </c>
      <c r="H144" s="718" t="s">
        <v>618</v>
      </c>
      <c r="I144" s="718" t="s">
        <v>618</v>
      </c>
      <c r="J144" s="718" t="s">
        <v>618</v>
      </c>
      <c r="K144" s="718" t="s">
        <v>618</v>
      </c>
    </row>
    <row r="145" spans="1:11" ht="12.9" customHeight="1">
      <c r="A145" s="1977"/>
      <c r="B145" s="718"/>
      <c r="C145" s="718"/>
      <c r="D145" s="718"/>
      <c r="E145" s="718"/>
      <c r="F145" s="718"/>
      <c r="G145" s="560"/>
      <c r="H145" s="560"/>
    </row>
    <row r="146" spans="1:11" ht="12.9" customHeight="1">
      <c r="A146" s="1831" t="s">
        <v>9</v>
      </c>
      <c r="B146" s="24">
        <v>2164</v>
      </c>
      <c r="C146" s="24">
        <v>1993</v>
      </c>
      <c r="D146" s="24">
        <v>2066</v>
      </c>
      <c r="E146" s="24">
        <v>1955</v>
      </c>
      <c r="F146" s="24">
        <v>1734</v>
      </c>
      <c r="G146" s="592">
        <v>472</v>
      </c>
      <c r="H146" s="592">
        <v>447</v>
      </c>
      <c r="I146" s="24">
        <v>473</v>
      </c>
      <c r="J146" s="24">
        <v>514</v>
      </c>
      <c r="K146" s="24">
        <v>398</v>
      </c>
    </row>
    <row r="147" spans="1:11" ht="12.9" customHeight="1">
      <c r="A147" s="1978"/>
      <c r="B147" s="1979"/>
      <c r="C147" s="1979"/>
      <c r="D147" s="1979"/>
      <c r="E147" s="687"/>
      <c r="F147" s="687"/>
      <c r="G147" s="1979"/>
      <c r="H147" s="1979"/>
      <c r="I147" s="1979"/>
      <c r="J147" s="664"/>
      <c r="K147" s="664"/>
    </row>
    <row r="148" spans="1:11" ht="12.9" customHeight="1">
      <c r="A148" s="1969"/>
      <c r="B148" s="791"/>
      <c r="C148" s="791"/>
      <c r="D148" s="791"/>
      <c r="E148" s="791"/>
      <c r="F148" s="791"/>
      <c r="G148" s="791"/>
      <c r="H148" s="791"/>
      <c r="I148" s="791"/>
      <c r="J148" s="791"/>
      <c r="K148" s="791"/>
    </row>
    <row r="149" spans="1:11" ht="12" hidden="1" customHeight="1">
      <c r="A149" s="1850"/>
      <c r="B149" s="873" t="e">
        <f>B146+B142+B122+B101+B88+B79+B64+B24+#REF!-#REF!</f>
        <v>#REF!</v>
      </c>
      <c r="C149" s="873">
        <f>C146+C142+C122+C101+C88+C79+C64+C24+B9-B7</f>
        <v>-3913</v>
      </c>
      <c r="D149" s="873">
        <f>D146+D142+D122+D101+D88+D79+D64+D24+C9-C7</f>
        <v>5672</v>
      </c>
      <c r="E149" s="873">
        <f>E146+E142+E122+E101+E88+E79+E64+E24+D9-D7</f>
        <v>-657</v>
      </c>
      <c r="F149" s="873"/>
      <c r="G149" s="873">
        <f t="shared" ref="G149:J149" si="0">G146+G142+G122+G101+G88+G79+G64+G24+G9-G7</f>
        <v>0</v>
      </c>
      <c r="H149" s="873">
        <f t="shared" si="0"/>
        <v>0</v>
      </c>
      <c r="I149" s="873">
        <f t="shared" si="0"/>
        <v>0</v>
      </c>
      <c r="J149" s="873">
        <f t="shared" si="0"/>
        <v>0</v>
      </c>
      <c r="K149" s="1980"/>
    </row>
    <row r="150" spans="1:11" ht="12.9" hidden="1" customHeight="1">
      <c r="A150" s="559" t="s">
        <v>451</v>
      </c>
      <c r="B150" s="637" t="e">
        <f>#REF!+#REF!+#REF!+#REF!+#REF!+#REF!-#REF!</f>
        <v>#REF!</v>
      </c>
      <c r="C150" s="637">
        <f>B11+B12+B13+B16+B17+B21-B9</f>
        <v>0</v>
      </c>
      <c r="D150" s="637">
        <f>C11+C12+C13+C16+C17+C21-C9</f>
        <v>0</v>
      </c>
      <c r="E150" s="637">
        <f>D11+D12+D13+D16+D17+D21-D9</f>
        <v>0</v>
      </c>
      <c r="F150" s="637"/>
      <c r="G150" s="637">
        <f t="shared" ref="G150:J150" si="1">G11+G12+G13+G16+G17+G21-G9</f>
        <v>0</v>
      </c>
      <c r="H150" s="637">
        <f t="shared" si="1"/>
        <v>0</v>
      </c>
      <c r="I150" s="637">
        <f t="shared" si="1"/>
        <v>0</v>
      </c>
      <c r="J150" s="637">
        <f t="shared" si="1"/>
        <v>0</v>
      </c>
      <c r="K150" s="1980"/>
    </row>
    <row r="151" spans="1:11" ht="12.9" hidden="1" customHeight="1">
      <c r="A151" s="559" t="s">
        <v>452</v>
      </c>
      <c r="B151" s="637">
        <f t="shared" ref="B151:J151" si="2">B24-B26-B27-B30-B33-B37-B39-B40-B41-B43-B45-B46-B48</f>
        <v>0</v>
      </c>
      <c r="C151" s="637">
        <f t="shared" si="2"/>
        <v>0</v>
      </c>
      <c r="D151" s="637">
        <f t="shared" si="2"/>
        <v>0</v>
      </c>
      <c r="E151" s="637">
        <f t="shared" si="2"/>
        <v>0</v>
      </c>
      <c r="F151" s="637"/>
      <c r="G151" s="637">
        <f t="shared" si="2"/>
        <v>0</v>
      </c>
      <c r="H151" s="637">
        <f t="shared" si="2"/>
        <v>0</v>
      </c>
      <c r="I151" s="637">
        <f t="shared" si="2"/>
        <v>0</v>
      </c>
      <c r="J151" s="637">
        <f t="shared" si="2"/>
        <v>0</v>
      </c>
      <c r="K151" s="1980"/>
    </row>
    <row r="152" spans="1:11" s="894" customFormat="1" ht="12.9" hidden="1" customHeight="1">
      <c r="A152" s="559" t="s">
        <v>453</v>
      </c>
      <c r="B152" s="637">
        <f t="shared" ref="B152:J152" si="3">B64-B66-B69-B72-B73-B74-B76-B77</f>
        <v>0</v>
      </c>
      <c r="C152" s="637">
        <f t="shared" si="3"/>
        <v>0</v>
      </c>
      <c r="D152" s="637">
        <f t="shared" si="3"/>
        <v>0</v>
      </c>
      <c r="E152" s="637">
        <f t="shared" si="3"/>
        <v>0</v>
      </c>
      <c r="F152" s="637"/>
      <c r="G152" s="637">
        <f t="shared" si="3"/>
        <v>0</v>
      </c>
      <c r="H152" s="637">
        <f t="shared" si="3"/>
        <v>0</v>
      </c>
      <c r="I152" s="637">
        <f t="shared" si="3"/>
        <v>0</v>
      </c>
      <c r="J152" s="637">
        <f t="shared" si="3"/>
        <v>0</v>
      </c>
      <c r="K152" s="1981"/>
    </row>
    <row r="153" spans="1:11" s="894" customFormat="1" ht="12.9" hidden="1" customHeight="1">
      <c r="A153" s="559" t="s">
        <v>454</v>
      </c>
      <c r="B153" s="637">
        <f t="shared" ref="B153:J153" si="4">B79-B81-B82-B83-B84-B85-B86</f>
        <v>0</v>
      </c>
      <c r="C153" s="637">
        <f t="shared" si="4"/>
        <v>0</v>
      </c>
      <c r="D153" s="637">
        <f t="shared" si="4"/>
        <v>0</v>
      </c>
      <c r="E153" s="637" t="e">
        <f>E79-E81-#REF!-E82-E84-E85-E86</f>
        <v>#REF!</v>
      </c>
      <c r="F153" s="637"/>
      <c r="G153" s="637">
        <f t="shared" si="4"/>
        <v>0</v>
      </c>
      <c r="H153" s="637">
        <f t="shared" si="4"/>
        <v>0</v>
      </c>
      <c r="I153" s="637">
        <f t="shared" si="4"/>
        <v>0</v>
      </c>
      <c r="J153" s="637">
        <f t="shared" si="4"/>
        <v>0</v>
      </c>
      <c r="K153" s="1981"/>
    </row>
    <row r="154" spans="1:11" ht="12.9" hidden="1" customHeight="1">
      <c r="A154" s="559" t="s">
        <v>455</v>
      </c>
      <c r="B154" s="637">
        <f t="shared" ref="B154:J154" si="5">B88-B90-B91-B92-B93-B95-B97-B99</f>
        <v>0</v>
      </c>
      <c r="C154" s="637">
        <f t="shared" si="5"/>
        <v>0</v>
      </c>
      <c r="D154" s="637">
        <f t="shared" si="5"/>
        <v>0</v>
      </c>
      <c r="E154" s="637">
        <f t="shared" si="5"/>
        <v>0</v>
      </c>
      <c r="F154" s="637"/>
      <c r="G154" s="637">
        <f t="shared" si="5"/>
        <v>0</v>
      </c>
      <c r="H154" s="637">
        <f t="shared" si="5"/>
        <v>0</v>
      </c>
      <c r="I154" s="637">
        <f t="shared" si="5"/>
        <v>0</v>
      </c>
      <c r="J154" s="637">
        <f t="shared" si="5"/>
        <v>0</v>
      </c>
      <c r="K154" s="1980"/>
    </row>
    <row r="155" spans="1:11" ht="12.9" hidden="1" customHeight="1">
      <c r="A155" s="716" t="s">
        <v>456</v>
      </c>
      <c r="B155" s="1982">
        <f t="shared" ref="B155:J155" si="6">B101-B103-B104-B105-B106-B107</f>
        <v>0</v>
      </c>
      <c r="C155" s="1982">
        <f t="shared" si="6"/>
        <v>0</v>
      </c>
      <c r="D155" s="1982">
        <f t="shared" si="6"/>
        <v>0</v>
      </c>
      <c r="E155" s="1982">
        <f t="shared" si="6"/>
        <v>0</v>
      </c>
      <c r="F155" s="1982"/>
      <c r="G155" s="1982">
        <f t="shared" si="6"/>
        <v>0</v>
      </c>
      <c r="H155" s="1982">
        <f t="shared" si="6"/>
        <v>0</v>
      </c>
      <c r="I155" s="1982">
        <f t="shared" si="6"/>
        <v>0</v>
      </c>
      <c r="J155" s="1982">
        <f t="shared" si="6"/>
        <v>0</v>
      </c>
      <c r="K155" s="1980"/>
    </row>
    <row r="156" spans="1:11" ht="12.9" hidden="1" customHeight="1">
      <c r="A156" s="559" t="s">
        <v>457</v>
      </c>
      <c r="B156" s="637">
        <f t="shared" ref="B156:J156" si="7">B122-B124-B125-B126-B128-B133-B134-B136-B138-B139</f>
        <v>0</v>
      </c>
      <c r="C156" s="637">
        <f t="shared" si="7"/>
        <v>0</v>
      </c>
      <c r="D156" s="637">
        <f t="shared" si="7"/>
        <v>0</v>
      </c>
      <c r="E156" s="637">
        <f t="shared" si="7"/>
        <v>0</v>
      </c>
      <c r="F156" s="637"/>
      <c r="G156" s="637" t="e">
        <f>G122-G124-G125-G126-G128-G133-G134-G136-G138-G139</f>
        <v>#VALUE!</v>
      </c>
      <c r="H156" s="1983">
        <f t="shared" si="7"/>
        <v>0</v>
      </c>
      <c r="I156" s="1983">
        <f t="shared" si="7"/>
        <v>0</v>
      </c>
      <c r="J156" s="637">
        <f t="shared" si="7"/>
        <v>0</v>
      </c>
      <c r="K156" s="1980"/>
    </row>
    <row r="157" spans="1:11" hidden="1">
      <c r="A157" s="622"/>
      <c r="B157" s="1981"/>
      <c r="C157" s="1981"/>
      <c r="D157" s="1981"/>
      <c r="E157" s="1981"/>
      <c r="F157" s="1981"/>
      <c r="G157" s="1980"/>
      <c r="H157" s="1980"/>
      <c r="I157" s="1980"/>
      <c r="J157" s="1980"/>
      <c r="K157" s="1980"/>
    </row>
    <row r="158" spans="1:11" hidden="1">
      <c r="A158" s="622"/>
      <c r="B158" s="1981"/>
      <c r="C158" s="1981"/>
      <c r="D158" s="1981"/>
      <c r="E158" s="1981"/>
      <c r="F158" s="1981"/>
      <c r="G158" s="1980"/>
      <c r="H158" s="1980"/>
      <c r="I158" s="1980"/>
      <c r="J158" s="1980"/>
      <c r="K158" s="1980"/>
    </row>
    <row r="159" spans="1:11" hidden="1">
      <c r="B159" s="1981"/>
      <c r="C159" s="1981"/>
      <c r="D159" s="1981"/>
      <c r="E159" s="1981"/>
      <c r="F159" s="1981"/>
      <c r="G159" s="1980"/>
      <c r="H159" s="1980"/>
      <c r="I159" s="1980"/>
      <c r="J159" s="1980"/>
      <c r="K159" s="1980"/>
    </row>
    <row r="160" spans="1:11" hidden="1">
      <c r="B160" s="1981"/>
      <c r="C160" s="1981"/>
      <c r="D160" s="1981"/>
      <c r="E160" s="1981"/>
      <c r="F160" s="1981"/>
      <c r="G160" s="1980"/>
      <c r="H160" s="1980"/>
      <c r="I160" s="1980"/>
      <c r="J160" s="1980"/>
      <c r="K160" s="1980"/>
    </row>
    <row r="161" spans="1:11" hidden="1">
      <c r="B161" s="1981"/>
      <c r="C161" s="1981"/>
      <c r="D161" s="1981"/>
      <c r="E161" s="1981"/>
      <c r="F161" s="1981"/>
      <c r="G161" s="1980"/>
      <c r="H161" s="1980"/>
      <c r="I161" s="1980"/>
      <c r="J161" s="1980"/>
      <c r="K161" s="1980"/>
    </row>
    <row r="162" spans="1:11" hidden="1">
      <c r="B162" s="1984"/>
      <c r="C162" s="1984"/>
      <c r="D162" s="1984"/>
      <c r="E162" s="1985"/>
      <c r="F162" s="1985"/>
      <c r="G162" s="1980"/>
      <c r="H162" s="1980"/>
      <c r="I162" s="1980"/>
      <c r="J162" s="1980"/>
      <c r="K162" s="1980"/>
    </row>
    <row r="163" spans="1:11" s="894" customFormat="1" ht="14.1" hidden="1" customHeight="1">
      <c r="A163" s="667"/>
      <c r="B163" s="1984"/>
      <c r="C163" s="1984"/>
      <c r="D163" s="1984"/>
      <c r="E163" s="1985"/>
      <c r="F163" s="1985"/>
      <c r="G163" s="1981"/>
      <c r="H163" s="1981"/>
      <c r="I163" s="1981"/>
      <c r="J163" s="1981"/>
      <c r="K163" s="1981"/>
    </row>
    <row r="164" spans="1:11" s="894" customFormat="1">
      <c r="A164" s="667"/>
      <c r="B164" s="1984"/>
      <c r="C164" s="1984"/>
      <c r="D164" s="1984"/>
      <c r="E164" s="1985"/>
      <c r="F164" s="1985"/>
      <c r="G164" s="1981"/>
      <c r="H164" s="1981"/>
      <c r="I164" s="1981"/>
      <c r="J164" s="1981"/>
      <c r="K164" s="1981"/>
    </row>
    <row r="165" spans="1:11" s="894" customFormat="1">
      <c r="A165" s="667"/>
      <c r="B165" s="3"/>
      <c r="C165" s="3"/>
      <c r="D165" s="3"/>
      <c r="E165" s="680"/>
      <c r="F165" s="680"/>
    </row>
    <row r="166" spans="1:11" s="894" customFormat="1">
      <c r="A166" s="667"/>
      <c r="B166" s="3"/>
      <c r="C166" s="3"/>
      <c r="D166" s="3"/>
      <c r="E166" s="680"/>
      <c r="F166" s="680"/>
    </row>
    <row r="167" spans="1:11" s="894" customFormat="1">
      <c r="A167" s="667"/>
      <c r="B167" s="3"/>
      <c r="C167" s="3"/>
      <c r="D167" s="3"/>
      <c r="E167" s="680"/>
      <c r="F167" s="680"/>
    </row>
    <row r="168" spans="1:11" s="894" customFormat="1">
      <c r="A168" s="667"/>
      <c r="B168" s="3"/>
      <c r="C168" s="3"/>
      <c r="D168" s="3"/>
      <c r="E168" s="680"/>
      <c r="F168" s="680"/>
    </row>
    <row r="169" spans="1:11" s="894" customFormat="1">
      <c r="A169" s="667"/>
      <c r="B169" s="3"/>
      <c r="C169" s="3"/>
      <c r="D169" s="3"/>
      <c r="E169" s="680"/>
      <c r="F169" s="680"/>
    </row>
    <row r="170" spans="1:11" s="894" customFormat="1">
      <c r="A170" s="667"/>
      <c r="B170" s="3"/>
      <c r="C170" s="3"/>
      <c r="D170" s="3"/>
      <c r="E170" s="680"/>
      <c r="F170" s="680"/>
    </row>
    <row r="171" spans="1:11" s="894" customFormat="1">
      <c r="A171" s="667"/>
      <c r="B171" s="3"/>
      <c r="C171" s="3"/>
      <c r="D171" s="3"/>
      <c r="E171" s="680"/>
      <c r="F171" s="680"/>
    </row>
    <row r="175" spans="1:11">
      <c r="G175" s="1986"/>
    </row>
    <row r="178" spans="7:8">
      <c r="G178" s="1986"/>
    </row>
    <row r="179" spans="7:8">
      <c r="G179" s="1986"/>
      <c r="H179" s="680"/>
    </row>
    <row r="180" spans="7:8">
      <c r="G180" s="1986"/>
    </row>
  </sheetData>
  <mergeCells count="6">
    <mergeCell ref="B4:F4"/>
    <mergeCell ref="G4:K4"/>
    <mergeCell ref="B61:E61"/>
    <mergeCell ref="G61:J61"/>
    <mergeCell ref="B119:E119"/>
    <mergeCell ref="G119:J119"/>
  </mergeCells>
  <pageMargins left="0.78740157480314965" right="0.78740157480314965" top="0.78740157480314965" bottom="0.78740157480314965" header="0.51181102362204722" footer="0.62992125984251968"/>
  <pageSetup paperSize="9" firstPageNumber="203" orientation="portrait" useFirstPageNumber="1" r:id="rId1"/>
  <headerFooter alignWithMargins="0">
    <oddFooter>&amp;C&amp;"Times New Roman Cyr,обычный"&amp;9&amp;P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O147"/>
  <sheetViews>
    <sheetView zoomScaleNormal="100" workbookViewId="0">
      <pane xSplit="1" ySplit="8" topLeftCell="B18" activePane="bottomRight" state="frozen"/>
      <selection activeCell="P100" sqref="P100"/>
      <selection pane="topRight" activeCell="P100" sqref="P100"/>
      <selection pane="bottomLeft" activeCell="P100" sqref="P100"/>
      <selection pane="bottomRight" activeCell="N34" sqref="N34"/>
    </sheetView>
  </sheetViews>
  <sheetFormatPr defaultColWidth="9.109375" defaultRowHeight="13.2"/>
  <cols>
    <col min="1" max="1" width="22.33203125" style="1626" customWidth="1"/>
    <col min="2" max="9" width="6.44140625" style="689" customWidth="1"/>
    <col min="10" max="11" width="6.44140625" style="2001" customWidth="1"/>
    <col min="12" max="15" width="9.109375" style="1626" customWidth="1"/>
    <col min="16" max="16384" width="9.109375" style="1626"/>
  </cols>
  <sheetData>
    <row r="1" spans="1:11" s="1368" customFormat="1" ht="18.600000000000001" customHeight="1">
      <c r="A1" s="1964" t="s">
        <v>785</v>
      </c>
      <c r="B1" s="940"/>
      <c r="C1" s="940"/>
      <c r="D1" s="940"/>
      <c r="E1" s="940"/>
      <c r="F1" s="940"/>
      <c r="G1" s="1987"/>
      <c r="H1" s="1987"/>
      <c r="I1" s="1987"/>
      <c r="J1" s="1988"/>
      <c r="K1" s="1988"/>
    </row>
    <row r="2" spans="1:11" s="1368" customFormat="1" ht="18" customHeight="1">
      <c r="A2" s="2525" t="s">
        <v>786</v>
      </c>
      <c r="B2" s="2525"/>
      <c r="C2" s="2525"/>
      <c r="D2" s="2525"/>
      <c r="E2" s="2525"/>
      <c r="F2" s="2525"/>
      <c r="G2" s="2525"/>
      <c r="H2" s="2525"/>
      <c r="I2" s="2525"/>
      <c r="J2" s="1988"/>
      <c r="K2" s="1988"/>
    </row>
    <row r="3" spans="1:11" s="1646" customFormat="1" ht="15" customHeight="1">
      <c r="A3" s="909" t="s">
        <v>778</v>
      </c>
      <c r="B3" s="1989"/>
      <c r="C3" s="1989"/>
      <c r="D3" s="1989"/>
      <c r="E3" s="1989"/>
      <c r="F3" s="1989"/>
      <c r="G3" s="1990"/>
      <c r="H3" s="1990"/>
      <c r="I3" s="1990"/>
      <c r="J3" s="1991"/>
      <c r="K3" s="1992"/>
    </row>
    <row r="4" spans="1:11" ht="18" customHeight="1">
      <c r="A4" s="1969"/>
      <c r="B4" s="2524" t="s">
        <v>775</v>
      </c>
      <c r="C4" s="2524"/>
      <c r="D4" s="2524"/>
      <c r="E4" s="2524"/>
      <c r="F4" s="2524"/>
      <c r="G4" s="2524" t="s">
        <v>776</v>
      </c>
      <c r="H4" s="2524"/>
      <c r="I4" s="2524"/>
      <c r="J4" s="2524"/>
      <c r="K4" s="2524"/>
    </row>
    <row r="5" spans="1:11" s="1553" customFormat="1" ht="18" customHeight="1">
      <c r="A5" s="720"/>
      <c r="B5" s="991">
        <v>2016</v>
      </c>
      <c r="C5" s="991">
        <v>2017</v>
      </c>
      <c r="D5" s="991">
        <v>2018</v>
      </c>
      <c r="E5" s="991">
        <v>2019</v>
      </c>
      <c r="F5" s="991">
        <v>2020</v>
      </c>
      <c r="G5" s="991">
        <v>2016</v>
      </c>
      <c r="H5" s="991">
        <v>2017</v>
      </c>
      <c r="I5" s="991">
        <v>2018</v>
      </c>
      <c r="J5" s="991">
        <v>2019</v>
      </c>
      <c r="K5" s="991">
        <v>2020</v>
      </c>
    </row>
    <row r="6" spans="1:11" s="560" customFormat="1" ht="12.9" customHeight="1">
      <c r="A6" s="716"/>
      <c r="B6" s="689"/>
      <c r="C6" s="689"/>
      <c r="D6" s="689"/>
      <c r="E6" s="689"/>
      <c r="F6" s="689"/>
      <c r="G6" s="689"/>
      <c r="H6" s="689"/>
      <c r="I6" s="689"/>
      <c r="J6" s="689"/>
      <c r="K6" s="689"/>
    </row>
    <row r="7" spans="1:11" s="560" customFormat="1" ht="12.9" customHeight="1">
      <c r="A7" s="736" t="s">
        <v>0</v>
      </c>
      <c r="B7" s="1993">
        <v>7.9</v>
      </c>
      <c r="C7" s="1993">
        <v>7</v>
      </c>
      <c r="D7" s="1993">
        <v>7.8</v>
      </c>
      <c r="E7" s="1993" t="s">
        <v>787</v>
      </c>
      <c r="F7" s="1993">
        <v>6</v>
      </c>
      <c r="G7" s="1993">
        <v>1.5</v>
      </c>
      <c r="H7" s="985">
        <v>1.5</v>
      </c>
      <c r="I7" s="985">
        <v>1.7</v>
      </c>
      <c r="J7" s="985">
        <v>1.7</v>
      </c>
      <c r="K7" s="985">
        <v>1.4</v>
      </c>
    </row>
    <row r="8" spans="1:11" s="560" customFormat="1" ht="12.9" customHeight="1">
      <c r="A8" s="736"/>
      <c r="B8" s="689"/>
      <c r="C8" s="689"/>
      <c r="D8" s="689"/>
      <c r="E8" s="689"/>
      <c r="F8" s="689"/>
      <c r="G8" s="823"/>
      <c r="H8" s="689"/>
      <c r="I8" s="689"/>
      <c r="J8" s="689"/>
      <c r="K8" s="689"/>
    </row>
    <row r="9" spans="1:11" s="560" customFormat="1" ht="12.9" customHeight="1">
      <c r="A9" s="736" t="s">
        <v>1</v>
      </c>
      <c r="B9" s="653">
        <v>8.8000000000000007</v>
      </c>
      <c r="C9" s="653">
        <v>7.5</v>
      </c>
      <c r="D9" s="653">
        <v>8.5</v>
      </c>
      <c r="E9" s="653">
        <v>9.1999999999999993</v>
      </c>
      <c r="F9" s="653">
        <v>6.3</v>
      </c>
      <c r="G9" s="653">
        <v>1.1000000000000001</v>
      </c>
      <c r="H9" s="653">
        <v>1.2</v>
      </c>
      <c r="I9" s="653">
        <v>1.4</v>
      </c>
      <c r="J9" s="653">
        <v>1.5</v>
      </c>
      <c r="K9" s="653">
        <v>1.2</v>
      </c>
    </row>
    <row r="10" spans="1:11" s="560" customFormat="1" ht="12.9" customHeight="1">
      <c r="A10" s="736"/>
      <c r="B10" s="653"/>
      <c r="C10" s="653"/>
      <c r="D10" s="653"/>
      <c r="E10" s="653"/>
      <c r="F10" s="653"/>
      <c r="G10" s="655"/>
      <c r="H10" s="655"/>
      <c r="I10" s="655"/>
      <c r="J10" s="655"/>
      <c r="K10" s="655"/>
    </row>
    <row r="11" spans="1:11" s="560" customFormat="1" ht="12.9" customHeight="1">
      <c r="A11" s="1839" t="s">
        <v>17</v>
      </c>
      <c r="B11" s="655">
        <v>8.5</v>
      </c>
      <c r="C11" s="655">
        <v>8.8000000000000007</v>
      </c>
      <c r="D11" s="655" t="s">
        <v>788</v>
      </c>
      <c r="E11" s="1994" t="s">
        <v>789</v>
      </c>
      <c r="F11" s="1994">
        <v>7.3</v>
      </c>
      <c r="G11" s="655">
        <v>1.5</v>
      </c>
      <c r="H11" s="655">
        <v>1.7</v>
      </c>
      <c r="I11" s="655" t="s">
        <v>790</v>
      </c>
      <c r="J11" s="1994" t="s">
        <v>791</v>
      </c>
      <c r="K11" s="1994">
        <v>1.8</v>
      </c>
    </row>
    <row r="12" spans="1:11" s="560" customFormat="1" ht="12.9" customHeight="1">
      <c r="A12" s="1839" t="s">
        <v>18</v>
      </c>
      <c r="B12" s="655">
        <v>7.5</v>
      </c>
      <c r="C12" s="655">
        <v>7.2</v>
      </c>
      <c r="D12" s="655" t="s">
        <v>789</v>
      </c>
      <c r="E12" s="1994" t="s">
        <v>792</v>
      </c>
      <c r="F12" s="1994">
        <v>6.3</v>
      </c>
      <c r="G12" s="655">
        <v>1.4</v>
      </c>
      <c r="H12" s="655">
        <v>1.7</v>
      </c>
      <c r="I12" s="655" t="s">
        <v>793</v>
      </c>
      <c r="J12" s="1994" t="s">
        <v>790</v>
      </c>
      <c r="K12" s="1994">
        <v>1.1000000000000001</v>
      </c>
    </row>
    <row r="13" spans="1:11" s="560" customFormat="1" ht="12.9" customHeight="1">
      <c r="A13" s="1839" t="s">
        <v>392</v>
      </c>
      <c r="B13" s="655">
        <v>7</v>
      </c>
      <c r="C13" s="655">
        <v>5.3</v>
      </c>
      <c r="D13" s="655" t="s">
        <v>794</v>
      </c>
      <c r="E13" s="1994" t="s">
        <v>795</v>
      </c>
      <c r="F13" s="1994">
        <v>4.5</v>
      </c>
      <c r="G13" s="655">
        <v>1.3</v>
      </c>
      <c r="H13" s="655">
        <v>1.1000000000000001</v>
      </c>
      <c r="I13" s="655" t="s">
        <v>796</v>
      </c>
      <c r="J13" s="1994" t="s">
        <v>791</v>
      </c>
      <c r="K13" s="1994">
        <v>1.6</v>
      </c>
    </row>
    <row r="14" spans="1:11" s="560" customFormat="1" ht="12.9" customHeight="1">
      <c r="A14" s="1954" t="s">
        <v>19</v>
      </c>
      <c r="B14" s="655"/>
      <c r="C14" s="655"/>
      <c r="D14" s="655"/>
      <c r="E14" s="655"/>
      <c r="F14" s="655"/>
      <c r="G14" s="655"/>
      <c r="H14" s="655"/>
      <c r="I14" s="655"/>
      <c r="J14" s="655"/>
      <c r="K14" s="655"/>
    </row>
    <row r="15" spans="1:11" s="560" customFormat="1" ht="12.9" customHeight="1">
      <c r="A15" s="14" t="s">
        <v>394</v>
      </c>
      <c r="B15" s="655">
        <v>7.5</v>
      </c>
      <c r="C15" s="655">
        <v>5.9</v>
      </c>
      <c r="D15" s="655" t="s">
        <v>797</v>
      </c>
      <c r="E15" s="1994" t="s">
        <v>798</v>
      </c>
      <c r="F15" s="1994">
        <v>7.1</v>
      </c>
      <c r="G15" s="655">
        <v>1.2</v>
      </c>
      <c r="H15" s="655">
        <v>0.6</v>
      </c>
      <c r="I15" s="655" t="s">
        <v>799</v>
      </c>
      <c r="J15" s="1994" t="s">
        <v>800</v>
      </c>
      <c r="K15" s="1994">
        <v>0.7</v>
      </c>
    </row>
    <row r="16" spans="1:11" s="560" customFormat="1" ht="12.9" customHeight="1">
      <c r="A16" s="1839" t="s">
        <v>20</v>
      </c>
      <c r="B16" s="655">
        <v>10.1</v>
      </c>
      <c r="C16" s="655">
        <v>9.3000000000000007</v>
      </c>
      <c r="D16" s="655" t="s">
        <v>789</v>
      </c>
      <c r="E16" s="1994" t="s">
        <v>801</v>
      </c>
      <c r="F16" s="1994" t="s">
        <v>802</v>
      </c>
      <c r="G16" s="655">
        <v>1.1000000000000001</v>
      </c>
      <c r="H16" s="655">
        <v>1.3</v>
      </c>
      <c r="I16" s="655" t="s">
        <v>803</v>
      </c>
      <c r="J16" s="1994" t="s">
        <v>791</v>
      </c>
      <c r="K16" s="1994">
        <v>0.8</v>
      </c>
    </row>
    <row r="17" spans="1:11" s="560" customFormat="1" ht="12.9" customHeight="1">
      <c r="A17" s="1839" t="s">
        <v>21</v>
      </c>
      <c r="B17" s="655">
        <v>9.8000000000000007</v>
      </c>
      <c r="C17" s="655">
        <v>7.6</v>
      </c>
      <c r="D17" s="655">
        <v>8.8000000000000007</v>
      </c>
      <c r="E17" s="1994" t="s">
        <v>804</v>
      </c>
      <c r="F17" s="1994" t="s">
        <v>794</v>
      </c>
      <c r="G17" s="655">
        <v>1</v>
      </c>
      <c r="H17" s="655">
        <v>1.3</v>
      </c>
      <c r="I17" s="655" t="s">
        <v>796</v>
      </c>
      <c r="J17" s="1994" t="s">
        <v>791</v>
      </c>
      <c r="K17" s="1994" t="s">
        <v>805</v>
      </c>
    </row>
    <row r="18" spans="1:11" s="560" customFormat="1" ht="12.9" customHeight="1">
      <c r="A18" s="1956" t="s">
        <v>19</v>
      </c>
      <c r="B18" s="655"/>
      <c r="C18" s="655"/>
      <c r="D18" s="655"/>
      <c r="E18" s="655"/>
      <c r="F18" s="655"/>
      <c r="G18" s="655"/>
      <c r="H18" s="655"/>
      <c r="I18" s="655"/>
      <c r="J18" s="655"/>
      <c r="K18" s="655"/>
    </row>
    <row r="19" spans="1:11" s="560" customFormat="1" ht="12.9" customHeight="1">
      <c r="A19" s="14" t="s">
        <v>806</v>
      </c>
      <c r="B19" s="655">
        <v>8.5</v>
      </c>
      <c r="C19" s="655">
        <v>6</v>
      </c>
      <c r="D19" s="655" t="s">
        <v>807</v>
      </c>
      <c r="E19" s="1994" t="s">
        <v>808</v>
      </c>
      <c r="F19" s="1994">
        <v>4.9000000000000004</v>
      </c>
      <c r="G19" s="655">
        <v>0.7</v>
      </c>
      <c r="H19" s="655">
        <v>1.5</v>
      </c>
      <c r="I19" s="655" t="s">
        <v>803</v>
      </c>
      <c r="J19" s="1994" t="s">
        <v>803</v>
      </c>
      <c r="K19" s="1994">
        <v>0.8</v>
      </c>
    </row>
    <row r="20" spans="1:11" s="560" customFormat="1" ht="12.9" customHeight="1">
      <c r="A20" s="14" t="s">
        <v>69</v>
      </c>
      <c r="B20" s="655">
        <v>7.3</v>
      </c>
      <c r="C20" s="655">
        <v>5.4</v>
      </c>
      <c r="D20" s="655" t="s">
        <v>789</v>
      </c>
      <c r="E20" s="1994" t="s">
        <v>809</v>
      </c>
      <c r="F20" s="1994">
        <v>6.1</v>
      </c>
      <c r="G20" s="655">
        <v>1.5</v>
      </c>
      <c r="H20" s="655">
        <v>1.9</v>
      </c>
      <c r="I20" s="655" t="s">
        <v>790</v>
      </c>
      <c r="J20" s="1994" t="s">
        <v>810</v>
      </c>
      <c r="K20" s="1994">
        <v>1.6</v>
      </c>
    </row>
    <row r="21" spans="1:11" s="560" customFormat="1" ht="12.9" customHeight="1">
      <c r="A21" s="1839" t="s">
        <v>22</v>
      </c>
      <c r="B21" s="655">
        <v>7.6</v>
      </c>
      <c r="C21" s="655">
        <v>6.6</v>
      </c>
      <c r="D21" s="655">
        <v>8.6</v>
      </c>
      <c r="E21" s="1994" t="s">
        <v>811</v>
      </c>
      <c r="F21" s="1994" t="s">
        <v>812</v>
      </c>
      <c r="G21" s="655">
        <v>1.1000000000000001</v>
      </c>
      <c r="H21" s="655">
        <v>1</v>
      </c>
      <c r="I21" s="655" t="s">
        <v>796</v>
      </c>
      <c r="J21" s="1994" t="s">
        <v>813</v>
      </c>
      <c r="K21" s="1994" t="s">
        <v>814</v>
      </c>
    </row>
    <row r="22" spans="1:11" s="560" customFormat="1" ht="12.9" customHeight="1">
      <c r="A22" s="1957" t="s">
        <v>23</v>
      </c>
      <c r="B22" s="655">
        <v>8</v>
      </c>
      <c r="C22" s="655">
        <v>7.7</v>
      </c>
      <c r="D22" s="655" t="s">
        <v>815</v>
      </c>
      <c r="E22" s="1994" t="s">
        <v>801</v>
      </c>
      <c r="F22" s="1994" t="s">
        <v>472</v>
      </c>
      <c r="G22" s="655">
        <v>1.3</v>
      </c>
      <c r="H22" s="655">
        <v>1.6</v>
      </c>
      <c r="I22" s="655" t="s">
        <v>810</v>
      </c>
      <c r="J22" s="1994" t="s">
        <v>810</v>
      </c>
      <c r="K22" s="1994">
        <v>1.4</v>
      </c>
    </row>
    <row r="23" spans="1:11" s="560" customFormat="1" ht="12.9" customHeight="1">
      <c r="A23" s="588"/>
      <c r="B23" s="689"/>
      <c r="C23" s="655"/>
      <c r="D23" s="655"/>
      <c r="E23" s="655"/>
      <c r="F23" s="655"/>
      <c r="G23" s="902"/>
      <c r="H23" s="655"/>
      <c r="I23" s="655"/>
      <c r="J23" s="655"/>
      <c r="K23" s="655"/>
    </row>
    <row r="24" spans="1:11" s="560" customFormat="1" ht="12.9" customHeight="1">
      <c r="A24" s="1831" t="s">
        <v>10</v>
      </c>
      <c r="B24" s="653">
        <v>7.9</v>
      </c>
      <c r="C24" s="653">
        <v>7</v>
      </c>
      <c r="D24" s="653">
        <v>8.1</v>
      </c>
      <c r="E24" s="653">
        <v>8</v>
      </c>
      <c r="F24" s="653">
        <v>6.4</v>
      </c>
      <c r="G24" s="947">
        <v>1.1000000000000001</v>
      </c>
      <c r="H24" s="985">
        <v>1.3</v>
      </c>
      <c r="I24" s="985">
        <v>1.3</v>
      </c>
      <c r="J24" s="985">
        <v>1.4</v>
      </c>
      <c r="K24" s="985">
        <v>1.2</v>
      </c>
    </row>
    <row r="25" spans="1:11" s="560" customFormat="1" ht="12.9" customHeight="1">
      <c r="A25" s="1831"/>
      <c r="B25" s="655"/>
      <c r="C25" s="655"/>
      <c r="D25" s="655"/>
      <c r="E25" s="655"/>
      <c r="F25" s="655"/>
      <c r="G25" s="902"/>
      <c r="H25" s="689"/>
      <c r="I25" s="689"/>
      <c r="J25" s="689"/>
      <c r="K25" s="689"/>
    </row>
    <row r="26" spans="1:11" s="560" customFormat="1" ht="12.9" customHeight="1">
      <c r="A26" s="1835" t="s">
        <v>399</v>
      </c>
      <c r="B26" s="655">
        <v>6.1</v>
      </c>
      <c r="C26" s="655">
        <v>5.5</v>
      </c>
      <c r="D26" s="655">
        <v>5</v>
      </c>
      <c r="E26" s="655">
        <v>5.3</v>
      </c>
      <c r="F26" s="655">
        <v>4.7</v>
      </c>
      <c r="G26" s="902">
        <v>0.9</v>
      </c>
      <c r="H26" s="689">
        <v>1.4</v>
      </c>
      <c r="I26" s="655">
        <v>1</v>
      </c>
      <c r="J26" s="655">
        <v>1.1000000000000001</v>
      </c>
      <c r="K26" s="655">
        <v>1</v>
      </c>
    </row>
    <row r="27" spans="1:11" s="560" customFormat="1" ht="12.9" customHeight="1">
      <c r="A27" s="1835" t="s">
        <v>400</v>
      </c>
      <c r="B27" s="655">
        <v>6.9</v>
      </c>
      <c r="C27" s="655">
        <v>6.3</v>
      </c>
      <c r="D27" s="655">
        <v>6.6</v>
      </c>
      <c r="E27" s="655">
        <v>7.1</v>
      </c>
      <c r="F27" s="655">
        <v>6.7</v>
      </c>
      <c r="G27" s="902">
        <v>2</v>
      </c>
      <c r="H27" s="655">
        <v>2.1</v>
      </c>
      <c r="I27" s="655">
        <v>1.8</v>
      </c>
      <c r="J27" s="655">
        <v>1.9</v>
      </c>
      <c r="K27" s="655">
        <v>1.7</v>
      </c>
    </row>
    <row r="28" spans="1:11" s="560" customFormat="1" ht="12.9" customHeight="1">
      <c r="A28" s="1959" t="s">
        <v>19</v>
      </c>
      <c r="B28" s="655"/>
      <c r="C28" s="655"/>
      <c r="D28" s="655"/>
      <c r="E28" s="655"/>
      <c r="F28" s="655"/>
      <c r="G28" s="902"/>
      <c r="H28" s="689"/>
      <c r="I28" s="689"/>
      <c r="J28" s="655"/>
      <c r="K28" s="655"/>
    </row>
    <row r="29" spans="1:11" s="560" customFormat="1" ht="12.9" customHeight="1">
      <c r="A29" s="905" t="s">
        <v>24</v>
      </c>
      <c r="B29" s="655">
        <v>7</v>
      </c>
      <c r="C29" s="655">
        <v>4.5</v>
      </c>
      <c r="D29" s="655">
        <v>2.5</v>
      </c>
      <c r="E29" s="655">
        <v>9</v>
      </c>
      <c r="F29" s="655">
        <v>6.2</v>
      </c>
      <c r="G29" s="902" t="s">
        <v>15</v>
      </c>
      <c r="H29" s="902">
        <v>2.5</v>
      </c>
      <c r="I29" s="902">
        <v>1</v>
      </c>
      <c r="J29" s="902">
        <v>0.5</v>
      </c>
      <c r="K29" s="902" t="s">
        <v>15</v>
      </c>
    </row>
    <row r="30" spans="1:11" s="560" customFormat="1" ht="12.9" customHeight="1">
      <c r="A30" s="1835" t="s">
        <v>402</v>
      </c>
      <c r="B30" s="655">
        <v>7.8</v>
      </c>
      <c r="C30" s="655">
        <v>6.9</v>
      </c>
      <c r="D30" s="655">
        <v>4.8</v>
      </c>
      <c r="E30" s="655">
        <v>7.5</v>
      </c>
      <c r="F30" s="655">
        <v>4.2</v>
      </c>
      <c r="G30" s="902">
        <v>1.8</v>
      </c>
      <c r="H30" s="689">
        <v>1.2</v>
      </c>
      <c r="I30" s="689">
        <v>1.4</v>
      </c>
      <c r="J30" s="655">
        <v>1.8</v>
      </c>
      <c r="K30" s="655">
        <v>1</v>
      </c>
    </row>
    <row r="31" spans="1:11" s="560" customFormat="1" ht="12.9" customHeight="1">
      <c r="A31" s="270" t="s">
        <v>19</v>
      </c>
      <c r="B31" s="655"/>
      <c r="C31" s="655"/>
      <c r="D31" s="655"/>
      <c r="E31" s="655"/>
      <c r="F31" s="655"/>
      <c r="G31" s="902"/>
      <c r="H31" s="689"/>
      <c r="I31" s="689"/>
      <c r="J31" s="655"/>
      <c r="K31" s="655"/>
    </row>
    <row r="32" spans="1:11" s="560" customFormat="1" ht="12.9" customHeight="1">
      <c r="A32" s="271" t="s">
        <v>25</v>
      </c>
      <c r="B32" s="655">
        <v>10.3</v>
      </c>
      <c r="C32" s="655">
        <v>11.2</v>
      </c>
      <c r="D32" s="655">
        <v>9.6999999999999993</v>
      </c>
      <c r="E32" s="655">
        <v>9.6999999999999993</v>
      </c>
      <c r="F32" s="655">
        <v>3.8</v>
      </c>
      <c r="G32" s="902">
        <v>2.2000000000000002</v>
      </c>
      <c r="H32" s="689">
        <v>0.6</v>
      </c>
      <c r="I32" s="689">
        <v>0.6</v>
      </c>
      <c r="J32" s="655">
        <v>0.9</v>
      </c>
      <c r="K32" s="655" t="s">
        <v>15</v>
      </c>
    </row>
    <row r="33" spans="1:15" s="560" customFormat="1" ht="12.9" customHeight="1">
      <c r="A33" s="1835" t="s">
        <v>781</v>
      </c>
      <c r="B33" s="655">
        <v>8.5</v>
      </c>
      <c r="C33" s="655">
        <v>6.9</v>
      </c>
      <c r="D33" s="655">
        <v>7.5</v>
      </c>
      <c r="E33" s="655">
        <v>7.6</v>
      </c>
      <c r="F33" s="655">
        <v>5.8</v>
      </c>
      <c r="G33" s="902">
        <v>1.2</v>
      </c>
      <c r="H33" s="689">
        <v>1.7</v>
      </c>
      <c r="I33" s="689">
        <v>1.9</v>
      </c>
      <c r="J33" s="655">
        <v>1.8</v>
      </c>
      <c r="K33" s="655">
        <v>1.5</v>
      </c>
    </row>
    <row r="34" spans="1:15" s="560" customFormat="1" ht="12.9" customHeight="1">
      <c r="A34" s="270" t="s">
        <v>19</v>
      </c>
      <c r="B34" s="655"/>
      <c r="C34" s="655"/>
      <c r="D34" s="655"/>
      <c r="E34" s="655"/>
      <c r="F34" s="655"/>
      <c r="G34" s="902"/>
      <c r="H34" s="689"/>
      <c r="I34" s="689"/>
      <c r="J34" s="689"/>
      <c r="K34" s="689"/>
    </row>
    <row r="35" spans="1:15" s="560" customFormat="1" ht="12.9" customHeight="1">
      <c r="A35" s="271" t="s">
        <v>27</v>
      </c>
      <c r="B35" s="655">
        <v>10</v>
      </c>
      <c r="C35" s="655">
        <v>5.8</v>
      </c>
      <c r="D35" s="655">
        <v>8.6999999999999993</v>
      </c>
      <c r="E35" s="655">
        <v>7.8</v>
      </c>
      <c r="F35" s="655">
        <v>5.2</v>
      </c>
      <c r="G35" s="902">
        <v>1</v>
      </c>
      <c r="H35" s="655">
        <v>0.3</v>
      </c>
      <c r="I35" s="655">
        <v>1.9</v>
      </c>
      <c r="J35" s="655">
        <v>1.9</v>
      </c>
      <c r="K35" s="655">
        <v>0.6</v>
      </c>
    </row>
    <row r="36" spans="1:15" s="560" customFormat="1" ht="12.9" customHeight="1">
      <c r="A36" s="271" t="s">
        <v>28</v>
      </c>
      <c r="B36" s="655">
        <v>7.6</v>
      </c>
      <c r="C36" s="655">
        <v>7</v>
      </c>
      <c r="D36" s="655">
        <v>7.6</v>
      </c>
      <c r="E36" s="655">
        <v>8.6</v>
      </c>
      <c r="F36" s="655">
        <v>6.1</v>
      </c>
      <c r="G36" s="655">
        <v>1.4</v>
      </c>
      <c r="H36" s="655">
        <v>1.6</v>
      </c>
      <c r="I36" s="655">
        <v>1.8</v>
      </c>
      <c r="J36" s="655">
        <v>1.7</v>
      </c>
      <c r="K36" s="655">
        <v>1.6</v>
      </c>
    </row>
    <row r="37" spans="1:15" s="560" customFormat="1" ht="12.9" customHeight="1">
      <c r="A37" s="25" t="s">
        <v>29</v>
      </c>
      <c r="B37" s="655">
        <v>8</v>
      </c>
      <c r="C37" s="655">
        <v>8.4</v>
      </c>
      <c r="D37" s="655">
        <v>8.1</v>
      </c>
      <c r="E37" s="655">
        <v>7.9</v>
      </c>
      <c r="F37" s="655">
        <v>6.5</v>
      </c>
      <c r="G37" s="655">
        <v>1.2</v>
      </c>
      <c r="H37" s="689">
        <v>1.2</v>
      </c>
      <c r="I37" s="689">
        <v>1.2</v>
      </c>
      <c r="J37" s="689">
        <v>1.3</v>
      </c>
      <c r="K37" s="655">
        <v>1</v>
      </c>
    </row>
    <row r="38" spans="1:15" s="560" customFormat="1" ht="12.9" customHeight="1">
      <c r="A38" s="271" t="s">
        <v>405</v>
      </c>
      <c r="B38" s="655">
        <v>10.6</v>
      </c>
      <c r="C38" s="655">
        <v>11.1</v>
      </c>
      <c r="D38" s="655">
        <v>7.9</v>
      </c>
      <c r="E38" s="655">
        <v>8.1999999999999993</v>
      </c>
      <c r="F38" s="655">
        <v>6.5</v>
      </c>
      <c r="G38" s="655">
        <v>5.2</v>
      </c>
      <c r="H38" s="689">
        <v>2.9</v>
      </c>
      <c r="I38" s="689">
        <v>1.7</v>
      </c>
      <c r="J38" s="689">
        <v>2.1</v>
      </c>
      <c r="K38" s="689">
        <v>1.2</v>
      </c>
      <c r="N38" s="654"/>
      <c r="O38" s="654"/>
    </row>
    <row r="39" spans="1:15" s="560" customFormat="1" ht="12.9" customHeight="1">
      <c r="A39" s="1835" t="s">
        <v>30</v>
      </c>
      <c r="B39" s="655">
        <v>7.6</v>
      </c>
      <c r="C39" s="655">
        <v>7.9</v>
      </c>
      <c r="D39" s="655">
        <v>9.6</v>
      </c>
      <c r="E39" s="655">
        <v>9.4</v>
      </c>
      <c r="F39" s="655">
        <v>7.9</v>
      </c>
      <c r="G39" s="902">
        <v>1.1000000000000001</v>
      </c>
      <c r="H39" s="689">
        <v>1.4</v>
      </c>
      <c r="I39" s="689">
        <v>1.6</v>
      </c>
      <c r="J39" s="689">
        <v>1.8</v>
      </c>
      <c r="K39" s="689">
        <v>1.6</v>
      </c>
    </row>
    <row r="40" spans="1:15" s="560" customFormat="1" ht="12.9" customHeight="1">
      <c r="A40" s="1835" t="s">
        <v>31</v>
      </c>
      <c r="B40" s="655">
        <v>8.5</v>
      </c>
      <c r="C40" s="655">
        <v>6.7</v>
      </c>
      <c r="D40" s="655">
        <v>9.5</v>
      </c>
      <c r="E40" s="655">
        <v>8.5</v>
      </c>
      <c r="F40" s="655">
        <v>6.9</v>
      </c>
      <c r="G40" s="902">
        <v>1.2</v>
      </c>
      <c r="H40" s="689">
        <v>1.2</v>
      </c>
      <c r="I40" s="689">
        <v>1.4</v>
      </c>
      <c r="J40" s="689">
        <v>1.3</v>
      </c>
      <c r="K40" s="689">
        <v>1.1000000000000001</v>
      </c>
    </row>
    <row r="41" spans="1:15" s="560" customFormat="1" ht="12.9" customHeight="1">
      <c r="A41" s="1835" t="s">
        <v>32</v>
      </c>
      <c r="B41" s="655">
        <v>8.4</v>
      </c>
      <c r="C41" s="655">
        <v>6.6</v>
      </c>
      <c r="D41" s="655">
        <v>9.4</v>
      </c>
      <c r="E41" s="655">
        <v>9.6</v>
      </c>
      <c r="F41" s="655">
        <v>6.5</v>
      </c>
      <c r="G41" s="902">
        <v>1.1000000000000001</v>
      </c>
      <c r="H41" s="689">
        <v>1.3</v>
      </c>
      <c r="I41" s="689">
        <v>1.2</v>
      </c>
      <c r="J41" s="689">
        <v>1.4</v>
      </c>
      <c r="K41" s="689">
        <v>1.1000000000000001</v>
      </c>
    </row>
    <row r="42" spans="1:15" s="560" customFormat="1" ht="12.9" customHeight="1">
      <c r="A42" s="271" t="s">
        <v>33</v>
      </c>
      <c r="B42" s="655">
        <v>5.8</v>
      </c>
      <c r="C42" s="655">
        <v>4</v>
      </c>
      <c r="D42" s="655">
        <v>8.1</v>
      </c>
      <c r="E42" s="655">
        <v>7.1</v>
      </c>
      <c r="F42" s="655">
        <v>5.0999999999999996</v>
      </c>
      <c r="G42" s="902" t="s">
        <v>15</v>
      </c>
      <c r="H42" s="689">
        <v>1.2</v>
      </c>
      <c r="I42" s="689">
        <v>1.3</v>
      </c>
      <c r="J42" s="689">
        <v>1.2</v>
      </c>
      <c r="K42" s="689">
        <v>1.1000000000000001</v>
      </c>
    </row>
    <row r="43" spans="1:15" s="560" customFormat="1" ht="12.9" customHeight="1">
      <c r="A43" s="811" t="s">
        <v>408</v>
      </c>
      <c r="B43" s="655">
        <v>8.4</v>
      </c>
      <c r="C43" s="655">
        <v>7.3</v>
      </c>
      <c r="D43" s="655">
        <v>8.1999999999999993</v>
      </c>
      <c r="E43" s="655">
        <v>8.5</v>
      </c>
      <c r="F43" s="655">
        <v>6.7</v>
      </c>
      <c r="G43" s="655">
        <v>0.9</v>
      </c>
      <c r="H43" s="689">
        <v>1.1000000000000001</v>
      </c>
      <c r="I43" s="689">
        <v>1.1000000000000001</v>
      </c>
      <c r="J43" s="689">
        <v>1.3</v>
      </c>
      <c r="K43" s="689">
        <v>1.1000000000000001</v>
      </c>
    </row>
    <row r="44" spans="1:15" s="560" customFormat="1" ht="12.9" customHeight="1">
      <c r="A44" s="905" t="s">
        <v>409</v>
      </c>
      <c r="B44" s="655">
        <v>6</v>
      </c>
      <c r="C44" s="655">
        <v>6.2</v>
      </c>
      <c r="D44" s="655">
        <v>6.7</v>
      </c>
      <c r="E44" s="655">
        <v>5.2</v>
      </c>
      <c r="F44" s="655">
        <v>4.5</v>
      </c>
      <c r="G44" s="655">
        <v>0.9</v>
      </c>
      <c r="H44" s="689">
        <v>1.7</v>
      </c>
      <c r="I44" s="655">
        <v>1</v>
      </c>
      <c r="J44" s="655">
        <v>0.8</v>
      </c>
      <c r="K44" s="655">
        <v>1.5</v>
      </c>
    </row>
    <row r="45" spans="1:15" s="560" customFormat="1" ht="12.9" customHeight="1">
      <c r="A45" s="1835" t="s">
        <v>34</v>
      </c>
      <c r="B45" s="655">
        <v>7.4</v>
      </c>
      <c r="C45" s="655">
        <v>6.6</v>
      </c>
      <c r="D45" s="655">
        <v>5.9</v>
      </c>
      <c r="E45" s="655">
        <v>4.3</v>
      </c>
      <c r="F45" s="655">
        <v>4.7</v>
      </c>
      <c r="G45" s="655">
        <v>1.2</v>
      </c>
      <c r="H45" s="689">
        <v>1.6</v>
      </c>
      <c r="I45" s="689">
        <v>1.5</v>
      </c>
      <c r="J45" s="655">
        <v>1.1000000000000001</v>
      </c>
      <c r="K45" s="655">
        <v>0.9</v>
      </c>
    </row>
    <row r="46" spans="1:15" s="560" customFormat="1" ht="12.9" customHeight="1">
      <c r="A46" s="1835" t="s">
        <v>35</v>
      </c>
      <c r="B46" s="655">
        <v>7.5</v>
      </c>
      <c r="C46" s="655">
        <v>6.5</v>
      </c>
      <c r="D46" s="655">
        <v>7.5</v>
      </c>
      <c r="E46" s="655">
        <v>6.3</v>
      </c>
      <c r="F46" s="655">
        <v>5.6</v>
      </c>
      <c r="G46" s="655">
        <v>1.3</v>
      </c>
      <c r="H46" s="689">
        <v>1.2</v>
      </c>
      <c r="I46" s="689">
        <v>1.3</v>
      </c>
      <c r="J46" s="655">
        <v>1.4</v>
      </c>
      <c r="K46" s="655">
        <v>1.3</v>
      </c>
    </row>
    <row r="47" spans="1:15" s="560" customFormat="1" ht="12.9" customHeight="1">
      <c r="A47" s="271" t="s">
        <v>74</v>
      </c>
      <c r="B47" s="655">
        <v>6</v>
      </c>
      <c r="C47" s="655">
        <v>5.8</v>
      </c>
      <c r="D47" s="655">
        <v>6</v>
      </c>
      <c r="E47" s="655">
        <v>6.2</v>
      </c>
      <c r="F47" s="655">
        <v>5.5</v>
      </c>
      <c r="G47" s="655">
        <v>5.0999999999999996</v>
      </c>
      <c r="H47" s="689">
        <v>2.5</v>
      </c>
      <c r="I47" s="689">
        <v>2.7</v>
      </c>
      <c r="J47" s="655">
        <v>2.2999999999999998</v>
      </c>
      <c r="K47" s="655">
        <v>2.2999999999999998</v>
      </c>
    </row>
    <row r="48" spans="1:15" s="560" customFormat="1" ht="12.9" customHeight="1">
      <c r="A48" s="811" t="s">
        <v>414</v>
      </c>
      <c r="B48" s="655">
        <v>8.6</v>
      </c>
      <c r="C48" s="655">
        <v>7</v>
      </c>
      <c r="D48" s="655">
        <v>7.5</v>
      </c>
      <c r="E48" s="655">
        <v>6.8</v>
      </c>
      <c r="F48" s="655">
        <v>5.7</v>
      </c>
      <c r="G48" s="655">
        <v>0.9</v>
      </c>
      <c r="H48" s="689">
        <v>1.3</v>
      </c>
      <c r="I48" s="689">
        <v>1.7</v>
      </c>
      <c r="J48" s="655">
        <v>1.8</v>
      </c>
      <c r="K48" s="655">
        <v>1.7</v>
      </c>
    </row>
    <row r="49" spans="1:11" s="560" customFormat="1" ht="12.9" customHeight="1">
      <c r="A49" s="1960"/>
      <c r="B49" s="689"/>
      <c r="C49" s="689"/>
      <c r="D49" s="689"/>
      <c r="E49" s="689"/>
      <c r="F49" s="655"/>
      <c r="G49" s="689"/>
      <c r="H49" s="689"/>
      <c r="I49" s="689"/>
      <c r="J49" s="689"/>
      <c r="K49" s="689"/>
    </row>
    <row r="50" spans="1:11" s="560" customFormat="1" ht="12.9" customHeight="1">
      <c r="A50" s="905"/>
      <c r="B50" s="689"/>
      <c r="C50" s="689"/>
      <c r="D50" s="689"/>
      <c r="E50" s="689"/>
      <c r="F50" s="655"/>
      <c r="G50" s="689"/>
      <c r="H50" s="689"/>
      <c r="I50" s="689"/>
      <c r="J50" s="689"/>
      <c r="K50" s="689"/>
    </row>
    <row r="51" spans="1:11" s="560" customFormat="1" ht="12.9" customHeight="1">
      <c r="A51" s="905"/>
      <c r="B51" s="689"/>
      <c r="C51" s="689"/>
      <c r="D51" s="689"/>
      <c r="E51" s="689"/>
      <c r="F51" s="655"/>
      <c r="G51" s="689"/>
      <c r="H51" s="689"/>
      <c r="I51" s="689"/>
      <c r="J51" s="689"/>
      <c r="K51" s="689"/>
    </row>
    <row r="52" spans="1:11" s="560" customFormat="1" ht="12.9" customHeight="1">
      <c r="A52" s="905"/>
      <c r="B52" s="689"/>
      <c r="C52" s="689"/>
      <c r="D52" s="689"/>
      <c r="E52" s="689"/>
      <c r="F52" s="655"/>
      <c r="G52" s="689"/>
      <c r="H52" s="689"/>
      <c r="I52" s="689"/>
      <c r="J52" s="689"/>
      <c r="K52" s="689"/>
    </row>
    <row r="53" spans="1:11" s="560" customFormat="1" ht="12.9" customHeight="1">
      <c r="A53" s="905"/>
      <c r="B53" s="689"/>
      <c r="C53" s="689"/>
      <c r="D53" s="689"/>
      <c r="E53" s="689"/>
      <c r="F53" s="655"/>
      <c r="G53" s="689"/>
      <c r="H53" s="689"/>
      <c r="I53" s="689"/>
      <c r="J53" s="689"/>
      <c r="K53" s="689"/>
    </row>
    <row r="54" spans="1:11" s="560" customFormat="1" ht="12.9" customHeight="1">
      <c r="A54" s="905"/>
      <c r="B54" s="689"/>
      <c r="C54" s="689"/>
      <c r="D54" s="689"/>
      <c r="E54" s="689"/>
      <c r="F54" s="655"/>
      <c r="G54" s="689"/>
      <c r="H54" s="689"/>
      <c r="I54" s="689"/>
      <c r="J54" s="689"/>
      <c r="K54" s="689"/>
    </row>
    <row r="55" spans="1:11" s="560" customFormat="1" ht="12.9" customHeight="1">
      <c r="A55" s="905"/>
      <c r="B55" s="689"/>
      <c r="C55" s="689"/>
      <c r="D55" s="689"/>
      <c r="E55" s="689"/>
      <c r="F55" s="655"/>
      <c r="G55" s="689"/>
      <c r="H55" s="689"/>
      <c r="I55" s="689"/>
      <c r="J55" s="689"/>
      <c r="K55" s="689"/>
    </row>
    <row r="56" spans="1:11" s="560" customFormat="1" ht="12.9" customHeight="1">
      <c r="A56" s="905"/>
      <c r="B56" s="689"/>
      <c r="C56" s="689"/>
      <c r="D56" s="689"/>
      <c r="E56" s="689"/>
      <c r="F56" s="655"/>
      <c r="G56" s="689"/>
      <c r="H56" s="689"/>
      <c r="I56" s="689"/>
      <c r="J56" s="689"/>
      <c r="K56" s="689"/>
    </row>
    <row r="57" spans="1:11" s="560" customFormat="1" ht="12.9" customHeight="1">
      <c r="A57" s="905"/>
      <c r="B57" s="689"/>
      <c r="C57" s="689"/>
      <c r="D57" s="689"/>
      <c r="E57" s="689"/>
      <c r="F57" s="655"/>
      <c r="G57" s="689"/>
      <c r="H57" s="689"/>
      <c r="I57" s="689"/>
      <c r="J57" s="689"/>
      <c r="K57" s="689"/>
    </row>
    <row r="58" spans="1:11" s="560" customFormat="1" ht="12.9" customHeight="1">
      <c r="B58" s="689"/>
      <c r="C58" s="689"/>
      <c r="D58" s="689"/>
      <c r="E58" s="689"/>
      <c r="F58" s="689"/>
      <c r="G58" s="689"/>
      <c r="H58" s="689"/>
      <c r="I58" s="689"/>
      <c r="J58" s="689"/>
      <c r="K58" s="689"/>
    </row>
    <row r="59" spans="1:11" s="560" customFormat="1" ht="18" customHeight="1">
      <c r="A59" s="1964" t="s">
        <v>816</v>
      </c>
      <c r="B59" s="940"/>
      <c r="C59" s="940"/>
      <c r="D59" s="940"/>
      <c r="E59" s="940"/>
      <c r="F59" s="940"/>
      <c r="G59" s="689"/>
      <c r="H59" s="689"/>
      <c r="I59" s="689"/>
      <c r="J59" s="689"/>
      <c r="K59" s="689"/>
    </row>
    <row r="60" spans="1:11" s="560" customFormat="1" ht="18" customHeight="1">
      <c r="A60" s="909" t="s">
        <v>361</v>
      </c>
      <c r="B60" s="748"/>
      <c r="C60" s="748"/>
      <c r="D60" s="748"/>
      <c r="E60" s="748"/>
      <c r="F60" s="748"/>
      <c r="G60" s="689"/>
      <c r="H60" s="689"/>
      <c r="I60" s="689"/>
      <c r="J60" s="687"/>
      <c r="K60" s="748"/>
    </row>
    <row r="61" spans="1:11" s="560" customFormat="1" ht="18" customHeight="1">
      <c r="A61" s="1969"/>
      <c r="B61" s="2524" t="s">
        <v>775</v>
      </c>
      <c r="C61" s="2524"/>
      <c r="D61" s="2524"/>
      <c r="E61" s="2524"/>
      <c r="F61" s="2524"/>
      <c r="G61" s="2524" t="s">
        <v>776</v>
      </c>
      <c r="H61" s="2524"/>
      <c r="I61" s="2524"/>
      <c r="J61" s="2524"/>
      <c r="K61" s="2524"/>
    </row>
    <row r="62" spans="1:11" s="560" customFormat="1" ht="18" customHeight="1">
      <c r="A62" s="720"/>
      <c r="B62" s="991">
        <v>2016</v>
      </c>
      <c r="C62" s="991">
        <v>2017</v>
      </c>
      <c r="D62" s="991">
        <v>2018</v>
      </c>
      <c r="E62" s="991">
        <v>2019</v>
      </c>
      <c r="F62" s="991">
        <v>2020</v>
      </c>
      <c r="G62" s="991">
        <v>2016</v>
      </c>
      <c r="H62" s="991">
        <v>2017</v>
      </c>
      <c r="I62" s="991">
        <v>2018</v>
      </c>
      <c r="J62" s="991">
        <v>2019</v>
      </c>
      <c r="K62" s="991">
        <v>2020</v>
      </c>
    </row>
    <row r="63" spans="1:11" s="560" customFormat="1" ht="12.9" customHeight="1">
      <c r="B63" s="689"/>
      <c r="C63" s="689"/>
      <c r="D63" s="689"/>
      <c r="E63" s="689"/>
      <c r="F63" s="689"/>
      <c r="G63" s="689"/>
      <c r="H63" s="689"/>
      <c r="I63" s="689"/>
      <c r="J63" s="689"/>
      <c r="K63" s="689"/>
    </row>
    <row r="64" spans="1:11" s="560" customFormat="1" ht="12.9" customHeight="1">
      <c r="A64" s="1831" t="s">
        <v>12</v>
      </c>
      <c r="B64" s="653">
        <v>7.9</v>
      </c>
      <c r="C64" s="653">
        <v>7</v>
      </c>
      <c r="D64" s="653">
        <v>7.7</v>
      </c>
      <c r="E64" s="653">
        <v>6.9</v>
      </c>
      <c r="F64" s="653">
        <v>5.7</v>
      </c>
      <c r="G64" s="985">
        <v>1.6</v>
      </c>
      <c r="H64" s="985">
        <v>1.9</v>
      </c>
      <c r="I64" s="985">
        <v>2.1</v>
      </c>
      <c r="J64" s="653">
        <v>2</v>
      </c>
      <c r="K64" s="653">
        <v>1.7</v>
      </c>
    </row>
    <row r="65" spans="1:15" s="560" customFormat="1" ht="12.9" customHeight="1">
      <c r="A65" s="1831"/>
      <c r="B65" s="655"/>
      <c r="C65" s="655"/>
      <c r="D65" s="655"/>
      <c r="E65" s="655"/>
      <c r="F65" s="655"/>
      <c r="G65" s="689"/>
      <c r="H65" s="689"/>
      <c r="I65" s="689"/>
      <c r="J65" s="689"/>
      <c r="K65" s="689"/>
    </row>
    <row r="66" spans="1:15" s="560" customFormat="1" ht="12.9" customHeight="1">
      <c r="A66" s="1839" t="s">
        <v>418</v>
      </c>
      <c r="B66" s="655">
        <v>6.8</v>
      </c>
      <c r="C66" s="655">
        <v>7.7</v>
      </c>
      <c r="D66" s="655">
        <v>7.2</v>
      </c>
      <c r="E66" s="655">
        <v>5.9</v>
      </c>
      <c r="F66" s="655">
        <v>4.4000000000000004</v>
      </c>
      <c r="G66" s="655">
        <v>2.4</v>
      </c>
      <c r="H66" s="689">
        <v>2.9</v>
      </c>
      <c r="I66" s="689">
        <v>2.6</v>
      </c>
      <c r="J66" s="689">
        <v>2.2999999999999998</v>
      </c>
      <c r="K66" s="689">
        <v>1.9</v>
      </c>
    </row>
    <row r="67" spans="1:15" s="560" customFormat="1" ht="12.9" customHeight="1">
      <c r="A67" s="13" t="s">
        <v>19</v>
      </c>
      <c r="B67" s="655"/>
      <c r="C67" s="655"/>
      <c r="D67" s="655"/>
      <c r="E67" s="655"/>
      <c r="F67" s="655"/>
      <c r="G67" s="655"/>
      <c r="H67" s="689"/>
      <c r="I67" s="689"/>
      <c r="J67" s="689"/>
      <c r="K67" s="689"/>
    </row>
    <row r="68" spans="1:15" s="560" customFormat="1" ht="12.9" customHeight="1">
      <c r="A68" s="14" t="s">
        <v>36</v>
      </c>
      <c r="B68" s="1551" t="s">
        <v>15</v>
      </c>
      <c r="C68" s="1551" t="s">
        <v>15</v>
      </c>
      <c r="D68" s="1551" t="s">
        <v>15</v>
      </c>
      <c r="E68" s="1551" t="s">
        <v>15</v>
      </c>
      <c r="F68" s="1551" t="s">
        <v>15</v>
      </c>
      <c r="G68" s="1551" t="s">
        <v>15</v>
      </c>
      <c r="H68" s="1551" t="s">
        <v>15</v>
      </c>
      <c r="I68" s="1551" t="s">
        <v>15</v>
      </c>
      <c r="J68" s="1551" t="s">
        <v>15</v>
      </c>
      <c r="K68" s="1551" t="s">
        <v>15</v>
      </c>
      <c r="L68" s="1551"/>
      <c r="M68" s="1551"/>
      <c r="N68" s="1551"/>
      <c r="O68" s="1551"/>
    </row>
    <row r="69" spans="1:15" s="560" customFormat="1" ht="12.9" customHeight="1">
      <c r="A69" s="1839" t="s">
        <v>37</v>
      </c>
      <c r="B69" s="655">
        <v>6.7</v>
      </c>
      <c r="C69" s="655">
        <v>5.7</v>
      </c>
      <c r="D69" s="655">
        <v>7.9</v>
      </c>
      <c r="E69" s="655">
        <v>5.8</v>
      </c>
      <c r="F69" s="655">
        <v>5.7</v>
      </c>
      <c r="G69" s="655">
        <v>2.2999999999999998</v>
      </c>
      <c r="H69" s="689">
        <v>2.2000000000000002</v>
      </c>
      <c r="I69" s="655">
        <v>2</v>
      </c>
      <c r="J69" s="655">
        <v>2.2000000000000002</v>
      </c>
      <c r="K69" s="655">
        <v>2.1</v>
      </c>
    </row>
    <row r="70" spans="1:15" s="560" customFormat="1" ht="12.9" customHeight="1">
      <c r="A70" s="13" t="s">
        <v>19</v>
      </c>
      <c r="B70" s="655"/>
      <c r="C70" s="655"/>
      <c r="D70" s="655"/>
      <c r="E70" s="655"/>
      <c r="F70" s="655"/>
      <c r="G70" s="655"/>
      <c r="H70" s="689"/>
      <c r="I70" s="655"/>
      <c r="J70" s="689"/>
      <c r="K70" s="689"/>
    </row>
    <row r="71" spans="1:15" s="560" customFormat="1" ht="12.9" customHeight="1">
      <c r="A71" s="14" t="s">
        <v>38</v>
      </c>
      <c r="B71" s="1551" t="s">
        <v>15</v>
      </c>
      <c r="C71" s="1551" t="s">
        <v>15</v>
      </c>
      <c r="D71" s="1551" t="s">
        <v>15</v>
      </c>
      <c r="E71" s="1551" t="s">
        <v>15</v>
      </c>
      <c r="F71" s="1551"/>
      <c r="G71" s="1551" t="s">
        <v>15</v>
      </c>
      <c r="H71" s="1551" t="s">
        <v>15</v>
      </c>
      <c r="I71" s="902" t="s">
        <v>15</v>
      </c>
      <c r="J71" s="1551" t="s">
        <v>15</v>
      </c>
      <c r="K71" s="1551"/>
    </row>
    <row r="72" spans="1:15" s="560" customFormat="1" ht="12.9" customHeight="1">
      <c r="A72" s="1839" t="s">
        <v>39</v>
      </c>
      <c r="B72" s="655">
        <v>7.9</v>
      </c>
      <c r="C72" s="655">
        <v>6.3</v>
      </c>
      <c r="D72" s="655">
        <v>8.6</v>
      </c>
      <c r="E72" s="655">
        <v>8.1999999999999993</v>
      </c>
      <c r="F72" s="655">
        <v>6.7</v>
      </c>
      <c r="G72" s="655">
        <v>1.6</v>
      </c>
      <c r="H72" s="689">
        <v>1.6</v>
      </c>
      <c r="I72" s="655">
        <v>2</v>
      </c>
      <c r="J72" s="655">
        <v>1.8</v>
      </c>
      <c r="K72" s="655">
        <v>1.4</v>
      </c>
    </row>
    <row r="73" spans="1:15" s="560" customFormat="1" ht="12.9" customHeight="1">
      <c r="A73" s="1839" t="s">
        <v>40</v>
      </c>
      <c r="B73" s="655">
        <v>8.3000000000000007</v>
      </c>
      <c r="C73" s="655">
        <v>7.9</v>
      </c>
      <c r="D73" s="655">
        <v>7.7</v>
      </c>
      <c r="E73" s="655">
        <v>7.6</v>
      </c>
      <c r="F73" s="655">
        <v>6.4</v>
      </c>
      <c r="G73" s="655">
        <v>1.3</v>
      </c>
      <c r="H73" s="689">
        <v>1.7</v>
      </c>
      <c r="I73" s="655">
        <v>2</v>
      </c>
      <c r="J73" s="655">
        <v>2.1</v>
      </c>
      <c r="K73" s="655">
        <v>1.7</v>
      </c>
    </row>
    <row r="74" spans="1:15" s="560" customFormat="1" ht="12.9" customHeight="1">
      <c r="A74" s="15" t="s">
        <v>41</v>
      </c>
      <c r="B74" s="655">
        <v>7.5</v>
      </c>
      <c r="C74" s="655">
        <v>6</v>
      </c>
      <c r="D74" s="655">
        <v>6.8</v>
      </c>
      <c r="E74" s="655">
        <v>6.7</v>
      </c>
      <c r="F74" s="655">
        <v>5.2</v>
      </c>
      <c r="G74" s="655">
        <v>1.5</v>
      </c>
      <c r="H74" s="689">
        <v>1.9</v>
      </c>
      <c r="I74" s="655">
        <v>2.4</v>
      </c>
      <c r="J74" s="655">
        <v>2.4</v>
      </c>
      <c r="K74" s="655">
        <v>1.7</v>
      </c>
    </row>
    <row r="75" spans="1:15" s="560" customFormat="1" ht="12.9" customHeight="1">
      <c r="A75" s="14" t="s">
        <v>42</v>
      </c>
      <c r="B75" s="655">
        <v>12.1</v>
      </c>
      <c r="C75" s="655">
        <v>12.7</v>
      </c>
      <c r="D75" s="655">
        <v>6.1</v>
      </c>
      <c r="E75" s="655">
        <v>5.9</v>
      </c>
      <c r="F75" s="655">
        <v>5</v>
      </c>
      <c r="G75" s="655">
        <v>4.3</v>
      </c>
      <c r="H75" s="689">
        <v>4.4000000000000004</v>
      </c>
      <c r="I75" s="655">
        <v>5</v>
      </c>
      <c r="J75" s="655">
        <v>4.5999999999999996</v>
      </c>
      <c r="K75" s="655">
        <v>2.5</v>
      </c>
    </row>
    <row r="76" spans="1:15" s="560" customFormat="1" ht="12.9" customHeight="1">
      <c r="A76" s="15" t="s">
        <v>43</v>
      </c>
      <c r="B76" s="655">
        <v>8.6</v>
      </c>
      <c r="C76" s="655">
        <v>8.1999999999999993</v>
      </c>
      <c r="D76" s="655">
        <v>6.9</v>
      </c>
      <c r="E76" s="655">
        <v>5.8</v>
      </c>
      <c r="F76" s="655">
        <v>4.9000000000000004</v>
      </c>
      <c r="G76" s="655">
        <v>1.4</v>
      </c>
      <c r="H76" s="689">
        <v>1.8</v>
      </c>
      <c r="I76" s="655">
        <v>2</v>
      </c>
      <c r="J76" s="655">
        <v>1.6</v>
      </c>
      <c r="K76" s="655">
        <v>1.5</v>
      </c>
    </row>
    <row r="77" spans="1:15" s="560" customFormat="1" ht="12.9" customHeight="1">
      <c r="A77" s="15" t="s">
        <v>44</v>
      </c>
      <c r="B77" s="655">
        <v>9.4</v>
      </c>
      <c r="C77" s="655">
        <v>6.7</v>
      </c>
      <c r="D77" s="655">
        <v>8.6</v>
      </c>
      <c r="E77" s="655">
        <v>7.7</v>
      </c>
      <c r="F77" s="655">
        <v>6.5</v>
      </c>
      <c r="G77" s="655">
        <v>1.1000000000000001</v>
      </c>
      <c r="H77" s="689">
        <v>1.5</v>
      </c>
      <c r="I77" s="655">
        <v>1.5</v>
      </c>
      <c r="J77" s="655">
        <v>1.5</v>
      </c>
      <c r="K77" s="655">
        <v>1.4</v>
      </c>
    </row>
    <row r="78" spans="1:15" s="560" customFormat="1" ht="12.9" customHeight="1">
      <c r="A78" s="14"/>
      <c r="B78" s="689"/>
      <c r="C78" s="689"/>
      <c r="D78" s="689"/>
      <c r="E78" s="689"/>
      <c r="F78" s="689"/>
      <c r="G78" s="655"/>
      <c r="H78" s="689"/>
      <c r="I78" s="689"/>
      <c r="J78" s="689"/>
      <c r="K78" s="689"/>
    </row>
    <row r="79" spans="1:15" s="560" customFormat="1" ht="12.9" customHeight="1">
      <c r="A79" s="810" t="s">
        <v>2</v>
      </c>
      <c r="B79" s="653">
        <v>7.1</v>
      </c>
      <c r="C79" s="653">
        <v>6.2</v>
      </c>
      <c r="D79" s="653">
        <v>6.8</v>
      </c>
      <c r="E79" s="653">
        <v>5.9</v>
      </c>
      <c r="F79" s="653">
        <v>5.5</v>
      </c>
      <c r="G79" s="653">
        <v>1.5</v>
      </c>
      <c r="H79" s="985">
        <v>1.6</v>
      </c>
      <c r="I79" s="985">
        <v>1.8</v>
      </c>
      <c r="J79" s="985">
        <v>1.8</v>
      </c>
      <c r="K79" s="985">
        <v>1.5</v>
      </c>
    </row>
    <row r="80" spans="1:15" s="560" customFormat="1" ht="12.9" customHeight="1">
      <c r="A80" s="810"/>
      <c r="B80" s="655"/>
      <c r="C80" s="655"/>
      <c r="D80" s="655"/>
      <c r="E80" s="655"/>
      <c r="F80" s="655"/>
      <c r="G80" s="655"/>
      <c r="H80" s="689"/>
      <c r="I80" s="689"/>
      <c r="J80" s="689"/>
      <c r="K80" s="689"/>
    </row>
    <row r="81" spans="1:11" s="560" customFormat="1" ht="12.9" customHeight="1">
      <c r="A81" s="15" t="s">
        <v>784</v>
      </c>
      <c r="B81" s="655">
        <v>8.1999999999999993</v>
      </c>
      <c r="C81" s="655">
        <v>8.4</v>
      </c>
      <c r="D81" s="655">
        <v>7.2</v>
      </c>
      <c r="E81" s="655">
        <v>7.1</v>
      </c>
      <c r="F81" s="655">
        <v>5.7</v>
      </c>
      <c r="G81" s="655">
        <v>2.6</v>
      </c>
      <c r="H81" s="689">
        <v>2.9</v>
      </c>
      <c r="I81" s="689">
        <v>3.1</v>
      </c>
      <c r="J81" s="689">
        <v>2.8</v>
      </c>
      <c r="K81" s="689">
        <v>2.1</v>
      </c>
    </row>
    <row r="82" spans="1:11" s="560" customFormat="1" ht="12.9" customHeight="1">
      <c r="A82" s="15" t="s">
        <v>46</v>
      </c>
      <c r="B82" s="655">
        <v>6.6</v>
      </c>
      <c r="C82" s="655">
        <v>5.6</v>
      </c>
      <c r="D82" s="655">
        <v>6.2</v>
      </c>
      <c r="E82" s="655">
        <v>5.7</v>
      </c>
      <c r="F82" s="655">
        <v>4.7</v>
      </c>
      <c r="G82" s="655">
        <v>1.4</v>
      </c>
      <c r="H82" s="689">
        <v>1.6</v>
      </c>
      <c r="I82" s="689">
        <v>1.5</v>
      </c>
      <c r="J82" s="689">
        <v>1.5</v>
      </c>
      <c r="K82" s="689">
        <v>1.1000000000000001</v>
      </c>
    </row>
    <row r="83" spans="1:11" s="560" customFormat="1" ht="12.9" customHeight="1">
      <c r="A83" s="15" t="s">
        <v>47</v>
      </c>
      <c r="B83" s="655">
        <v>6.2</v>
      </c>
      <c r="C83" s="655">
        <v>5.5</v>
      </c>
      <c r="D83" s="655">
        <v>5.6</v>
      </c>
      <c r="E83" s="655">
        <v>5.5</v>
      </c>
      <c r="F83" s="655">
        <v>5.3</v>
      </c>
      <c r="G83" s="655">
        <v>1.4</v>
      </c>
      <c r="H83" s="689">
        <v>1.4</v>
      </c>
      <c r="I83" s="689">
        <v>1.7</v>
      </c>
      <c r="J83" s="655">
        <v>2</v>
      </c>
      <c r="K83" s="655">
        <v>1.4</v>
      </c>
    </row>
    <row r="84" spans="1:11" s="560" customFormat="1" ht="12.9" customHeight="1">
      <c r="A84" s="15" t="s">
        <v>48</v>
      </c>
      <c r="B84" s="655">
        <v>8.1</v>
      </c>
      <c r="C84" s="655">
        <v>6.2</v>
      </c>
      <c r="D84" s="655">
        <v>7</v>
      </c>
      <c r="E84" s="655">
        <v>5.7</v>
      </c>
      <c r="F84" s="655">
        <v>5.2</v>
      </c>
      <c r="G84" s="655">
        <v>1</v>
      </c>
      <c r="H84" s="655">
        <v>1.4</v>
      </c>
      <c r="I84" s="655">
        <v>1.6</v>
      </c>
      <c r="J84" s="655">
        <v>1.7</v>
      </c>
      <c r="K84" s="655">
        <v>1.2</v>
      </c>
    </row>
    <row r="85" spans="1:11" s="560" customFormat="1" ht="12.9" customHeight="1">
      <c r="A85" s="15" t="s">
        <v>49</v>
      </c>
      <c r="B85" s="655">
        <v>6.3</v>
      </c>
      <c r="C85" s="655">
        <v>5.3</v>
      </c>
      <c r="D85" s="655">
        <v>7.3</v>
      </c>
      <c r="E85" s="655">
        <v>5.8</v>
      </c>
      <c r="F85" s="655">
        <v>5.9</v>
      </c>
      <c r="G85" s="655">
        <v>1.5</v>
      </c>
      <c r="H85" s="689">
        <v>1.5</v>
      </c>
      <c r="I85" s="689">
        <v>1.7</v>
      </c>
      <c r="J85" s="689">
        <v>1.5</v>
      </c>
      <c r="K85" s="689">
        <v>1.6</v>
      </c>
    </row>
    <row r="86" spans="1:11" s="560" customFormat="1" ht="12.9" customHeight="1">
      <c r="A86" s="15" t="s">
        <v>50</v>
      </c>
      <c r="B86" s="655">
        <v>7.3</v>
      </c>
      <c r="C86" s="655">
        <v>6.8</v>
      </c>
      <c r="D86" s="655">
        <v>7.2</v>
      </c>
      <c r="E86" s="655">
        <v>5.8</v>
      </c>
      <c r="F86" s="655">
        <v>5.8</v>
      </c>
      <c r="G86" s="655">
        <v>1.3</v>
      </c>
      <c r="H86" s="689">
        <v>1.3</v>
      </c>
      <c r="I86" s="689">
        <v>1.5</v>
      </c>
      <c r="J86" s="689">
        <v>1.7</v>
      </c>
      <c r="K86" s="689">
        <v>1.2</v>
      </c>
    </row>
    <row r="87" spans="1:11" s="560" customFormat="1" ht="12.9" customHeight="1">
      <c r="B87" s="689"/>
      <c r="C87" s="689"/>
      <c r="D87" s="689"/>
      <c r="E87" s="689"/>
      <c r="F87" s="689"/>
      <c r="G87" s="689"/>
      <c r="H87" s="689"/>
      <c r="I87" s="689"/>
      <c r="J87" s="689"/>
      <c r="K87" s="689"/>
    </row>
    <row r="88" spans="1:11" s="560" customFormat="1" ht="12.9" customHeight="1">
      <c r="A88" s="16" t="s">
        <v>51</v>
      </c>
      <c r="B88" s="653">
        <v>8.3000000000000007</v>
      </c>
      <c r="C88" s="653">
        <v>7.6</v>
      </c>
      <c r="D88" s="653">
        <v>8.6</v>
      </c>
      <c r="E88" s="653">
        <v>8.5</v>
      </c>
      <c r="F88" s="653">
        <v>6.2</v>
      </c>
      <c r="G88" s="653">
        <v>1.1000000000000001</v>
      </c>
      <c r="H88" s="985">
        <v>1.1000000000000001</v>
      </c>
      <c r="I88" s="985">
        <v>1.2</v>
      </c>
      <c r="J88" s="985">
        <v>1.3</v>
      </c>
      <c r="K88" s="985">
        <v>1.1000000000000001</v>
      </c>
    </row>
    <row r="89" spans="1:11" s="560" customFormat="1" ht="12.9" customHeight="1">
      <c r="A89" s="16"/>
      <c r="B89" s="655"/>
      <c r="C89" s="655"/>
      <c r="D89" s="655"/>
      <c r="E89" s="655"/>
      <c r="F89" s="655"/>
      <c r="G89" s="655"/>
      <c r="H89" s="689"/>
      <c r="I89" s="689"/>
      <c r="J89" s="689"/>
      <c r="K89" s="689"/>
    </row>
    <row r="90" spans="1:11" s="560" customFormat="1" ht="12.9" customHeight="1">
      <c r="A90" s="15" t="s">
        <v>52</v>
      </c>
      <c r="B90" s="655">
        <v>7.9</v>
      </c>
      <c r="C90" s="655">
        <v>5.9</v>
      </c>
      <c r="D90" s="655">
        <v>7.9</v>
      </c>
      <c r="E90" s="655">
        <v>7.5</v>
      </c>
      <c r="F90" s="655">
        <v>5.6</v>
      </c>
      <c r="G90" s="655">
        <v>1.4</v>
      </c>
      <c r="H90" s="655">
        <v>1.2</v>
      </c>
      <c r="I90" s="655">
        <v>1.4</v>
      </c>
      <c r="J90" s="655">
        <v>1.5</v>
      </c>
      <c r="K90" s="655">
        <v>1</v>
      </c>
    </row>
    <row r="91" spans="1:11" s="560" customFormat="1" ht="12.9" customHeight="1">
      <c r="A91" s="15" t="s">
        <v>53</v>
      </c>
      <c r="B91" s="655">
        <v>8.8000000000000007</v>
      </c>
      <c r="C91" s="655">
        <v>9.1</v>
      </c>
      <c r="D91" s="655">
        <v>10.199999999999999</v>
      </c>
      <c r="E91" s="655">
        <v>8.9</v>
      </c>
      <c r="F91" s="655">
        <v>7.7</v>
      </c>
      <c r="G91" s="655">
        <v>1.3</v>
      </c>
      <c r="H91" s="655">
        <v>1.5</v>
      </c>
      <c r="I91" s="655">
        <v>1.3</v>
      </c>
      <c r="J91" s="655">
        <v>1.6</v>
      </c>
      <c r="K91" s="655">
        <v>1.2</v>
      </c>
    </row>
    <row r="92" spans="1:11" s="560" customFormat="1" ht="12.9" customHeight="1">
      <c r="A92" s="1839" t="s">
        <v>54</v>
      </c>
      <c r="B92" s="655">
        <v>7.7</v>
      </c>
      <c r="C92" s="655">
        <v>7.3</v>
      </c>
      <c r="D92" s="655">
        <v>6.9</v>
      </c>
      <c r="E92" s="655">
        <v>7</v>
      </c>
      <c r="F92" s="655">
        <v>4.9000000000000004</v>
      </c>
      <c r="G92" s="655">
        <v>1</v>
      </c>
      <c r="H92" s="655">
        <v>1</v>
      </c>
      <c r="I92" s="655">
        <v>1.1000000000000001</v>
      </c>
      <c r="J92" s="655">
        <v>1.6</v>
      </c>
      <c r="K92" s="655">
        <v>1.4</v>
      </c>
    </row>
    <row r="93" spans="1:11" s="560" customFormat="1" ht="12.9" customHeight="1">
      <c r="A93" s="15" t="s">
        <v>55</v>
      </c>
      <c r="B93" s="655">
        <v>8.5</v>
      </c>
      <c r="C93" s="655">
        <v>8</v>
      </c>
      <c r="D93" s="655">
        <v>8.8000000000000007</v>
      </c>
      <c r="E93" s="655">
        <v>8.9</v>
      </c>
      <c r="F93" s="655">
        <v>6.2</v>
      </c>
      <c r="G93" s="655">
        <v>1.1000000000000001</v>
      </c>
      <c r="H93" s="655">
        <v>1.1000000000000001</v>
      </c>
      <c r="I93" s="655">
        <v>1.2</v>
      </c>
      <c r="J93" s="655">
        <v>1.2</v>
      </c>
      <c r="K93" s="655">
        <v>1.1000000000000001</v>
      </c>
    </row>
    <row r="94" spans="1:11" s="560" customFormat="1" ht="12.9" customHeight="1">
      <c r="A94" s="14" t="s">
        <v>419</v>
      </c>
      <c r="B94" s="655">
        <v>13.7</v>
      </c>
      <c r="C94" s="655">
        <v>51.3</v>
      </c>
      <c r="D94" s="655">
        <v>6.7</v>
      </c>
      <c r="E94" s="655">
        <v>8.3000000000000007</v>
      </c>
      <c r="F94" s="655">
        <v>3.9</v>
      </c>
      <c r="G94" s="655">
        <v>18.600000000000001</v>
      </c>
      <c r="H94" s="655">
        <v>18.5</v>
      </c>
      <c r="I94" s="655">
        <v>20.6</v>
      </c>
      <c r="J94" s="655">
        <v>20.3</v>
      </c>
      <c r="K94" s="655">
        <v>18.600000000000001</v>
      </c>
    </row>
    <row r="95" spans="1:11" s="560" customFormat="1" ht="12.9" customHeight="1">
      <c r="A95" s="15" t="s">
        <v>56</v>
      </c>
      <c r="B95" s="655">
        <v>8.3000000000000007</v>
      </c>
      <c r="C95" s="655">
        <v>7.4</v>
      </c>
      <c r="D95" s="655">
        <v>8.5</v>
      </c>
      <c r="E95" s="655">
        <v>8.6</v>
      </c>
      <c r="F95" s="655">
        <v>6.1</v>
      </c>
      <c r="G95" s="655">
        <v>1.2</v>
      </c>
      <c r="H95" s="655">
        <v>1.1000000000000001</v>
      </c>
      <c r="I95" s="655">
        <v>1.2</v>
      </c>
      <c r="J95" s="655">
        <v>1.4</v>
      </c>
      <c r="K95" s="655">
        <v>1.1000000000000001</v>
      </c>
    </row>
    <row r="96" spans="1:11" s="560" customFormat="1" ht="12.9" customHeight="1">
      <c r="A96" s="14" t="s">
        <v>420</v>
      </c>
      <c r="B96" s="655">
        <v>17.600000000000001</v>
      </c>
      <c r="C96" s="655">
        <v>26.6</v>
      </c>
      <c r="D96" s="655">
        <v>4.5</v>
      </c>
      <c r="E96" s="655">
        <v>10.9</v>
      </c>
      <c r="F96" s="655">
        <v>14.9</v>
      </c>
      <c r="G96" s="655">
        <v>19.5</v>
      </c>
      <c r="H96" s="655">
        <v>18.3</v>
      </c>
      <c r="I96" s="655">
        <v>20.399999999999999</v>
      </c>
      <c r="J96" s="655">
        <v>23</v>
      </c>
      <c r="K96" s="655">
        <v>18.7</v>
      </c>
    </row>
    <row r="97" spans="1:11" s="560" customFormat="1" ht="12.9" customHeight="1">
      <c r="A97" s="15" t="s">
        <v>57</v>
      </c>
      <c r="B97" s="655">
        <v>7.8</v>
      </c>
      <c r="C97" s="655">
        <v>7.3</v>
      </c>
      <c r="D97" s="655">
        <v>8.6999999999999993</v>
      </c>
      <c r="E97" s="655">
        <v>8.6999999999999993</v>
      </c>
      <c r="F97" s="655">
        <v>6</v>
      </c>
      <c r="G97" s="655">
        <v>1</v>
      </c>
      <c r="H97" s="655">
        <v>1</v>
      </c>
      <c r="I97" s="655">
        <v>1.3</v>
      </c>
      <c r="J97" s="655">
        <v>1.1000000000000001</v>
      </c>
      <c r="K97" s="655">
        <v>0.9</v>
      </c>
    </row>
    <row r="98" spans="1:11" s="560" customFormat="1" ht="12.9" customHeight="1">
      <c r="A98" s="14" t="s">
        <v>421</v>
      </c>
      <c r="B98" s="655">
        <v>8.5</v>
      </c>
      <c r="C98" s="655">
        <v>13.9</v>
      </c>
      <c r="D98" s="655">
        <v>7.8</v>
      </c>
      <c r="E98" s="655">
        <v>7.9</v>
      </c>
      <c r="F98" s="655">
        <v>7.4</v>
      </c>
      <c r="G98" s="655">
        <v>4.7</v>
      </c>
      <c r="H98" s="655">
        <v>4.3</v>
      </c>
      <c r="I98" s="655">
        <v>5.7</v>
      </c>
      <c r="J98" s="655">
        <v>4.9000000000000004</v>
      </c>
      <c r="K98" s="655">
        <v>4.3</v>
      </c>
    </row>
    <row r="99" spans="1:11" s="560" customFormat="1" ht="12.9" customHeight="1">
      <c r="A99" s="15" t="s">
        <v>58</v>
      </c>
      <c r="B99" s="655">
        <v>10</v>
      </c>
      <c r="C99" s="655">
        <v>8.8000000000000007</v>
      </c>
      <c r="D99" s="655">
        <v>8.4</v>
      </c>
      <c r="E99" s="655">
        <v>6.9</v>
      </c>
      <c r="F99" s="655">
        <v>7.8</v>
      </c>
      <c r="G99" s="655">
        <v>1.4</v>
      </c>
      <c r="H99" s="655">
        <v>1.4</v>
      </c>
      <c r="I99" s="655">
        <v>1.5</v>
      </c>
      <c r="J99" s="655">
        <v>1.1000000000000001</v>
      </c>
      <c r="K99" s="655">
        <v>1.1000000000000001</v>
      </c>
    </row>
    <row r="100" spans="1:11" s="560" customFormat="1" ht="12.9" customHeight="1">
      <c r="B100" s="689"/>
      <c r="C100" s="689"/>
      <c r="D100" s="689"/>
      <c r="E100" s="689"/>
      <c r="F100" s="689"/>
      <c r="G100" s="689"/>
      <c r="H100" s="655"/>
      <c r="I100" s="655"/>
      <c r="J100" s="655"/>
      <c r="K100" s="655"/>
    </row>
    <row r="101" spans="1:11" s="560" customFormat="1" ht="12.9" customHeight="1">
      <c r="A101" s="914" t="s">
        <v>422</v>
      </c>
      <c r="B101" s="653">
        <v>7.7</v>
      </c>
      <c r="C101" s="653">
        <v>6.8</v>
      </c>
      <c r="D101" s="653">
        <v>6.5</v>
      </c>
      <c r="E101" s="653">
        <v>6.2</v>
      </c>
      <c r="F101" s="653">
        <v>5.5</v>
      </c>
      <c r="G101" s="653">
        <v>1.6</v>
      </c>
      <c r="H101" s="985">
        <v>1.6</v>
      </c>
      <c r="I101" s="985">
        <v>1.9</v>
      </c>
      <c r="J101" s="985">
        <v>1.8</v>
      </c>
      <c r="K101" s="985">
        <v>1.5</v>
      </c>
    </row>
    <row r="102" spans="1:11" s="560" customFormat="1" ht="12.9" customHeight="1">
      <c r="A102" s="914"/>
      <c r="B102" s="655"/>
      <c r="C102" s="655"/>
      <c r="D102" s="655"/>
      <c r="E102" s="655"/>
      <c r="F102" s="655"/>
      <c r="G102" s="655"/>
      <c r="H102" s="689"/>
      <c r="I102" s="689"/>
      <c r="J102" s="689"/>
      <c r="K102" s="689"/>
    </row>
    <row r="103" spans="1:11" s="560" customFormat="1" ht="12.9" customHeight="1">
      <c r="A103" s="915" t="s">
        <v>423</v>
      </c>
      <c r="B103" s="655">
        <v>7.1</v>
      </c>
      <c r="C103" s="655">
        <v>5.7</v>
      </c>
      <c r="D103" s="655">
        <v>5.9</v>
      </c>
      <c r="E103" s="655">
        <v>5.6</v>
      </c>
      <c r="F103" s="655">
        <v>5.8</v>
      </c>
      <c r="G103" s="655">
        <v>1.8</v>
      </c>
      <c r="H103" s="655">
        <v>2</v>
      </c>
      <c r="I103" s="655">
        <v>1.9</v>
      </c>
      <c r="J103" s="689">
        <v>2.6</v>
      </c>
      <c r="K103" s="689">
        <v>1.7</v>
      </c>
    </row>
    <row r="104" spans="1:11" s="560" customFormat="1" ht="12.9" customHeight="1">
      <c r="A104" s="25" t="s">
        <v>59</v>
      </c>
      <c r="B104" s="655">
        <v>8.5</v>
      </c>
      <c r="C104" s="655">
        <v>7.3</v>
      </c>
      <c r="D104" s="655">
        <v>7.1</v>
      </c>
      <c r="E104" s="655">
        <v>6.8</v>
      </c>
      <c r="F104" s="655">
        <v>5.6</v>
      </c>
      <c r="G104" s="655">
        <v>1.9</v>
      </c>
      <c r="H104" s="689">
        <v>1.8</v>
      </c>
      <c r="I104" s="689">
        <v>2.2000000000000002</v>
      </c>
      <c r="J104" s="689">
        <v>1.9</v>
      </c>
      <c r="K104" s="689">
        <v>1.6</v>
      </c>
    </row>
    <row r="105" spans="1:11" s="1401" customFormat="1" ht="12.9" customHeight="1">
      <c r="A105" s="915" t="s">
        <v>424</v>
      </c>
      <c r="B105" s="655">
        <v>7.9</v>
      </c>
      <c r="C105" s="655">
        <v>7.6</v>
      </c>
      <c r="D105" s="655">
        <v>6.9</v>
      </c>
      <c r="E105" s="655">
        <v>6.6</v>
      </c>
      <c r="F105" s="655">
        <v>5.4</v>
      </c>
      <c r="G105" s="1816">
        <v>1.2</v>
      </c>
      <c r="H105" s="1987">
        <v>1.5</v>
      </c>
      <c r="I105" s="1987">
        <v>1.9</v>
      </c>
      <c r="J105" s="1987">
        <v>1.7</v>
      </c>
      <c r="K105" s="1987">
        <v>1.1000000000000001</v>
      </c>
    </row>
    <row r="106" spans="1:11" s="1401" customFormat="1" ht="12.9" customHeight="1">
      <c r="A106" s="915" t="s">
        <v>425</v>
      </c>
      <c r="B106" s="655">
        <v>6.9</v>
      </c>
      <c r="C106" s="655">
        <v>6.7</v>
      </c>
      <c r="D106" s="655">
        <v>7</v>
      </c>
      <c r="E106" s="655">
        <v>6.6</v>
      </c>
      <c r="F106" s="655">
        <v>5.6</v>
      </c>
      <c r="G106" s="1816">
        <v>1.4</v>
      </c>
      <c r="H106" s="1816">
        <v>1</v>
      </c>
      <c r="I106" s="1816">
        <v>1.4</v>
      </c>
      <c r="J106" s="1987">
        <v>1.4</v>
      </c>
      <c r="K106" s="1987">
        <v>1.4</v>
      </c>
    </row>
    <row r="107" spans="1:11" s="1401" customFormat="1" ht="12.9" customHeight="1">
      <c r="A107" s="915" t="s">
        <v>426</v>
      </c>
      <c r="B107" s="655">
        <v>7.8</v>
      </c>
      <c r="C107" s="655">
        <v>6.4</v>
      </c>
      <c r="D107" s="655">
        <v>5.8</v>
      </c>
      <c r="E107" s="655">
        <v>5.6</v>
      </c>
      <c r="F107" s="655">
        <v>5.4</v>
      </c>
      <c r="G107" s="1816">
        <v>1.8</v>
      </c>
      <c r="H107" s="1987">
        <v>1.8</v>
      </c>
      <c r="I107" s="1987">
        <v>1.9</v>
      </c>
      <c r="J107" s="1987">
        <v>1.7</v>
      </c>
      <c r="K107" s="1987">
        <v>1.6</v>
      </c>
    </row>
    <row r="108" spans="1:11" s="1401" customFormat="1" ht="12.9" customHeight="1">
      <c r="A108" s="559"/>
      <c r="B108" s="1987"/>
      <c r="C108" s="1987"/>
      <c r="D108" s="1987"/>
      <c r="E108" s="1987"/>
      <c r="F108" s="1987"/>
      <c r="G108" s="1987"/>
      <c r="H108" s="1987"/>
      <c r="I108" s="1987"/>
      <c r="J108" s="1987"/>
      <c r="K108" s="1987"/>
    </row>
    <row r="109" spans="1:11" s="1401" customFormat="1" ht="12.9" customHeight="1">
      <c r="A109" s="560"/>
      <c r="B109" s="1987"/>
      <c r="C109" s="1987"/>
      <c r="D109" s="1987"/>
      <c r="E109" s="1987"/>
      <c r="F109" s="1987"/>
      <c r="G109" s="1987"/>
      <c r="H109" s="1987"/>
      <c r="I109" s="1987"/>
      <c r="J109" s="1987"/>
      <c r="K109" s="1987"/>
    </row>
    <row r="110" spans="1:11" s="1401" customFormat="1" ht="12.9" customHeight="1">
      <c r="A110" s="560"/>
      <c r="B110" s="1987"/>
      <c r="C110" s="1987"/>
      <c r="D110" s="1987"/>
      <c r="E110" s="1987"/>
      <c r="F110" s="1987"/>
      <c r="G110" s="1987"/>
      <c r="H110" s="1987"/>
      <c r="I110" s="1987"/>
      <c r="J110" s="1987"/>
      <c r="K110" s="1987"/>
    </row>
    <row r="111" spans="1:11" s="1401" customFormat="1" ht="12.9" customHeight="1">
      <c r="A111" s="560"/>
      <c r="B111" s="1987"/>
      <c r="C111" s="1987"/>
      <c r="D111" s="1987"/>
      <c r="E111" s="1987"/>
      <c r="F111" s="1987"/>
      <c r="G111" s="1987"/>
      <c r="H111" s="1987"/>
      <c r="I111" s="1987"/>
      <c r="J111" s="1987"/>
      <c r="K111" s="1987"/>
    </row>
    <row r="112" spans="1:11" s="1401" customFormat="1" ht="12.9" customHeight="1">
      <c r="A112" s="560"/>
      <c r="B112" s="1987"/>
      <c r="C112" s="1987"/>
      <c r="D112" s="1987"/>
      <c r="E112" s="1987"/>
      <c r="F112" s="1987"/>
      <c r="G112" s="1987"/>
      <c r="H112" s="1987"/>
      <c r="I112" s="1987"/>
      <c r="J112" s="1987"/>
      <c r="K112" s="1987"/>
    </row>
    <row r="113" spans="1:11" s="1401" customFormat="1" ht="12.9" customHeight="1">
      <c r="A113" s="560"/>
      <c r="B113" s="1987"/>
      <c r="C113" s="1987"/>
      <c r="D113" s="1987"/>
      <c r="E113" s="1987"/>
      <c r="F113" s="1987"/>
      <c r="G113" s="1987"/>
      <c r="H113" s="1987"/>
      <c r="I113" s="1987"/>
      <c r="J113" s="1987"/>
      <c r="K113" s="1987"/>
    </row>
    <row r="114" spans="1:11" s="1401" customFormat="1" ht="12.9" customHeight="1">
      <c r="B114" s="1987"/>
      <c r="C114" s="1987"/>
      <c r="D114" s="1987"/>
      <c r="E114" s="1987"/>
      <c r="F114" s="1987"/>
      <c r="G114" s="1987"/>
      <c r="H114" s="1987"/>
      <c r="I114" s="1987"/>
      <c r="J114" s="1987"/>
      <c r="K114" s="1987"/>
    </row>
    <row r="115" spans="1:11" s="1401" customFormat="1" ht="12.9" customHeight="1">
      <c r="B115" s="1987"/>
      <c r="C115" s="1987"/>
      <c r="D115" s="1987"/>
      <c r="E115" s="1987"/>
      <c r="F115" s="1987"/>
      <c r="G115" s="1987"/>
      <c r="H115" s="1987"/>
      <c r="I115" s="1987"/>
      <c r="J115" s="1987"/>
      <c r="K115" s="1987"/>
    </row>
    <row r="116" spans="1:11" s="1401" customFormat="1" ht="12.9" customHeight="1">
      <c r="B116" s="1987"/>
      <c r="C116" s="1987"/>
      <c r="D116" s="1987"/>
      <c r="E116" s="1987"/>
      <c r="F116" s="1987"/>
      <c r="G116" s="1987"/>
      <c r="H116" s="1987"/>
      <c r="I116" s="1987"/>
      <c r="J116" s="1987"/>
      <c r="K116" s="1987"/>
    </row>
    <row r="117" spans="1:11" s="560" customFormat="1" ht="18" customHeight="1">
      <c r="A117" s="1964" t="s">
        <v>816</v>
      </c>
      <c r="B117" s="940"/>
      <c r="C117" s="940"/>
      <c r="D117" s="940"/>
      <c r="E117" s="940"/>
      <c r="F117" s="940"/>
      <c r="G117" s="689"/>
      <c r="H117" s="689"/>
      <c r="I117" s="689"/>
      <c r="J117" s="689"/>
      <c r="K117" s="689"/>
    </row>
    <row r="118" spans="1:11" s="560" customFormat="1" ht="18" customHeight="1">
      <c r="A118" s="909" t="s">
        <v>361</v>
      </c>
      <c r="B118" s="748"/>
      <c r="C118" s="748"/>
      <c r="D118" s="748"/>
      <c r="E118" s="748"/>
      <c r="F118" s="748"/>
      <c r="G118" s="689"/>
      <c r="H118" s="689"/>
      <c r="I118" s="689"/>
      <c r="J118" s="687"/>
      <c r="K118" s="748"/>
    </row>
    <row r="119" spans="1:11" s="560" customFormat="1" ht="18" customHeight="1">
      <c r="A119" s="1969"/>
      <c r="B119" s="2524" t="s">
        <v>775</v>
      </c>
      <c r="C119" s="2524"/>
      <c r="D119" s="2524"/>
      <c r="E119" s="2524"/>
      <c r="F119" s="2524"/>
      <c r="G119" s="2524" t="s">
        <v>776</v>
      </c>
      <c r="H119" s="2524"/>
      <c r="I119" s="2524"/>
      <c r="J119" s="2524"/>
      <c r="K119" s="2524"/>
    </row>
    <row r="120" spans="1:11" s="560" customFormat="1" ht="18" customHeight="1">
      <c r="A120" s="720"/>
      <c r="B120" s="991">
        <v>2016</v>
      </c>
      <c r="C120" s="991">
        <v>2017</v>
      </c>
      <c r="D120" s="991">
        <v>2018</v>
      </c>
      <c r="E120" s="991">
        <v>2019</v>
      </c>
      <c r="F120" s="991">
        <v>2020</v>
      </c>
      <c r="G120" s="991">
        <v>2016</v>
      </c>
      <c r="H120" s="991">
        <v>2017</v>
      </c>
      <c r="I120" s="991">
        <v>2018</v>
      </c>
      <c r="J120" s="991">
        <v>2019</v>
      </c>
      <c r="K120" s="991">
        <v>2020</v>
      </c>
    </row>
    <row r="121" spans="1:11" s="560" customFormat="1" ht="12.9" customHeight="1">
      <c r="B121" s="689"/>
      <c r="C121" s="689"/>
      <c r="D121" s="689"/>
      <c r="E121" s="689"/>
      <c r="F121" s="689"/>
      <c r="G121" s="689"/>
      <c r="H121" s="689"/>
      <c r="I121" s="689"/>
      <c r="J121" s="689"/>
      <c r="K121" s="689"/>
    </row>
    <row r="122" spans="1:11" s="1401" customFormat="1" ht="12.9" customHeight="1">
      <c r="A122" s="1837" t="s">
        <v>5</v>
      </c>
      <c r="B122" s="653">
        <v>7.2</v>
      </c>
      <c r="C122" s="653">
        <v>6.4</v>
      </c>
      <c r="D122" s="653">
        <v>7.4</v>
      </c>
      <c r="E122" s="653">
        <v>6.9</v>
      </c>
      <c r="F122" s="653">
        <v>5.7</v>
      </c>
      <c r="G122" s="653">
        <v>2</v>
      </c>
      <c r="H122" s="653">
        <v>2</v>
      </c>
      <c r="I122" s="653">
        <v>1.9</v>
      </c>
      <c r="J122" s="1995" t="s">
        <v>810</v>
      </c>
      <c r="K122" s="1995">
        <v>1.7</v>
      </c>
    </row>
    <row r="123" spans="1:11" s="1401" customFormat="1" ht="12.9" customHeight="1">
      <c r="A123" s="1837"/>
      <c r="B123" s="655"/>
      <c r="C123" s="655"/>
      <c r="D123" s="655"/>
      <c r="E123" s="655"/>
      <c r="F123" s="655"/>
      <c r="G123" s="655"/>
      <c r="H123" s="655"/>
      <c r="I123" s="655"/>
      <c r="J123" s="655"/>
      <c r="K123" s="655"/>
    </row>
    <row r="124" spans="1:11" s="1401" customFormat="1" ht="12.9" customHeight="1">
      <c r="A124" s="915" t="s">
        <v>428</v>
      </c>
      <c r="B124" s="655">
        <v>8.1999999999999993</v>
      </c>
      <c r="C124" s="655">
        <v>7.1</v>
      </c>
      <c r="D124" s="655">
        <v>8.4</v>
      </c>
      <c r="E124" s="655">
        <v>8.6999999999999993</v>
      </c>
      <c r="F124" s="655">
        <v>8.6</v>
      </c>
      <c r="G124" s="655">
        <v>3.6</v>
      </c>
      <c r="H124" s="655">
        <v>3.3</v>
      </c>
      <c r="I124" s="655" t="s">
        <v>817</v>
      </c>
      <c r="J124" s="1994" t="s">
        <v>818</v>
      </c>
      <c r="K124" s="1994">
        <v>2.8</v>
      </c>
    </row>
    <row r="125" spans="1:11" s="1401" customFormat="1" ht="12.9" customHeight="1">
      <c r="A125" s="915" t="s">
        <v>430</v>
      </c>
      <c r="B125" s="655">
        <v>6.2</v>
      </c>
      <c r="C125" s="655">
        <v>5.6</v>
      </c>
      <c r="D125" s="655">
        <v>5.8</v>
      </c>
      <c r="E125" s="655">
        <v>5.8</v>
      </c>
      <c r="F125" s="655">
        <v>4.0999999999999996</v>
      </c>
      <c r="G125" s="655">
        <v>2.1</v>
      </c>
      <c r="H125" s="655">
        <v>1.9</v>
      </c>
      <c r="I125" s="655" t="s">
        <v>790</v>
      </c>
      <c r="J125" s="1994" t="s">
        <v>813</v>
      </c>
      <c r="K125" s="1994">
        <v>1.3</v>
      </c>
    </row>
    <row r="126" spans="1:11" s="1401" customFormat="1" ht="12.9" customHeight="1">
      <c r="A126" s="915" t="s">
        <v>60</v>
      </c>
      <c r="B126" s="655">
        <v>7.6</v>
      </c>
      <c r="C126" s="655">
        <v>6.4</v>
      </c>
      <c r="D126" s="655">
        <v>7.4</v>
      </c>
      <c r="E126" s="655">
        <v>6.8</v>
      </c>
      <c r="F126" s="655">
        <v>5.9</v>
      </c>
      <c r="G126" s="655">
        <v>1.9</v>
      </c>
      <c r="H126" s="655">
        <v>2.1</v>
      </c>
      <c r="I126" s="655" t="s">
        <v>819</v>
      </c>
      <c r="J126" s="1994" t="s">
        <v>820</v>
      </c>
      <c r="K126" s="1994">
        <v>1.9</v>
      </c>
    </row>
    <row r="127" spans="1:11" s="1401" customFormat="1" ht="12.9" customHeight="1">
      <c r="A127" s="1973" t="s">
        <v>433</v>
      </c>
      <c r="B127" s="655">
        <v>8</v>
      </c>
      <c r="C127" s="655">
        <v>6.9</v>
      </c>
      <c r="D127" s="655">
        <v>6.7</v>
      </c>
      <c r="E127" s="655">
        <v>5.8</v>
      </c>
      <c r="F127" s="655">
        <v>5</v>
      </c>
      <c r="G127" s="655">
        <v>4.4000000000000004</v>
      </c>
      <c r="H127" s="655">
        <v>3.7</v>
      </c>
      <c r="I127" s="655" t="s">
        <v>821</v>
      </c>
      <c r="J127" s="1994" t="s">
        <v>584</v>
      </c>
      <c r="K127" s="1994">
        <v>2.6</v>
      </c>
    </row>
    <row r="128" spans="1:11" s="1401" customFormat="1" ht="12.9" customHeight="1">
      <c r="A128" s="915" t="s">
        <v>435</v>
      </c>
      <c r="B128" s="655">
        <v>9.9</v>
      </c>
      <c r="C128" s="655">
        <v>10.3</v>
      </c>
      <c r="D128" s="655">
        <v>9.5</v>
      </c>
      <c r="E128" s="655">
        <v>7.2</v>
      </c>
      <c r="F128" s="655">
        <v>6.9</v>
      </c>
      <c r="G128" s="655">
        <v>3</v>
      </c>
      <c r="H128" s="655">
        <v>3.1</v>
      </c>
      <c r="I128" s="655" t="s">
        <v>819</v>
      </c>
      <c r="J128" s="1994" t="s">
        <v>822</v>
      </c>
      <c r="K128" s="1994" t="s">
        <v>810</v>
      </c>
    </row>
    <row r="129" spans="1:12" s="1401" customFormat="1" ht="12.9" customHeight="1">
      <c r="A129" s="1974" t="s">
        <v>19</v>
      </c>
      <c r="B129" s="655"/>
      <c r="C129" s="655"/>
      <c r="D129" s="655"/>
      <c r="E129" s="655"/>
      <c r="F129" s="655"/>
      <c r="G129" s="655"/>
      <c r="H129" s="655"/>
      <c r="I129" s="655"/>
      <c r="J129" s="655"/>
      <c r="K129" s="655"/>
    </row>
    <row r="130" spans="1:12" s="1401" customFormat="1" ht="12.9" customHeight="1">
      <c r="A130" s="14" t="s">
        <v>633</v>
      </c>
      <c r="B130" s="655">
        <v>14.6</v>
      </c>
      <c r="C130" s="655">
        <v>31.8</v>
      </c>
      <c r="D130" s="655">
        <v>9</v>
      </c>
      <c r="E130" s="655">
        <v>6.7</v>
      </c>
      <c r="F130" s="655">
        <v>7.2</v>
      </c>
      <c r="G130" s="655">
        <v>14.7</v>
      </c>
      <c r="H130" s="655">
        <v>14.8</v>
      </c>
      <c r="I130" s="655" t="s">
        <v>823</v>
      </c>
      <c r="J130" s="1994" t="s">
        <v>824</v>
      </c>
      <c r="K130" s="1994">
        <v>9.4</v>
      </c>
    </row>
    <row r="131" spans="1:12" s="1401" customFormat="1" ht="12.9" customHeight="1">
      <c r="A131" s="14" t="s">
        <v>437</v>
      </c>
      <c r="B131" s="655">
        <v>8.5</v>
      </c>
      <c r="C131" s="655">
        <v>7.7</v>
      </c>
      <c r="D131" s="655">
        <v>8.6999999999999993</v>
      </c>
      <c r="E131" s="655">
        <v>6.1</v>
      </c>
      <c r="F131" s="655">
        <v>6.5</v>
      </c>
      <c r="G131" s="655" t="s">
        <v>618</v>
      </c>
      <c r="H131" s="655" t="s">
        <v>618</v>
      </c>
      <c r="I131" s="655" t="s">
        <v>618</v>
      </c>
      <c r="J131" s="655">
        <v>0.5</v>
      </c>
      <c r="K131" s="655" t="s">
        <v>15</v>
      </c>
    </row>
    <row r="132" spans="1:12" s="1401" customFormat="1" ht="12.9" customHeight="1">
      <c r="A132" s="14" t="s">
        <v>61</v>
      </c>
      <c r="B132" s="655" t="s">
        <v>618</v>
      </c>
      <c r="C132" s="655" t="s">
        <v>15</v>
      </c>
      <c r="D132" s="655" t="s">
        <v>15</v>
      </c>
      <c r="E132" s="655" t="s">
        <v>15</v>
      </c>
      <c r="F132" s="655" t="s">
        <v>15</v>
      </c>
      <c r="G132" s="655" t="s">
        <v>15</v>
      </c>
      <c r="H132" s="655" t="s">
        <v>15</v>
      </c>
      <c r="I132" s="655" t="s">
        <v>15</v>
      </c>
      <c r="J132" s="655" t="s">
        <v>15</v>
      </c>
      <c r="K132" s="655" t="s">
        <v>15</v>
      </c>
    </row>
    <row r="133" spans="1:12" s="1401" customFormat="1" ht="12.9" customHeight="1">
      <c r="A133" s="15" t="s">
        <v>83</v>
      </c>
      <c r="B133" s="655">
        <v>6.5</v>
      </c>
      <c r="C133" s="655">
        <v>5.7</v>
      </c>
      <c r="D133" s="655">
        <v>8</v>
      </c>
      <c r="E133" s="655">
        <v>7.5</v>
      </c>
      <c r="F133" s="655">
        <v>5.8</v>
      </c>
      <c r="G133" s="655">
        <v>1.8</v>
      </c>
      <c r="H133" s="655">
        <v>1.7</v>
      </c>
      <c r="I133" s="655" t="s">
        <v>793</v>
      </c>
      <c r="J133" s="1994" t="s">
        <v>793</v>
      </c>
      <c r="K133" s="1994">
        <v>1.5</v>
      </c>
    </row>
    <row r="134" spans="1:12" s="1401" customFormat="1" ht="12.9" customHeight="1">
      <c r="A134" s="15" t="s">
        <v>62</v>
      </c>
      <c r="B134" s="655">
        <v>7.1</v>
      </c>
      <c r="C134" s="655">
        <v>5</v>
      </c>
      <c r="D134" s="655">
        <v>7.4</v>
      </c>
      <c r="E134" s="655">
        <v>6</v>
      </c>
      <c r="F134" s="655">
        <v>4.8</v>
      </c>
      <c r="G134" s="655">
        <v>1.4</v>
      </c>
      <c r="H134" s="655">
        <v>1.7</v>
      </c>
      <c r="I134" s="655" t="s">
        <v>790</v>
      </c>
      <c r="J134" s="1994" t="s">
        <v>803</v>
      </c>
      <c r="K134" s="1994">
        <v>1.2</v>
      </c>
    </row>
    <row r="135" spans="1:12" s="1401" customFormat="1" ht="12.9" customHeight="1">
      <c r="A135" s="14" t="s">
        <v>442</v>
      </c>
      <c r="B135" s="655">
        <v>5.2</v>
      </c>
      <c r="C135" s="655">
        <v>4.8</v>
      </c>
      <c r="D135" s="655" t="s">
        <v>825</v>
      </c>
      <c r="E135" s="1994" t="s">
        <v>794</v>
      </c>
      <c r="F135" s="1994">
        <v>4.2</v>
      </c>
      <c r="G135" s="655">
        <v>2.6</v>
      </c>
      <c r="H135" s="655">
        <v>3.1</v>
      </c>
      <c r="I135" s="655" t="s">
        <v>826</v>
      </c>
      <c r="J135" s="1994" t="s">
        <v>827</v>
      </c>
      <c r="K135" s="1994" t="s">
        <v>810</v>
      </c>
    </row>
    <row r="136" spans="1:12" s="1401" customFormat="1" ht="12.9" customHeight="1">
      <c r="A136" s="915" t="s">
        <v>444</v>
      </c>
      <c r="B136" s="655">
        <v>6.8</v>
      </c>
      <c r="C136" s="655">
        <v>6.4</v>
      </c>
      <c r="D136" s="655" t="s">
        <v>828</v>
      </c>
      <c r="E136" s="1994" t="s">
        <v>802</v>
      </c>
      <c r="F136" s="1994">
        <v>5.3</v>
      </c>
      <c r="G136" s="655">
        <v>1.9</v>
      </c>
      <c r="H136" s="655">
        <v>1.8</v>
      </c>
      <c r="I136" s="655" t="s">
        <v>829</v>
      </c>
      <c r="J136" s="1994" t="s">
        <v>829</v>
      </c>
      <c r="K136" s="1994">
        <v>1.6</v>
      </c>
    </row>
    <row r="137" spans="1:12" s="1401" customFormat="1" ht="12.9" customHeight="1">
      <c r="A137" s="1973" t="s">
        <v>63</v>
      </c>
      <c r="B137" s="655">
        <v>9</v>
      </c>
      <c r="C137" s="655">
        <v>7.3</v>
      </c>
      <c r="D137" s="655" t="s">
        <v>830</v>
      </c>
      <c r="E137" s="1994" t="s">
        <v>831</v>
      </c>
      <c r="F137" s="1994">
        <v>4.9000000000000004</v>
      </c>
      <c r="G137" s="655">
        <v>2.2999999999999998</v>
      </c>
      <c r="H137" s="655">
        <v>2.2000000000000002</v>
      </c>
      <c r="I137" s="655" t="s">
        <v>829</v>
      </c>
      <c r="J137" s="1994" t="s">
        <v>584</v>
      </c>
      <c r="K137" s="1994">
        <v>2.5</v>
      </c>
    </row>
    <row r="138" spans="1:12" s="1401" customFormat="1" ht="12.9" customHeight="1">
      <c r="A138" s="915" t="s">
        <v>64</v>
      </c>
      <c r="B138" s="655">
        <v>7.8</v>
      </c>
      <c r="C138" s="655">
        <v>7.1</v>
      </c>
      <c r="D138" s="655" t="s">
        <v>832</v>
      </c>
      <c r="E138" s="1994" t="s">
        <v>833</v>
      </c>
      <c r="F138" s="1994">
        <v>6.1</v>
      </c>
      <c r="G138" s="655" t="s">
        <v>15</v>
      </c>
      <c r="H138" s="655">
        <v>0.9</v>
      </c>
      <c r="I138" s="655" t="s">
        <v>803</v>
      </c>
      <c r="J138" s="1994" t="s">
        <v>813</v>
      </c>
      <c r="K138" s="1994">
        <v>1.5</v>
      </c>
    </row>
    <row r="139" spans="1:12" s="1401" customFormat="1" ht="12.9" customHeight="1">
      <c r="A139" s="915" t="s">
        <v>448</v>
      </c>
      <c r="B139" s="655">
        <v>7.6</v>
      </c>
      <c r="C139" s="655">
        <v>6.7</v>
      </c>
      <c r="D139" s="655" t="s">
        <v>834</v>
      </c>
      <c r="E139" s="1994" t="s">
        <v>835</v>
      </c>
      <c r="F139" s="1994">
        <v>6.5</v>
      </c>
      <c r="G139" s="655">
        <v>2.2999999999999998</v>
      </c>
      <c r="H139" s="655">
        <v>1.9</v>
      </c>
      <c r="I139" s="655" t="s">
        <v>793</v>
      </c>
      <c r="J139" s="1994" t="s">
        <v>819</v>
      </c>
      <c r="K139" s="1994">
        <v>1.6</v>
      </c>
    </row>
    <row r="140" spans="1:12" s="1401" customFormat="1" ht="12.9" customHeight="1">
      <c r="A140" s="1975" t="s">
        <v>65</v>
      </c>
      <c r="B140" s="655">
        <v>6.5</v>
      </c>
      <c r="C140" s="655">
        <v>4.5999999999999996</v>
      </c>
      <c r="D140" s="655" t="s">
        <v>825</v>
      </c>
      <c r="E140" s="1994" t="s">
        <v>836</v>
      </c>
      <c r="F140" s="1994">
        <v>5.2</v>
      </c>
      <c r="G140" s="655">
        <v>4.7</v>
      </c>
      <c r="H140" s="655">
        <v>4</v>
      </c>
      <c r="I140" s="655" t="s">
        <v>837</v>
      </c>
      <c r="J140" s="1994" t="s">
        <v>838</v>
      </c>
      <c r="K140" s="1994">
        <v>3.9</v>
      </c>
    </row>
    <row r="141" spans="1:12" s="1401" customFormat="1" ht="12.9" customHeight="1">
      <c r="B141" s="1987"/>
      <c r="C141" s="1987"/>
      <c r="D141" s="1987"/>
      <c r="E141" s="1987"/>
      <c r="F141" s="1987"/>
      <c r="G141" s="1816"/>
      <c r="H141" s="1987"/>
      <c r="I141" s="1987"/>
      <c r="J141" s="1987"/>
      <c r="K141" s="1987"/>
    </row>
    <row r="142" spans="1:12" s="1401" customFormat="1" ht="12.9" customHeight="1">
      <c r="A142" s="714" t="s">
        <v>8</v>
      </c>
      <c r="B142" s="947">
        <v>7.6</v>
      </c>
      <c r="C142" s="947">
        <v>6.7</v>
      </c>
      <c r="D142" s="947">
        <v>7.6</v>
      </c>
      <c r="E142" s="947">
        <v>7.6</v>
      </c>
      <c r="F142" s="947">
        <v>6.3</v>
      </c>
      <c r="G142" s="1996">
        <v>2</v>
      </c>
      <c r="H142" s="1996">
        <v>2</v>
      </c>
      <c r="I142" s="1996">
        <v>2.2000000000000002</v>
      </c>
      <c r="J142" s="1996">
        <v>2.1</v>
      </c>
      <c r="K142" s="1996">
        <v>1.7</v>
      </c>
    </row>
    <row r="143" spans="1:12" s="1401" customFormat="1" ht="12.9" customHeight="1">
      <c r="A143" s="920" t="s">
        <v>19</v>
      </c>
      <c r="B143" s="932"/>
      <c r="C143" s="932"/>
      <c r="D143" s="947"/>
      <c r="E143" s="947"/>
      <c r="F143" s="947"/>
      <c r="G143" s="1816"/>
      <c r="H143" s="1987"/>
      <c r="I143" s="1987"/>
      <c r="J143" s="1987"/>
      <c r="K143" s="1987"/>
    </row>
    <row r="144" spans="1:12" s="1401" customFormat="1" ht="12.9" customHeight="1">
      <c r="A144" s="1997" t="s">
        <v>66</v>
      </c>
      <c r="B144" s="748">
        <v>5.0999999999999996</v>
      </c>
      <c r="C144" s="748">
        <v>4.2</v>
      </c>
      <c r="D144" s="902">
        <v>4.9000000000000004</v>
      </c>
      <c r="E144" s="902">
        <v>6.1</v>
      </c>
      <c r="F144" s="902">
        <v>4.0999999999999996</v>
      </c>
      <c r="G144" s="902" t="s">
        <v>618</v>
      </c>
      <c r="H144" s="902" t="s">
        <v>618</v>
      </c>
      <c r="I144" s="902" t="s">
        <v>618</v>
      </c>
      <c r="J144" s="902" t="s">
        <v>618</v>
      </c>
      <c r="K144" s="902" t="s">
        <v>618</v>
      </c>
      <c r="L144" s="902"/>
    </row>
    <row r="145" spans="1:11" s="1401" customFormat="1" ht="12.9" customHeight="1">
      <c r="A145" s="1997"/>
      <c r="B145" s="748"/>
      <c r="C145" s="748"/>
      <c r="D145" s="902"/>
      <c r="E145" s="902"/>
      <c r="F145" s="902"/>
      <c r="G145" s="1816"/>
      <c r="H145" s="1987"/>
      <c r="I145" s="1987"/>
      <c r="J145" s="1987"/>
      <c r="K145" s="1987"/>
    </row>
    <row r="146" spans="1:11" s="1576" customFormat="1" ht="12.9" customHeight="1">
      <c r="A146" s="714" t="s">
        <v>9</v>
      </c>
      <c r="B146" s="947">
        <v>7.8</v>
      </c>
      <c r="C146" s="947">
        <v>7</v>
      </c>
      <c r="D146" s="947">
        <v>7</v>
      </c>
      <c r="E146" s="947">
        <v>6.4</v>
      </c>
      <c r="F146" s="947">
        <v>5.5</v>
      </c>
      <c r="G146" s="1809">
        <v>1.7</v>
      </c>
      <c r="H146" s="1998">
        <v>1.6</v>
      </c>
      <c r="I146" s="1998">
        <v>1.6</v>
      </c>
      <c r="J146" s="1998">
        <v>1.7</v>
      </c>
      <c r="K146" s="1998">
        <v>1.3</v>
      </c>
    </row>
    <row r="147" spans="1:11" s="1576" customFormat="1" ht="12.9" customHeight="1">
      <c r="A147" s="923"/>
      <c r="B147" s="1999"/>
      <c r="C147" s="1999"/>
      <c r="D147" s="1999"/>
      <c r="E147" s="1999"/>
      <c r="F147" s="2000"/>
      <c r="G147" s="1999"/>
      <c r="H147" s="1999"/>
      <c r="I147" s="1999"/>
      <c r="J147" s="1999"/>
      <c r="K147" s="1999"/>
    </row>
  </sheetData>
  <mergeCells count="7">
    <mergeCell ref="B119:F119"/>
    <mergeCell ref="G119:K119"/>
    <mergeCell ref="A2:I2"/>
    <mergeCell ref="B4:F4"/>
    <mergeCell ref="G4:K4"/>
    <mergeCell ref="B61:F61"/>
    <mergeCell ref="G61:K61"/>
  </mergeCells>
  <pageMargins left="0.78740157480314965" right="0.78740157480314965" top="0.78740157480314965" bottom="0.78740157480314965" header="0.51181102362204722" footer="0.62992125984251968"/>
  <pageSetup paperSize="9" firstPageNumber="206" orientation="portrait" useFirstPageNumber="1" r:id="rId1"/>
  <headerFooter alignWithMargins="0">
    <oddFooter>&amp;C&amp;"Times New Roman Cyr,обычный"&amp;9&amp;P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89"/>
  <sheetViews>
    <sheetView zoomScaleNormal="100" workbookViewId="0">
      <pane xSplit="1" ySplit="6" topLeftCell="B43" activePane="bottomRight" state="frozen"/>
      <selection activeCell="P100" sqref="P100"/>
      <selection pane="topRight" activeCell="P100" sqref="P100"/>
      <selection pane="bottomLeft" activeCell="P100" sqref="P100"/>
      <selection pane="bottomRight" activeCell="A49" sqref="A49:N49"/>
    </sheetView>
  </sheetViews>
  <sheetFormatPr defaultRowHeight="13.2"/>
  <cols>
    <col min="1" max="1" width="19.44140625" customWidth="1"/>
    <col min="2" max="3" width="5.6640625" customWidth="1"/>
    <col min="4" max="14" width="5.33203125" customWidth="1"/>
    <col min="15" max="15" width="5.6640625" customWidth="1"/>
    <col min="16" max="16" width="8.88671875" customWidth="1"/>
  </cols>
  <sheetData>
    <row r="1" spans="1:17" ht="18" customHeight="1">
      <c r="A1" s="2002" t="s">
        <v>839</v>
      </c>
      <c r="B1" s="1803"/>
      <c r="C1" s="1377"/>
      <c r="D1" s="1377"/>
      <c r="E1" s="1377"/>
      <c r="F1" s="2003"/>
      <c r="G1" s="1803"/>
      <c r="H1" s="618"/>
      <c r="I1" s="2004"/>
      <c r="J1" s="2005"/>
    </row>
    <row r="2" spans="1:17" s="1333" customFormat="1" ht="18" customHeight="1">
      <c r="A2" s="795" t="s">
        <v>840</v>
      </c>
      <c r="B2" s="1803"/>
      <c r="C2" s="1377"/>
      <c r="D2" s="2003"/>
      <c r="E2" s="1377"/>
      <c r="F2" s="2003"/>
      <c r="G2" s="1803"/>
      <c r="H2" s="618"/>
      <c r="I2" s="2004"/>
      <c r="J2" s="2005"/>
      <c r="M2" s="1332"/>
    </row>
    <row r="3" spans="1:17" s="1333" customFormat="1" ht="18" customHeight="1">
      <c r="A3" s="1516" t="s">
        <v>774</v>
      </c>
      <c r="B3" s="2006"/>
      <c r="C3" s="2007"/>
      <c r="D3" s="1377"/>
      <c r="E3" s="1377"/>
      <c r="F3" s="2003"/>
      <c r="G3" s="1803"/>
      <c r="H3" s="618"/>
      <c r="I3" s="2004"/>
      <c r="J3" s="2005"/>
      <c r="M3" s="1332"/>
    </row>
    <row r="4" spans="1:17" ht="14.1" customHeight="1">
      <c r="A4" s="602"/>
      <c r="B4" s="2008" t="s">
        <v>481</v>
      </c>
      <c r="C4" s="2526" t="s">
        <v>487</v>
      </c>
      <c r="D4" s="2412"/>
      <c r="E4" s="2412"/>
      <c r="F4" s="2412"/>
      <c r="G4" s="2412"/>
      <c r="H4" s="2412"/>
      <c r="I4" s="2412"/>
      <c r="J4" s="2412"/>
      <c r="K4" s="2412"/>
      <c r="L4" s="2412"/>
      <c r="M4" s="2412"/>
      <c r="N4" s="2412"/>
      <c r="O4" s="1337"/>
    </row>
    <row r="5" spans="1:17" ht="14.1" customHeight="1">
      <c r="A5" s="602"/>
      <c r="B5" s="2008" t="s">
        <v>488</v>
      </c>
      <c r="C5" s="2008" t="s">
        <v>489</v>
      </c>
      <c r="D5" s="2008" t="s">
        <v>490</v>
      </c>
      <c r="E5" s="2008" t="s">
        <v>491</v>
      </c>
      <c r="F5" s="2008" t="s">
        <v>492</v>
      </c>
      <c r="G5" s="2008" t="s">
        <v>493</v>
      </c>
      <c r="H5" s="2008" t="s">
        <v>494</v>
      </c>
      <c r="I5" s="2008" t="s">
        <v>495</v>
      </c>
      <c r="J5" s="2008" t="s">
        <v>496</v>
      </c>
      <c r="K5" s="2008" t="s">
        <v>497</v>
      </c>
      <c r="L5" s="2008" t="s">
        <v>498</v>
      </c>
      <c r="M5" s="2008" t="s">
        <v>499</v>
      </c>
      <c r="N5" s="2008" t="s">
        <v>500</v>
      </c>
      <c r="O5" s="2008"/>
    </row>
    <row r="6" spans="1:17" ht="14.1" customHeight="1">
      <c r="A6" s="627"/>
      <c r="B6" s="2009" t="s">
        <v>501</v>
      </c>
      <c r="C6" s="2009" t="s">
        <v>502</v>
      </c>
      <c r="D6" s="2009" t="s">
        <v>503</v>
      </c>
      <c r="E6" s="2009"/>
      <c r="F6" s="2009" t="s">
        <v>504</v>
      </c>
      <c r="G6" s="2009"/>
      <c r="H6" s="2009"/>
      <c r="I6" s="2009"/>
      <c r="J6" s="2009" t="s">
        <v>505</v>
      </c>
      <c r="K6" s="2009" t="s">
        <v>506</v>
      </c>
      <c r="L6" s="2009" t="s">
        <v>506</v>
      </c>
      <c r="M6" s="2009" t="s">
        <v>507</v>
      </c>
      <c r="N6" s="2009" t="s">
        <v>508</v>
      </c>
      <c r="O6" s="2010"/>
    </row>
    <row r="7" spans="1:17" ht="14.1" customHeight="1">
      <c r="A7" s="602"/>
    </row>
    <row r="8" spans="1:17" s="1329" customFormat="1" ht="14.1" customHeight="1">
      <c r="A8" s="2415" t="s">
        <v>11</v>
      </c>
      <c r="B8" s="2415"/>
      <c r="C8" s="2415"/>
      <c r="D8" s="2415"/>
      <c r="E8" s="2415"/>
      <c r="F8" s="2415"/>
      <c r="G8" s="2415"/>
      <c r="H8" s="2415"/>
      <c r="I8" s="2415"/>
      <c r="J8" s="2415"/>
      <c r="K8" s="2415"/>
      <c r="L8" s="2415"/>
      <c r="M8" s="2415"/>
      <c r="N8" s="2415"/>
      <c r="O8" s="1337"/>
    </row>
    <row r="9" spans="1:17" s="1329" customFormat="1" ht="14.1" customHeight="1">
      <c r="A9" s="2011"/>
      <c r="B9" s="2011"/>
      <c r="C9" s="2011"/>
      <c r="D9" s="2011"/>
      <c r="E9" s="2011"/>
      <c r="F9" s="631"/>
      <c r="G9" s="631"/>
      <c r="H9" s="631"/>
      <c r="I9" s="2011"/>
      <c r="J9" s="2011"/>
      <c r="K9" s="2011"/>
      <c r="L9" s="2011"/>
      <c r="M9" s="2011"/>
      <c r="N9" s="2011"/>
      <c r="O9" s="2011"/>
    </row>
    <row r="10" spans="1:17" s="1329" customFormat="1" ht="14.1" customHeight="1">
      <c r="A10" s="1525" t="s">
        <v>0</v>
      </c>
      <c r="B10" s="804">
        <v>39747</v>
      </c>
      <c r="C10" s="804">
        <v>3680</v>
      </c>
      <c r="D10" s="804">
        <v>3686</v>
      </c>
      <c r="E10" s="804">
        <v>2766</v>
      </c>
      <c r="F10" s="804">
        <v>594</v>
      </c>
      <c r="G10" s="804">
        <v>1936</v>
      </c>
      <c r="H10" s="804">
        <v>3506</v>
      </c>
      <c r="I10" s="804">
        <v>2808</v>
      </c>
      <c r="J10" s="804">
        <v>3497</v>
      </c>
      <c r="K10" s="804">
        <v>4108</v>
      </c>
      <c r="L10" s="804">
        <v>4299</v>
      </c>
      <c r="M10" s="804">
        <v>4025</v>
      </c>
      <c r="N10" s="804">
        <v>4842</v>
      </c>
      <c r="O10" s="713"/>
      <c r="P10" s="1343"/>
      <c r="Q10" s="1370"/>
    </row>
    <row r="11" spans="1:17" s="1329" customFormat="1" ht="14.1" customHeight="1">
      <c r="A11" s="1525"/>
      <c r="B11" s="804"/>
      <c r="C11" s="804"/>
      <c r="D11" s="804"/>
      <c r="E11" s="804"/>
      <c r="F11" s="804"/>
      <c r="G11" s="804"/>
      <c r="H11" s="804"/>
      <c r="I11" s="804"/>
      <c r="J11" s="804"/>
      <c r="K11" s="804"/>
      <c r="L11" s="804"/>
      <c r="M11" s="804"/>
      <c r="N11" s="804"/>
      <c r="O11" s="713"/>
      <c r="P11" s="1343"/>
      <c r="Q11" s="1370"/>
    </row>
    <row r="12" spans="1:17" s="1329" customFormat="1" ht="14.1" customHeight="1">
      <c r="A12" s="1615" t="s">
        <v>1</v>
      </c>
      <c r="B12" s="2012">
        <v>3394</v>
      </c>
      <c r="C12" s="704">
        <v>321</v>
      </c>
      <c r="D12" s="704">
        <v>267</v>
      </c>
      <c r="E12" s="704">
        <v>209</v>
      </c>
      <c r="F12" s="715">
        <v>69</v>
      </c>
      <c r="G12" s="704">
        <v>252</v>
      </c>
      <c r="H12" s="704">
        <v>270</v>
      </c>
      <c r="I12" s="704">
        <v>218</v>
      </c>
      <c r="J12" s="704">
        <v>256</v>
      </c>
      <c r="K12" s="704">
        <v>305</v>
      </c>
      <c r="L12" s="704">
        <v>358</v>
      </c>
      <c r="M12" s="704">
        <v>352</v>
      </c>
      <c r="N12" s="704">
        <v>517</v>
      </c>
      <c r="O12" s="710"/>
      <c r="P12" s="1343"/>
      <c r="Q12" s="1370"/>
    </row>
    <row r="13" spans="1:17" s="1329" customFormat="1" ht="14.1" customHeight="1">
      <c r="A13" s="556" t="s">
        <v>10</v>
      </c>
      <c r="B13" s="2012">
        <v>7952</v>
      </c>
      <c r="C13" s="704">
        <v>879</v>
      </c>
      <c r="D13" s="704">
        <v>772</v>
      </c>
      <c r="E13" s="704">
        <v>572</v>
      </c>
      <c r="F13" s="715">
        <v>157</v>
      </c>
      <c r="G13" s="704">
        <v>370</v>
      </c>
      <c r="H13" s="704">
        <v>730</v>
      </c>
      <c r="I13" s="704">
        <v>523</v>
      </c>
      <c r="J13" s="704">
        <v>659</v>
      </c>
      <c r="K13" s="704">
        <v>761</v>
      </c>
      <c r="L13" s="704">
        <v>712</v>
      </c>
      <c r="M13" s="704">
        <v>815</v>
      </c>
      <c r="N13" s="704">
        <v>1002</v>
      </c>
      <c r="O13" s="710"/>
      <c r="P13" s="1343"/>
      <c r="Q13" s="1370"/>
    </row>
    <row r="14" spans="1:17" s="1329" customFormat="1" ht="14.1" customHeight="1">
      <c r="A14" s="556" t="s">
        <v>12</v>
      </c>
      <c r="B14" s="758">
        <v>2842</v>
      </c>
      <c r="C14" s="704">
        <v>248</v>
      </c>
      <c r="D14" s="704">
        <v>261</v>
      </c>
      <c r="E14" s="704">
        <v>198</v>
      </c>
      <c r="F14" s="715">
        <v>94</v>
      </c>
      <c r="G14" s="704">
        <v>189</v>
      </c>
      <c r="H14" s="704">
        <v>232</v>
      </c>
      <c r="I14" s="704">
        <v>197</v>
      </c>
      <c r="J14" s="704">
        <v>244</v>
      </c>
      <c r="K14" s="704">
        <v>276</v>
      </c>
      <c r="L14" s="704">
        <v>287</v>
      </c>
      <c r="M14" s="704">
        <v>277</v>
      </c>
      <c r="N14" s="704">
        <v>339</v>
      </c>
      <c r="O14" s="710"/>
      <c r="P14" s="1343"/>
      <c r="Q14" s="1370"/>
    </row>
    <row r="15" spans="1:17" s="1329" customFormat="1" ht="14.1" customHeight="1">
      <c r="A15" s="1615" t="s">
        <v>2</v>
      </c>
      <c r="B15" s="2012">
        <v>1605</v>
      </c>
      <c r="C15" s="704">
        <v>125</v>
      </c>
      <c r="D15" s="704">
        <v>143</v>
      </c>
      <c r="E15" s="704">
        <v>113</v>
      </c>
      <c r="F15" s="715">
        <v>38</v>
      </c>
      <c r="G15" s="704">
        <v>110</v>
      </c>
      <c r="H15" s="704">
        <v>145</v>
      </c>
      <c r="I15" s="704">
        <v>129</v>
      </c>
      <c r="J15" s="704">
        <v>147</v>
      </c>
      <c r="K15" s="704">
        <v>130</v>
      </c>
      <c r="L15" s="704">
        <v>160</v>
      </c>
      <c r="M15" s="704">
        <v>164</v>
      </c>
      <c r="N15" s="704">
        <v>201</v>
      </c>
      <c r="O15" s="710"/>
      <c r="P15" s="1343"/>
      <c r="Q15" s="1370"/>
    </row>
    <row r="16" spans="1:17" s="1329" customFormat="1" ht="14.1" customHeight="1">
      <c r="A16" s="1615" t="s">
        <v>3</v>
      </c>
      <c r="B16" s="758">
        <v>8515</v>
      </c>
      <c r="C16" s="704">
        <v>884</v>
      </c>
      <c r="D16" s="704">
        <v>875</v>
      </c>
      <c r="E16" s="704">
        <v>587</v>
      </c>
      <c r="F16" s="715">
        <v>58</v>
      </c>
      <c r="G16" s="704">
        <v>455</v>
      </c>
      <c r="H16" s="704">
        <v>775</v>
      </c>
      <c r="I16" s="704">
        <v>656</v>
      </c>
      <c r="J16" s="704">
        <v>717</v>
      </c>
      <c r="K16" s="704">
        <v>828</v>
      </c>
      <c r="L16" s="704">
        <v>878</v>
      </c>
      <c r="M16" s="704">
        <v>824</v>
      </c>
      <c r="N16" s="704">
        <v>978</v>
      </c>
      <c r="O16" s="710"/>
      <c r="P16" s="1343"/>
      <c r="Q16" s="1370"/>
    </row>
    <row r="17" spans="1:17" s="1329" customFormat="1" ht="14.1" customHeight="1">
      <c r="A17" s="1615" t="s">
        <v>4</v>
      </c>
      <c r="B17" s="2012">
        <v>1487</v>
      </c>
      <c r="C17" s="704">
        <v>150</v>
      </c>
      <c r="D17" s="704">
        <v>142</v>
      </c>
      <c r="E17" s="704">
        <v>102</v>
      </c>
      <c r="F17" s="715">
        <v>61</v>
      </c>
      <c r="G17" s="704">
        <v>104</v>
      </c>
      <c r="H17" s="704">
        <v>119</v>
      </c>
      <c r="I17" s="704">
        <v>84</v>
      </c>
      <c r="J17" s="704">
        <v>127</v>
      </c>
      <c r="K17" s="704">
        <v>151</v>
      </c>
      <c r="L17" s="704">
        <v>160</v>
      </c>
      <c r="M17" s="704">
        <v>124</v>
      </c>
      <c r="N17" s="704">
        <v>163</v>
      </c>
      <c r="O17" s="710"/>
      <c r="P17" s="1343"/>
      <c r="Q17" s="1370"/>
    </row>
    <row r="18" spans="1:17" s="1329" customFormat="1" ht="14.1" customHeight="1">
      <c r="A18" s="1615" t="s">
        <v>5</v>
      </c>
      <c r="B18" s="2012">
        <v>5525</v>
      </c>
      <c r="C18" s="704">
        <v>522</v>
      </c>
      <c r="D18" s="704">
        <v>500</v>
      </c>
      <c r="E18" s="704">
        <v>422</v>
      </c>
      <c r="F18" s="715">
        <v>117</v>
      </c>
      <c r="G18" s="704">
        <v>225</v>
      </c>
      <c r="H18" s="704">
        <v>501</v>
      </c>
      <c r="I18" s="704">
        <v>376</v>
      </c>
      <c r="J18" s="704">
        <v>532</v>
      </c>
      <c r="K18" s="704">
        <v>589</v>
      </c>
      <c r="L18" s="704">
        <v>552</v>
      </c>
      <c r="M18" s="704">
        <v>546</v>
      </c>
      <c r="N18" s="704">
        <v>643</v>
      </c>
      <c r="O18" s="710"/>
      <c r="P18" s="1343"/>
      <c r="Q18" s="1370"/>
    </row>
    <row r="19" spans="1:17" s="1329" customFormat="1" ht="14.1" customHeight="1">
      <c r="A19" s="1615" t="s">
        <v>86</v>
      </c>
      <c r="B19" s="2013">
        <v>6693</v>
      </c>
      <c r="C19" s="704">
        <v>423</v>
      </c>
      <c r="D19" s="704">
        <v>585</v>
      </c>
      <c r="E19" s="704">
        <v>441</v>
      </c>
      <c r="F19" s="715" t="s">
        <v>15</v>
      </c>
      <c r="G19" s="704">
        <v>186</v>
      </c>
      <c r="H19" s="704">
        <v>593</v>
      </c>
      <c r="I19" s="704">
        <v>464</v>
      </c>
      <c r="J19" s="704">
        <v>655</v>
      </c>
      <c r="K19" s="704">
        <v>836</v>
      </c>
      <c r="L19" s="704">
        <v>953</v>
      </c>
      <c r="M19" s="704">
        <v>735</v>
      </c>
      <c r="N19" s="704">
        <v>822</v>
      </c>
      <c r="O19" s="710"/>
      <c r="P19" s="1343"/>
      <c r="Q19" s="1370"/>
    </row>
    <row r="20" spans="1:17" s="1329" customFormat="1" ht="14.1" customHeight="1">
      <c r="A20" s="556" t="s">
        <v>619</v>
      </c>
      <c r="B20" s="2012">
        <v>1734</v>
      </c>
      <c r="C20" s="704">
        <v>128</v>
      </c>
      <c r="D20" s="704">
        <v>141</v>
      </c>
      <c r="E20" s="704">
        <v>122</v>
      </c>
      <c r="F20" s="715" t="s">
        <v>15</v>
      </c>
      <c r="G20" s="704">
        <v>45</v>
      </c>
      <c r="H20" s="704">
        <v>141</v>
      </c>
      <c r="I20" s="704">
        <v>161</v>
      </c>
      <c r="J20" s="704">
        <v>160</v>
      </c>
      <c r="K20" s="704">
        <v>232</v>
      </c>
      <c r="L20" s="704">
        <v>239</v>
      </c>
      <c r="M20" s="704">
        <v>188</v>
      </c>
      <c r="N20" s="704">
        <v>177</v>
      </c>
      <c r="O20" s="710"/>
      <c r="P20" s="1343"/>
      <c r="Q20" s="1370"/>
    </row>
    <row r="21" spans="1:17" s="1329" customFormat="1" ht="14.1" customHeight="1">
      <c r="A21" s="563"/>
      <c r="B21" s="2014"/>
      <c r="C21" s="2014"/>
      <c r="D21" s="2014"/>
      <c r="E21" s="2014"/>
      <c r="F21" s="2014"/>
      <c r="G21" s="2014"/>
      <c r="H21" s="2014"/>
      <c r="I21" s="2014"/>
      <c r="J21" s="2014"/>
      <c r="K21" s="2014"/>
      <c r="L21" s="2014"/>
      <c r="M21" s="2014"/>
      <c r="N21" s="2014"/>
      <c r="O21" s="641"/>
      <c r="P21" s="641"/>
      <c r="Q21" s="2015"/>
    </row>
    <row r="22" spans="1:17" s="1329" customFormat="1" ht="14.1" customHeight="1">
      <c r="A22" s="2527" t="s">
        <v>13</v>
      </c>
      <c r="B22" s="2527"/>
      <c r="C22" s="2527"/>
      <c r="D22" s="2527"/>
      <c r="E22" s="2527"/>
      <c r="F22" s="2527"/>
      <c r="G22" s="2527"/>
      <c r="H22" s="2527"/>
      <c r="I22" s="2527"/>
      <c r="J22" s="2527"/>
      <c r="K22" s="2527"/>
      <c r="L22" s="2527"/>
      <c r="M22" s="2527"/>
      <c r="N22" s="2527"/>
      <c r="O22" s="2016"/>
      <c r="P22" s="1343"/>
      <c r="Q22" s="1370"/>
    </row>
    <row r="23" spans="1:17" s="1329" customFormat="1" ht="14.1" customHeight="1">
      <c r="A23" s="1339"/>
      <c r="B23" s="1339"/>
      <c r="C23" s="1339"/>
      <c r="D23" s="1339"/>
      <c r="E23" s="1339"/>
      <c r="F23" s="1339"/>
      <c r="G23" s="1339"/>
      <c r="H23" s="1339"/>
      <c r="I23" s="1339"/>
      <c r="J23" s="1339"/>
      <c r="K23" s="1339"/>
      <c r="L23" s="1339"/>
      <c r="M23" s="1339"/>
      <c r="N23" s="1339"/>
      <c r="O23" s="1339"/>
      <c r="P23" s="1343"/>
      <c r="Q23" s="1370"/>
    </row>
    <row r="24" spans="1:17" s="1329" customFormat="1" ht="14.1" customHeight="1">
      <c r="A24" s="1525" t="s">
        <v>0</v>
      </c>
      <c r="B24" s="804">
        <v>13641</v>
      </c>
      <c r="C24" s="804">
        <v>1075</v>
      </c>
      <c r="D24" s="804">
        <v>1186</v>
      </c>
      <c r="E24" s="804">
        <v>908</v>
      </c>
      <c r="F24" s="804">
        <v>121</v>
      </c>
      <c r="G24" s="804">
        <v>468</v>
      </c>
      <c r="H24" s="804">
        <v>1183</v>
      </c>
      <c r="I24" s="804">
        <v>952</v>
      </c>
      <c r="J24" s="804">
        <v>1282</v>
      </c>
      <c r="K24" s="804">
        <v>1611</v>
      </c>
      <c r="L24" s="804">
        <v>1749</v>
      </c>
      <c r="M24" s="804">
        <v>1454</v>
      </c>
      <c r="N24" s="804">
        <v>1652</v>
      </c>
      <c r="O24" s="713"/>
      <c r="P24" s="1370"/>
      <c r="Q24" s="1370"/>
    </row>
    <row r="25" spans="1:17" s="1329" customFormat="1" ht="14.1" customHeight="1">
      <c r="A25" s="1525"/>
      <c r="B25" s="2017"/>
      <c r="C25" s="713"/>
      <c r="D25" s="713"/>
      <c r="E25" s="713"/>
      <c r="F25" s="804"/>
      <c r="G25" s="713"/>
      <c r="H25" s="713"/>
      <c r="I25" s="713"/>
      <c r="J25" s="713"/>
      <c r="K25" s="713"/>
      <c r="L25" s="713"/>
      <c r="M25" s="713"/>
      <c r="N25" s="713"/>
      <c r="O25" s="713"/>
      <c r="P25" s="1370"/>
      <c r="Q25" s="1370"/>
    </row>
    <row r="26" spans="1:17" s="1329" customFormat="1" ht="14.1" customHeight="1">
      <c r="A26" s="1615" t="s">
        <v>1</v>
      </c>
      <c r="B26" s="2012">
        <v>736</v>
      </c>
      <c r="C26" s="704">
        <v>79</v>
      </c>
      <c r="D26" s="704">
        <v>52</v>
      </c>
      <c r="E26" s="704">
        <v>50</v>
      </c>
      <c r="F26" s="715">
        <v>18</v>
      </c>
      <c r="G26" s="704">
        <v>41</v>
      </c>
      <c r="H26" s="704">
        <v>57</v>
      </c>
      <c r="I26" s="704">
        <v>54</v>
      </c>
      <c r="J26" s="704">
        <v>60</v>
      </c>
      <c r="K26" s="704">
        <v>73</v>
      </c>
      <c r="L26" s="704">
        <v>77</v>
      </c>
      <c r="M26" s="704">
        <v>83</v>
      </c>
      <c r="N26" s="704">
        <v>92</v>
      </c>
      <c r="O26" s="710"/>
      <c r="P26" s="1370"/>
      <c r="Q26" s="1370"/>
    </row>
    <row r="27" spans="1:17" s="1329" customFormat="1" ht="14.1" customHeight="1">
      <c r="A27" s="556" t="s">
        <v>10</v>
      </c>
      <c r="B27" s="2012">
        <v>1367</v>
      </c>
      <c r="C27" s="704">
        <v>154</v>
      </c>
      <c r="D27" s="704">
        <v>129</v>
      </c>
      <c r="E27" s="704">
        <v>85</v>
      </c>
      <c r="F27" s="715">
        <v>28</v>
      </c>
      <c r="G27" s="704">
        <v>62</v>
      </c>
      <c r="H27" s="704">
        <v>124</v>
      </c>
      <c r="I27" s="704">
        <v>89</v>
      </c>
      <c r="J27" s="704">
        <v>121</v>
      </c>
      <c r="K27" s="704">
        <v>135</v>
      </c>
      <c r="L27" s="704">
        <v>130</v>
      </c>
      <c r="M27" s="704">
        <v>141</v>
      </c>
      <c r="N27" s="704">
        <v>169</v>
      </c>
      <c r="O27" s="710"/>
      <c r="P27" s="1370"/>
      <c r="Q27" s="1370"/>
    </row>
    <row r="28" spans="1:17" s="1329" customFormat="1" ht="14.1" customHeight="1">
      <c r="A28" s="556" t="s">
        <v>12</v>
      </c>
      <c r="B28" s="2012">
        <v>721</v>
      </c>
      <c r="C28" s="704">
        <v>64</v>
      </c>
      <c r="D28" s="704">
        <v>61</v>
      </c>
      <c r="E28" s="704">
        <v>51</v>
      </c>
      <c r="F28" s="715">
        <v>28</v>
      </c>
      <c r="G28" s="704">
        <v>33</v>
      </c>
      <c r="H28" s="704">
        <v>49</v>
      </c>
      <c r="I28" s="704">
        <v>46</v>
      </c>
      <c r="J28" s="704">
        <v>70</v>
      </c>
      <c r="K28" s="704">
        <v>64</v>
      </c>
      <c r="L28" s="704">
        <v>88</v>
      </c>
      <c r="M28" s="704">
        <v>70</v>
      </c>
      <c r="N28" s="704">
        <v>97</v>
      </c>
      <c r="O28" s="710"/>
      <c r="P28" s="1370"/>
      <c r="Q28" s="1370"/>
    </row>
    <row r="29" spans="1:17" s="1329" customFormat="1" ht="14.1" customHeight="1">
      <c r="A29" s="1615" t="s">
        <v>2</v>
      </c>
      <c r="B29" s="2012">
        <v>235</v>
      </c>
      <c r="C29" s="704">
        <v>15</v>
      </c>
      <c r="D29" s="704">
        <v>28</v>
      </c>
      <c r="E29" s="704">
        <v>17</v>
      </c>
      <c r="F29" s="715" t="s">
        <v>15</v>
      </c>
      <c r="G29" s="704">
        <v>6</v>
      </c>
      <c r="H29" s="704">
        <v>22</v>
      </c>
      <c r="I29" s="704">
        <v>10</v>
      </c>
      <c r="J29" s="704">
        <v>19</v>
      </c>
      <c r="K29" s="704">
        <v>20</v>
      </c>
      <c r="L29" s="704">
        <v>34</v>
      </c>
      <c r="M29" s="704">
        <v>34</v>
      </c>
      <c r="N29" s="704">
        <v>30</v>
      </c>
      <c r="O29" s="710"/>
      <c r="P29" s="1343"/>
      <c r="Q29" s="1370"/>
    </row>
    <row r="30" spans="1:17" s="1329" customFormat="1" ht="14.1" customHeight="1">
      <c r="A30" s="1615" t="s">
        <v>3</v>
      </c>
      <c r="B30" s="2012">
        <v>832</v>
      </c>
      <c r="C30" s="704">
        <v>97</v>
      </c>
      <c r="D30" s="704">
        <v>75</v>
      </c>
      <c r="E30" s="704">
        <v>49</v>
      </c>
      <c r="F30" s="715" t="s">
        <v>15</v>
      </c>
      <c r="G30" s="704">
        <v>31</v>
      </c>
      <c r="H30" s="704">
        <v>71</v>
      </c>
      <c r="I30" s="704">
        <v>64</v>
      </c>
      <c r="J30" s="704">
        <v>67</v>
      </c>
      <c r="K30" s="704">
        <v>94</v>
      </c>
      <c r="L30" s="704">
        <v>84</v>
      </c>
      <c r="M30" s="704">
        <v>76</v>
      </c>
      <c r="N30" s="704">
        <v>124</v>
      </c>
      <c r="O30" s="710"/>
      <c r="P30" s="1343"/>
      <c r="Q30" s="1370"/>
    </row>
    <row r="31" spans="1:17" s="1329" customFormat="1" ht="14.1" customHeight="1">
      <c r="A31" s="1615" t="s">
        <v>4</v>
      </c>
      <c r="B31" s="2012">
        <v>231</v>
      </c>
      <c r="C31" s="704">
        <v>23</v>
      </c>
      <c r="D31" s="704">
        <v>17</v>
      </c>
      <c r="E31" s="704">
        <v>23</v>
      </c>
      <c r="F31" s="715">
        <v>13</v>
      </c>
      <c r="G31" s="704">
        <v>19</v>
      </c>
      <c r="H31" s="704">
        <v>24</v>
      </c>
      <c r="I31" s="704">
        <v>8</v>
      </c>
      <c r="J31" s="704">
        <v>13</v>
      </c>
      <c r="K31" s="704">
        <v>20</v>
      </c>
      <c r="L31" s="704">
        <v>23</v>
      </c>
      <c r="M31" s="704">
        <v>20</v>
      </c>
      <c r="N31" s="704">
        <v>28</v>
      </c>
      <c r="O31" s="710"/>
      <c r="P31" s="1343"/>
      <c r="Q31" s="1370"/>
    </row>
    <row r="32" spans="1:17" s="1329" customFormat="1" ht="14.1" customHeight="1">
      <c r="A32" s="1615" t="s">
        <v>5</v>
      </c>
      <c r="B32" s="2012">
        <v>1157</v>
      </c>
      <c r="C32" s="704">
        <v>96</v>
      </c>
      <c r="D32" s="704">
        <v>103</v>
      </c>
      <c r="E32" s="704">
        <v>77</v>
      </c>
      <c r="F32" s="715">
        <v>34</v>
      </c>
      <c r="G32" s="704">
        <v>48</v>
      </c>
      <c r="H32" s="704">
        <v>108</v>
      </c>
      <c r="I32" s="704">
        <v>64</v>
      </c>
      <c r="J32" s="704">
        <v>122</v>
      </c>
      <c r="K32" s="704">
        <v>144</v>
      </c>
      <c r="L32" s="704">
        <v>131</v>
      </c>
      <c r="M32" s="704">
        <v>111</v>
      </c>
      <c r="N32" s="704">
        <v>119</v>
      </c>
      <c r="O32" s="710"/>
      <c r="P32" s="1343"/>
      <c r="Q32" s="1370"/>
    </row>
    <row r="33" spans="1:17" s="1329" customFormat="1" ht="14.1" customHeight="1">
      <c r="A33" s="1615" t="s">
        <v>86</v>
      </c>
      <c r="B33" s="758">
        <v>6674</v>
      </c>
      <c r="C33" s="704">
        <v>421</v>
      </c>
      <c r="D33" s="704">
        <v>583</v>
      </c>
      <c r="E33" s="704">
        <v>440</v>
      </c>
      <c r="F33" s="715" t="s">
        <v>15</v>
      </c>
      <c r="G33" s="704">
        <v>186</v>
      </c>
      <c r="H33" s="704">
        <v>591</v>
      </c>
      <c r="I33" s="704">
        <v>462</v>
      </c>
      <c r="J33" s="704">
        <v>655</v>
      </c>
      <c r="K33" s="704">
        <v>834</v>
      </c>
      <c r="L33" s="704">
        <v>950</v>
      </c>
      <c r="M33" s="704">
        <v>733</v>
      </c>
      <c r="N33" s="704">
        <v>819</v>
      </c>
      <c r="O33" s="710"/>
      <c r="P33" s="1343"/>
      <c r="Q33" s="1370"/>
    </row>
    <row r="34" spans="1:17" s="1329" customFormat="1" ht="14.1" customHeight="1">
      <c r="A34" s="556" t="s">
        <v>619</v>
      </c>
      <c r="B34" s="2012">
        <v>1688</v>
      </c>
      <c r="C34" s="704">
        <v>126</v>
      </c>
      <c r="D34" s="704">
        <v>138</v>
      </c>
      <c r="E34" s="704">
        <v>116</v>
      </c>
      <c r="F34" s="715" t="s">
        <v>15</v>
      </c>
      <c r="G34" s="704">
        <v>42</v>
      </c>
      <c r="H34" s="704">
        <v>137</v>
      </c>
      <c r="I34" s="704">
        <v>155</v>
      </c>
      <c r="J34" s="704">
        <v>155</v>
      </c>
      <c r="K34" s="704">
        <v>227</v>
      </c>
      <c r="L34" s="704">
        <v>232</v>
      </c>
      <c r="M34" s="704">
        <v>186</v>
      </c>
      <c r="N34" s="704">
        <v>174</v>
      </c>
      <c r="O34" s="710"/>
      <c r="P34" s="1343"/>
      <c r="Q34" s="1370"/>
    </row>
    <row r="35" spans="1:17" s="1329" customFormat="1" ht="14.1" customHeight="1">
      <c r="A35" s="563"/>
      <c r="B35" s="640">
        <f>SUM(B26:B34)-B24</f>
        <v>0</v>
      </c>
      <c r="C35" s="640">
        <f t="shared" ref="C35:N35" si="0">SUM(C26:C34)-C24</f>
        <v>0</v>
      </c>
      <c r="D35" s="640">
        <f t="shared" si="0"/>
        <v>0</v>
      </c>
      <c r="E35" s="640">
        <f t="shared" si="0"/>
        <v>0</v>
      </c>
      <c r="F35" s="640">
        <f t="shared" si="0"/>
        <v>0</v>
      </c>
      <c r="G35" s="640">
        <f t="shared" si="0"/>
        <v>0</v>
      </c>
      <c r="H35" s="640">
        <f t="shared" si="0"/>
        <v>0</v>
      </c>
      <c r="I35" s="640">
        <f t="shared" si="0"/>
        <v>0</v>
      </c>
      <c r="J35" s="640">
        <f t="shared" si="0"/>
        <v>0</v>
      </c>
      <c r="K35" s="640">
        <f t="shared" si="0"/>
        <v>0</v>
      </c>
      <c r="L35" s="640">
        <f t="shared" si="0"/>
        <v>0</v>
      </c>
      <c r="M35" s="640">
        <f t="shared" si="0"/>
        <v>0</v>
      </c>
      <c r="N35" s="640">
        <f t="shared" si="0"/>
        <v>0</v>
      </c>
      <c r="O35" s="640"/>
      <c r="P35" s="1343"/>
      <c r="Q35" s="1370"/>
    </row>
    <row r="36" spans="1:17" s="1329" customFormat="1" ht="12.75" customHeight="1">
      <c r="A36" s="2527" t="s">
        <v>14</v>
      </c>
      <c r="B36" s="2527"/>
      <c r="C36" s="2527"/>
      <c r="D36" s="2527"/>
      <c r="E36" s="2527"/>
      <c r="F36" s="2527"/>
      <c r="G36" s="2527"/>
      <c r="H36" s="2527"/>
      <c r="I36" s="2527"/>
      <c r="J36" s="2527"/>
      <c r="K36" s="2527"/>
      <c r="L36" s="2527"/>
      <c r="M36" s="2527"/>
      <c r="N36" s="2527"/>
      <c r="O36" s="2016"/>
      <c r="P36" s="1343"/>
      <c r="Q36" s="1370"/>
    </row>
    <row r="37" spans="1:17" s="1329" customFormat="1" ht="12.75" customHeight="1">
      <c r="A37" s="1339"/>
      <c r="B37" s="1339"/>
      <c r="C37" s="1339"/>
      <c r="D37" s="1339"/>
      <c r="E37" s="1339"/>
      <c r="F37" s="1339"/>
      <c r="G37" s="1339"/>
      <c r="H37" s="1339"/>
      <c r="I37" s="1339"/>
      <c r="J37" s="1339"/>
      <c r="K37" s="1339"/>
      <c r="L37" s="1339"/>
      <c r="M37" s="1339"/>
      <c r="N37" s="1339"/>
      <c r="O37" s="1339"/>
      <c r="P37" s="1343"/>
      <c r="Q37" s="1370"/>
    </row>
    <row r="38" spans="1:17" s="1329" customFormat="1" ht="12.75" customHeight="1">
      <c r="A38" s="1525" t="s">
        <v>0</v>
      </c>
      <c r="B38" s="804">
        <v>26106</v>
      </c>
      <c r="C38" s="804">
        <v>2605</v>
      </c>
      <c r="D38" s="804">
        <v>2500</v>
      </c>
      <c r="E38" s="804">
        <v>1858</v>
      </c>
      <c r="F38" s="804">
        <v>473</v>
      </c>
      <c r="G38" s="804">
        <v>1468</v>
      </c>
      <c r="H38" s="804">
        <v>2323</v>
      </c>
      <c r="I38" s="804">
        <v>1856</v>
      </c>
      <c r="J38" s="804">
        <v>2215</v>
      </c>
      <c r="K38" s="804">
        <v>2497</v>
      </c>
      <c r="L38" s="804">
        <v>2550</v>
      </c>
      <c r="M38" s="804">
        <v>2571</v>
      </c>
      <c r="N38" s="804">
        <v>3190</v>
      </c>
      <c r="O38" s="713"/>
      <c r="P38" s="1343"/>
      <c r="Q38" s="1370"/>
    </row>
    <row r="39" spans="1:17" s="1329" customFormat="1" ht="12.75" customHeight="1">
      <c r="A39" s="1525"/>
      <c r="B39" s="2017"/>
      <c r="C39" s="713"/>
      <c r="D39" s="713"/>
      <c r="F39" s="713"/>
      <c r="G39" s="713"/>
      <c r="H39" s="713"/>
      <c r="I39" s="713"/>
      <c r="J39" s="713"/>
      <c r="K39" s="713"/>
      <c r="L39" s="713"/>
      <c r="M39" s="713"/>
      <c r="N39" s="713"/>
      <c r="O39" s="713"/>
      <c r="P39" s="1343"/>
      <c r="Q39" s="1370"/>
    </row>
    <row r="40" spans="1:17" s="1329" customFormat="1" ht="12.75" customHeight="1">
      <c r="A40" s="1615" t="s">
        <v>1</v>
      </c>
      <c r="B40" s="2012">
        <v>2658</v>
      </c>
      <c r="C40" s="704">
        <v>242</v>
      </c>
      <c r="D40" s="704">
        <v>215</v>
      </c>
      <c r="E40" s="704">
        <v>159</v>
      </c>
      <c r="F40" s="704">
        <v>51</v>
      </c>
      <c r="G40" s="704">
        <v>211</v>
      </c>
      <c r="H40" s="704">
        <v>213</v>
      </c>
      <c r="I40" s="704">
        <v>164</v>
      </c>
      <c r="J40" s="704">
        <v>196</v>
      </c>
      <c r="K40" s="704">
        <v>232</v>
      </c>
      <c r="L40" s="704">
        <v>281</v>
      </c>
      <c r="M40" s="704">
        <v>269</v>
      </c>
      <c r="N40" s="704">
        <v>425</v>
      </c>
      <c r="O40" s="710"/>
      <c r="P40" s="1343"/>
      <c r="Q40" s="1370"/>
    </row>
    <row r="41" spans="1:17" s="1329" customFormat="1" ht="12.75" customHeight="1">
      <c r="A41" s="556" t="s">
        <v>10</v>
      </c>
      <c r="B41" s="2012">
        <v>6585</v>
      </c>
      <c r="C41" s="704">
        <v>725</v>
      </c>
      <c r="D41" s="704">
        <v>643</v>
      </c>
      <c r="E41" s="704">
        <v>487</v>
      </c>
      <c r="F41" s="704">
        <v>129</v>
      </c>
      <c r="G41" s="704">
        <v>308</v>
      </c>
      <c r="H41" s="704">
        <v>606</v>
      </c>
      <c r="I41" s="704">
        <v>434</v>
      </c>
      <c r="J41" s="704">
        <v>538</v>
      </c>
      <c r="K41" s="704">
        <v>626</v>
      </c>
      <c r="L41" s="704">
        <v>582</v>
      </c>
      <c r="M41" s="704">
        <v>674</v>
      </c>
      <c r="N41" s="704">
        <v>833</v>
      </c>
      <c r="O41" s="710"/>
      <c r="P41" s="1343"/>
      <c r="Q41" s="1370"/>
    </row>
    <row r="42" spans="1:17" s="1329" customFormat="1" ht="12.75" customHeight="1">
      <c r="A42" s="556" t="s">
        <v>12</v>
      </c>
      <c r="B42" s="2012">
        <v>2121</v>
      </c>
      <c r="C42" s="704">
        <v>184</v>
      </c>
      <c r="D42" s="704">
        <v>200</v>
      </c>
      <c r="E42" s="704">
        <v>147</v>
      </c>
      <c r="F42" s="704">
        <v>66</v>
      </c>
      <c r="G42" s="704">
        <v>156</v>
      </c>
      <c r="H42" s="704">
        <v>183</v>
      </c>
      <c r="I42" s="704">
        <v>151</v>
      </c>
      <c r="J42" s="704">
        <v>174</v>
      </c>
      <c r="K42" s="704">
        <v>212</v>
      </c>
      <c r="L42" s="704">
        <v>199</v>
      </c>
      <c r="M42" s="704">
        <v>207</v>
      </c>
      <c r="N42" s="704">
        <v>242</v>
      </c>
      <c r="O42" s="710"/>
      <c r="P42" s="1343"/>
      <c r="Q42" s="1370"/>
    </row>
    <row r="43" spans="1:17" s="1329" customFormat="1" ht="12.75" customHeight="1">
      <c r="A43" s="1615" t="s">
        <v>2</v>
      </c>
      <c r="B43" s="2012">
        <v>1370</v>
      </c>
      <c r="C43" s="704">
        <v>110</v>
      </c>
      <c r="D43" s="704">
        <v>115</v>
      </c>
      <c r="E43" s="704">
        <v>96</v>
      </c>
      <c r="F43" s="704">
        <v>38</v>
      </c>
      <c r="G43" s="704">
        <v>104</v>
      </c>
      <c r="H43" s="704">
        <v>123</v>
      </c>
      <c r="I43" s="704">
        <v>119</v>
      </c>
      <c r="J43" s="704">
        <v>128</v>
      </c>
      <c r="K43" s="704">
        <v>110</v>
      </c>
      <c r="L43" s="704">
        <v>126</v>
      </c>
      <c r="M43" s="704">
        <v>130</v>
      </c>
      <c r="N43" s="704">
        <v>171</v>
      </c>
      <c r="O43" s="710"/>
      <c r="P43" s="1343"/>
      <c r="Q43" s="1370"/>
    </row>
    <row r="44" spans="1:17" s="1329" customFormat="1" ht="12.75" customHeight="1">
      <c r="A44" s="1615" t="s">
        <v>3</v>
      </c>
      <c r="B44" s="2012">
        <v>7683</v>
      </c>
      <c r="C44" s="704">
        <v>787</v>
      </c>
      <c r="D44" s="704">
        <v>800</v>
      </c>
      <c r="E44" s="704">
        <v>538</v>
      </c>
      <c r="F44" s="704">
        <v>58</v>
      </c>
      <c r="G44" s="704">
        <v>424</v>
      </c>
      <c r="H44" s="704">
        <v>704</v>
      </c>
      <c r="I44" s="704">
        <v>592</v>
      </c>
      <c r="J44" s="704">
        <v>650</v>
      </c>
      <c r="K44" s="704">
        <v>734</v>
      </c>
      <c r="L44" s="704">
        <v>794</v>
      </c>
      <c r="M44" s="704">
        <v>748</v>
      </c>
      <c r="N44" s="704">
        <v>854</v>
      </c>
      <c r="O44" s="710"/>
      <c r="P44" s="1343"/>
      <c r="Q44" s="1370"/>
    </row>
    <row r="45" spans="1:17" s="1329" customFormat="1" ht="12.75" customHeight="1">
      <c r="A45" s="1615" t="s">
        <v>4</v>
      </c>
      <c r="B45" s="2012">
        <v>1256</v>
      </c>
      <c r="C45" s="704">
        <v>127</v>
      </c>
      <c r="D45" s="704">
        <v>125</v>
      </c>
      <c r="E45" s="704">
        <v>79</v>
      </c>
      <c r="F45" s="704">
        <v>48</v>
      </c>
      <c r="G45" s="704">
        <v>85</v>
      </c>
      <c r="H45" s="704">
        <v>95</v>
      </c>
      <c r="I45" s="704">
        <v>76</v>
      </c>
      <c r="J45" s="704">
        <v>114</v>
      </c>
      <c r="K45" s="704">
        <v>131</v>
      </c>
      <c r="L45" s="704">
        <v>137</v>
      </c>
      <c r="M45" s="704">
        <v>104</v>
      </c>
      <c r="N45" s="704">
        <v>135</v>
      </c>
      <c r="O45" s="2018"/>
      <c r="P45" s="1350"/>
      <c r="Q45" s="1370"/>
    </row>
    <row r="46" spans="1:17" s="1329" customFormat="1" ht="12.75" customHeight="1">
      <c r="A46" s="1615" t="s">
        <v>5</v>
      </c>
      <c r="B46" s="2012">
        <v>4368</v>
      </c>
      <c r="C46" s="704">
        <v>426</v>
      </c>
      <c r="D46" s="704">
        <v>397</v>
      </c>
      <c r="E46" s="704">
        <v>345</v>
      </c>
      <c r="F46" s="704">
        <v>83</v>
      </c>
      <c r="G46" s="704">
        <v>177</v>
      </c>
      <c r="H46" s="704">
        <v>393</v>
      </c>
      <c r="I46" s="704">
        <v>312</v>
      </c>
      <c r="J46" s="704">
        <v>410</v>
      </c>
      <c r="K46" s="704">
        <v>445</v>
      </c>
      <c r="L46" s="704">
        <v>421</v>
      </c>
      <c r="M46" s="704">
        <v>435</v>
      </c>
      <c r="N46" s="704">
        <v>524</v>
      </c>
      <c r="O46" s="2018"/>
      <c r="P46" s="1350"/>
      <c r="Q46" s="1370"/>
    </row>
    <row r="47" spans="1:17" s="1329" customFormat="1" ht="12.75" customHeight="1">
      <c r="A47" s="1615" t="s">
        <v>86</v>
      </c>
      <c r="B47" s="2012">
        <v>19</v>
      </c>
      <c r="C47" s="715">
        <v>2</v>
      </c>
      <c r="D47" s="715">
        <v>2</v>
      </c>
      <c r="E47" s="715">
        <v>1</v>
      </c>
      <c r="F47" s="715" t="s">
        <v>15</v>
      </c>
      <c r="G47" s="715" t="s">
        <v>15</v>
      </c>
      <c r="H47" s="715">
        <v>2</v>
      </c>
      <c r="I47" s="715">
        <v>2</v>
      </c>
      <c r="J47" s="715" t="s">
        <v>15</v>
      </c>
      <c r="K47" s="715">
        <v>2</v>
      </c>
      <c r="L47" s="715">
        <v>3</v>
      </c>
      <c r="M47" s="715">
        <v>2</v>
      </c>
      <c r="N47" s="715">
        <v>3</v>
      </c>
      <c r="O47" s="2018"/>
      <c r="P47" s="1350"/>
      <c r="Q47" s="1370"/>
    </row>
    <row r="48" spans="1:17" s="1329" customFormat="1">
      <c r="A48" s="556" t="s">
        <v>619</v>
      </c>
      <c r="B48" s="2012">
        <v>46</v>
      </c>
      <c r="C48" s="704">
        <v>2</v>
      </c>
      <c r="D48" s="704">
        <v>3</v>
      </c>
      <c r="E48" s="704">
        <v>6</v>
      </c>
      <c r="F48" s="704" t="s">
        <v>15</v>
      </c>
      <c r="G48" s="704">
        <v>3</v>
      </c>
      <c r="H48" s="704">
        <v>4</v>
      </c>
      <c r="I48" s="704">
        <v>6</v>
      </c>
      <c r="J48" s="704">
        <v>5</v>
      </c>
      <c r="K48" s="704">
        <v>5</v>
      </c>
      <c r="L48" s="704">
        <v>7</v>
      </c>
      <c r="M48" s="704">
        <v>2</v>
      </c>
      <c r="N48" s="704">
        <v>3</v>
      </c>
      <c r="O48" s="2018"/>
      <c r="P48" s="1350"/>
      <c r="Q48" s="1370"/>
    </row>
    <row r="49" spans="1:17" s="1329" customFormat="1">
      <c r="A49" s="1026"/>
      <c r="B49" s="2019"/>
      <c r="C49" s="2019"/>
      <c r="D49" s="2019"/>
      <c r="E49" s="2019"/>
      <c r="F49" s="2019"/>
      <c r="G49" s="2019"/>
      <c r="H49" s="2019"/>
      <c r="I49" s="2019"/>
      <c r="J49" s="2019"/>
      <c r="K49" s="2019"/>
      <c r="L49" s="2019"/>
      <c r="M49" s="2019"/>
      <c r="N49" s="2019"/>
      <c r="O49" s="2020"/>
      <c r="P49" s="2021"/>
      <c r="Q49" s="1370"/>
    </row>
    <row r="50" spans="1:17" s="1329" customFormat="1">
      <c r="A50" s="559"/>
      <c r="B50" s="640">
        <f>SUM(B40:B48)</f>
        <v>26106</v>
      </c>
      <c r="C50" s="640"/>
      <c r="D50" s="640"/>
      <c r="E50" s="640"/>
      <c r="F50" s="640"/>
      <c r="G50" s="640"/>
      <c r="H50" s="640"/>
      <c r="I50" s="640"/>
      <c r="J50" s="640"/>
      <c r="K50" s="640"/>
      <c r="L50" s="640"/>
      <c r="M50" s="640"/>
      <c r="N50" s="640"/>
      <c r="O50" s="641"/>
      <c r="P50" s="1358"/>
    </row>
    <row r="51" spans="1:17" ht="12.75" customHeight="1">
      <c r="A51" s="559"/>
      <c r="B51" s="640"/>
      <c r="C51" s="640"/>
      <c r="D51" s="640"/>
      <c r="E51" s="640"/>
      <c r="F51" s="640"/>
      <c r="G51" s="640"/>
      <c r="H51" s="640"/>
      <c r="I51" s="640"/>
      <c r="J51" s="640"/>
      <c r="K51" s="640"/>
      <c r="L51" s="640"/>
      <c r="M51" s="640"/>
      <c r="N51" s="640"/>
      <c r="O51" s="641"/>
      <c r="P51" s="588"/>
    </row>
    <row r="52" spans="1:17">
      <c r="A52" s="559"/>
      <c r="B52" s="640">
        <f t="shared" ref="B52:N52" si="1">SUM(B12:B20)-B10</f>
        <v>0</v>
      </c>
      <c r="C52" s="640">
        <f t="shared" si="1"/>
        <v>0</v>
      </c>
      <c r="D52" s="640">
        <f t="shared" si="1"/>
        <v>0</v>
      </c>
      <c r="E52" s="640">
        <f t="shared" si="1"/>
        <v>0</v>
      </c>
      <c r="F52" s="640">
        <f t="shared" si="1"/>
        <v>0</v>
      </c>
      <c r="G52" s="640">
        <f t="shared" si="1"/>
        <v>0</v>
      </c>
      <c r="H52" s="640">
        <f t="shared" si="1"/>
        <v>0</v>
      </c>
      <c r="I52" s="640">
        <f t="shared" si="1"/>
        <v>0</v>
      </c>
      <c r="J52" s="640">
        <f t="shared" si="1"/>
        <v>0</v>
      </c>
      <c r="K52" s="640">
        <f t="shared" si="1"/>
        <v>0</v>
      </c>
      <c r="L52" s="640">
        <f t="shared" si="1"/>
        <v>0</v>
      </c>
      <c r="M52" s="640">
        <f t="shared" si="1"/>
        <v>0</v>
      </c>
      <c r="N52" s="640">
        <f t="shared" si="1"/>
        <v>0</v>
      </c>
      <c r="O52" s="641"/>
      <c r="P52" s="588"/>
    </row>
    <row r="53" spans="1:17">
      <c r="A53" s="559"/>
      <c r="B53" s="640">
        <f t="shared" ref="B53:N53" si="2">SUM(B26:B34)-B24</f>
        <v>0</v>
      </c>
      <c r="C53" s="640">
        <f t="shared" si="2"/>
        <v>0</v>
      </c>
      <c r="D53" s="640">
        <f t="shared" si="2"/>
        <v>0</v>
      </c>
      <c r="E53" s="640">
        <f t="shared" si="2"/>
        <v>0</v>
      </c>
      <c r="F53" s="640">
        <f t="shared" si="2"/>
        <v>0</v>
      </c>
      <c r="G53" s="640">
        <f t="shared" si="2"/>
        <v>0</v>
      </c>
      <c r="H53" s="640">
        <f t="shared" si="2"/>
        <v>0</v>
      </c>
      <c r="I53" s="640">
        <f t="shared" si="2"/>
        <v>0</v>
      </c>
      <c r="J53" s="640">
        <f t="shared" si="2"/>
        <v>0</v>
      </c>
      <c r="K53" s="640">
        <f t="shared" si="2"/>
        <v>0</v>
      </c>
      <c r="L53" s="640">
        <f t="shared" si="2"/>
        <v>0</v>
      </c>
      <c r="M53" s="640">
        <f t="shared" si="2"/>
        <v>0</v>
      </c>
      <c r="N53" s="640">
        <f t="shared" si="2"/>
        <v>0</v>
      </c>
      <c r="O53" s="641"/>
      <c r="P53" s="588"/>
    </row>
    <row r="54" spans="1:17">
      <c r="A54" s="559"/>
      <c r="B54" s="640">
        <f t="shared" ref="B54:E54" si="3">SUM(B40:B48)-B38</f>
        <v>0</v>
      </c>
      <c r="C54" s="640">
        <f t="shared" si="3"/>
        <v>0</v>
      </c>
      <c r="D54" s="640">
        <f t="shared" si="3"/>
        <v>0</v>
      </c>
      <c r="E54" s="640">
        <f t="shared" si="3"/>
        <v>0</v>
      </c>
      <c r="F54" s="640" t="e">
        <f>SUM(F40:F48)-#REF!</f>
        <v>#REF!</v>
      </c>
      <c r="G54" s="640" t="e">
        <f>SUM(G40:G48)-#REF!</f>
        <v>#REF!</v>
      </c>
      <c r="H54" s="640" t="e">
        <f>SUM(H40:H48)-#REF!</f>
        <v>#REF!</v>
      </c>
      <c r="I54" s="640" t="e">
        <f>SUM(I40:I47)-#REF!</f>
        <v>#REF!</v>
      </c>
      <c r="J54" s="640" t="e">
        <f>SUM(J40:J47)-#REF!</f>
        <v>#REF!</v>
      </c>
      <c r="K54" s="640" t="e">
        <f>SUM(K40:K48)-#REF!</f>
        <v>#REF!</v>
      </c>
      <c r="L54" s="640" t="e">
        <f>SUM(L40:L48)-#REF!</f>
        <v>#REF!</v>
      </c>
      <c r="M54" s="640" t="e">
        <f>SUM(M40:M48)-#REF!</f>
        <v>#REF!</v>
      </c>
      <c r="N54" s="640" t="e">
        <f>SUM(N40:N48)-#REF!</f>
        <v>#REF!</v>
      </c>
      <c r="O54" s="641"/>
      <c r="P54" s="588"/>
    </row>
    <row r="55" spans="1:17">
      <c r="A55" s="559"/>
      <c r="B55" s="1028"/>
      <c r="C55" s="1028"/>
      <c r="D55" s="1028"/>
      <c r="E55" s="1028"/>
      <c r="F55" s="1028"/>
      <c r="G55" s="1028"/>
      <c r="H55" s="1028"/>
      <c r="I55" s="1028"/>
      <c r="J55" s="1028"/>
      <c r="K55" s="1028"/>
      <c r="L55" s="1028"/>
      <c r="M55" s="1028"/>
      <c r="N55" s="1028"/>
      <c r="O55" s="2014"/>
      <c r="P55" s="2014"/>
    </row>
    <row r="56" spans="1:17">
      <c r="A56" s="559"/>
      <c r="B56" s="1028"/>
      <c r="C56" s="1028"/>
      <c r="D56" s="1028"/>
      <c r="E56" s="1028"/>
      <c r="F56" s="1028"/>
      <c r="G56" s="1028"/>
      <c r="H56" s="1028"/>
      <c r="I56" s="1028"/>
      <c r="J56" s="1028"/>
      <c r="K56" s="1028"/>
      <c r="L56" s="1028"/>
      <c r="M56" s="1028"/>
      <c r="N56" s="1028"/>
      <c r="O56" s="1028"/>
      <c r="P56" s="1028"/>
    </row>
    <row r="57" spans="1:17">
      <c r="A57" s="559"/>
      <c r="B57" s="1028"/>
      <c r="C57" s="1028"/>
      <c r="D57" s="1028"/>
      <c r="E57" s="1028"/>
      <c r="F57" s="1028"/>
      <c r="G57" s="1028"/>
      <c r="H57" s="1028"/>
      <c r="I57" s="1028"/>
      <c r="J57" s="1028"/>
      <c r="K57" s="1028"/>
      <c r="L57" s="1028"/>
      <c r="M57" s="1028"/>
      <c r="N57" s="1028"/>
      <c r="O57" s="1028"/>
      <c r="P57" s="1028"/>
    </row>
    <row r="58" spans="1:17">
      <c r="A58" s="559"/>
      <c r="B58" s="1028"/>
      <c r="C58" s="1028"/>
      <c r="D58" s="1028"/>
      <c r="E58" s="1028"/>
      <c r="F58" s="1028"/>
      <c r="G58" s="1028"/>
      <c r="H58" s="1028"/>
      <c r="I58" s="1028"/>
      <c r="J58" s="1028"/>
      <c r="K58" s="1028"/>
      <c r="L58" s="1028"/>
      <c r="M58" s="1028"/>
      <c r="N58" s="1028"/>
      <c r="O58" s="1028"/>
      <c r="P58" s="1028"/>
    </row>
    <row r="59" spans="1:17">
      <c r="A59" s="559"/>
      <c r="B59" s="1028"/>
      <c r="C59" s="1028"/>
      <c r="D59" s="1028"/>
      <c r="E59" s="1028"/>
      <c r="F59" s="1028"/>
      <c r="G59" s="1028"/>
      <c r="H59" s="1028"/>
      <c r="I59" s="1028"/>
      <c r="J59" s="1028"/>
      <c r="K59" s="1028"/>
      <c r="L59" s="1028"/>
      <c r="M59" s="1028"/>
      <c r="N59" s="1028"/>
      <c r="O59" s="1028"/>
      <c r="P59" s="1028"/>
    </row>
    <row r="60" spans="1:17">
      <c r="A60" s="559"/>
      <c r="B60" s="1028"/>
      <c r="C60" s="1028"/>
      <c r="D60" s="1028"/>
      <c r="E60" s="1028"/>
      <c r="F60" s="1028"/>
      <c r="G60" s="1028"/>
      <c r="H60" s="1028"/>
      <c r="I60" s="1028"/>
      <c r="J60" s="1028"/>
      <c r="K60" s="1028"/>
      <c r="L60" s="1028"/>
      <c r="M60" s="1028"/>
      <c r="N60" s="1028"/>
      <c r="O60" s="1028"/>
      <c r="P60" s="1028"/>
    </row>
    <row r="61" spans="1:17">
      <c r="A61" s="559"/>
      <c r="B61" s="1028"/>
      <c r="C61" s="1028"/>
      <c r="D61" s="1028"/>
      <c r="E61" s="1028"/>
      <c r="F61" s="1028"/>
      <c r="G61" s="1028"/>
      <c r="H61" s="1028"/>
      <c r="I61" s="1028"/>
      <c r="J61" s="1028"/>
      <c r="K61" s="1028"/>
      <c r="L61" s="1028"/>
      <c r="M61" s="1028"/>
      <c r="N61" s="1028"/>
      <c r="O61" s="1028"/>
      <c r="P61" s="1028"/>
    </row>
    <row r="62" spans="1:17">
      <c r="A62" s="559"/>
      <c r="B62" s="1028"/>
      <c r="C62" s="1028"/>
      <c r="D62" s="1028"/>
      <c r="E62" s="1028"/>
      <c r="F62" s="1028"/>
      <c r="G62" s="1028"/>
      <c r="H62" s="1028"/>
      <c r="I62" s="1028"/>
      <c r="J62" s="1028"/>
      <c r="K62" s="1028"/>
      <c r="L62" s="1028"/>
      <c r="M62" s="1028"/>
      <c r="N62" s="1028"/>
      <c r="O62" s="1028"/>
      <c r="P62" s="1028"/>
    </row>
    <row r="63" spans="1:17">
      <c r="A63" s="559"/>
      <c r="B63" s="1028"/>
      <c r="C63" s="1028"/>
      <c r="D63" s="1028"/>
      <c r="E63" s="1028"/>
      <c r="F63" s="1028"/>
      <c r="G63" s="1028"/>
      <c r="H63" s="1028"/>
      <c r="I63" s="1028"/>
      <c r="J63" s="1028"/>
      <c r="K63" s="1028"/>
      <c r="L63" s="1028"/>
      <c r="M63" s="1028"/>
      <c r="N63" s="1028"/>
      <c r="O63" s="1028"/>
      <c r="P63" s="1028"/>
    </row>
    <row r="64" spans="1:17">
      <c r="B64" s="1028"/>
      <c r="C64" s="1028"/>
      <c r="D64" s="1028"/>
      <c r="E64" s="1028"/>
      <c r="F64" s="1028"/>
      <c r="G64" s="1028"/>
      <c r="H64" s="1028"/>
      <c r="I64" s="1028"/>
      <c r="J64" s="1028"/>
      <c r="K64" s="1028"/>
      <c r="L64" s="1028"/>
      <c r="M64" s="1028"/>
      <c r="N64" s="1028"/>
      <c r="O64" s="1028"/>
      <c r="P64" s="1028"/>
    </row>
    <row r="65" spans="2:16">
      <c r="B65" s="1028"/>
      <c r="C65" s="1028"/>
      <c r="D65" s="1028"/>
      <c r="E65" s="1028"/>
      <c r="F65" s="1028"/>
      <c r="G65" s="1028"/>
      <c r="H65" s="1028"/>
      <c r="I65" s="1028"/>
      <c r="J65" s="1028"/>
      <c r="K65" s="1028"/>
      <c r="L65" s="1028"/>
      <c r="M65" s="1028"/>
      <c r="N65" s="1028"/>
      <c r="O65" s="1028"/>
      <c r="P65" s="1028"/>
    </row>
    <row r="66" spans="2:16">
      <c r="B66" s="1028"/>
      <c r="C66" s="1028"/>
      <c r="D66" s="1028"/>
      <c r="E66" s="1028"/>
      <c r="F66" s="1028"/>
      <c r="G66" s="1028"/>
      <c r="H66" s="1028"/>
      <c r="I66" s="1028"/>
      <c r="J66" s="1028"/>
      <c r="K66" s="1028"/>
      <c r="L66" s="1028"/>
      <c r="M66" s="1028"/>
      <c r="N66" s="1028"/>
      <c r="O66" s="1028"/>
      <c r="P66" s="1028"/>
    </row>
    <row r="67" spans="2:16">
      <c r="B67" s="1028"/>
      <c r="C67" s="1028"/>
      <c r="D67" s="1028"/>
      <c r="E67" s="1028"/>
      <c r="F67" s="1028"/>
      <c r="G67" s="1028"/>
      <c r="H67" s="1028"/>
      <c r="I67" s="1028"/>
      <c r="J67" s="1028"/>
      <c r="K67" s="1028"/>
      <c r="L67" s="1028"/>
      <c r="M67" s="1028"/>
      <c r="N67" s="1028"/>
      <c r="O67" s="1028"/>
      <c r="P67" s="1028"/>
    </row>
    <row r="68" spans="2:16">
      <c r="B68" s="1028"/>
      <c r="C68" s="1028"/>
      <c r="D68" s="1028"/>
      <c r="E68" s="1028"/>
      <c r="F68" s="1028"/>
      <c r="G68" s="1028"/>
      <c r="H68" s="1028"/>
      <c r="I68" s="1028"/>
      <c r="J68" s="1028"/>
      <c r="K68" s="1028"/>
      <c r="L68" s="1028"/>
      <c r="M68" s="1028"/>
      <c r="N68" s="1028"/>
      <c r="O68" s="1028"/>
      <c r="P68" s="1028"/>
    </row>
    <row r="69" spans="2:16">
      <c r="B69" s="563"/>
      <c r="C69" s="563"/>
      <c r="D69" s="563"/>
      <c r="E69" s="563"/>
      <c r="F69" s="563"/>
      <c r="G69" s="563"/>
      <c r="H69" s="563"/>
      <c r="I69" s="563"/>
      <c r="J69" s="563"/>
      <c r="K69" s="563"/>
      <c r="L69" s="563"/>
      <c r="M69" s="563"/>
      <c r="N69" s="563"/>
      <c r="O69" s="563"/>
    </row>
    <row r="70" spans="2:16">
      <c r="B70" s="563"/>
      <c r="C70" s="563"/>
      <c r="D70" s="563"/>
      <c r="E70" s="563"/>
      <c r="F70" s="563"/>
      <c r="G70" s="563"/>
      <c r="H70" s="563"/>
      <c r="I70" s="563"/>
      <c r="J70" s="563"/>
      <c r="K70" s="563"/>
      <c r="L70" s="563"/>
      <c r="M70" s="563"/>
      <c r="N70" s="563"/>
      <c r="O70" s="563"/>
    </row>
    <row r="71" spans="2:16">
      <c r="B71" s="563"/>
      <c r="C71" s="563"/>
      <c r="D71" s="563"/>
      <c r="E71" s="563"/>
      <c r="F71" s="563"/>
      <c r="G71" s="563"/>
      <c r="H71" s="563"/>
      <c r="I71" s="563"/>
      <c r="J71" s="563"/>
      <c r="K71" s="563"/>
      <c r="L71" s="563"/>
      <c r="M71" s="563"/>
      <c r="N71" s="563"/>
      <c r="O71" s="563"/>
    </row>
    <row r="72" spans="2:16">
      <c r="B72" s="563"/>
      <c r="C72" s="563"/>
      <c r="D72" s="563"/>
      <c r="E72" s="563"/>
      <c r="F72" s="563"/>
      <c r="G72" s="563"/>
      <c r="H72" s="563"/>
      <c r="I72" s="563"/>
      <c r="J72" s="563"/>
      <c r="K72" s="563"/>
      <c r="L72" s="563"/>
      <c r="M72" s="563"/>
      <c r="N72" s="563"/>
      <c r="O72" s="563"/>
    </row>
    <row r="73" spans="2:16">
      <c r="B73" s="563"/>
      <c r="C73" s="563"/>
      <c r="D73" s="563"/>
      <c r="E73" s="563"/>
      <c r="F73" s="563"/>
      <c r="G73" s="563"/>
      <c r="H73" s="563"/>
      <c r="I73" s="563"/>
      <c r="J73" s="563"/>
      <c r="K73" s="563"/>
      <c r="L73" s="563"/>
      <c r="M73" s="563"/>
      <c r="N73" s="563"/>
      <c r="O73" s="563"/>
    </row>
    <row r="74" spans="2:16">
      <c r="B74" s="563"/>
      <c r="C74" s="563"/>
      <c r="D74" s="563"/>
      <c r="E74" s="563"/>
      <c r="F74" s="563"/>
      <c r="G74" s="563"/>
      <c r="H74" s="563"/>
      <c r="I74" s="563"/>
      <c r="J74" s="563"/>
      <c r="K74" s="563"/>
      <c r="L74" s="563"/>
      <c r="M74" s="563"/>
      <c r="N74" s="563"/>
      <c r="O74" s="563"/>
    </row>
    <row r="75" spans="2:16">
      <c r="B75" s="563"/>
      <c r="C75" s="563"/>
      <c r="D75" s="563"/>
      <c r="E75" s="563"/>
      <c r="F75" s="563"/>
      <c r="G75" s="563"/>
      <c r="H75" s="563"/>
      <c r="I75" s="563"/>
      <c r="J75" s="563"/>
      <c r="K75" s="563"/>
      <c r="L75" s="563"/>
      <c r="M75" s="563"/>
      <c r="N75" s="563"/>
      <c r="O75" s="563"/>
    </row>
    <row r="76" spans="2:16">
      <c r="B76" s="563"/>
      <c r="C76" s="563"/>
      <c r="D76" s="563"/>
      <c r="E76" s="563"/>
      <c r="F76" s="563"/>
      <c r="G76" s="563"/>
      <c r="H76" s="563"/>
      <c r="I76" s="563"/>
      <c r="J76" s="563"/>
      <c r="K76" s="563"/>
      <c r="L76" s="563"/>
      <c r="M76" s="563"/>
      <c r="N76" s="563"/>
      <c r="O76" s="563"/>
    </row>
    <row r="77" spans="2:16">
      <c r="B77" s="563"/>
      <c r="C77" s="563"/>
      <c r="D77" s="563"/>
      <c r="E77" s="563"/>
      <c r="F77" s="563"/>
      <c r="G77" s="563"/>
      <c r="H77" s="563"/>
      <c r="I77" s="563"/>
      <c r="J77" s="563"/>
      <c r="K77" s="563"/>
      <c r="L77" s="563"/>
      <c r="M77" s="563"/>
      <c r="N77" s="563"/>
      <c r="O77" s="563"/>
    </row>
    <row r="78" spans="2:16">
      <c r="B78" s="563"/>
      <c r="C78" s="563"/>
      <c r="D78" s="563"/>
      <c r="E78" s="563"/>
      <c r="F78" s="563"/>
      <c r="G78" s="563"/>
      <c r="H78" s="563"/>
      <c r="I78" s="563"/>
      <c r="J78" s="563"/>
      <c r="K78" s="563"/>
      <c r="L78" s="563"/>
      <c r="M78" s="563"/>
      <c r="N78" s="563"/>
      <c r="O78" s="563"/>
    </row>
    <row r="79" spans="2:16">
      <c r="B79" s="563"/>
      <c r="C79" s="563"/>
      <c r="D79" s="563"/>
      <c r="E79" s="563"/>
      <c r="F79" s="563"/>
      <c r="G79" s="563"/>
      <c r="H79" s="563"/>
      <c r="I79" s="563"/>
      <c r="J79" s="563"/>
      <c r="K79" s="563"/>
      <c r="L79" s="563"/>
      <c r="M79" s="563"/>
      <c r="N79" s="563"/>
      <c r="O79" s="563"/>
    </row>
    <row r="80" spans="2:16">
      <c r="B80" s="563"/>
      <c r="C80" s="563"/>
      <c r="D80" s="563"/>
      <c r="E80" s="563"/>
      <c r="F80" s="563"/>
      <c r="G80" s="563"/>
      <c r="H80" s="563"/>
      <c r="I80" s="563"/>
      <c r="J80" s="563"/>
      <c r="K80" s="563"/>
      <c r="L80" s="563"/>
      <c r="M80" s="563"/>
      <c r="N80" s="563"/>
      <c r="O80" s="563"/>
    </row>
    <row r="81" spans="2:15">
      <c r="B81" s="563"/>
      <c r="C81" s="563"/>
      <c r="D81" s="563"/>
      <c r="E81" s="563"/>
      <c r="F81" s="563"/>
      <c r="G81" s="563"/>
      <c r="H81" s="563"/>
      <c r="I81" s="563"/>
      <c r="J81" s="563"/>
      <c r="K81" s="563"/>
      <c r="L81" s="563"/>
      <c r="M81" s="563"/>
      <c r="N81" s="563"/>
      <c r="O81" s="563"/>
    </row>
    <row r="82" spans="2:15">
      <c r="B82" s="563"/>
      <c r="C82" s="563"/>
      <c r="D82" s="563"/>
      <c r="E82" s="563"/>
      <c r="F82" s="563"/>
      <c r="G82" s="563"/>
      <c r="H82" s="563"/>
      <c r="I82" s="563"/>
      <c r="J82" s="563"/>
      <c r="K82" s="563"/>
      <c r="L82" s="563"/>
      <c r="M82" s="563"/>
      <c r="N82" s="563"/>
      <c r="O82" s="563"/>
    </row>
    <row r="83" spans="2:15">
      <c r="B83" s="563"/>
      <c r="C83" s="563"/>
      <c r="D83" s="563"/>
      <c r="E83" s="563"/>
      <c r="F83" s="563"/>
      <c r="G83" s="563"/>
      <c r="H83" s="563"/>
      <c r="I83" s="563"/>
      <c r="J83" s="563"/>
      <c r="K83" s="563"/>
      <c r="L83" s="563"/>
      <c r="M83" s="563"/>
      <c r="N83" s="563"/>
      <c r="O83" s="563"/>
    </row>
    <row r="84" spans="2:15">
      <c r="B84" s="563"/>
      <c r="C84" s="563"/>
      <c r="D84" s="563"/>
      <c r="E84" s="563"/>
      <c r="F84" s="563"/>
      <c r="G84" s="563"/>
      <c r="H84" s="563"/>
      <c r="I84" s="563"/>
      <c r="J84" s="563"/>
      <c r="K84" s="563"/>
      <c r="L84" s="563"/>
      <c r="M84" s="563"/>
      <c r="N84" s="563"/>
      <c r="O84" s="563"/>
    </row>
    <row r="85" spans="2:15">
      <c r="B85" s="563"/>
      <c r="C85" s="563"/>
      <c r="D85" s="563"/>
      <c r="E85" s="563"/>
      <c r="F85" s="563"/>
      <c r="G85" s="563"/>
      <c r="H85" s="563"/>
      <c r="I85" s="563"/>
      <c r="J85" s="563"/>
      <c r="K85" s="563"/>
      <c r="L85" s="563"/>
      <c r="M85" s="563"/>
      <c r="N85" s="563"/>
      <c r="O85" s="563"/>
    </row>
    <row r="86" spans="2:15">
      <c r="B86" s="563"/>
      <c r="C86" s="563"/>
      <c r="D86" s="563"/>
      <c r="E86" s="563"/>
      <c r="F86" s="563"/>
      <c r="G86" s="563"/>
      <c r="H86" s="563"/>
      <c r="I86" s="563"/>
      <c r="J86" s="563"/>
      <c r="K86" s="563"/>
      <c r="L86" s="563"/>
      <c r="M86" s="563"/>
      <c r="N86" s="563"/>
      <c r="O86" s="563"/>
    </row>
    <row r="87" spans="2:15">
      <c r="B87" s="563"/>
      <c r="C87" s="563"/>
      <c r="D87" s="563"/>
      <c r="E87" s="563"/>
      <c r="F87" s="563"/>
      <c r="G87" s="563"/>
      <c r="H87" s="563"/>
      <c r="I87" s="563"/>
      <c r="J87" s="563"/>
      <c r="K87" s="563"/>
      <c r="L87" s="563"/>
      <c r="M87" s="563"/>
      <c r="N87" s="563"/>
      <c r="O87" s="563"/>
    </row>
    <row r="88" spans="2:15">
      <c r="B88" s="563"/>
      <c r="C88" s="563"/>
      <c r="D88" s="563"/>
      <c r="E88" s="563"/>
      <c r="F88" s="563"/>
      <c r="G88" s="563"/>
      <c r="H88" s="563"/>
      <c r="I88" s="563"/>
      <c r="J88" s="563"/>
      <c r="K88" s="563"/>
      <c r="L88" s="563"/>
      <c r="M88" s="563"/>
      <c r="N88" s="563"/>
      <c r="O88" s="563"/>
    </row>
    <row r="89" spans="2:15">
      <c r="B89" s="563"/>
      <c r="C89" s="563"/>
      <c r="D89" s="563"/>
      <c r="E89" s="563"/>
      <c r="F89" s="563"/>
      <c r="G89" s="563"/>
      <c r="H89" s="563"/>
      <c r="I89" s="563"/>
      <c r="J89" s="563"/>
      <c r="K89" s="563"/>
      <c r="L89" s="563"/>
      <c r="M89" s="563"/>
      <c r="N89" s="563"/>
      <c r="O89" s="563"/>
    </row>
  </sheetData>
  <mergeCells count="4">
    <mergeCell ref="C4:N4"/>
    <mergeCell ref="A8:N8"/>
    <mergeCell ref="A22:N22"/>
    <mergeCell ref="A36:N36"/>
  </mergeCells>
  <pageMargins left="0.70866141732283472" right="0.55118110236220474" top="0.78740157480314965" bottom="0.78740157480314965" header="0.51181102362204722" footer="0.62992125984251968"/>
  <pageSetup paperSize="9" firstPageNumber="209" orientation="portrait" useFirstPageNumber="1" r:id="rId1"/>
  <headerFooter alignWithMargins="0">
    <oddFooter>&amp;C&amp;"Times New Roman Cyr,обычный"&amp;9&amp;P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9"/>
  <sheetViews>
    <sheetView topLeftCell="A31" workbookViewId="0">
      <selection activeCell="K9" sqref="K9"/>
    </sheetView>
  </sheetViews>
  <sheetFormatPr defaultColWidth="9.109375" defaultRowHeight="13.2"/>
  <cols>
    <col min="1" max="1" width="23" style="574" customWidth="1"/>
    <col min="2" max="6" width="10.44140625" style="574" customWidth="1"/>
    <col min="7" max="7" width="11.33203125" style="574" customWidth="1"/>
    <col min="8" max="9" width="4.5546875" style="574" customWidth="1"/>
    <col min="10" max="16384" width="9.109375" style="574"/>
  </cols>
  <sheetData>
    <row r="1" spans="1:8" s="783" customFormat="1" ht="18" customHeight="1">
      <c r="A1" s="1499" t="s">
        <v>841</v>
      </c>
      <c r="B1" s="618"/>
      <c r="C1" s="2004"/>
      <c r="D1" s="2004"/>
      <c r="E1" s="2004"/>
      <c r="F1" s="2022"/>
    </row>
    <row r="2" spans="1:8" s="783" customFormat="1" ht="18" customHeight="1">
      <c r="A2" s="795" t="s">
        <v>842</v>
      </c>
      <c r="B2" s="618"/>
      <c r="C2" s="2004"/>
      <c r="D2" s="2022"/>
      <c r="E2" s="2004"/>
      <c r="F2" s="2022"/>
    </row>
    <row r="3" spans="1:8" s="783" customFormat="1" ht="18" customHeight="1">
      <c r="A3" s="579" t="s">
        <v>341</v>
      </c>
      <c r="B3" s="2023"/>
      <c r="C3" s="2023"/>
      <c r="D3" s="2024"/>
      <c r="E3" s="2024"/>
      <c r="F3" s="2025"/>
    </row>
    <row r="4" spans="1:8" ht="18" customHeight="1">
      <c r="A4" s="2026"/>
      <c r="B4" s="2445" t="s">
        <v>664</v>
      </c>
      <c r="C4" s="2445"/>
      <c r="D4" s="2414" t="s">
        <v>652</v>
      </c>
      <c r="E4" s="2414"/>
      <c r="F4" s="2414"/>
      <c r="G4" s="2414"/>
    </row>
    <row r="5" spans="1:8" ht="25.95" customHeight="1">
      <c r="A5" s="2027"/>
      <c r="B5" s="2528" t="s">
        <v>843</v>
      </c>
      <c r="C5" s="2528"/>
      <c r="D5" s="2529" t="s">
        <v>844</v>
      </c>
      <c r="E5" s="2529"/>
      <c r="F5" s="629" t="s">
        <v>845</v>
      </c>
      <c r="G5" s="2028" t="s">
        <v>846</v>
      </c>
    </row>
    <row r="6" spans="1:8">
      <c r="A6" s="602"/>
      <c r="C6" s="602"/>
      <c r="E6" s="602"/>
      <c r="F6" s="602"/>
      <c r="G6" s="602"/>
    </row>
    <row r="7" spans="1:8">
      <c r="A7" s="2434" t="s">
        <v>96</v>
      </c>
      <c r="B7" s="2434"/>
      <c r="C7" s="2434"/>
      <c r="D7" s="2434"/>
      <c r="E7" s="2434"/>
      <c r="F7" s="2434"/>
      <c r="G7" s="2434"/>
    </row>
    <row r="8" spans="1:8">
      <c r="A8" s="2011"/>
      <c r="C8" s="2029"/>
      <c r="E8" s="2029"/>
      <c r="F8" s="2029"/>
      <c r="G8" s="2029"/>
    </row>
    <row r="9" spans="1:8">
      <c r="A9" s="2011" t="s">
        <v>11</v>
      </c>
      <c r="B9" s="562">
        <v>39747</v>
      </c>
      <c r="C9" s="595"/>
      <c r="D9" s="562">
        <v>35918</v>
      </c>
      <c r="E9" s="595"/>
      <c r="F9" s="595">
        <v>526</v>
      </c>
      <c r="G9" s="595">
        <v>3303</v>
      </c>
      <c r="H9" s="2030"/>
    </row>
    <row r="10" spans="1:8" ht="12" customHeight="1">
      <c r="A10" s="2011"/>
      <c r="B10" s="596"/>
      <c r="C10" s="596"/>
      <c r="D10" s="596"/>
      <c r="E10" s="596"/>
      <c r="F10" s="596"/>
      <c r="G10" s="596"/>
      <c r="H10" s="2030"/>
    </row>
    <row r="11" spans="1:8">
      <c r="A11" s="2005" t="s">
        <v>847</v>
      </c>
      <c r="H11" s="2030"/>
    </row>
    <row r="12" spans="1:8">
      <c r="A12" s="2005"/>
      <c r="B12" s="2031"/>
      <c r="C12" s="2031"/>
      <c r="D12" s="2032"/>
      <c r="E12" s="2031"/>
      <c r="F12" s="2032"/>
      <c r="G12" s="596"/>
      <c r="H12" s="2030"/>
    </row>
    <row r="13" spans="1:8">
      <c r="A13" s="2033" t="s">
        <v>848</v>
      </c>
      <c r="B13" s="596">
        <v>3</v>
      </c>
      <c r="C13" s="596"/>
      <c r="D13" s="596">
        <v>3</v>
      </c>
      <c r="E13" s="838"/>
      <c r="F13" s="838" t="s">
        <v>15</v>
      </c>
      <c r="G13" s="596" t="s">
        <v>15</v>
      </c>
      <c r="H13" s="2030"/>
    </row>
    <row r="14" spans="1:8">
      <c r="A14" s="2033" t="s">
        <v>849</v>
      </c>
      <c r="B14" s="596">
        <v>420</v>
      </c>
      <c r="C14" s="596"/>
      <c r="D14" s="596">
        <v>419</v>
      </c>
      <c r="E14" s="596"/>
      <c r="F14" s="596" t="s">
        <v>15</v>
      </c>
      <c r="G14" s="596">
        <v>1</v>
      </c>
      <c r="H14" s="2030"/>
    </row>
    <row r="15" spans="1:8">
      <c r="A15" s="2033" t="s">
        <v>88</v>
      </c>
      <c r="B15" s="596">
        <v>10919</v>
      </c>
      <c r="C15" s="596"/>
      <c r="D15" s="596">
        <v>10861</v>
      </c>
      <c r="E15" s="596"/>
      <c r="F15" s="715">
        <v>7</v>
      </c>
      <c r="G15" s="596">
        <v>51</v>
      </c>
      <c r="H15" s="2030"/>
    </row>
    <row r="16" spans="1:8">
      <c r="A16" s="2033" t="s">
        <v>89</v>
      </c>
      <c r="B16" s="596">
        <v>17173</v>
      </c>
      <c r="C16" s="596"/>
      <c r="D16" s="596">
        <v>16617</v>
      </c>
      <c r="E16" s="596"/>
      <c r="F16" s="715">
        <v>53</v>
      </c>
      <c r="G16" s="596">
        <v>503</v>
      </c>
      <c r="H16" s="2030"/>
    </row>
    <row r="17" spans="1:8">
      <c r="A17" s="2033" t="s">
        <v>90</v>
      </c>
      <c r="B17" s="596">
        <v>6132</v>
      </c>
      <c r="C17" s="596"/>
      <c r="D17" s="596">
        <v>5191</v>
      </c>
      <c r="E17" s="596"/>
      <c r="F17" s="715">
        <v>98</v>
      </c>
      <c r="G17" s="596">
        <v>843</v>
      </c>
      <c r="H17" s="2030"/>
    </row>
    <row r="18" spans="1:8">
      <c r="A18" s="2033" t="s">
        <v>91</v>
      </c>
      <c r="B18" s="596">
        <v>2276</v>
      </c>
      <c r="C18" s="596"/>
      <c r="D18" s="596">
        <v>1511</v>
      </c>
      <c r="E18" s="596"/>
      <c r="F18" s="715">
        <v>86</v>
      </c>
      <c r="G18" s="596">
        <v>679</v>
      </c>
      <c r="H18" s="2030"/>
    </row>
    <row r="19" spans="1:8">
      <c r="A19" s="2033" t="s">
        <v>92</v>
      </c>
      <c r="B19" s="596">
        <v>1202</v>
      </c>
      <c r="C19" s="596"/>
      <c r="D19" s="596">
        <v>694</v>
      </c>
      <c r="E19" s="596"/>
      <c r="F19" s="715">
        <v>59</v>
      </c>
      <c r="G19" s="596">
        <v>449</v>
      </c>
      <c r="H19" s="2030"/>
    </row>
    <row r="20" spans="1:8">
      <c r="A20" s="2033" t="s">
        <v>93</v>
      </c>
      <c r="B20" s="596">
        <v>693</v>
      </c>
      <c r="C20" s="596"/>
      <c r="D20" s="596">
        <v>339</v>
      </c>
      <c r="E20" s="596"/>
      <c r="F20" s="715">
        <v>46</v>
      </c>
      <c r="G20" s="596">
        <v>308</v>
      </c>
      <c r="H20" s="2030"/>
    </row>
    <row r="21" spans="1:8">
      <c r="A21" s="2033" t="s">
        <v>95</v>
      </c>
      <c r="B21" s="596">
        <v>392</v>
      </c>
      <c r="C21" s="596"/>
      <c r="D21" s="596">
        <v>148</v>
      </c>
      <c r="E21" s="596"/>
      <c r="F21" s="715">
        <v>50</v>
      </c>
      <c r="G21" s="596">
        <v>194</v>
      </c>
      <c r="H21" s="2030"/>
    </row>
    <row r="22" spans="1:8">
      <c r="A22" s="2033" t="s">
        <v>246</v>
      </c>
      <c r="B22" s="596">
        <v>269</v>
      </c>
      <c r="C22" s="596"/>
      <c r="D22" s="596">
        <v>86</v>
      </c>
      <c r="E22" s="596"/>
      <c r="F22" s="715">
        <v>53</v>
      </c>
      <c r="G22" s="596">
        <v>130</v>
      </c>
      <c r="H22" s="2030"/>
    </row>
    <row r="23" spans="1:8">
      <c r="A23" s="2034" t="s">
        <v>850</v>
      </c>
      <c r="B23" s="596">
        <v>144</v>
      </c>
      <c r="C23" s="596"/>
      <c r="D23" s="596">
        <v>30</v>
      </c>
      <c r="E23" s="596"/>
      <c r="F23" s="715">
        <v>37</v>
      </c>
      <c r="G23" s="596">
        <v>77</v>
      </c>
      <c r="H23" s="2030"/>
    </row>
    <row r="24" spans="1:8">
      <c r="A24" s="2034" t="s">
        <v>851</v>
      </c>
      <c r="B24" s="596">
        <v>75</v>
      </c>
      <c r="C24" s="596"/>
      <c r="D24" s="596">
        <v>15</v>
      </c>
      <c r="E24" s="596"/>
      <c r="F24" s="715">
        <v>15</v>
      </c>
      <c r="G24" s="596">
        <v>45</v>
      </c>
      <c r="H24" s="2030"/>
    </row>
    <row r="25" spans="1:8">
      <c r="A25" s="2034" t="s">
        <v>852</v>
      </c>
      <c r="B25" s="596">
        <v>29</v>
      </c>
      <c r="C25" s="596"/>
      <c r="D25" s="596">
        <v>3</v>
      </c>
      <c r="E25" s="596"/>
      <c r="F25" s="715">
        <v>12</v>
      </c>
      <c r="G25" s="596">
        <v>14</v>
      </c>
      <c r="H25" s="2030"/>
    </row>
    <row r="26" spans="1:8">
      <c r="A26" s="2034" t="s">
        <v>853</v>
      </c>
      <c r="B26" s="596">
        <v>20</v>
      </c>
      <c r="C26" s="596"/>
      <c r="D26" s="596">
        <v>1</v>
      </c>
      <c r="E26" s="596"/>
      <c r="F26" s="596">
        <v>10</v>
      </c>
      <c r="G26" s="596">
        <v>9</v>
      </c>
      <c r="H26" s="2030"/>
    </row>
    <row r="27" spans="1:8">
      <c r="A27" s="602"/>
      <c r="B27" s="596"/>
      <c r="C27" s="596"/>
      <c r="D27" s="596"/>
      <c r="E27" s="596"/>
      <c r="F27" s="596"/>
      <c r="G27" s="596"/>
    </row>
    <row r="28" spans="1:8">
      <c r="B28" s="2030"/>
      <c r="C28" s="2030"/>
      <c r="D28" s="2030"/>
      <c r="E28" s="2030"/>
      <c r="F28" s="2030"/>
      <c r="G28" s="2030"/>
    </row>
    <row r="29" spans="1:8">
      <c r="A29" s="1371" t="s">
        <v>13</v>
      </c>
      <c r="B29" s="595">
        <v>13641</v>
      </c>
      <c r="C29" s="595"/>
      <c r="D29" s="595">
        <v>11953</v>
      </c>
      <c r="F29" s="595">
        <v>160</v>
      </c>
      <c r="G29" s="595">
        <v>1528</v>
      </c>
    </row>
    <row r="30" spans="1:8">
      <c r="A30" s="1371"/>
      <c r="B30" s="595"/>
      <c r="C30" s="595"/>
      <c r="D30" s="1525"/>
      <c r="F30" s="1401"/>
      <c r="G30" s="1525"/>
    </row>
    <row r="31" spans="1:8">
      <c r="A31" s="1362" t="s">
        <v>847</v>
      </c>
      <c r="B31" s="596"/>
      <c r="C31" s="596"/>
      <c r="D31" s="596"/>
      <c r="F31" s="1525"/>
      <c r="G31" s="596"/>
    </row>
    <row r="32" spans="1:8">
      <c r="A32" s="1362"/>
      <c r="B32" s="596"/>
      <c r="C32" s="596"/>
      <c r="D32" s="596"/>
      <c r="F32" s="1525"/>
      <c r="G32" s="596"/>
    </row>
    <row r="33" spans="1:7">
      <c r="A33" s="2035" t="s">
        <v>848</v>
      </c>
      <c r="B33" s="596">
        <v>2</v>
      </c>
      <c r="C33" s="596"/>
      <c r="D33" s="596">
        <v>2</v>
      </c>
      <c r="F33" s="596" t="s">
        <v>15</v>
      </c>
      <c r="G33" s="596" t="s">
        <v>15</v>
      </c>
    </row>
    <row r="34" spans="1:7">
      <c r="A34" s="2035" t="s">
        <v>849</v>
      </c>
      <c r="B34" s="596">
        <v>147</v>
      </c>
      <c r="C34" s="596"/>
      <c r="D34" s="596">
        <v>146</v>
      </c>
      <c r="F34" s="596" t="s">
        <v>15</v>
      </c>
      <c r="G34" s="596">
        <v>1</v>
      </c>
    </row>
    <row r="35" spans="1:7">
      <c r="A35" s="2035" t="s">
        <v>88</v>
      </c>
      <c r="B35" s="596">
        <v>3305</v>
      </c>
      <c r="C35" s="596"/>
      <c r="D35" s="596">
        <v>3284</v>
      </c>
      <c r="F35" s="715">
        <v>1</v>
      </c>
      <c r="G35" s="704">
        <v>20</v>
      </c>
    </row>
    <row r="36" spans="1:7">
      <c r="A36" s="2035" t="s">
        <v>89</v>
      </c>
      <c r="B36" s="596">
        <v>5730</v>
      </c>
      <c r="C36" s="596"/>
      <c r="D36" s="596">
        <v>5471</v>
      </c>
      <c r="F36" s="715">
        <v>14</v>
      </c>
      <c r="G36" s="704">
        <v>245</v>
      </c>
    </row>
    <row r="37" spans="1:7">
      <c r="A37" s="2035" t="s">
        <v>90</v>
      </c>
      <c r="B37" s="596">
        <v>2332</v>
      </c>
      <c r="C37" s="596"/>
      <c r="D37" s="596">
        <v>1934</v>
      </c>
      <c r="F37" s="715">
        <v>24</v>
      </c>
      <c r="G37" s="704">
        <v>374</v>
      </c>
    </row>
    <row r="38" spans="1:7">
      <c r="A38" s="2035" t="s">
        <v>91</v>
      </c>
      <c r="B38" s="596">
        <v>965</v>
      </c>
      <c r="C38" s="596"/>
      <c r="D38" s="596">
        <v>611</v>
      </c>
      <c r="F38" s="715">
        <v>25</v>
      </c>
      <c r="G38" s="704">
        <v>329</v>
      </c>
    </row>
    <row r="39" spans="1:7">
      <c r="A39" s="2035" t="s">
        <v>92</v>
      </c>
      <c r="B39" s="596">
        <v>471</v>
      </c>
      <c r="C39" s="596"/>
      <c r="D39" s="596">
        <v>253</v>
      </c>
      <c r="F39" s="715">
        <v>11</v>
      </c>
      <c r="G39" s="704">
        <v>207</v>
      </c>
    </row>
    <row r="40" spans="1:7">
      <c r="A40" s="2035" t="s">
        <v>93</v>
      </c>
      <c r="B40" s="596">
        <v>275</v>
      </c>
      <c r="C40" s="596"/>
      <c r="D40" s="596">
        <v>144</v>
      </c>
      <c r="F40" s="715">
        <v>8</v>
      </c>
      <c r="G40" s="704">
        <v>123</v>
      </c>
    </row>
    <row r="41" spans="1:7">
      <c r="A41" s="2035" t="s">
        <v>95</v>
      </c>
      <c r="B41" s="596">
        <v>179</v>
      </c>
      <c r="C41" s="596"/>
      <c r="D41" s="596">
        <v>60</v>
      </c>
      <c r="F41" s="715">
        <v>23</v>
      </c>
      <c r="G41" s="704">
        <v>96</v>
      </c>
    </row>
    <row r="42" spans="1:7">
      <c r="A42" s="2035" t="s">
        <v>246</v>
      </c>
      <c r="B42" s="596">
        <v>116</v>
      </c>
      <c r="C42" s="596"/>
      <c r="D42" s="596">
        <v>29</v>
      </c>
      <c r="F42" s="715">
        <v>24</v>
      </c>
      <c r="G42" s="704">
        <v>63</v>
      </c>
    </row>
    <row r="43" spans="1:7">
      <c r="A43" s="1585" t="s">
        <v>850</v>
      </c>
      <c r="B43" s="596">
        <v>63</v>
      </c>
      <c r="C43" s="596"/>
      <c r="D43" s="596">
        <v>11</v>
      </c>
      <c r="F43" s="715">
        <v>16</v>
      </c>
      <c r="G43" s="704">
        <v>36</v>
      </c>
    </row>
    <row r="44" spans="1:7">
      <c r="A44" s="1585" t="s">
        <v>851</v>
      </c>
      <c r="B44" s="596">
        <v>31</v>
      </c>
      <c r="C44" s="596"/>
      <c r="D44" s="596">
        <v>5</v>
      </c>
      <c r="F44" s="715">
        <v>5</v>
      </c>
      <c r="G44" s="704">
        <v>21</v>
      </c>
    </row>
    <row r="45" spans="1:7">
      <c r="A45" s="1585" t="s">
        <v>854</v>
      </c>
      <c r="B45" s="596">
        <v>17</v>
      </c>
      <c r="C45" s="596"/>
      <c r="D45" s="596">
        <v>2</v>
      </c>
      <c r="F45" s="715">
        <v>8</v>
      </c>
      <c r="G45" s="596">
        <v>7</v>
      </c>
    </row>
    <row r="46" spans="1:7">
      <c r="A46" s="1585" t="s">
        <v>853</v>
      </c>
      <c r="B46" s="596">
        <v>8</v>
      </c>
      <c r="C46" s="596"/>
      <c r="D46" s="596">
        <v>1</v>
      </c>
      <c r="F46" s="596">
        <v>1</v>
      </c>
      <c r="G46" s="596">
        <v>6</v>
      </c>
    </row>
    <row r="47" spans="1:7">
      <c r="B47" s="2030"/>
      <c r="C47" s="2030"/>
      <c r="D47" s="2030"/>
      <c r="E47" s="2030"/>
      <c r="F47" s="2030"/>
      <c r="G47" s="2030"/>
    </row>
    <row r="50" spans="2:7">
      <c r="B50" s="2030"/>
      <c r="C50" s="2030"/>
      <c r="D50" s="2030"/>
      <c r="E50" s="2030"/>
      <c r="F50" s="2030"/>
      <c r="G50" s="2030"/>
    </row>
    <row r="51" spans="2:7">
      <c r="B51" s="2030"/>
      <c r="C51" s="2030"/>
      <c r="D51" s="2030"/>
      <c r="E51" s="2030"/>
      <c r="F51" s="2030"/>
      <c r="G51" s="2030"/>
    </row>
    <row r="52" spans="2:7">
      <c r="B52" s="2030"/>
      <c r="C52" s="2030"/>
      <c r="D52" s="2030"/>
      <c r="E52" s="2030"/>
      <c r="F52" s="2030"/>
      <c r="G52" s="2030"/>
    </row>
    <row r="53" spans="2:7">
      <c r="B53" s="2030"/>
      <c r="C53" s="2030"/>
      <c r="D53" s="2030"/>
      <c r="E53" s="2030"/>
      <c r="F53" s="2030"/>
      <c r="G53" s="2030"/>
    </row>
    <row r="54" spans="2:7">
      <c r="B54" s="2030"/>
      <c r="C54" s="2030"/>
      <c r="D54" s="2030"/>
      <c r="E54" s="2030"/>
      <c r="F54" s="2030"/>
      <c r="G54" s="2030"/>
    </row>
    <row r="55" spans="2:7">
      <c r="B55" s="2030"/>
      <c r="C55" s="2030"/>
      <c r="D55" s="2030"/>
      <c r="E55" s="2030"/>
      <c r="F55" s="2030"/>
      <c r="G55" s="2030"/>
    </row>
    <row r="56" spans="2:7">
      <c r="B56" s="2030"/>
      <c r="C56" s="2030"/>
      <c r="D56" s="2030"/>
      <c r="E56" s="2030"/>
      <c r="F56" s="2030"/>
      <c r="G56" s="2030"/>
    </row>
    <row r="57" spans="2:7">
      <c r="B57" s="2030"/>
      <c r="C57" s="2030"/>
      <c r="D57" s="2030"/>
      <c r="E57" s="2030"/>
      <c r="F57" s="2030"/>
      <c r="G57" s="2030"/>
    </row>
    <row r="58" spans="2:7">
      <c r="B58" s="2030"/>
      <c r="C58" s="2030"/>
      <c r="D58" s="2030"/>
      <c r="E58" s="2030"/>
      <c r="F58" s="2030"/>
      <c r="G58" s="2030"/>
    </row>
    <row r="59" spans="2:7">
      <c r="B59" s="2030"/>
      <c r="C59" s="2030"/>
      <c r="D59" s="2030"/>
      <c r="E59" s="2030"/>
      <c r="F59" s="2030"/>
      <c r="G59" s="2030"/>
    </row>
    <row r="60" spans="2:7">
      <c r="B60" s="2030"/>
      <c r="C60" s="2030"/>
      <c r="D60" s="2030"/>
      <c r="E60" s="2030"/>
      <c r="F60" s="2030"/>
      <c r="G60" s="2030"/>
    </row>
    <row r="61" spans="2:7">
      <c r="B61" s="2030"/>
      <c r="C61" s="2030"/>
      <c r="D61" s="2030"/>
      <c r="E61" s="2030"/>
      <c r="F61" s="2030"/>
      <c r="G61" s="2030"/>
    </row>
    <row r="62" spans="2:7">
      <c r="B62" s="2030"/>
      <c r="C62" s="2030"/>
      <c r="D62" s="2030"/>
      <c r="E62" s="2030"/>
      <c r="F62" s="2030"/>
      <c r="G62" s="2030"/>
    </row>
    <row r="63" spans="2:7">
      <c r="B63" s="2030"/>
      <c r="C63" s="2030"/>
      <c r="D63" s="2030"/>
      <c r="E63" s="2030"/>
      <c r="F63" s="2030"/>
      <c r="G63" s="2030"/>
    </row>
    <row r="64" spans="2:7">
      <c r="B64" s="2030"/>
      <c r="C64" s="2030"/>
      <c r="D64" s="2030"/>
      <c r="E64" s="2030"/>
      <c r="F64" s="2030"/>
      <c r="G64" s="2030"/>
    </row>
    <row r="65" spans="2:7">
      <c r="B65" s="2030"/>
      <c r="C65" s="2030"/>
      <c r="D65" s="2030"/>
      <c r="E65" s="2030"/>
      <c r="F65" s="2030"/>
      <c r="G65" s="2030"/>
    </row>
    <row r="66" spans="2:7">
      <c r="B66" s="2030"/>
      <c r="C66" s="2030"/>
      <c r="D66" s="2030"/>
      <c r="E66" s="2030"/>
      <c r="F66" s="2030"/>
      <c r="G66" s="2030"/>
    </row>
    <row r="67" spans="2:7">
      <c r="B67" s="2030"/>
      <c r="C67" s="2030"/>
      <c r="D67" s="2030"/>
      <c r="E67" s="2030"/>
      <c r="F67" s="2030"/>
      <c r="G67" s="2030"/>
    </row>
    <row r="68" spans="2:7">
      <c r="B68" s="2030"/>
      <c r="C68" s="2030"/>
      <c r="D68" s="2030"/>
      <c r="E68" s="2030"/>
      <c r="F68" s="2030"/>
      <c r="G68" s="2030"/>
    </row>
    <row r="69" spans="2:7">
      <c r="B69" s="2030"/>
      <c r="C69" s="2030"/>
      <c r="D69" s="2030"/>
      <c r="E69" s="2030"/>
      <c r="F69" s="2030"/>
      <c r="G69" s="2030"/>
    </row>
  </sheetData>
  <mergeCells count="5">
    <mergeCell ref="B4:C4"/>
    <mergeCell ref="D4:G4"/>
    <mergeCell ref="B5:C5"/>
    <mergeCell ref="D5:E5"/>
    <mergeCell ref="A7:G7"/>
  </mergeCells>
  <pageMargins left="0.78740157480314965" right="0.78740157480314965" top="0.78740157480314965" bottom="0.78740157480314965" header="0.51181102362204722" footer="0.62992125984251968"/>
  <pageSetup paperSize="9" firstPageNumber="210" orientation="portrait" useFirstPageNumber="1" r:id="rId1"/>
  <headerFooter alignWithMargins="0">
    <oddFooter>&amp;C&amp;"Times New Roman Cyr,обычный"&amp;9&amp;P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58"/>
  <sheetViews>
    <sheetView zoomScaleNormal="100" zoomScaleSheetLayoutView="100" workbookViewId="0">
      <pane xSplit="1" ySplit="4" topLeftCell="B83" activePane="bottomRight" state="frozen"/>
      <selection activeCell="P100" sqref="P100"/>
      <selection pane="topRight" activeCell="P100" sqref="P100"/>
      <selection pane="bottomLeft" activeCell="P100" sqref="P100"/>
      <selection pane="bottomRight" activeCell="K95" sqref="J95:K95"/>
    </sheetView>
  </sheetViews>
  <sheetFormatPr defaultColWidth="9.109375" defaultRowHeight="12"/>
  <cols>
    <col min="1" max="1" width="28.6640625" style="559" customWidth="1"/>
    <col min="2" max="3" width="10.6640625" style="560" customWidth="1"/>
    <col min="4" max="4" width="13.6640625" style="560" customWidth="1"/>
    <col min="5" max="6" width="11.44140625" style="560" customWidth="1"/>
    <col min="7" max="16384" width="9.109375" style="559"/>
  </cols>
  <sheetData>
    <row r="1" spans="1:6" ht="18" customHeight="1">
      <c r="A1" s="2036" t="s">
        <v>855</v>
      </c>
      <c r="B1" s="1547"/>
      <c r="C1" s="1547"/>
      <c r="D1" s="1547"/>
      <c r="E1" s="1547"/>
      <c r="F1" s="1547"/>
    </row>
    <row r="2" spans="1:6" s="2041" customFormat="1" ht="14.4" customHeight="1">
      <c r="A2" s="2037" t="s">
        <v>341</v>
      </c>
      <c r="B2" s="2038"/>
      <c r="C2" s="2039"/>
      <c r="D2" s="2039"/>
      <c r="E2" s="2039"/>
      <c r="F2" s="2040"/>
    </row>
    <row r="3" spans="1:6" s="1362" customFormat="1" ht="12.6" customHeight="1">
      <c r="A3" s="2042"/>
      <c r="B3" s="2416" t="s">
        <v>856</v>
      </c>
      <c r="C3" s="2416"/>
      <c r="D3" s="2418" t="s">
        <v>652</v>
      </c>
      <c r="E3" s="2418"/>
      <c r="F3" s="2418"/>
    </row>
    <row r="4" spans="1:6" s="1362" customFormat="1" ht="40.200000000000003" customHeight="1">
      <c r="A4" s="2043"/>
      <c r="B4" s="2417"/>
      <c r="C4" s="2417"/>
      <c r="D4" s="698" t="s">
        <v>844</v>
      </c>
      <c r="E4" s="698" t="s">
        <v>857</v>
      </c>
      <c r="F4" s="698" t="s">
        <v>858</v>
      </c>
    </row>
    <row r="5" spans="1:6" ht="12.9" customHeight="1"/>
    <row r="6" spans="1:6" s="1362" customFormat="1" ht="12.9" customHeight="1">
      <c r="A6" s="2530" t="s">
        <v>96</v>
      </c>
      <c r="B6" s="2530"/>
      <c r="C6" s="2530"/>
      <c r="D6" s="2530"/>
      <c r="E6" s="2530"/>
      <c r="F6" s="2530"/>
    </row>
    <row r="7" spans="1:6" ht="12.9" customHeight="1">
      <c r="B7" s="595"/>
      <c r="C7" s="595"/>
      <c r="D7" s="595"/>
      <c r="E7" s="595"/>
      <c r="F7" s="595"/>
    </row>
    <row r="8" spans="1:6" ht="12.9" customHeight="1">
      <c r="A8" s="1633" t="s">
        <v>14</v>
      </c>
      <c r="B8" s="595">
        <v>26106</v>
      </c>
      <c r="C8" s="595"/>
      <c r="D8" s="595">
        <v>23965</v>
      </c>
      <c r="E8" s="595">
        <v>366</v>
      </c>
      <c r="F8" s="595">
        <v>1775</v>
      </c>
    </row>
    <row r="9" spans="1:6" ht="12.9" customHeight="1">
      <c r="A9" s="1401"/>
      <c r="B9" s="596"/>
      <c r="C9" s="596"/>
      <c r="D9" s="596"/>
      <c r="E9" s="596"/>
      <c r="F9" s="596"/>
    </row>
    <row r="10" spans="1:6" s="1362" customFormat="1" ht="12.9" customHeight="1">
      <c r="A10" s="1401" t="s">
        <v>847</v>
      </c>
      <c r="B10" s="596"/>
      <c r="C10" s="596"/>
      <c r="D10" s="596"/>
      <c r="E10" s="596"/>
      <c r="F10" s="596"/>
    </row>
    <row r="11" spans="1:6" s="1362" customFormat="1" ht="12.75" customHeight="1">
      <c r="A11" s="1401"/>
      <c r="B11" s="596"/>
      <c r="C11" s="596"/>
      <c r="D11" s="596"/>
      <c r="E11" s="596"/>
      <c r="F11" s="596"/>
    </row>
    <row r="12" spans="1:6" s="1362" customFormat="1" ht="12.9" customHeight="1">
      <c r="A12" s="2044" t="s">
        <v>848</v>
      </c>
      <c r="B12" s="596">
        <v>1</v>
      </c>
      <c r="C12" s="596"/>
      <c r="D12" s="596">
        <v>1</v>
      </c>
      <c r="E12" s="596" t="s">
        <v>15</v>
      </c>
      <c r="F12" s="596" t="s">
        <v>15</v>
      </c>
    </row>
    <row r="13" spans="1:6" s="1362" customFormat="1" ht="12.9" customHeight="1">
      <c r="A13" s="2044" t="s">
        <v>849</v>
      </c>
      <c r="B13" s="596">
        <v>273</v>
      </c>
      <c r="C13" s="596"/>
      <c r="D13" s="596">
        <v>273</v>
      </c>
      <c r="E13" s="596" t="s">
        <v>15</v>
      </c>
      <c r="F13" s="596" t="s">
        <v>15</v>
      </c>
    </row>
    <row r="14" spans="1:6" s="1362" customFormat="1" ht="12.9" customHeight="1">
      <c r="A14" s="2044" t="s">
        <v>88</v>
      </c>
      <c r="B14" s="596">
        <v>7614</v>
      </c>
      <c r="C14" s="596"/>
      <c r="D14" s="596">
        <v>7577</v>
      </c>
      <c r="E14" s="596">
        <v>6</v>
      </c>
      <c r="F14" s="596">
        <v>31</v>
      </c>
    </row>
    <row r="15" spans="1:6" s="1362" customFormat="1" ht="12.9" customHeight="1">
      <c r="A15" s="2044" t="s">
        <v>89</v>
      </c>
      <c r="B15" s="596">
        <v>11443</v>
      </c>
      <c r="C15" s="596"/>
      <c r="D15" s="596">
        <v>11146</v>
      </c>
      <c r="E15" s="596">
        <v>39</v>
      </c>
      <c r="F15" s="596">
        <v>258</v>
      </c>
    </row>
    <row r="16" spans="1:6" s="1362" customFormat="1" ht="12.9" customHeight="1">
      <c r="A16" s="2044" t="s">
        <v>90</v>
      </c>
      <c r="B16" s="596">
        <v>3800</v>
      </c>
      <c r="C16" s="596"/>
      <c r="D16" s="596">
        <v>3257</v>
      </c>
      <c r="E16" s="596">
        <v>74</v>
      </c>
      <c r="F16" s="596">
        <v>469</v>
      </c>
    </row>
    <row r="17" spans="1:6" s="1362" customFormat="1" ht="12.9" customHeight="1">
      <c r="A17" s="2044" t="s">
        <v>91</v>
      </c>
      <c r="B17" s="596">
        <v>1311</v>
      </c>
      <c r="C17" s="596"/>
      <c r="D17" s="596">
        <v>900</v>
      </c>
      <c r="E17" s="596">
        <v>61</v>
      </c>
      <c r="F17" s="596">
        <v>350</v>
      </c>
    </row>
    <row r="18" spans="1:6" s="1362" customFormat="1" ht="12.9" customHeight="1">
      <c r="A18" s="2044" t="s">
        <v>92</v>
      </c>
      <c r="B18" s="596">
        <v>731</v>
      </c>
      <c r="C18" s="596"/>
      <c r="D18" s="596">
        <v>441</v>
      </c>
      <c r="E18" s="596">
        <v>48</v>
      </c>
      <c r="F18" s="596">
        <v>242</v>
      </c>
    </row>
    <row r="19" spans="1:6" s="1362" customFormat="1" ht="12.9" customHeight="1">
      <c r="A19" s="2044" t="s">
        <v>93</v>
      </c>
      <c r="B19" s="596">
        <v>418</v>
      </c>
      <c r="C19" s="596"/>
      <c r="D19" s="596">
        <v>195</v>
      </c>
      <c r="E19" s="596">
        <v>38</v>
      </c>
      <c r="F19" s="596">
        <v>185</v>
      </c>
    </row>
    <row r="20" spans="1:6" s="1362" customFormat="1" ht="12.9" customHeight="1">
      <c r="A20" s="2044" t="s">
        <v>95</v>
      </c>
      <c r="B20" s="596">
        <v>213</v>
      </c>
      <c r="C20" s="596"/>
      <c r="D20" s="596">
        <v>88</v>
      </c>
      <c r="E20" s="596">
        <v>27</v>
      </c>
      <c r="F20" s="596">
        <v>98</v>
      </c>
    </row>
    <row r="21" spans="1:6" s="1362" customFormat="1" ht="12.9" customHeight="1">
      <c r="A21" s="2044" t="s">
        <v>246</v>
      </c>
      <c r="B21" s="596">
        <v>153</v>
      </c>
      <c r="C21" s="596"/>
      <c r="D21" s="596">
        <v>57</v>
      </c>
      <c r="E21" s="596">
        <v>29</v>
      </c>
      <c r="F21" s="596">
        <v>67</v>
      </c>
    </row>
    <row r="22" spans="1:6" s="1362" customFormat="1" ht="12.9" customHeight="1">
      <c r="A22" s="1580" t="s">
        <v>850</v>
      </c>
      <c r="B22" s="596">
        <v>81</v>
      </c>
      <c r="C22" s="596"/>
      <c r="D22" s="596">
        <v>19</v>
      </c>
      <c r="E22" s="596">
        <v>21</v>
      </c>
      <c r="F22" s="596">
        <v>41</v>
      </c>
    </row>
    <row r="23" spans="1:6" s="1362" customFormat="1" ht="12.9" customHeight="1">
      <c r="A23" s="1580" t="s">
        <v>851</v>
      </c>
      <c r="B23" s="596">
        <v>44</v>
      </c>
      <c r="C23" s="596"/>
      <c r="D23" s="596">
        <v>10</v>
      </c>
      <c r="E23" s="596">
        <v>10</v>
      </c>
      <c r="F23" s="596">
        <v>24</v>
      </c>
    </row>
    <row r="24" spans="1:6" s="1362" customFormat="1" ht="12.9" customHeight="1">
      <c r="A24" s="1580" t="s">
        <v>852</v>
      </c>
      <c r="B24" s="596">
        <v>12</v>
      </c>
      <c r="C24" s="596"/>
      <c r="D24" s="596">
        <v>1</v>
      </c>
      <c r="E24" s="596">
        <v>4</v>
      </c>
      <c r="F24" s="596">
        <v>7</v>
      </c>
    </row>
    <row r="25" spans="1:6" s="1362" customFormat="1" ht="12.9" customHeight="1">
      <c r="A25" s="1580" t="s">
        <v>853</v>
      </c>
      <c r="B25" s="596">
        <v>12</v>
      </c>
      <c r="C25" s="596"/>
      <c r="D25" s="596" t="s">
        <v>15</v>
      </c>
      <c r="E25" s="596">
        <v>9</v>
      </c>
      <c r="F25" s="596">
        <v>3</v>
      </c>
    </row>
    <row r="26" spans="1:6" s="1362" customFormat="1" ht="12.9" customHeight="1">
      <c r="A26" s="560"/>
      <c r="B26" s="596"/>
      <c r="C26" s="596"/>
      <c r="D26" s="596"/>
      <c r="E26" s="596"/>
      <c r="F26" s="596"/>
    </row>
    <row r="27" spans="1:6" s="1362" customFormat="1" ht="12.9" customHeight="1">
      <c r="A27" s="2531" t="s">
        <v>97</v>
      </c>
      <c r="B27" s="2531"/>
      <c r="C27" s="2531"/>
      <c r="D27" s="2531"/>
      <c r="E27" s="2531"/>
      <c r="F27" s="2531"/>
    </row>
    <row r="28" spans="1:6" s="1362" customFormat="1" ht="15" customHeight="1">
      <c r="A28" s="1633"/>
      <c r="B28" s="1640"/>
      <c r="C28" s="1640"/>
      <c r="D28" s="1640"/>
      <c r="E28" s="1640"/>
      <c r="F28" s="1640"/>
    </row>
    <row r="29" spans="1:6" s="1362" customFormat="1" ht="12.9" customHeight="1">
      <c r="A29" s="1633" t="s">
        <v>11</v>
      </c>
      <c r="B29" s="595">
        <v>39747</v>
      </c>
      <c r="C29" s="595"/>
      <c r="D29" s="595">
        <v>37117</v>
      </c>
      <c r="E29" s="595">
        <v>394</v>
      </c>
      <c r="F29" s="595">
        <v>2236</v>
      </c>
    </row>
    <row r="30" spans="1:6" s="1362" customFormat="1" ht="17.25" customHeight="1">
      <c r="A30" s="1401"/>
      <c r="B30" s="595"/>
      <c r="C30" s="595"/>
      <c r="D30" s="1525"/>
      <c r="E30" s="1525"/>
      <c r="F30" s="1525"/>
    </row>
    <row r="31" spans="1:6" s="1362" customFormat="1" ht="12.9" customHeight="1">
      <c r="A31" s="1401" t="s">
        <v>847</v>
      </c>
      <c r="B31" s="596"/>
      <c r="C31" s="596"/>
      <c r="D31" s="596"/>
      <c r="E31" s="596"/>
      <c r="F31" s="596"/>
    </row>
    <row r="32" spans="1:6" s="1362" customFormat="1" ht="12.75" customHeight="1">
      <c r="A32" s="1401"/>
      <c r="B32" s="596"/>
      <c r="C32" s="596"/>
      <c r="D32" s="596"/>
      <c r="E32" s="596"/>
      <c r="F32" s="596"/>
    </row>
    <row r="33" spans="1:6" s="1362" customFormat="1" ht="12.9" customHeight="1">
      <c r="A33" s="2044" t="s">
        <v>848</v>
      </c>
      <c r="B33" s="596">
        <v>51</v>
      </c>
      <c r="C33" s="596"/>
      <c r="D33" s="596">
        <v>51</v>
      </c>
      <c r="E33" s="596">
        <v>1</v>
      </c>
      <c r="F33" s="596">
        <v>1</v>
      </c>
    </row>
    <row r="34" spans="1:6" s="1362" customFormat="1" ht="12.9" customHeight="1">
      <c r="A34" s="2044" t="s">
        <v>849</v>
      </c>
      <c r="B34" s="596">
        <v>8229</v>
      </c>
      <c r="C34" s="596"/>
      <c r="D34" s="596">
        <v>8222</v>
      </c>
      <c r="E34" s="596">
        <v>1</v>
      </c>
      <c r="F34" s="596">
        <v>6</v>
      </c>
    </row>
    <row r="35" spans="1:6" s="1362" customFormat="1" ht="12.9" customHeight="1">
      <c r="A35" s="2044" t="s">
        <v>88</v>
      </c>
      <c r="B35" s="596">
        <v>18247</v>
      </c>
      <c r="C35" s="596"/>
      <c r="D35" s="596">
        <v>17997</v>
      </c>
      <c r="E35" s="596">
        <v>22</v>
      </c>
      <c r="F35" s="596">
        <v>228</v>
      </c>
    </row>
    <row r="36" spans="1:6" s="1362" customFormat="1" ht="12.9" customHeight="1">
      <c r="A36" s="2044" t="s">
        <v>89</v>
      </c>
      <c r="B36" s="596">
        <v>7318</v>
      </c>
      <c r="C36" s="596"/>
      <c r="D36" s="596">
        <v>6645</v>
      </c>
      <c r="E36" s="596">
        <v>78</v>
      </c>
      <c r="F36" s="596">
        <v>595</v>
      </c>
    </row>
    <row r="37" spans="1:6" s="1362" customFormat="1" ht="12.9" customHeight="1">
      <c r="A37" s="2044" t="s">
        <v>90</v>
      </c>
      <c r="B37" s="596">
        <v>2988</v>
      </c>
      <c r="C37" s="596"/>
      <c r="D37" s="596">
        <v>2346</v>
      </c>
      <c r="E37" s="596">
        <v>79</v>
      </c>
      <c r="F37" s="596">
        <v>563</v>
      </c>
    </row>
    <row r="38" spans="1:6" s="1362" customFormat="1" ht="12.9" customHeight="1">
      <c r="A38" s="2044" t="s">
        <v>91</v>
      </c>
      <c r="B38" s="596">
        <v>1438</v>
      </c>
      <c r="C38" s="596"/>
      <c r="D38" s="596">
        <v>1016</v>
      </c>
      <c r="E38" s="596">
        <v>79</v>
      </c>
      <c r="F38" s="596">
        <v>343</v>
      </c>
    </row>
    <row r="39" spans="1:6" s="1362" customFormat="1" ht="12.9" customHeight="1">
      <c r="A39" s="2044" t="s">
        <v>92</v>
      </c>
      <c r="B39" s="596">
        <v>702</v>
      </c>
      <c r="C39" s="596"/>
      <c r="D39" s="596">
        <v>471</v>
      </c>
      <c r="E39" s="596">
        <v>33</v>
      </c>
      <c r="F39" s="596">
        <v>198</v>
      </c>
    </row>
    <row r="40" spans="1:6" s="1362" customFormat="1" ht="12.9" customHeight="1">
      <c r="A40" s="2044" t="s">
        <v>93</v>
      </c>
      <c r="B40" s="715">
        <v>368</v>
      </c>
      <c r="C40" s="1615"/>
      <c r="D40" s="715">
        <v>195</v>
      </c>
      <c r="E40" s="715">
        <v>45</v>
      </c>
      <c r="F40" s="715">
        <v>128</v>
      </c>
    </row>
    <row r="41" spans="1:6" s="1362" customFormat="1" ht="12.9" customHeight="1">
      <c r="A41" s="2044" t="s">
        <v>95</v>
      </c>
      <c r="B41" s="715">
        <v>202</v>
      </c>
      <c r="C41" s="1615"/>
      <c r="D41" s="715">
        <v>103</v>
      </c>
      <c r="E41" s="715">
        <v>21</v>
      </c>
      <c r="F41" s="715">
        <v>78</v>
      </c>
    </row>
    <row r="42" spans="1:6" s="1362" customFormat="1" ht="12.9" customHeight="1">
      <c r="A42" s="2044" t="s">
        <v>246</v>
      </c>
      <c r="B42" s="715">
        <v>131</v>
      </c>
      <c r="C42" s="1615"/>
      <c r="D42" s="715">
        <v>52</v>
      </c>
      <c r="E42" s="715">
        <v>15</v>
      </c>
      <c r="F42" s="715">
        <v>64</v>
      </c>
    </row>
    <row r="43" spans="1:6" s="1362" customFormat="1" ht="12.9" customHeight="1">
      <c r="A43" s="1580" t="s">
        <v>850</v>
      </c>
      <c r="B43" s="715">
        <v>48</v>
      </c>
      <c r="C43" s="1615"/>
      <c r="D43" s="715">
        <v>17</v>
      </c>
      <c r="E43" s="715">
        <v>8</v>
      </c>
      <c r="F43" s="715">
        <v>23</v>
      </c>
    </row>
    <row r="44" spans="1:6" s="1362" customFormat="1" ht="12.9" customHeight="1">
      <c r="A44" s="1580" t="s">
        <v>851</v>
      </c>
      <c r="B44" s="715">
        <v>18</v>
      </c>
      <c r="C44" s="1615"/>
      <c r="D44" s="715">
        <v>2</v>
      </c>
      <c r="E44" s="715">
        <v>8</v>
      </c>
      <c r="F44" s="715">
        <v>8</v>
      </c>
    </row>
    <row r="45" spans="1:6" s="1362" customFormat="1" ht="12.9" customHeight="1">
      <c r="A45" s="1580" t="s">
        <v>852</v>
      </c>
      <c r="B45" s="715">
        <v>6</v>
      </c>
      <c r="C45" s="1615"/>
      <c r="D45" s="715" t="s">
        <v>15</v>
      </c>
      <c r="E45" s="596">
        <v>5</v>
      </c>
      <c r="F45" s="715">
        <v>1</v>
      </c>
    </row>
    <row r="46" spans="1:6" s="1362" customFormat="1" ht="12.9" customHeight="1">
      <c r="A46" s="1580" t="s">
        <v>853</v>
      </c>
      <c r="B46" s="596">
        <v>1</v>
      </c>
      <c r="C46" s="556"/>
      <c r="D46" s="596" t="s">
        <v>15</v>
      </c>
      <c r="E46" s="596" t="s">
        <v>15</v>
      </c>
      <c r="F46" s="596">
        <v>1</v>
      </c>
    </row>
    <row r="47" spans="1:6" s="1362" customFormat="1" ht="12.9" customHeight="1">
      <c r="A47" s="1580"/>
      <c r="B47" s="596"/>
      <c r="C47" s="556"/>
      <c r="D47" s="596"/>
      <c r="E47" s="596"/>
      <c r="F47" s="596"/>
    </row>
    <row r="48" spans="1:6" s="1362" customFormat="1" ht="12.9" customHeight="1">
      <c r="A48" s="1580"/>
      <c r="B48" s="596"/>
      <c r="C48" s="556"/>
      <c r="D48" s="596"/>
      <c r="E48" s="596"/>
      <c r="F48" s="596"/>
    </row>
    <row r="49" spans="1:6" s="1362" customFormat="1" ht="12.9" customHeight="1">
      <c r="A49" s="1580"/>
      <c r="B49" s="596"/>
      <c r="C49" s="556"/>
      <c r="D49" s="596"/>
      <c r="E49" s="596"/>
      <c r="F49" s="596"/>
    </row>
    <row r="50" spans="1:6" s="1362" customFormat="1" ht="12.9" customHeight="1">
      <c r="A50" s="1580"/>
      <c r="B50" s="596"/>
      <c r="C50" s="556"/>
      <c r="D50" s="596"/>
      <c r="E50" s="596"/>
      <c r="F50" s="596"/>
    </row>
    <row r="51" spans="1:6" s="1362" customFormat="1" ht="12.9" customHeight="1">
      <c r="A51" s="1580"/>
      <c r="B51" s="596"/>
      <c r="C51" s="556"/>
      <c r="D51" s="596"/>
      <c r="E51" s="596"/>
      <c r="F51" s="596"/>
    </row>
    <row r="52" spans="1:6" s="1362" customFormat="1" ht="12.9" customHeight="1">
      <c r="A52" s="1580"/>
      <c r="B52" s="596"/>
      <c r="C52" s="556"/>
      <c r="D52" s="596"/>
      <c r="E52" s="596"/>
      <c r="F52" s="596"/>
    </row>
    <row r="53" spans="1:6" s="1362" customFormat="1" ht="12.9" customHeight="1">
      <c r="A53" s="1580"/>
      <c r="B53" s="596"/>
      <c r="C53" s="556"/>
      <c r="D53" s="596"/>
      <c r="E53" s="596"/>
      <c r="F53" s="596"/>
    </row>
    <row r="54" spans="1:6" s="1362" customFormat="1" ht="12.9" customHeight="1">
      <c r="A54" s="1580"/>
      <c r="B54" s="596"/>
      <c r="C54" s="556"/>
      <c r="D54" s="596"/>
      <c r="E54" s="596"/>
      <c r="F54" s="596"/>
    </row>
    <row r="55" spans="1:6" s="1362" customFormat="1" ht="12.9" customHeight="1">
      <c r="A55" s="1580"/>
      <c r="B55" s="596"/>
      <c r="C55" s="556"/>
      <c r="D55" s="596"/>
      <c r="E55" s="596"/>
      <c r="F55" s="596"/>
    </row>
    <row r="56" spans="1:6" s="1362" customFormat="1" ht="12.9" customHeight="1">
      <c r="A56" s="1580"/>
      <c r="B56" s="596"/>
      <c r="C56" s="556"/>
      <c r="D56" s="596"/>
      <c r="E56" s="596"/>
      <c r="F56" s="596"/>
    </row>
    <row r="57" spans="1:6" s="1362" customFormat="1" ht="12.9" customHeight="1">
      <c r="A57" s="1580"/>
      <c r="B57" s="596"/>
      <c r="C57" s="556"/>
      <c r="D57" s="596"/>
      <c r="E57" s="596"/>
      <c r="F57" s="596"/>
    </row>
    <row r="58" spans="1:6" s="1362" customFormat="1" ht="12.9" customHeight="1">
      <c r="A58" s="1580"/>
      <c r="B58" s="596"/>
      <c r="C58" s="556"/>
      <c r="D58" s="596"/>
      <c r="E58" s="596"/>
      <c r="F58" s="596"/>
    </row>
    <row r="59" spans="1:6" s="1362" customFormat="1" ht="12.9" customHeight="1">
      <c r="A59" s="1633" t="s">
        <v>13</v>
      </c>
      <c r="B59" s="595">
        <v>13641</v>
      </c>
      <c r="C59" s="595"/>
      <c r="D59" s="595">
        <v>12387</v>
      </c>
      <c r="E59" s="595">
        <v>134</v>
      </c>
      <c r="F59" s="595">
        <v>1120</v>
      </c>
    </row>
    <row r="60" spans="1:6" s="1362" customFormat="1" ht="12.9" customHeight="1">
      <c r="A60" s="1633"/>
      <c r="B60" s="595"/>
      <c r="C60" s="595"/>
      <c r="D60" s="1525"/>
      <c r="E60" s="1525"/>
      <c r="F60" s="1525"/>
    </row>
    <row r="61" spans="1:6" s="1362" customFormat="1" ht="12.9" customHeight="1">
      <c r="A61" s="1401" t="s">
        <v>847</v>
      </c>
      <c r="B61" s="1615"/>
      <c r="C61" s="1615"/>
      <c r="D61" s="1615"/>
      <c r="E61" s="596"/>
      <c r="F61" s="596"/>
    </row>
    <row r="62" spans="1:6" s="1362" customFormat="1" ht="12.9" customHeight="1">
      <c r="A62" s="1401"/>
      <c r="B62" s="1615"/>
      <c r="C62" s="1615"/>
      <c r="D62" s="1615"/>
      <c r="E62" s="596"/>
      <c r="F62" s="596"/>
    </row>
    <row r="63" spans="1:6" s="1362" customFormat="1" ht="12.9" customHeight="1">
      <c r="A63" s="2044" t="s">
        <v>848</v>
      </c>
      <c r="B63" s="596">
        <v>15</v>
      </c>
      <c r="C63" s="596"/>
      <c r="D63" s="596">
        <v>15</v>
      </c>
      <c r="E63" s="596" t="s">
        <v>15</v>
      </c>
      <c r="F63" s="596" t="s">
        <v>15</v>
      </c>
    </row>
    <row r="64" spans="1:6" s="1362" customFormat="1" ht="12.9" customHeight="1">
      <c r="A64" s="2044" t="s">
        <v>849</v>
      </c>
      <c r="B64" s="596">
        <v>2141</v>
      </c>
      <c r="C64" s="596"/>
      <c r="D64" s="596">
        <v>2139</v>
      </c>
      <c r="E64" s="596" t="s">
        <v>15</v>
      </c>
      <c r="F64" s="596">
        <v>2</v>
      </c>
    </row>
    <row r="65" spans="1:6" s="1362" customFormat="1" ht="12.9" customHeight="1">
      <c r="A65" s="2044" t="s">
        <v>88</v>
      </c>
      <c r="B65" s="596">
        <v>5743</v>
      </c>
      <c r="C65" s="596"/>
      <c r="D65" s="596">
        <v>5652</v>
      </c>
      <c r="E65" s="596">
        <v>3</v>
      </c>
      <c r="F65" s="596">
        <v>88</v>
      </c>
    </row>
    <row r="66" spans="1:6" s="1362" customFormat="1" ht="12.9" customHeight="1">
      <c r="A66" s="2044" t="s">
        <v>89</v>
      </c>
      <c r="B66" s="596">
        <v>3181</v>
      </c>
      <c r="C66" s="596"/>
      <c r="D66" s="596">
        <v>2874</v>
      </c>
      <c r="E66" s="596">
        <v>21</v>
      </c>
      <c r="F66" s="596">
        <v>286</v>
      </c>
    </row>
    <row r="67" spans="1:6" s="1362" customFormat="1" ht="12.9" customHeight="1">
      <c r="A67" s="2044" t="s">
        <v>90</v>
      </c>
      <c r="B67" s="596">
        <v>1284</v>
      </c>
      <c r="C67" s="596"/>
      <c r="D67" s="596">
        <v>967</v>
      </c>
      <c r="E67" s="596">
        <v>26</v>
      </c>
      <c r="F67" s="596">
        <v>291</v>
      </c>
    </row>
    <row r="68" spans="1:6" ht="12.9" customHeight="1">
      <c r="A68" s="2044" t="s">
        <v>91</v>
      </c>
      <c r="B68" s="596">
        <v>609</v>
      </c>
      <c r="C68" s="596"/>
      <c r="D68" s="596">
        <v>409</v>
      </c>
      <c r="E68" s="596">
        <v>27</v>
      </c>
      <c r="F68" s="596">
        <v>173</v>
      </c>
    </row>
    <row r="69" spans="1:6" ht="12.9" customHeight="1">
      <c r="A69" s="2044" t="s">
        <v>92</v>
      </c>
      <c r="B69" s="596">
        <v>317</v>
      </c>
      <c r="C69" s="596"/>
      <c r="D69" s="596">
        <v>192</v>
      </c>
      <c r="E69" s="596">
        <v>13</v>
      </c>
      <c r="F69" s="596">
        <v>112</v>
      </c>
    </row>
    <row r="70" spans="1:6" ht="12.9" customHeight="1">
      <c r="A70" s="2044" t="s">
        <v>93</v>
      </c>
      <c r="B70" s="596">
        <v>169</v>
      </c>
      <c r="C70" s="596"/>
      <c r="D70" s="596">
        <v>73</v>
      </c>
      <c r="E70" s="596">
        <v>22</v>
      </c>
      <c r="F70" s="596">
        <v>74</v>
      </c>
    </row>
    <row r="71" spans="1:6" ht="12.9" customHeight="1">
      <c r="A71" s="2044" t="s">
        <v>95</v>
      </c>
      <c r="B71" s="596">
        <v>84</v>
      </c>
      <c r="C71" s="596"/>
      <c r="D71" s="596">
        <v>40</v>
      </c>
      <c r="E71" s="596">
        <v>5</v>
      </c>
      <c r="F71" s="596">
        <v>39</v>
      </c>
    </row>
    <row r="72" spans="1:6" ht="12.9" customHeight="1">
      <c r="A72" s="2044" t="s">
        <v>246</v>
      </c>
      <c r="B72" s="596">
        <v>51</v>
      </c>
      <c r="C72" s="596"/>
      <c r="D72" s="596">
        <v>17</v>
      </c>
      <c r="E72" s="596">
        <v>2</v>
      </c>
      <c r="F72" s="596">
        <v>32</v>
      </c>
    </row>
    <row r="73" spans="1:6" ht="12.9" customHeight="1">
      <c r="A73" s="1580" t="s">
        <v>850</v>
      </c>
      <c r="B73" s="596">
        <v>26</v>
      </c>
      <c r="C73" s="596"/>
      <c r="D73" s="596">
        <v>7</v>
      </c>
      <c r="E73" s="596">
        <v>5</v>
      </c>
      <c r="F73" s="596">
        <v>14</v>
      </c>
    </row>
    <row r="74" spans="1:6" ht="12.9" customHeight="1">
      <c r="A74" s="1580" t="s">
        <v>851</v>
      </c>
      <c r="B74" s="596">
        <v>14</v>
      </c>
      <c r="C74" s="596"/>
      <c r="D74" s="596">
        <v>2</v>
      </c>
      <c r="E74" s="596">
        <v>5</v>
      </c>
      <c r="F74" s="596">
        <v>7</v>
      </c>
    </row>
    <row r="75" spans="1:6" ht="12.9" customHeight="1">
      <c r="A75" s="1580" t="s">
        <v>852</v>
      </c>
      <c r="B75" s="596">
        <v>6</v>
      </c>
      <c r="C75" s="596"/>
      <c r="D75" s="596" t="s">
        <v>15</v>
      </c>
      <c r="E75" s="596">
        <v>5</v>
      </c>
      <c r="F75" s="596">
        <v>1</v>
      </c>
    </row>
    <row r="76" spans="1:6" ht="12.9" customHeight="1">
      <c r="A76" s="1580" t="s">
        <v>853</v>
      </c>
      <c r="B76" s="596">
        <v>1</v>
      </c>
      <c r="C76" s="596"/>
      <c r="D76" s="596" t="s">
        <v>15</v>
      </c>
      <c r="E76" s="596" t="s">
        <v>15</v>
      </c>
      <c r="F76" s="704">
        <v>1</v>
      </c>
    </row>
    <row r="77" spans="1:6" ht="12.9" customHeight="1">
      <c r="A77" s="1580"/>
      <c r="B77" s="596"/>
      <c r="C77" s="596"/>
      <c r="D77" s="596"/>
      <c r="E77" s="596"/>
      <c r="F77" s="596"/>
    </row>
    <row r="78" spans="1:6" ht="12.9" customHeight="1">
      <c r="A78" s="1633" t="s">
        <v>14</v>
      </c>
      <c r="B78" s="595">
        <v>26106</v>
      </c>
      <c r="C78" s="595"/>
      <c r="D78" s="595">
        <v>24730</v>
      </c>
      <c r="E78" s="595">
        <v>260</v>
      </c>
      <c r="F78" s="595">
        <v>1116</v>
      </c>
    </row>
    <row r="79" spans="1:6" ht="12.9" customHeight="1">
      <c r="A79" s="1633"/>
      <c r="B79" s="596"/>
      <c r="C79" s="556"/>
      <c r="D79" s="596"/>
      <c r="E79" s="596"/>
      <c r="F79" s="596"/>
    </row>
    <row r="80" spans="1:6" ht="12.9" customHeight="1">
      <c r="A80" s="1401" t="s">
        <v>847</v>
      </c>
      <c r="B80" s="596"/>
      <c r="C80" s="556"/>
      <c r="D80" s="596"/>
      <c r="E80" s="596"/>
      <c r="F80" s="596"/>
    </row>
    <row r="81" spans="1:14" ht="12.9" customHeight="1">
      <c r="A81" s="1401"/>
      <c r="B81" s="596"/>
      <c r="C81" s="556"/>
      <c r="D81" s="596"/>
      <c r="E81" s="596"/>
      <c r="F81" s="596"/>
    </row>
    <row r="82" spans="1:14" ht="12.9" customHeight="1">
      <c r="A82" s="2044" t="s">
        <v>848</v>
      </c>
      <c r="B82" s="596">
        <v>36</v>
      </c>
      <c r="C82" s="596"/>
      <c r="D82" s="596">
        <v>36</v>
      </c>
      <c r="E82" s="596" t="s">
        <v>15</v>
      </c>
      <c r="F82" s="596" t="s">
        <v>15</v>
      </c>
    </row>
    <row r="83" spans="1:14" ht="12.9" customHeight="1">
      <c r="A83" s="2044" t="s">
        <v>849</v>
      </c>
      <c r="B83" s="596">
        <v>6088</v>
      </c>
      <c r="C83" s="596"/>
      <c r="D83" s="596">
        <v>6083</v>
      </c>
      <c r="E83" s="596">
        <v>1</v>
      </c>
      <c r="F83" s="596">
        <v>4</v>
      </c>
    </row>
    <row r="84" spans="1:14" ht="12.9" customHeight="1">
      <c r="A84" s="2044" t="s">
        <v>88</v>
      </c>
      <c r="B84" s="596">
        <v>12504</v>
      </c>
      <c r="C84" s="596"/>
      <c r="D84" s="596">
        <v>12345</v>
      </c>
      <c r="E84" s="596">
        <v>19</v>
      </c>
      <c r="F84" s="704">
        <v>140</v>
      </c>
    </row>
    <row r="85" spans="1:14" ht="12.9" customHeight="1">
      <c r="A85" s="2044" t="s">
        <v>89</v>
      </c>
      <c r="B85" s="596">
        <v>4137</v>
      </c>
      <c r="C85" s="596"/>
      <c r="D85" s="596">
        <v>3771</v>
      </c>
      <c r="E85" s="596">
        <v>57</v>
      </c>
      <c r="F85" s="704">
        <v>309</v>
      </c>
    </row>
    <row r="86" spans="1:14" ht="12.9" customHeight="1">
      <c r="A86" s="2044" t="s">
        <v>90</v>
      </c>
      <c r="B86" s="596">
        <v>1704</v>
      </c>
      <c r="C86" s="596"/>
      <c r="D86" s="596">
        <v>1379</v>
      </c>
      <c r="E86" s="596">
        <v>53</v>
      </c>
      <c r="F86" s="704">
        <v>272</v>
      </c>
    </row>
    <row r="87" spans="1:14" ht="12.9" customHeight="1">
      <c r="A87" s="2044" t="s">
        <v>91</v>
      </c>
      <c r="B87" s="596">
        <v>829</v>
      </c>
      <c r="C87" s="596"/>
      <c r="D87" s="596">
        <v>607</v>
      </c>
      <c r="E87" s="596">
        <v>52</v>
      </c>
      <c r="F87" s="704">
        <v>170</v>
      </c>
    </row>
    <row r="88" spans="1:14" ht="12.9" customHeight="1">
      <c r="A88" s="2044" t="s">
        <v>92</v>
      </c>
      <c r="B88" s="596">
        <v>385</v>
      </c>
      <c r="C88" s="596"/>
      <c r="D88" s="596">
        <v>279</v>
      </c>
      <c r="E88" s="596">
        <v>20</v>
      </c>
      <c r="F88" s="704">
        <v>86</v>
      </c>
    </row>
    <row r="89" spans="1:14" ht="12.9" customHeight="1">
      <c r="A89" s="2044" t="s">
        <v>93</v>
      </c>
      <c r="B89" s="596">
        <v>199</v>
      </c>
      <c r="C89" s="596"/>
      <c r="D89" s="596">
        <v>122</v>
      </c>
      <c r="E89" s="596">
        <v>23</v>
      </c>
      <c r="F89" s="704">
        <v>54</v>
      </c>
    </row>
    <row r="90" spans="1:14" ht="12.9" customHeight="1">
      <c r="A90" s="2044" t="s">
        <v>95</v>
      </c>
      <c r="B90" s="596">
        <v>118</v>
      </c>
      <c r="C90" s="596"/>
      <c r="D90" s="596">
        <v>63</v>
      </c>
      <c r="E90" s="596">
        <v>16</v>
      </c>
      <c r="F90" s="704">
        <v>39</v>
      </c>
    </row>
    <row r="91" spans="1:14" ht="12.9" customHeight="1">
      <c r="A91" s="2044" t="s">
        <v>246</v>
      </c>
      <c r="B91" s="596">
        <v>80</v>
      </c>
      <c r="C91" s="596"/>
      <c r="D91" s="596">
        <v>35</v>
      </c>
      <c r="E91" s="596">
        <v>13</v>
      </c>
      <c r="F91" s="704">
        <v>32</v>
      </c>
    </row>
    <row r="92" spans="1:14" ht="12.9" customHeight="1">
      <c r="A92" s="1580" t="s">
        <v>850</v>
      </c>
      <c r="B92" s="596">
        <v>22</v>
      </c>
      <c r="C92" s="596"/>
      <c r="D92" s="596">
        <v>10</v>
      </c>
      <c r="E92" s="596">
        <v>3</v>
      </c>
      <c r="F92" s="704">
        <v>9</v>
      </c>
    </row>
    <row r="93" spans="1:14" ht="12.9" customHeight="1">
      <c r="A93" s="1580" t="s">
        <v>851</v>
      </c>
      <c r="B93" s="596">
        <v>4</v>
      </c>
      <c r="C93" s="596"/>
      <c r="D93" s="596" t="s">
        <v>15</v>
      </c>
      <c r="E93" s="596">
        <v>3</v>
      </c>
      <c r="F93" s="704">
        <v>1</v>
      </c>
    </row>
    <row r="94" spans="1:14" ht="12.9" customHeight="1">
      <c r="A94" s="1580" t="s">
        <v>852</v>
      </c>
      <c r="B94" s="596" t="s">
        <v>15</v>
      </c>
      <c r="C94" s="596"/>
      <c r="D94" s="596" t="s">
        <v>15</v>
      </c>
      <c r="E94" s="596" t="s">
        <v>15</v>
      </c>
      <c r="F94" s="715" t="s">
        <v>15</v>
      </c>
    </row>
    <row r="95" spans="1:14" ht="12.9" customHeight="1">
      <c r="A95" s="1580" t="s">
        <v>853</v>
      </c>
      <c r="B95" s="596" t="s">
        <v>15</v>
      </c>
      <c r="C95" s="596"/>
      <c r="D95" s="596" t="s">
        <v>15</v>
      </c>
      <c r="E95" s="596" t="s">
        <v>15</v>
      </c>
      <c r="F95" s="596" t="s">
        <v>15</v>
      </c>
    </row>
    <row r="96" spans="1:14" ht="12.9" customHeight="1">
      <c r="A96" s="1026"/>
      <c r="B96" s="2019"/>
      <c r="C96" s="2019"/>
      <c r="D96" s="2019"/>
      <c r="E96" s="2019"/>
      <c r="F96" s="2019"/>
      <c r="G96" s="2020"/>
      <c r="H96" s="2020"/>
      <c r="I96" s="2020"/>
      <c r="J96" s="2020"/>
      <c r="K96" s="2020"/>
      <c r="L96" s="2020"/>
      <c r="M96" s="2020"/>
      <c r="N96" s="2020"/>
    </row>
    <row r="97" spans="2:6" ht="12.9" customHeight="1">
      <c r="B97" s="556"/>
      <c r="C97" s="556"/>
      <c r="D97" s="556"/>
      <c r="E97" s="556"/>
      <c r="F97" s="556"/>
    </row>
    <row r="98" spans="2:6" ht="12.9" customHeight="1">
      <c r="B98" s="556"/>
      <c r="C98" s="556"/>
      <c r="D98" s="556"/>
      <c r="E98" s="556"/>
      <c r="F98" s="556"/>
    </row>
    <row r="99" spans="2:6" ht="12.9" customHeight="1">
      <c r="B99" s="556"/>
      <c r="C99" s="556"/>
      <c r="D99" s="556"/>
      <c r="E99" s="556"/>
      <c r="F99" s="556"/>
    </row>
    <row r="100" spans="2:6" ht="12.9" customHeight="1">
      <c r="B100" s="556"/>
      <c r="C100" s="556"/>
      <c r="D100" s="556"/>
      <c r="E100" s="556"/>
      <c r="F100" s="556"/>
    </row>
    <row r="101" spans="2:6" ht="12.9" customHeight="1">
      <c r="B101" s="556"/>
      <c r="C101" s="556"/>
      <c r="D101" s="556"/>
      <c r="E101" s="556"/>
      <c r="F101" s="556"/>
    </row>
    <row r="102" spans="2:6" ht="12.9" customHeight="1">
      <c r="B102" s="556"/>
      <c r="C102" s="556"/>
      <c r="D102" s="556"/>
      <c r="E102" s="556"/>
      <c r="F102" s="556"/>
    </row>
    <row r="103" spans="2:6" ht="12.9" customHeight="1">
      <c r="B103" s="556"/>
      <c r="C103" s="556"/>
      <c r="D103" s="556"/>
      <c r="E103" s="556"/>
      <c r="F103" s="556"/>
    </row>
    <row r="104" spans="2:6" ht="12.9" customHeight="1">
      <c r="B104" s="556"/>
      <c r="C104" s="556"/>
      <c r="D104" s="556"/>
      <c r="E104" s="556"/>
      <c r="F104" s="556"/>
    </row>
    <row r="105" spans="2:6" ht="12.9" customHeight="1">
      <c r="B105" s="556"/>
      <c r="C105" s="556"/>
      <c r="D105" s="556"/>
      <c r="E105" s="556"/>
      <c r="F105" s="556"/>
    </row>
    <row r="106" spans="2:6" ht="12.9" customHeight="1">
      <c r="B106" s="556"/>
      <c r="C106" s="556"/>
      <c r="D106" s="556"/>
      <c r="E106" s="556"/>
      <c r="F106" s="556"/>
    </row>
    <row r="107" spans="2:6" ht="12.9" customHeight="1">
      <c r="B107" s="556"/>
      <c r="C107" s="556"/>
      <c r="D107" s="556"/>
      <c r="E107" s="556"/>
      <c r="F107" s="556"/>
    </row>
    <row r="108" spans="2:6" ht="12.9" customHeight="1">
      <c r="B108" s="556"/>
      <c r="C108" s="556"/>
      <c r="D108" s="556"/>
      <c r="E108" s="556"/>
      <c r="F108" s="556"/>
    </row>
    <row r="109" spans="2:6" ht="12.9" customHeight="1">
      <c r="B109" s="556"/>
      <c r="C109" s="556"/>
      <c r="D109" s="556"/>
      <c r="E109" s="556"/>
      <c r="F109" s="556"/>
    </row>
    <row r="110" spans="2:6" ht="12.9" customHeight="1">
      <c r="B110" s="556"/>
      <c r="C110" s="556"/>
      <c r="D110" s="556"/>
      <c r="E110" s="556"/>
      <c r="F110" s="556"/>
    </row>
    <row r="111" spans="2:6" ht="12.9" customHeight="1">
      <c r="B111" s="556"/>
      <c r="C111" s="556"/>
      <c r="D111" s="556"/>
      <c r="E111" s="556"/>
      <c r="F111" s="556"/>
    </row>
    <row r="112" spans="2:6" ht="12.9" customHeight="1">
      <c r="B112" s="556"/>
      <c r="C112" s="556"/>
      <c r="D112" s="556"/>
      <c r="E112" s="556"/>
      <c r="F112" s="556"/>
    </row>
    <row r="113" spans="2:6" ht="12.9" customHeight="1">
      <c r="B113" s="556"/>
      <c r="C113" s="556"/>
      <c r="D113" s="556"/>
      <c r="E113" s="556"/>
      <c r="F113" s="556"/>
    </row>
    <row r="114" spans="2:6" ht="12.9" customHeight="1">
      <c r="B114" s="556"/>
      <c r="C114" s="556"/>
      <c r="D114" s="556"/>
      <c r="E114" s="556"/>
      <c r="F114" s="556"/>
    </row>
    <row r="115" spans="2:6" ht="12.9" customHeight="1">
      <c r="B115" s="556"/>
      <c r="C115" s="556"/>
      <c r="D115" s="556"/>
      <c r="E115" s="556"/>
      <c r="F115" s="556"/>
    </row>
    <row r="116" spans="2:6" ht="12.9" customHeight="1">
      <c r="B116" s="556"/>
      <c r="C116" s="556"/>
      <c r="D116" s="556"/>
      <c r="E116" s="556"/>
      <c r="F116" s="556"/>
    </row>
    <row r="117" spans="2:6" ht="12.9" customHeight="1">
      <c r="B117" s="556"/>
      <c r="C117" s="556"/>
      <c r="D117" s="556"/>
      <c r="E117" s="556"/>
      <c r="F117" s="556"/>
    </row>
    <row r="118" spans="2:6" ht="12.9" customHeight="1">
      <c r="B118" s="556"/>
      <c r="C118" s="556"/>
      <c r="D118" s="556"/>
      <c r="E118" s="556"/>
      <c r="F118" s="556"/>
    </row>
    <row r="119" spans="2:6" ht="12.9" customHeight="1"/>
    <row r="120" spans="2:6" ht="12.9" customHeight="1"/>
    <row r="121" spans="2:6" ht="12.9" customHeight="1"/>
    <row r="122" spans="2:6" ht="12.9" customHeight="1"/>
    <row r="123" spans="2:6" ht="12.9" customHeight="1"/>
    <row r="124" spans="2:6" ht="12.9" customHeight="1"/>
    <row r="125" spans="2:6" ht="12.9" customHeight="1"/>
    <row r="126" spans="2:6" ht="12.9" customHeight="1"/>
    <row r="127" spans="2:6" ht="12.9" customHeight="1"/>
    <row r="128" spans="2:6" ht="12.9" customHeight="1"/>
    <row r="129" ht="12.9" customHeight="1"/>
    <row r="130" ht="12.9" customHeight="1"/>
    <row r="131" ht="12.9" customHeight="1"/>
    <row r="132" ht="12.9" customHeight="1"/>
    <row r="133" ht="12.9" customHeight="1"/>
    <row r="134" ht="12.9" customHeight="1"/>
    <row r="135" ht="12.9" customHeight="1"/>
    <row r="136" ht="12.9" customHeight="1"/>
    <row r="137" ht="12.9" customHeight="1"/>
    <row r="138" ht="12.9" customHeight="1"/>
    <row r="139" ht="12.9" customHeight="1"/>
    <row r="140" ht="12.9" customHeight="1"/>
    <row r="141" ht="12.9" customHeight="1"/>
    <row r="142" ht="12.9" customHeight="1"/>
    <row r="143" ht="12.9" customHeight="1"/>
    <row r="144" ht="12.9" customHeight="1"/>
    <row r="145" ht="12.9" customHeight="1"/>
    <row r="146" ht="12.9" customHeight="1"/>
    <row r="147" ht="12.9" customHeight="1"/>
    <row r="148" ht="12.9" customHeight="1"/>
    <row r="149" ht="12.9" customHeight="1"/>
    <row r="150" ht="12.9" customHeight="1"/>
    <row r="151" ht="12.9" customHeight="1"/>
    <row r="152" ht="12.9" customHeight="1"/>
    <row r="153" ht="12.9" customHeight="1"/>
    <row r="154" ht="12.9" customHeight="1"/>
    <row r="155" ht="12.9" customHeight="1"/>
    <row r="156" ht="12.9" customHeight="1"/>
    <row r="157" ht="12.9" customHeight="1"/>
    <row r="158" ht="12.9" customHeight="1"/>
  </sheetData>
  <mergeCells count="4">
    <mergeCell ref="B3:C4"/>
    <mergeCell ref="D3:F3"/>
    <mergeCell ref="A6:F6"/>
    <mergeCell ref="A27:F27"/>
  </mergeCells>
  <pageMargins left="0.78740157480314965" right="0.78740157480314965" top="0.78740157480314965" bottom="0.78740157480314965" header="0.51181102362204722" footer="0.62992125984251968"/>
  <pageSetup paperSize="9" scale="99" firstPageNumber="211" orientation="portrait" useFirstPageNumber="1" r:id="rId1"/>
  <headerFooter alignWithMargins="0">
    <oddFooter>&amp;C&amp;"Times New Roman Cyr,обычный"&amp;9&amp;P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68"/>
  <sheetViews>
    <sheetView workbookViewId="0">
      <selection activeCell="R20" sqref="R20"/>
    </sheetView>
  </sheetViews>
  <sheetFormatPr defaultColWidth="8.88671875" defaultRowHeight="13.2"/>
  <cols>
    <col min="1" max="1" width="21.109375" style="544" customWidth="1"/>
    <col min="2" max="2" width="5.5546875" style="1745" customWidth="1"/>
    <col min="3" max="3" width="4.88671875" style="544" customWidth="1"/>
    <col min="4" max="4" width="5.6640625" style="544" customWidth="1"/>
    <col min="5" max="5" width="4.5546875" style="544" customWidth="1"/>
    <col min="6" max="6" width="4.88671875" style="544" customWidth="1"/>
    <col min="7" max="7" width="5.109375" style="544" customWidth="1"/>
    <col min="8" max="10" width="4.6640625" style="544" customWidth="1"/>
    <col min="11" max="11" width="5.6640625" style="544" customWidth="1"/>
    <col min="12" max="12" width="5.5546875" style="544" customWidth="1"/>
    <col min="13" max="13" width="5.33203125" style="544" customWidth="1"/>
    <col min="14" max="14" width="4.6640625" style="544" customWidth="1"/>
    <col min="15" max="15" width="8.88671875" style="544" customWidth="1"/>
    <col min="16" max="16384" width="8.88671875" style="544"/>
  </cols>
  <sheetData>
    <row r="1" spans="1:14" ht="18" customHeight="1">
      <c r="A1" s="2532" t="s">
        <v>859</v>
      </c>
      <c r="B1" s="2532"/>
      <c r="C1" s="2532"/>
      <c r="D1" s="2532"/>
      <c r="E1" s="2532"/>
      <c r="F1" s="2532"/>
      <c r="G1" s="2532"/>
      <c r="H1" s="2532"/>
      <c r="I1" s="2532"/>
      <c r="J1" s="2532"/>
      <c r="K1" s="2532"/>
      <c r="L1" s="2532"/>
      <c r="M1" s="2532"/>
      <c r="N1" s="2532"/>
    </row>
    <row r="2" spans="1:14" ht="18" customHeight="1">
      <c r="A2" s="2045" t="s">
        <v>860</v>
      </c>
      <c r="B2" s="2046"/>
      <c r="C2" s="2047"/>
      <c r="D2" s="2047"/>
      <c r="E2" s="2047"/>
      <c r="F2" s="2047"/>
      <c r="G2" s="2047"/>
      <c r="H2" s="2047"/>
      <c r="I2" s="2047"/>
      <c r="J2" s="2047"/>
      <c r="K2" s="2047"/>
      <c r="L2" s="2048"/>
      <c r="M2" s="2049"/>
      <c r="N2" s="2047"/>
    </row>
    <row r="3" spans="1:14" s="1858" customFormat="1" ht="18" customHeight="1">
      <c r="A3" s="2050" t="s">
        <v>861</v>
      </c>
      <c r="C3" s="2050"/>
      <c r="D3" s="1746"/>
      <c r="E3" s="1746"/>
      <c r="F3" s="1746"/>
      <c r="G3" s="1746"/>
      <c r="H3" s="1746"/>
      <c r="I3" s="1746"/>
      <c r="J3" s="1746"/>
      <c r="K3" s="1746"/>
      <c r="L3" s="1746"/>
      <c r="M3" s="1746"/>
      <c r="N3" s="1746"/>
    </row>
    <row r="4" spans="1:14" s="2052" customFormat="1" ht="18" customHeight="1">
      <c r="A4" s="602"/>
      <c r="B4" s="2051" t="s">
        <v>481</v>
      </c>
      <c r="C4" s="2412" t="s">
        <v>487</v>
      </c>
      <c r="D4" s="2412"/>
      <c r="E4" s="2412"/>
      <c r="F4" s="2412"/>
      <c r="G4" s="2412"/>
      <c r="H4" s="2412"/>
      <c r="I4" s="2412"/>
      <c r="J4" s="2412"/>
      <c r="K4" s="2412"/>
      <c r="L4" s="2412"/>
      <c r="M4" s="2412"/>
      <c r="N4" s="2412"/>
    </row>
    <row r="5" spans="1:14" s="2052" customFormat="1" ht="15.9" customHeight="1">
      <c r="A5" s="602"/>
      <c r="B5" s="2010" t="s">
        <v>488</v>
      </c>
      <c r="C5" s="2008" t="s">
        <v>489</v>
      </c>
      <c r="D5" s="2008" t="s">
        <v>490</v>
      </c>
      <c r="E5" s="2008" t="s">
        <v>491</v>
      </c>
      <c r="F5" s="2008" t="s">
        <v>492</v>
      </c>
      <c r="G5" s="2008" t="s">
        <v>493</v>
      </c>
      <c r="H5" s="2008" t="s">
        <v>494</v>
      </c>
      <c r="I5" s="2008" t="s">
        <v>495</v>
      </c>
      <c r="J5" s="2008" t="s">
        <v>496</v>
      </c>
      <c r="K5" s="2008" t="s">
        <v>497</v>
      </c>
      <c r="L5" s="2008" t="s">
        <v>498</v>
      </c>
      <c r="M5" s="2008" t="s">
        <v>499</v>
      </c>
      <c r="N5" s="2008" t="s">
        <v>500</v>
      </c>
    </row>
    <row r="6" spans="1:14" s="1745" customFormat="1" ht="15.9" customHeight="1">
      <c r="A6" s="627"/>
      <c r="B6" s="2009" t="s">
        <v>501</v>
      </c>
      <c r="C6" s="2009" t="s">
        <v>502</v>
      </c>
      <c r="D6" s="2009" t="s">
        <v>503</v>
      </c>
      <c r="E6" s="2009"/>
      <c r="F6" s="2009" t="s">
        <v>504</v>
      </c>
      <c r="G6" s="2009"/>
      <c r="H6" s="2009"/>
      <c r="I6" s="2009"/>
      <c r="J6" s="2009" t="s">
        <v>505</v>
      </c>
      <c r="K6" s="2009" t="s">
        <v>506</v>
      </c>
      <c r="L6" s="2009" t="s">
        <v>506</v>
      </c>
      <c r="M6" s="2009" t="s">
        <v>507</v>
      </c>
      <c r="N6" s="2009" t="s">
        <v>508</v>
      </c>
    </row>
    <row r="7" spans="1:14" s="1745" customFormat="1" ht="12.9" customHeight="1">
      <c r="A7" s="569"/>
      <c r="B7" s="2010"/>
      <c r="C7" s="2010"/>
      <c r="D7" s="2010"/>
      <c r="E7" s="2010"/>
      <c r="F7" s="2010"/>
      <c r="G7" s="2010"/>
      <c r="H7" s="2010"/>
      <c r="I7" s="2010"/>
      <c r="J7" s="2010"/>
      <c r="K7" s="2010"/>
      <c r="L7" s="2010"/>
      <c r="M7" s="2010"/>
      <c r="N7" s="2010"/>
    </row>
    <row r="8" spans="1:14" s="1751" customFormat="1" ht="12.9" customHeight="1">
      <c r="A8" s="2533" t="s">
        <v>11</v>
      </c>
      <c r="B8" s="2533"/>
      <c r="C8" s="2533"/>
      <c r="D8" s="2533"/>
      <c r="E8" s="2533"/>
      <c r="F8" s="2533"/>
      <c r="G8" s="2533"/>
      <c r="H8" s="2533"/>
      <c r="I8" s="2533"/>
      <c r="J8" s="2533"/>
      <c r="K8" s="2533"/>
      <c r="L8" s="2533"/>
      <c r="M8" s="2533"/>
      <c r="N8" s="2533"/>
    </row>
    <row r="9" spans="1:14" s="1751" customFormat="1" ht="12.9" customHeight="1">
      <c r="A9" s="2053"/>
      <c r="B9" s="2053"/>
      <c r="C9" s="2053"/>
      <c r="D9" s="2053"/>
      <c r="E9" s="2053"/>
      <c r="F9" s="2053"/>
      <c r="G9" s="2053"/>
      <c r="H9" s="2053"/>
      <c r="I9" s="2053"/>
      <c r="J9" s="2053"/>
      <c r="K9" s="2053"/>
      <c r="L9" s="2053"/>
      <c r="M9" s="2053"/>
      <c r="N9" s="2053"/>
    </row>
    <row r="10" spans="1:14" s="1751" customFormat="1" ht="12.9" customHeight="1">
      <c r="A10" s="2054" t="s">
        <v>0</v>
      </c>
      <c r="B10" s="713">
        <v>9128</v>
      </c>
      <c r="C10" s="713">
        <v>946</v>
      </c>
      <c r="D10" s="713">
        <v>840</v>
      </c>
      <c r="E10" s="713">
        <v>695</v>
      </c>
      <c r="F10" s="713">
        <v>146</v>
      </c>
      <c r="G10" s="713">
        <v>501</v>
      </c>
      <c r="H10" s="713">
        <v>918</v>
      </c>
      <c r="I10" s="713">
        <v>597</v>
      </c>
      <c r="J10" s="713">
        <v>715</v>
      </c>
      <c r="K10" s="713">
        <v>1005</v>
      </c>
      <c r="L10" s="713">
        <v>851</v>
      </c>
      <c r="M10" s="713">
        <v>843</v>
      </c>
      <c r="N10" s="713">
        <v>1071</v>
      </c>
    </row>
    <row r="11" spans="1:14" s="1751" customFormat="1" ht="12.9" customHeight="1">
      <c r="A11" s="2054"/>
      <c r="B11" s="754"/>
      <c r="C11" s="764"/>
      <c r="D11" s="764"/>
      <c r="E11" s="764"/>
      <c r="F11" s="764"/>
      <c r="G11" s="764"/>
      <c r="H11" s="764"/>
      <c r="I11" s="764"/>
      <c r="J11" s="764"/>
      <c r="K11" s="764"/>
      <c r="L11" s="764"/>
      <c r="M11" s="764"/>
      <c r="N11" s="764"/>
    </row>
    <row r="12" spans="1:14" s="1751" customFormat="1" ht="12.9" customHeight="1">
      <c r="A12" s="2055" t="s">
        <v>1</v>
      </c>
      <c r="B12" s="704">
        <v>630</v>
      </c>
      <c r="C12" s="704">
        <v>71</v>
      </c>
      <c r="D12" s="704">
        <v>57</v>
      </c>
      <c r="E12" s="704">
        <v>54</v>
      </c>
      <c r="F12" s="715">
        <v>18</v>
      </c>
      <c r="G12" s="704">
        <v>43</v>
      </c>
      <c r="H12" s="704">
        <v>65</v>
      </c>
      <c r="I12" s="704">
        <v>45</v>
      </c>
      <c r="J12" s="704">
        <v>55</v>
      </c>
      <c r="K12" s="704">
        <v>63</v>
      </c>
      <c r="L12" s="704">
        <v>32</v>
      </c>
      <c r="M12" s="704">
        <v>59</v>
      </c>
      <c r="N12" s="704">
        <v>68</v>
      </c>
    </row>
    <row r="13" spans="1:14" s="1751" customFormat="1" ht="12.9" customHeight="1">
      <c r="A13" s="560" t="s">
        <v>10</v>
      </c>
      <c r="B13" s="1880">
        <v>1463</v>
      </c>
      <c r="C13" s="704">
        <v>144</v>
      </c>
      <c r="D13" s="704">
        <v>135</v>
      </c>
      <c r="E13" s="704">
        <v>104</v>
      </c>
      <c r="F13" s="715">
        <v>37</v>
      </c>
      <c r="G13" s="704">
        <v>106</v>
      </c>
      <c r="H13" s="704">
        <v>156</v>
      </c>
      <c r="I13" s="704">
        <v>93</v>
      </c>
      <c r="J13" s="704">
        <v>127</v>
      </c>
      <c r="K13" s="704">
        <v>137</v>
      </c>
      <c r="L13" s="704">
        <v>139</v>
      </c>
      <c r="M13" s="704">
        <v>138</v>
      </c>
      <c r="N13" s="704">
        <v>147</v>
      </c>
    </row>
    <row r="14" spans="1:14" s="1751" customFormat="1" ht="12.9" customHeight="1">
      <c r="A14" s="560" t="s">
        <v>12</v>
      </c>
      <c r="B14" s="764">
        <v>831</v>
      </c>
      <c r="C14" s="704">
        <v>75</v>
      </c>
      <c r="D14" s="704">
        <v>79</v>
      </c>
      <c r="E14" s="704">
        <v>69</v>
      </c>
      <c r="F14" s="715">
        <v>34</v>
      </c>
      <c r="G14" s="704">
        <v>61</v>
      </c>
      <c r="H14" s="704">
        <v>69</v>
      </c>
      <c r="I14" s="704">
        <v>39</v>
      </c>
      <c r="J14" s="704">
        <v>66</v>
      </c>
      <c r="K14" s="704">
        <v>86</v>
      </c>
      <c r="L14" s="704">
        <v>78</v>
      </c>
      <c r="M14" s="704">
        <v>71</v>
      </c>
      <c r="N14" s="704">
        <v>104</v>
      </c>
    </row>
    <row r="15" spans="1:14" s="1751" customFormat="1" ht="12.9" customHeight="1">
      <c r="A15" s="2055" t="s">
        <v>2</v>
      </c>
      <c r="B15" s="758">
        <v>423</v>
      </c>
      <c r="C15" s="704">
        <v>49</v>
      </c>
      <c r="D15" s="704">
        <v>50</v>
      </c>
      <c r="E15" s="704">
        <v>29</v>
      </c>
      <c r="F15" s="715">
        <v>6</v>
      </c>
      <c r="G15" s="704">
        <v>19</v>
      </c>
      <c r="H15" s="704">
        <v>45</v>
      </c>
      <c r="I15" s="704">
        <v>31</v>
      </c>
      <c r="J15" s="704">
        <v>29</v>
      </c>
      <c r="K15" s="704">
        <v>39</v>
      </c>
      <c r="L15" s="704">
        <v>36</v>
      </c>
      <c r="M15" s="704">
        <v>40</v>
      </c>
      <c r="N15" s="704">
        <v>50</v>
      </c>
    </row>
    <row r="16" spans="1:14" s="1751" customFormat="1" ht="12.9" customHeight="1">
      <c r="A16" s="2055" t="s">
        <v>3</v>
      </c>
      <c r="B16" s="764">
        <v>1521</v>
      </c>
      <c r="C16" s="704">
        <v>168</v>
      </c>
      <c r="D16" s="704">
        <v>147</v>
      </c>
      <c r="E16" s="704">
        <v>114</v>
      </c>
      <c r="F16" s="715">
        <v>7</v>
      </c>
      <c r="G16" s="704">
        <v>65</v>
      </c>
      <c r="H16" s="704">
        <v>154</v>
      </c>
      <c r="I16" s="704">
        <v>106</v>
      </c>
      <c r="J16" s="704">
        <v>133</v>
      </c>
      <c r="K16" s="704">
        <v>175</v>
      </c>
      <c r="L16" s="704">
        <v>136</v>
      </c>
      <c r="M16" s="704">
        <v>134</v>
      </c>
      <c r="N16" s="704">
        <v>182</v>
      </c>
    </row>
    <row r="17" spans="1:14" s="1751" customFormat="1" ht="12.9" customHeight="1">
      <c r="A17" s="2055" t="s">
        <v>4</v>
      </c>
      <c r="B17" s="764">
        <v>395</v>
      </c>
      <c r="C17" s="704">
        <v>52</v>
      </c>
      <c r="D17" s="704">
        <v>33</v>
      </c>
      <c r="E17" s="704">
        <v>31</v>
      </c>
      <c r="F17" s="715">
        <v>17</v>
      </c>
      <c r="G17" s="704">
        <v>35</v>
      </c>
      <c r="H17" s="704">
        <v>33</v>
      </c>
      <c r="I17" s="704">
        <v>25</v>
      </c>
      <c r="J17" s="704">
        <v>25</v>
      </c>
      <c r="K17" s="704">
        <v>35</v>
      </c>
      <c r="L17" s="704">
        <v>33</v>
      </c>
      <c r="M17" s="704">
        <v>39</v>
      </c>
      <c r="N17" s="704">
        <v>37</v>
      </c>
    </row>
    <row r="18" spans="1:14" s="1751" customFormat="1" ht="12.9" customHeight="1">
      <c r="A18" s="2055" t="s">
        <v>5</v>
      </c>
      <c r="B18" s="764">
        <v>1613</v>
      </c>
      <c r="C18" s="704">
        <v>151</v>
      </c>
      <c r="D18" s="704">
        <v>139</v>
      </c>
      <c r="E18" s="704">
        <v>130</v>
      </c>
      <c r="F18" s="715">
        <v>27</v>
      </c>
      <c r="G18" s="704">
        <v>75</v>
      </c>
      <c r="H18" s="704">
        <v>141</v>
      </c>
      <c r="I18" s="704">
        <v>122</v>
      </c>
      <c r="J18" s="704">
        <v>147</v>
      </c>
      <c r="K18" s="704">
        <v>169</v>
      </c>
      <c r="L18" s="704">
        <v>156</v>
      </c>
      <c r="M18" s="704">
        <v>163</v>
      </c>
      <c r="N18" s="704">
        <v>193</v>
      </c>
    </row>
    <row r="19" spans="1:14" s="1751" customFormat="1" ht="12.9" customHeight="1">
      <c r="A19" s="2055" t="s">
        <v>86</v>
      </c>
      <c r="B19" s="764">
        <v>1854</v>
      </c>
      <c r="C19" s="704">
        <v>195</v>
      </c>
      <c r="D19" s="704">
        <v>158</v>
      </c>
      <c r="E19" s="704">
        <v>135</v>
      </c>
      <c r="F19" s="715" t="s">
        <v>15</v>
      </c>
      <c r="G19" s="704">
        <v>78</v>
      </c>
      <c r="H19" s="704">
        <v>205</v>
      </c>
      <c r="I19" s="704">
        <v>119</v>
      </c>
      <c r="J19" s="704">
        <v>86</v>
      </c>
      <c r="K19" s="704">
        <v>268</v>
      </c>
      <c r="L19" s="704">
        <v>208</v>
      </c>
      <c r="M19" s="704">
        <v>164</v>
      </c>
      <c r="N19" s="704">
        <v>238</v>
      </c>
    </row>
    <row r="20" spans="1:14" s="1751" customFormat="1" ht="12.9" customHeight="1">
      <c r="A20" s="702" t="s">
        <v>619</v>
      </c>
      <c r="B20" s="764">
        <v>398</v>
      </c>
      <c r="C20" s="704">
        <v>41</v>
      </c>
      <c r="D20" s="704">
        <v>42</v>
      </c>
      <c r="E20" s="704">
        <v>29</v>
      </c>
      <c r="F20" s="715" t="s">
        <v>15</v>
      </c>
      <c r="G20" s="704">
        <v>19</v>
      </c>
      <c r="H20" s="704">
        <v>50</v>
      </c>
      <c r="I20" s="704">
        <v>17</v>
      </c>
      <c r="J20" s="704">
        <v>47</v>
      </c>
      <c r="K20" s="704">
        <v>33</v>
      </c>
      <c r="L20" s="704">
        <v>33</v>
      </c>
      <c r="M20" s="704">
        <v>35</v>
      </c>
      <c r="N20" s="704">
        <v>52</v>
      </c>
    </row>
    <row r="21" spans="1:14" s="1751" customFormat="1" ht="12.9" customHeight="1">
      <c r="A21" s="1873"/>
      <c r="B21" s="1664"/>
      <c r="C21" s="1664"/>
      <c r="D21" s="1664"/>
      <c r="E21" s="1664"/>
      <c r="F21" s="2056"/>
      <c r="G21" s="1664"/>
      <c r="H21" s="1664"/>
      <c r="I21" s="1664"/>
      <c r="J21" s="1664"/>
      <c r="K21" s="1664"/>
      <c r="L21" s="1664"/>
      <c r="M21" s="1664"/>
      <c r="N21" s="1664"/>
    </row>
    <row r="22" spans="1:14" s="1751" customFormat="1" ht="12.9" customHeight="1">
      <c r="A22" s="2534" t="s">
        <v>13</v>
      </c>
      <c r="B22" s="2534"/>
      <c r="C22" s="2534"/>
      <c r="D22" s="2534"/>
      <c r="E22" s="2534"/>
      <c r="F22" s="2534"/>
      <c r="G22" s="2534"/>
      <c r="H22" s="2534"/>
      <c r="I22" s="2534"/>
      <c r="J22" s="2534"/>
      <c r="K22" s="2534"/>
      <c r="L22" s="2534"/>
      <c r="M22" s="2534"/>
      <c r="N22" s="2534"/>
    </row>
    <row r="23" spans="1:14" s="1751" customFormat="1" ht="12.9" customHeight="1">
      <c r="A23" s="1873"/>
      <c r="B23" s="2057"/>
      <c r="C23" s="2057"/>
      <c r="D23" s="2057"/>
      <c r="E23" s="2057"/>
      <c r="F23" s="2057"/>
      <c r="G23" s="2057"/>
      <c r="H23" s="2057"/>
      <c r="I23" s="2057"/>
      <c r="J23" s="2057"/>
      <c r="K23" s="2057"/>
      <c r="L23" s="2057"/>
      <c r="M23" s="2057"/>
      <c r="N23" s="2057"/>
    </row>
    <row r="24" spans="1:14" s="1751" customFormat="1" ht="12.9" customHeight="1">
      <c r="A24" s="2054" t="s">
        <v>0</v>
      </c>
      <c r="B24" s="754">
        <v>4886</v>
      </c>
      <c r="C24" s="712">
        <v>491</v>
      </c>
      <c r="D24" s="712">
        <v>445</v>
      </c>
      <c r="E24" s="712">
        <v>363</v>
      </c>
      <c r="F24" s="717">
        <v>51</v>
      </c>
      <c r="G24" s="712">
        <v>235</v>
      </c>
      <c r="H24" s="712">
        <v>509</v>
      </c>
      <c r="I24" s="712">
        <v>308</v>
      </c>
      <c r="J24" s="712">
        <v>356</v>
      </c>
      <c r="K24" s="712">
        <v>567</v>
      </c>
      <c r="L24" s="712">
        <v>471</v>
      </c>
      <c r="M24" s="712">
        <v>454</v>
      </c>
      <c r="N24" s="712">
        <v>636</v>
      </c>
    </row>
    <row r="25" spans="1:14" s="1751" customFormat="1" ht="12.9" customHeight="1">
      <c r="A25" s="2054"/>
      <c r="B25" s="704"/>
      <c r="C25" s="704"/>
      <c r="D25" s="704"/>
      <c r="E25" s="704"/>
      <c r="F25" s="715"/>
      <c r="G25" s="704"/>
      <c r="H25" s="704"/>
      <c r="I25" s="704"/>
      <c r="J25" s="704"/>
      <c r="K25" s="704"/>
      <c r="L25" s="704"/>
      <c r="M25" s="704"/>
      <c r="N25" s="704"/>
    </row>
    <row r="26" spans="1:14" s="1751" customFormat="1" ht="12.9" customHeight="1">
      <c r="A26" s="2055" t="s">
        <v>1</v>
      </c>
      <c r="B26" s="1751">
        <v>192</v>
      </c>
      <c r="C26" s="704">
        <v>16</v>
      </c>
      <c r="D26" s="704">
        <v>22</v>
      </c>
      <c r="E26" s="704">
        <v>13</v>
      </c>
      <c r="F26" s="715">
        <v>6</v>
      </c>
      <c r="G26" s="704">
        <v>11</v>
      </c>
      <c r="H26" s="704">
        <v>21</v>
      </c>
      <c r="I26" s="704">
        <v>16</v>
      </c>
      <c r="J26" s="704">
        <v>11</v>
      </c>
      <c r="K26" s="704">
        <v>21</v>
      </c>
      <c r="L26" s="704">
        <v>14</v>
      </c>
      <c r="M26" s="704">
        <v>8</v>
      </c>
      <c r="N26" s="704">
        <v>33</v>
      </c>
    </row>
    <row r="27" spans="1:14" s="1751" customFormat="1" ht="12.9" customHeight="1">
      <c r="A27" s="560" t="s">
        <v>10</v>
      </c>
      <c r="B27" s="704">
        <v>358</v>
      </c>
      <c r="C27" s="704">
        <v>43</v>
      </c>
      <c r="D27" s="704">
        <v>35</v>
      </c>
      <c r="E27" s="704">
        <v>30</v>
      </c>
      <c r="F27" s="715">
        <v>10</v>
      </c>
      <c r="G27" s="704">
        <v>31</v>
      </c>
      <c r="H27" s="704">
        <v>22</v>
      </c>
      <c r="I27" s="704">
        <v>16</v>
      </c>
      <c r="J27" s="704">
        <v>28</v>
      </c>
      <c r="K27" s="704">
        <v>36</v>
      </c>
      <c r="L27" s="704">
        <v>33</v>
      </c>
      <c r="M27" s="704">
        <v>42</v>
      </c>
      <c r="N27" s="704">
        <v>32</v>
      </c>
    </row>
    <row r="28" spans="1:14" s="1751" customFormat="1" ht="12.9" customHeight="1">
      <c r="A28" s="560" t="s">
        <v>12</v>
      </c>
      <c r="B28" s="704">
        <v>293</v>
      </c>
      <c r="C28" s="704">
        <v>26</v>
      </c>
      <c r="D28" s="704">
        <v>28</v>
      </c>
      <c r="E28" s="704">
        <v>24</v>
      </c>
      <c r="F28" s="715">
        <v>18</v>
      </c>
      <c r="G28" s="704">
        <v>25</v>
      </c>
      <c r="H28" s="704">
        <v>30</v>
      </c>
      <c r="I28" s="704">
        <v>10</v>
      </c>
      <c r="J28" s="704">
        <v>21</v>
      </c>
      <c r="K28" s="704">
        <v>19</v>
      </c>
      <c r="L28" s="704">
        <v>20</v>
      </c>
      <c r="M28" s="704">
        <v>27</v>
      </c>
      <c r="N28" s="704">
        <v>45</v>
      </c>
    </row>
    <row r="29" spans="1:14" s="1751" customFormat="1" ht="12.9" customHeight="1">
      <c r="A29" s="2055" t="s">
        <v>2</v>
      </c>
      <c r="B29" s="704">
        <v>87</v>
      </c>
      <c r="C29" s="704">
        <v>9</v>
      </c>
      <c r="D29" s="704">
        <v>8</v>
      </c>
      <c r="E29" s="704">
        <v>10</v>
      </c>
      <c r="F29" s="715" t="s">
        <v>15</v>
      </c>
      <c r="G29" s="704">
        <v>2</v>
      </c>
      <c r="H29" s="704">
        <v>8</v>
      </c>
      <c r="I29" s="704">
        <v>5</v>
      </c>
      <c r="J29" s="704">
        <v>9</v>
      </c>
      <c r="K29" s="704">
        <v>12</v>
      </c>
      <c r="L29" s="704">
        <v>6</v>
      </c>
      <c r="M29" s="704">
        <v>6</v>
      </c>
      <c r="N29" s="704">
        <v>12</v>
      </c>
    </row>
    <row r="30" spans="1:14" s="1751" customFormat="1" ht="12.9" customHeight="1">
      <c r="A30" s="2055" t="s">
        <v>3</v>
      </c>
      <c r="B30" s="764">
        <v>1088</v>
      </c>
      <c r="C30" s="704">
        <v>122</v>
      </c>
      <c r="D30" s="704">
        <v>99</v>
      </c>
      <c r="E30" s="704">
        <v>83</v>
      </c>
      <c r="F30" s="715" t="s">
        <v>15</v>
      </c>
      <c r="G30" s="704">
        <v>36</v>
      </c>
      <c r="H30" s="704">
        <v>114</v>
      </c>
      <c r="I30" s="704">
        <v>78</v>
      </c>
      <c r="J30" s="704">
        <v>94</v>
      </c>
      <c r="K30" s="704">
        <v>125</v>
      </c>
      <c r="L30" s="704">
        <v>104</v>
      </c>
      <c r="M30" s="704">
        <v>88</v>
      </c>
      <c r="N30" s="704">
        <v>145</v>
      </c>
    </row>
    <row r="31" spans="1:14" s="1751" customFormat="1" ht="12.9" customHeight="1">
      <c r="A31" s="2055" t="s">
        <v>4</v>
      </c>
      <c r="B31" s="764">
        <v>66</v>
      </c>
      <c r="C31" s="704">
        <v>5</v>
      </c>
      <c r="D31" s="704">
        <v>5</v>
      </c>
      <c r="E31" s="704">
        <v>3</v>
      </c>
      <c r="F31" s="715">
        <v>5</v>
      </c>
      <c r="G31" s="704">
        <v>5</v>
      </c>
      <c r="H31" s="704">
        <v>9</v>
      </c>
      <c r="I31" s="704">
        <v>5</v>
      </c>
      <c r="J31" s="704">
        <v>2</v>
      </c>
      <c r="K31" s="704">
        <v>6</v>
      </c>
      <c r="L31" s="704">
        <v>5</v>
      </c>
      <c r="M31" s="704">
        <v>8</v>
      </c>
      <c r="N31" s="704">
        <v>8</v>
      </c>
    </row>
    <row r="32" spans="1:14" s="1751" customFormat="1" ht="12.9" customHeight="1">
      <c r="A32" s="2055" t="s">
        <v>5</v>
      </c>
      <c r="B32" s="758">
        <v>550</v>
      </c>
      <c r="C32" s="704">
        <v>34</v>
      </c>
      <c r="D32" s="704">
        <v>48</v>
      </c>
      <c r="E32" s="704">
        <v>36</v>
      </c>
      <c r="F32" s="715">
        <v>12</v>
      </c>
      <c r="G32" s="704">
        <v>28</v>
      </c>
      <c r="H32" s="704">
        <v>50</v>
      </c>
      <c r="I32" s="704">
        <v>42</v>
      </c>
      <c r="J32" s="704">
        <v>58</v>
      </c>
      <c r="K32" s="704">
        <v>47</v>
      </c>
      <c r="L32" s="704">
        <v>48</v>
      </c>
      <c r="M32" s="704">
        <v>76</v>
      </c>
      <c r="N32" s="704">
        <v>71</v>
      </c>
    </row>
    <row r="33" spans="1:14" s="1751" customFormat="1" ht="12.9" customHeight="1">
      <c r="A33" s="2055" t="s">
        <v>86</v>
      </c>
      <c r="B33" s="1880">
        <v>1854</v>
      </c>
      <c r="C33" s="704">
        <v>195</v>
      </c>
      <c r="D33" s="704">
        <v>158</v>
      </c>
      <c r="E33" s="704">
        <v>135</v>
      </c>
      <c r="F33" s="715" t="s">
        <v>15</v>
      </c>
      <c r="G33" s="704">
        <v>78</v>
      </c>
      <c r="H33" s="704">
        <v>205</v>
      </c>
      <c r="I33" s="704">
        <v>119</v>
      </c>
      <c r="J33" s="704">
        <v>86</v>
      </c>
      <c r="K33" s="704">
        <v>268</v>
      </c>
      <c r="L33" s="704">
        <v>208</v>
      </c>
      <c r="M33" s="704">
        <v>164</v>
      </c>
      <c r="N33" s="704">
        <v>238</v>
      </c>
    </row>
    <row r="34" spans="1:14" s="1751" customFormat="1" ht="12.9" customHeight="1">
      <c r="A34" s="702" t="s">
        <v>619</v>
      </c>
      <c r="B34" s="764">
        <v>398</v>
      </c>
      <c r="C34" s="704">
        <v>41</v>
      </c>
      <c r="D34" s="704">
        <v>42</v>
      </c>
      <c r="E34" s="704">
        <v>29</v>
      </c>
      <c r="F34" s="715" t="s">
        <v>15</v>
      </c>
      <c r="G34" s="704">
        <v>19</v>
      </c>
      <c r="H34" s="704">
        <v>50</v>
      </c>
      <c r="I34" s="704">
        <v>17</v>
      </c>
      <c r="J34" s="704">
        <v>47</v>
      </c>
      <c r="K34" s="704">
        <v>33</v>
      </c>
      <c r="L34" s="704">
        <v>33</v>
      </c>
      <c r="M34" s="704">
        <v>35</v>
      </c>
      <c r="N34" s="704">
        <v>52</v>
      </c>
    </row>
    <row r="35" spans="1:14" s="1751" customFormat="1" ht="12.9" customHeight="1">
      <c r="A35" s="1873"/>
      <c r="B35" s="1619"/>
      <c r="C35" s="1619"/>
      <c r="D35" s="1619"/>
      <c r="E35" s="1619"/>
      <c r="F35" s="1619"/>
      <c r="G35" s="1619"/>
      <c r="H35" s="1619"/>
      <c r="I35" s="1619"/>
      <c r="J35" s="1619"/>
      <c r="K35" s="1619"/>
      <c r="L35" s="1619"/>
      <c r="M35" s="1619"/>
      <c r="N35" s="1619"/>
    </row>
    <row r="36" spans="1:14" s="1751" customFormat="1" ht="12.9" customHeight="1">
      <c r="A36" s="2534" t="s">
        <v>14</v>
      </c>
      <c r="B36" s="2534"/>
      <c r="C36" s="2534"/>
      <c r="D36" s="2534"/>
      <c r="E36" s="2534"/>
      <c r="F36" s="2534"/>
      <c r="G36" s="2534"/>
      <c r="H36" s="2534"/>
      <c r="I36" s="2534"/>
      <c r="J36" s="2534"/>
      <c r="K36" s="2534"/>
      <c r="L36" s="2534"/>
      <c r="M36" s="2534"/>
      <c r="N36" s="2534"/>
    </row>
    <row r="37" spans="1:14" s="1751" customFormat="1" ht="12.9" customHeight="1">
      <c r="A37" s="1873"/>
      <c r="B37" s="1869"/>
      <c r="C37" s="1869"/>
      <c r="D37" s="1869"/>
      <c r="E37" s="1869"/>
      <c r="F37" s="1869"/>
      <c r="G37" s="1869"/>
      <c r="H37" s="1869"/>
      <c r="I37" s="1869"/>
      <c r="J37" s="1869"/>
      <c r="K37" s="1869"/>
      <c r="L37" s="1869"/>
      <c r="M37" s="1869"/>
      <c r="N37" s="1869"/>
    </row>
    <row r="38" spans="1:14" s="1751" customFormat="1" ht="12.9" customHeight="1">
      <c r="A38" s="2054" t="s">
        <v>0</v>
      </c>
      <c r="B38" s="754">
        <v>4242</v>
      </c>
      <c r="C38" s="754">
        <v>455</v>
      </c>
      <c r="D38" s="754">
        <v>395</v>
      </c>
      <c r="E38" s="754">
        <v>332</v>
      </c>
      <c r="F38" s="754">
        <v>95</v>
      </c>
      <c r="G38" s="754">
        <v>266</v>
      </c>
      <c r="H38" s="754">
        <v>409</v>
      </c>
      <c r="I38" s="754">
        <v>289</v>
      </c>
      <c r="J38" s="754">
        <v>359</v>
      </c>
      <c r="K38" s="754">
        <v>438</v>
      </c>
      <c r="L38" s="754">
        <v>380</v>
      </c>
      <c r="M38" s="754">
        <v>389</v>
      </c>
      <c r="N38" s="754">
        <v>435</v>
      </c>
    </row>
    <row r="39" spans="1:14" s="1751" customFormat="1" ht="12.9" customHeight="1">
      <c r="A39" s="2054"/>
      <c r="B39" s="754"/>
      <c r="C39" s="712"/>
      <c r="D39" s="712"/>
      <c r="E39" s="712"/>
      <c r="F39" s="712"/>
      <c r="G39" s="712"/>
      <c r="H39" s="712"/>
      <c r="I39" s="712"/>
      <c r="J39" s="712"/>
      <c r="K39" s="712"/>
      <c r="L39" s="712"/>
      <c r="M39" s="712"/>
      <c r="N39" s="712"/>
    </row>
    <row r="40" spans="1:14" s="1751" customFormat="1" ht="12.9" customHeight="1">
      <c r="A40" s="2055" t="s">
        <v>1</v>
      </c>
      <c r="B40" s="715">
        <v>438</v>
      </c>
      <c r="C40" s="704">
        <v>55</v>
      </c>
      <c r="D40" s="704">
        <v>35</v>
      </c>
      <c r="E40" s="704">
        <v>41</v>
      </c>
      <c r="F40" s="704">
        <v>12</v>
      </c>
      <c r="G40" s="704">
        <v>32</v>
      </c>
      <c r="H40" s="704">
        <v>44</v>
      </c>
      <c r="I40" s="704">
        <v>29</v>
      </c>
      <c r="J40" s="704">
        <v>44</v>
      </c>
      <c r="K40" s="704">
        <v>42</v>
      </c>
      <c r="L40" s="704">
        <v>18</v>
      </c>
      <c r="M40" s="704">
        <v>51</v>
      </c>
      <c r="N40" s="704">
        <v>35</v>
      </c>
    </row>
    <row r="41" spans="1:14" s="1751" customFormat="1" ht="12.9" customHeight="1">
      <c r="A41" s="560" t="s">
        <v>10</v>
      </c>
      <c r="B41" s="1880">
        <v>1105</v>
      </c>
      <c r="C41" s="704">
        <v>101</v>
      </c>
      <c r="D41" s="704">
        <v>100</v>
      </c>
      <c r="E41" s="704">
        <v>74</v>
      </c>
      <c r="F41" s="704">
        <v>27</v>
      </c>
      <c r="G41" s="704">
        <v>75</v>
      </c>
      <c r="H41" s="704">
        <v>134</v>
      </c>
      <c r="I41" s="704">
        <v>77</v>
      </c>
      <c r="J41" s="704">
        <v>99</v>
      </c>
      <c r="K41" s="704">
        <v>101</v>
      </c>
      <c r="L41" s="704">
        <v>106</v>
      </c>
      <c r="M41" s="704">
        <v>96</v>
      </c>
      <c r="N41" s="704">
        <v>115</v>
      </c>
    </row>
    <row r="42" spans="1:14" s="1751" customFormat="1" ht="12.9" customHeight="1">
      <c r="A42" s="560" t="s">
        <v>12</v>
      </c>
      <c r="B42" s="1880">
        <v>538</v>
      </c>
      <c r="C42" s="704">
        <v>49</v>
      </c>
      <c r="D42" s="704">
        <v>51</v>
      </c>
      <c r="E42" s="704">
        <v>45</v>
      </c>
      <c r="F42" s="704">
        <v>16</v>
      </c>
      <c r="G42" s="704">
        <v>36</v>
      </c>
      <c r="H42" s="704">
        <v>39</v>
      </c>
      <c r="I42" s="704">
        <v>29</v>
      </c>
      <c r="J42" s="704">
        <v>45</v>
      </c>
      <c r="K42" s="704">
        <v>67</v>
      </c>
      <c r="L42" s="704">
        <v>58</v>
      </c>
      <c r="M42" s="704">
        <v>44</v>
      </c>
      <c r="N42" s="704">
        <v>59</v>
      </c>
    </row>
    <row r="43" spans="1:14" s="1751" customFormat="1" ht="12.9" customHeight="1">
      <c r="A43" s="2055" t="s">
        <v>2</v>
      </c>
      <c r="B43" s="1880">
        <v>336</v>
      </c>
      <c r="C43" s="704">
        <v>40</v>
      </c>
      <c r="D43" s="704">
        <v>42</v>
      </c>
      <c r="E43" s="704">
        <v>19</v>
      </c>
      <c r="F43" s="704">
        <v>6</v>
      </c>
      <c r="G43" s="704">
        <v>17</v>
      </c>
      <c r="H43" s="704">
        <v>37</v>
      </c>
      <c r="I43" s="704">
        <v>26</v>
      </c>
      <c r="J43" s="704">
        <v>20</v>
      </c>
      <c r="K43" s="704">
        <v>27</v>
      </c>
      <c r="L43" s="704">
        <v>30</v>
      </c>
      <c r="M43" s="704">
        <v>34</v>
      </c>
      <c r="N43" s="704">
        <v>38</v>
      </c>
    </row>
    <row r="44" spans="1:14" s="1751" customFormat="1" ht="12.9" customHeight="1">
      <c r="A44" s="2055" t="s">
        <v>3</v>
      </c>
      <c r="B44" s="758">
        <v>433</v>
      </c>
      <c r="C44" s="704">
        <v>46</v>
      </c>
      <c r="D44" s="704">
        <v>48</v>
      </c>
      <c r="E44" s="704">
        <v>31</v>
      </c>
      <c r="F44" s="704">
        <v>7</v>
      </c>
      <c r="G44" s="704">
        <v>29</v>
      </c>
      <c r="H44" s="704">
        <v>40</v>
      </c>
      <c r="I44" s="704">
        <v>28</v>
      </c>
      <c r="J44" s="704">
        <v>39</v>
      </c>
      <c r="K44" s="704">
        <v>50</v>
      </c>
      <c r="L44" s="704">
        <v>32</v>
      </c>
      <c r="M44" s="704">
        <v>46</v>
      </c>
      <c r="N44" s="704">
        <v>37</v>
      </c>
    </row>
    <row r="45" spans="1:14" s="1751" customFormat="1" ht="12.9" customHeight="1">
      <c r="A45" s="2055" t="s">
        <v>4</v>
      </c>
      <c r="B45" s="1751">
        <v>329</v>
      </c>
      <c r="C45" s="704">
        <v>47</v>
      </c>
      <c r="D45" s="704">
        <v>28</v>
      </c>
      <c r="E45" s="704">
        <v>28</v>
      </c>
      <c r="F45" s="704">
        <v>12</v>
      </c>
      <c r="G45" s="704">
        <v>30</v>
      </c>
      <c r="H45" s="704">
        <v>24</v>
      </c>
      <c r="I45" s="704">
        <v>20</v>
      </c>
      <c r="J45" s="704">
        <v>23</v>
      </c>
      <c r="K45" s="704">
        <v>29</v>
      </c>
      <c r="L45" s="704">
        <v>28</v>
      </c>
      <c r="M45" s="704">
        <v>31</v>
      </c>
      <c r="N45" s="704">
        <v>29</v>
      </c>
    </row>
    <row r="46" spans="1:14" s="1751" customFormat="1" ht="12.9" customHeight="1">
      <c r="A46" s="2055" t="s">
        <v>5</v>
      </c>
      <c r="B46" s="764">
        <v>1063</v>
      </c>
      <c r="C46" s="704">
        <v>117</v>
      </c>
      <c r="D46" s="704">
        <v>91</v>
      </c>
      <c r="E46" s="704">
        <v>94</v>
      </c>
      <c r="F46" s="704">
        <v>15</v>
      </c>
      <c r="G46" s="704">
        <v>47</v>
      </c>
      <c r="H46" s="704">
        <v>91</v>
      </c>
      <c r="I46" s="704">
        <v>80</v>
      </c>
      <c r="J46" s="704">
        <v>89</v>
      </c>
      <c r="K46" s="704">
        <v>122</v>
      </c>
      <c r="L46" s="704">
        <v>108</v>
      </c>
      <c r="M46" s="704">
        <v>87</v>
      </c>
      <c r="N46" s="704">
        <v>122</v>
      </c>
    </row>
    <row r="47" spans="1:14" s="1751" customFormat="1" ht="12.9" customHeight="1">
      <c r="A47" s="2055" t="s">
        <v>86</v>
      </c>
      <c r="B47" s="596" t="s">
        <v>15</v>
      </c>
      <c r="C47" s="764" t="s">
        <v>15</v>
      </c>
      <c r="D47" s="764" t="s">
        <v>15</v>
      </c>
      <c r="E47" s="764" t="s">
        <v>15</v>
      </c>
      <c r="F47" s="764" t="s">
        <v>15</v>
      </c>
      <c r="G47" s="764" t="s">
        <v>15</v>
      </c>
      <c r="H47" s="764" t="s">
        <v>15</v>
      </c>
      <c r="I47" s="764" t="s">
        <v>15</v>
      </c>
      <c r="J47" s="764" t="s">
        <v>15</v>
      </c>
      <c r="K47" s="764" t="s">
        <v>15</v>
      </c>
      <c r="L47" s="764" t="s">
        <v>15</v>
      </c>
      <c r="M47" s="764" t="s">
        <v>15</v>
      </c>
      <c r="N47" s="764" t="s">
        <v>15</v>
      </c>
    </row>
    <row r="48" spans="1:14" s="1751" customFormat="1" ht="12.9" customHeight="1">
      <c r="A48" s="702" t="s">
        <v>619</v>
      </c>
      <c r="B48" s="596" t="s">
        <v>15</v>
      </c>
      <c r="C48" s="764" t="s">
        <v>15</v>
      </c>
      <c r="D48" s="764" t="s">
        <v>15</v>
      </c>
      <c r="E48" s="764" t="s">
        <v>15</v>
      </c>
      <c r="F48" s="764" t="s">
        <v>15</v>
      </c>
      <c r="G48" s="764" t="s">
        <v>15</v>
      </c>
      <c r="H48" s="764" t="s">
        <v>15</v>
      </c>
      <c r="I48" s="764" t="s">
        <v>15</v>
      </c>
      <c r="J48" s="764" t="s">
        <v>15</v>
      </c>
      <c r="K48" s="764" t="s">
        <v>15</v>
      </c>
      <c r="L48" s="764" t="s">
        <v>15</v>
      </c>
      <c r="M48" s="764" t="s">
        <v>15</v>
      </c>
      <c r="N48" s="764" t="s">
        <v>15</v>
      </c>
    </row>
    <row r="49" spans="1:14" s="1751" customFormat="1" ht="12.9" customHeight="1">
      <c r="A49" s="1752"/>
      <c r="B49" s="1044"/>
      <c r="C49" s="1044"/>
      <c r="D49" s="1044"/>
      <c r="E49" s="1044"/>
      <c r="F49" s="1044"/>
      <c r="G49" s="1044"/>
      <c r="H49" s="1044"/>
      <c r="I49" s="1044"/>
      <c r="J49" s="1044"/>
      <c r="K49" s="1044"/>
      <c r="L49" s="1044"/>
      <c r="M49" s="2058"/>
      <c r="N49" s="1044"/>
    </row>
    <row r="50" spans="1:14" s="1751" customFormat="1" ht="12.9" customHeight="1"/>
    <row r="51" spans="1:14" s="1751" customFormat="1" ht="18" hidden="1" customHeight="1">
      <c r="A51" s="1868"/>
      <c r="B51" s="586">
        <f t="shared" ref="B51:N51" si="0">SUM(B12:B20)-B10</f>
        <v>0</v>
      </c>
      <c r="C51" s="586">
        <f t="shared" si="0"/>
        <v>0</v>
      </c>
      <c r="D51" s="586">
        <f t="shared" si="0"/>
        <v>0</v>
      </c>
      <c r="E51" s="586">
        <f t="shared" si="0"/>
        <v>0</v>
      </c>
      <c r="F51" s="586">
        <f t="shared" si="0"/>
        <v>0</v>
      </c>
      <c r="G51" s="586">
        <f t="shared" si="0"/>
        <v>0</v>
      </c>
      <c r="H51" s="586">
        <f t="shared" si="0"/>
        <v>0</v>
      </c>
      <c r="I51" s="586">
        <f t="shared" si="0"/>
        <v>0</v>
      </c>
      <c r="J51" s="586">
        <f t="shared" si="0"/>
        <v>0</v>
      </c>
      <c r="K51" s="586">
        <f t="shared" si="0"/>
        <v>0</v>
      </c>
      <c r="L51" s="586">
        <f t="shared" si="0"/>
        <v>0</v>
      </c>
      <c r="M51" s="586">
        <f t="shared" si="0"/>
        <v>0</v>
      </c>
      <c r="N51" s="586">
        <f t="shared" si="0"/>
        <v>0</v>
      </c>
    </row>
    <row r="52" spans="1:14" s="1751" customFormat="1" ht="18" hidden="1" customHeight="1">
      <c r="A52" s="1868"/>
      <c r="B52" s="586">
        <f t="shared" ref="B52:N52" si="1">SUM(B12:B34)-B24</f>
        <v>14014</v>
      </c>
      <c r="C52" s="586">
        <f t="shared" si="1"/>
        <v>1437</v>
      </c>
      <c r="D52" s="586">
        <f t="shared" si="1"/>
        <v>1285</v>
      </c>
      <c r="E52" s="586">
        <f t="shared" si="1"/>
        <v>1058</v>
      </c>
      <c r="F52" s="586">
        <f t="shared" si="1"/>
        <v>197</v>
      </c>
      <c r="G52" s="586">
        <f t="shared" si="1"/>
        <v>736</v>
      </c>
      <c r="H52" s="586">
        <f t="shared" si="1"/>
        <v>1427</v>
      </c>
      <c r="I52" s="586">
        <f t="shared" si="1"/>
        <v>905</v>
      </c>
      <c r="J52" s="586">
        <f t="shared" si="1"/>
        <v>1071</v>
      </c>
      <c r="K52" s="586">
        <f t="shared" si="1"/>
        <v>1572</v>
      </c>
      <c r="L52" s="586">
        <f t="shared" si="1"/>
        <v>1322</v>
      </c>
      <c r="M52" s="586">
        <f t="shared" si="1"/>
        <v>1297</v>
      </c>
      <c r="N52" s="586">
        <f t="shared" si="1"/>
        <v>1707</v>
      </c>
    </row>
    <row r="53" spans="1:14" s="1751" customFormat="1" ht="18" hidden="1" customHeight="1">
      <c r="A53" s="1868"/>
      <c r="B53" s="586">
        <f>SUM(B40:B48)-B38</f>
        <v>0</v>
      </c>
      <c r="C53" s="586">
        <f t="shared" ref="C53:N53" si="2">SUM(C40:C48)-C38</f>
        <v>0</v>
      </c>
      <c r="D53" s="586">
        <f t="shared" si="2"/>
        <v>0</v>
      </c>
      <c r="E53" s="586">
        <f t="shared" si="2"/>
        <v>0</v>
      </c>
      <c r="F53" s="586">
        <f t="shared" si="2"/>
        <v>0</v>
      </c>
      <c r="G53" s="586">
        <f t="shared" si="2"/>
        <v>0</v>
      </c>
      <c r="H53" s="586">
        <f t="shared" si="2"/>
        <v>0</v>
      </c>
      <c r="I53" s="586">
        <f t="shared" si="2"/>
        <v>0</v>
      </c>
      <c r="J53" s="586">
        <f t="shared" si="2"/>
        <v>0</v>
      </c>
      <c r="K53" s="586">
        <f t="shared" si="2"/>
        <v>0</v>
      </c>
      <c r="L53" s="586">
        <f t="shared" si="2"/>
        <v>0</v>
      </c>
      <c r="M53" s="586">
        <f t="shared" si="2"/>
        <v>0</v>
      </c>
      <c r="N53" s="586">
        <f t="shared" si="2"/>
        <v>0</v>
      </c>
    </row>
    <row r="54" spans="1:14">
      <c r="B54" s="586"/>
      <c r="C54" s="586"/>
      <c r="D54" s="586"/>
      <c r="E54" s="586"/>
      <c r="F54" s="586"/>
      <c r="G54" s="586"/>
      <c r="H54" s="586"/>
      <c r="I54" s="586"/>
      <c r="J54" s="586"/>
      <c r="K54" s="586"/>
      <c r="L54" s="586"/>
      <c r="M54" s="586"/>
      <c r="N54" s="586"/>
    </row>
    <row r="55" spans="1:14">
      <c r="B55" s="586"/>
      <c r="C55" s="586"/>
      <c r="D55" s="586"/>
      <c r="E55" s="586"/>
      <c r="F55" s="586"/>
      <c r="G55" s="586"/>
      <c r="H55" s="586"/>
      <c r="I55" s="586"/>
      <c r="J55" s="586"/>
      <c r="K55" s="586"/>
      <c r="L55" s="586"/>
      <c r="M55" s="586"/>
      <c r="N55" s="586"/>
    </row>
    <row r="56" spans="1:14">
      <c r="B56" s="586"/>
      <c r="C56" s="586"/>
      <c r="D56" s="586"/>
      <c r="E56" s="586"/>
      <c r="F56" s="586"/>
      <c r="G56" s="586"/>
      <c r="H56" s="586"/>
      <c r="I56" s="586"/>
      <c r="J56" s="586"/>
      <c r="K56" s="586"/>
      <c r="L56" s="586"/>
      <c r="M56" s="586"/>
      <c r="N56" s="586"/>
    </row>
    <row r="57" spans="1:14">
      <c r="B57" s="586"/>
      <c r="C57" s="586"/>
      <c r="D57" s="586"/>
      <c r="E57" s="586"/>
      <c r="F57" s="586"/>
      <c r="G57" s="586"/>
      <c r="H57" s="586"/>
      <c r="I57" s="586"/>
      <c r="J57" s="586"/>
      <c r="K57" s="586"/>
      <c r="L57" s="586"/>
      <c r="M57" s="586"/>
      <c r="N57" s="586"/>
    </row>
    <row r="58" spans="1:14">
      <c r="B58" s="586"/>
      <c r="C58" s="586"/>
      <c r="D58" s="586"/>
      <c r="E58" s="586"/>
      <c r="F58" s="586"/>
      <c r="G58" s="586"/>
      <c r="H58" s="586"/>
      <c r="I58" s="586"/>
      <c r="J58" s="586"/>
      <c r="K58" s="586"/>
      <c r="L58" s="586"/>
      <c r="M58" s="586"/>
      <c r="N58" s="586"/>
    </row>
    <row r="59" spans="1:14">
      <c r="B59" s="586"/>
      <c r="C59" s="586"/>
      <c r="D59" s="586"/>
      <c r="E59" s="586"/>
      <c r="F59" s="586"/>
      <c r="G59" s="586"/>
      <c r="H59" s="586"/>
      <c r="I59" s="586"/>
      <c r="J59" s="586"/>
      <c r="K59" s="586"/>
      <c r="L59" s="586"/>
      <c r="M59" s="586"/>
      <c r="N59" s="586"/>
    </row>
    <row r="60" spans="1:14">
      <c r="B60" s="586"/>
      <c r="C60" s="586"/>
      <c r="D60" s="586"/>
      <c r="E60" s="586"/>
      <c r="F60" s="586"/>
      <c r="G60" s="586"/>
      <c r="H60" s="586"/>
      <c r="I60" s="586"/>
      <c r="J60" s="586"/>
      <c r="K60" s="586"/>
      <c r="L60" s="586"/>
      <c r="M60" s="586"/>
      <c r="N60" s="586"/>
    </row>
    <row r="61" spans="1:14">
      <c r="B61" s="586"/>
      <c r="C61" s="582"/>
      <c r="D61" s="582"/>
      <c r="E61" s="582"/>
      <c r="F61" s="582"/>
      <c r="G61" s="582"/>
      <c r="H61" s="582"/>
      <c r="I61" s="582"/>
      <c r="J61" s="582"/>
      <c r="K61" s="582"/>
      <c r="L61" s="582"/>
      <c r="M61" s="582"/>
      <c r="N61" s="582"/>
    </row>
    <row r="62" spans="1:14">
      <c r="B62" s="586"/>
      <c r="C62" s="582"/>
      <c r="D62" s="582"/>
      <c r="E62" s="582"/>
      <c r="F62" s="582"/>
      <c r="G62" s="582"/>
      <c r="H62" s="582"/>
      <c r="I62" s="582"/>
      <c r="J62" s="582"/>
      <c r="K62" s="582"/>
      <c r="L62" s="582"/>
      <c r="M62" s="582"/>
      <c r="N62" s="582"/>
    </row>
    <row r="63" spans="1:14">
      <c r="B63" s="586"/>
      <c r="C63" s="582"/>
      <c r="D63" s="582"/>
      <c r="E63" s="582"/>
      <c r="F63" s="582"/>
      <c r="G63" s="582"/>
      <c r="H63" s="582"/>
      <c r="I63" s="582"/>
      <c r="J63" s="582"/>
      <c r="K63" s="582"/>
      <c r="L63" s="582"/>
      <c r="M63" s="582"/>
      <c r="N63" s="582"/>
    </row>
    <row r="64" spans="1:14">
      <c r="B64" s="586"/>
      <c r="C64" s="582"/>
      <c r="D64" s="582"/>
      <c r="E64" s="582"/>
      <c r="F64" s="582"/>
      <c r="G64" s="582"/>
      <c r="H64" s="582"/>
      <c r="I64" s="582"/>
      <c r="J64" s="582"/>
      <c r="K64" s="582"/>
      <c r="L64" s="582"/>
      <c r="M64" s="582"/>
      <c r="N64" s="582"/>
    </row>
    <row r="65" spans="2:14">
      <c r="B65" s="586"/>
      <c r="C65" s="582"/>
      <c r="D65" s="582"/>
      <c r="E65" s="582"/>
      <c r="F65" s="582"/>
      <c r="G65" s="582"/>
      <c r="H65" s="582"/>
      <c r="I65" s="582"/>
      <c r="J65" s="582"/>
      <c r="K65" s="582"/>
      <c r="L65" s="582"/>
      <c r="M65" s="582"/>
      <c r="N65" s="582"/>
    </row>
    <row r="66" spans="2:14">
      <c r="B66" s="586"/>
      <c r="C66" s="582"/>
      <c r="D66" s="582"/>
      <c r="E66" s="582"/>
      <c r="F66" s="582"/>
      <c r="G66" s="582"/>
      <c r="H66" s="582"/>
      <c r="I66" s="582"/>
      <c r="J66" s="582"/>
      <c r="K66" s="582"/>
      <c r="L66" s="582"/>
      <c r="M66" s="582"/>
      <c r="N66" s="582"/>
    </row>
    <row r="67" spans="2:14">
      <c r="B67" s="586"/>
      <c r="C67" s="582"/>
      <c r="D67" s="582"/>
      <c r="E67" s="582"/>
      <c r="F67" s="582"/>
      <c r="G67" s="582"/>
      <c r="H67" s="582"/>
      <c r="I67" s="582"/>
      <c r="J67" s="582"/>
      <c r="K67" s="582"/>
      <c r="L67" s="582"/>
      <c r="M67" s="582"/>
      <c r="N67" s="582"/>
    </row>
    <row r="68" spans="2:14">
      <c r="B68" s="586"/>
      <c r="C68" s="582"/>
      <c r="D68" s="582"/>
      <c r="E68" s="582"/>
      <c r="F68" s="582"/>
      <c r="G68" s="582"/>
      <c r="H68" s="582"/>
      <c r="I68" s="582"/>
      <c r="J68" s="582"/>
      <c r="K68" s="582"/>
      <c r="L68" s="582"/>
      <c r="M68" s="582"/>
      <c r="N68" s="582"/>
    </row>
  </sheetData>
  <mergeCells count="5">
    <mergeCell ref="A1:N1"/>
    <mergeCell ref="C4:N4"/>
    <mergeCell ref="A8:N8"/>
    <mergeCell ref="A22:N22"/>
    <mergeCell ref="A36:N36"/>
  </mergeCells>
  <pageMargins left="0.78740157480314965" right="0.78740157480314965" top="0.78740157480314965" bottom="0.78740157480314965" header="0.51181102362204722" footer="0.62992125984251968"/>
  <pageSetup paperSize="9" firstPageNumber="213" orientation="portrait" useFirstPageNumber="1" r:id="rId1"/>
  <headerFooter alignWithMargins="0">
    <oddFooter>&amp;C&amp;"Times New Roman Cyr,обычный"&amp;9&amp;P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5"/>
  <sheetViews>
    <sheetView workbookViewId="0">
      <selection activeCell="O17" sqref="O17"/>
    </sheetView>
  </sheetViews>
  <sheetFormatPr defaultRowHeight="13.2"/>
  <cols>
    <col min="1" max="1" width="20.5546875" style="578" customWidth="1"/>
    <col min="2" max="2" width="8.88671875" style="578" customWidth="1"/>
    <col min="3" max="3" width="5.88671875" style="578" customWidth="1"/>
    <col min="4" max="7" width="5.44140625" style="578" customWidth="1"/>
    <col min="8" max="10" width="6.44140625" style="578" customWidth="1"/>
    <col min="11" max="11" width="10.44140625" style="578" customWidth="1"/>
    <col min="12" max="14" width="8.88671875" customWidth="1"/>
  </cols>
  <sheetData>
    <row r="1" spans="1:12" ht="18" customHeight="1">
      <c r="A1" s="983" t="s">
        <v>862</v>
      </c>
      <c r="B1" s="732"/>
      <c r="C1" s="732"/>
      <c r="D1" s="732"/>
      <c r="E1" s="732"/>
      <c r="F1" s="732"/>
      <c r="G1" s="732"/>
      <c r="H1" s="2054"/>
      <c r="I1" s="2054"/>
      <c r="J1" s="667"/>
      <c r="K1" s="667"/>
    </row>
    <row r="2" spans="1:12" ht="13.95" customHeight="1">
      <c r="A2" s="694" t="s">
        <v>863</v>
      </c>
      <c r="B2" s="2059"/>
      <c r="C2" s="2059"/>
      <c r="D2" s="2059"/>
      <c r="E2" s="2059"/>
      <c r="F2" s="2059"/>
      <c r="G2" s="2059"/>
      <c r="H2" s="667"/>
      <c r="I2" s="667"/>
      <c r="J2" s="667"/>
      <c r="K2" s="667"/>
    </row>
    <row r="3" spans="1:12" ht="31.2" customHeight="1">
      <c r="A3" s="953"/>
      <c r="B3" s="2429" t="s">
        <v>864</v>
      </c>
      <c r="C3" s="2473" t="s">
        <v>865</v>
      </c>
      <c r="D3" s="2473"/>
      <c r="E3" s="2473"/>
      <c r="F3" s="2473"/>
      <c r="G3" s="2473"/>
      <c r="H3" s="2473"/>
      <c r="I3" s="2429" t="s">
        <v>866</v>
      </c>
      <c r="J3" s="2429"/>
      <c r="K3" s="2429" t="s">
        <v>867</v>
      </c>
    </row>
    <row r="4" spans="1:12" ht="31.2" customHeight="1">
      <c r="A4" s="954"/>
      <c r="B4" s="2430"/>
      <c r="C4" s="2430" t="s">
        <v>868</v>
      </c>
      <c r="D4" s="2430"/>
      <c r="E4" s="2430" t="s">
        <v>869</v>
      </c>
      <c r="F4" s="2430"/>
      <c r="G4" s="2430" t="s">
        <v>870</v>
      </c>
      <c r="H4" s="2430"/>
      <c r="I4" s="2430"/>
      <c r="J4" s="2430"/>
      <c r="K4" s="2430"/>
    </row>
    <row r="5" spans="1:12">
      <c r="A5" s="2054"/>
      <c r="B5" s="2054"/>
      <c r="C5" s="2054"/>
      <c r="D5" s="667"/>
      <c r="E5" s="2054"/>
      <c r="F5" s="667"/>
      <c r="G5" s="2054"/>
      <c r="H5" s="2060"/>
      <c r="I5" s="2054"/>
      <c r="J5" s="667"/>
      <c r="K5" s="2054"/>
    </row>
    <row r="6" spans="1:12" s="602" customFormat="1" ht="12">
      <c r="A6" s="2054" t="s">
        <v>0</v>
      </c>
      <c r="B6" s="713">
        <v>9128</v>
      </c>
      <c r="C6" s="635"/>
      <c r="D6" s="2061">
        <v>2737</v>
      </c>
      <c r="F6" s="635">
        <v>2976</v>
      </c>
      <c r="G6" s="635"/>
      <c r="H6" s="552">
        <v>3450</v>
      </c>
      <c r="I6" s="635"/>
      <c r="J6" s="595">
        <v>11547</v>
      </c>
      <c r="K6" s="635">
        <v>1265.008764241893</v>
      </c>
      <c r="L6" s="2062"/>
    </row>
    <row r="7" spans="1:12" s="602" customFormat="1" ht="12">
      <c r="A7" s="2055" t="s">
        <v>1</v>
      </c>
      <c r="B7" s="704">
        <v>630</v>
      </c>
      <c r="C7" s="1662"/>
      <c r="D7" s="2063">
        <v>255</v>
      </c>
      <c r="E7" s="1662"/>
      <c r="F7" s="2063">
        <v>204</v>
      </c>
      <c r="G7" s="1662"/>
      <c r="H7" s="596">
        <v>171</v>
      </c>
      <c r="I7" s="1662"/>
      <c r="J7" s="596">
        <v>626</v>
      </c>
      <c r="K7" s="1662">
        <v>993.65079365079373</v>
      </c>
      <c r="L7" s="2062"/>
    </row>
    <row r="8" spans="1:12" s="602" customFormat="1" ht="12">
      <c r="A8" s="560" t="s">
        <v>10</v>
      </c>
      <c r="B8" s="1880">
        <v>1463</v>
      </c>
      <c r="C8" s="1662"/>
      <c r="D8" s="715">
        <v>417</v>
      </c>
      <c r="E8" s="1662"/>
      <c r="F8" s="715">
        <v>451</v>
      </c>
      <c r="G8" s="1662"/>
      <c r="H8" s="556">
        <v>609</v>
      </c>
      <c r="I8" s="1662"/>
      <c r="J8" s="596">
        <v>1969</v>
      </c>
      <c r="K8" s="1662">
        <v>1345.8646616541355</v>
      </c>
      <c r="L8" s="2062"/>
    </row>
    <row r="9" spans="1:12" s="602" customFormat="1" ht="12">
      <c r="A9" s="560" t="s">
        <v>12</v>
      </c>
      <c r="B9" s="764">
        <v>831</v>
      </c>
      <c r="C9" s="1662"/>
      <c r="D9" s="704">
        <v>180</v>
      </c>
      <c r="E9" s="1662"/>
      <c r="F9" s="704">
        <v>276</v>
      </c>
      <c r="G9" s="1662"/>
      <c r="H9" s="556">
        <v>382</v>
      </c>
      <c r="I9" s="1662"/>
      <c r="J9" s="596">
        <v>1250</v>
      </c>
      <c r="K9" s="1662">
        <v>1504.2117930204572</v>
      </c>
      <c r="L9" s="2062"/>
    </row>
    <row r="10" spans="1:12" s="602" customFormat="1" ht="12">
      <c r="A10" s="2055" t="s">
        <v>2</v>
      </c>
      <c r="B10" s="758">
        <v>423</v>
      </c>
      <c r="C10" s="1662"/>
      <c r="D10" s="715">
        <v>93</v>
      </c>
      <c r="E10" s="1662"/>
      <c r="F10" s="715">
        <v>146</v>
      </c>
      <c r="G10" s="1662"/>
      <c r="H10" s="556">
        <v>184</v>
      </c>
      <c r="I10" s="1662"/>
      <c r="J10" s="596">
        <v>630</v>
      </c>
      <c r="K10" s="1662">
        <v>1489.3617021276596</v>
      </c>
      <c r="L10" s="2062"/>
    </row>
    <row r="11" spans="1:12" s="602" customFormat="1" ht="12">
      <c r="A11" s="2055" t="s">
        <v>3</v>
      </c>
      <c r="B11" s="764">
        <v>1521</v>
      </c>
      <c r="C11" s="1662"/>
      <c r="D11" s="2063">
        <v>525</v>
      </c>
      <c r="E11" s="1662"/>
      <c r="F11" s="2063">
        <v>457</v>
      </c>
      <c r="G11" s="1662"/>
      <c r="H11" s="556">
        <v>546</v>
      </c>
      <c r="I11" s="1662"/>
      <c r="J11" s="596">
        <v>1841</v>
      </c>
      <c r="K11" s="1662">
        <v>1210.3879026955951</v>
      </c>
      <c r="L11" s="2062"/>
    </row>
    <row r="12" spans="1:12" s="602" customFormat="1" ht="12">
      <c r="A12" s="2055" t="s">
        <v>4</v>
      </c>
      <c r="B12" s="764">
        <v>395</v>
      </c>
      <c r="C12" s="1662"/>
      <c r="D12" s="2063">
        <v>85</v>
      </c>
      <c r="E12" s="1662"/>
      <c r="F12" s="2063">
        <v>107</v>
      </c>
      <c r="G12" s="1662"/>
      <c r="H12" s="556">
        <v>203</v>
      </c>
      <c r="I12" s="1662"/>
      <c r="J12" s="596">
        <v>624</v>
      </c>
      <c r="K12" s="1662">
        <v>1579.746835443038</v>
      </c>
      <c r="L12" s="2062"/>
    </row>
    <row r="13" spans="1:12" s="602" customFormat="1" ht="12">
      <c r="A13" s="2055" t="s">
        <v>5</v>
      </c>
      <c r="B13" s="764">
        <v>1613</v>
      </c>
      <c r="C13" s="1662"/>
      <c r="D13" s="2063">
        <v>464</v>
      </c>
      <c r="E13" s="1662"/>
      <c r="F13" s="2063">
        <v>551</v>
      </c>
      <c r="G13" s="1662"/>
      <c r="H13" s="556">
        <v>605</v>
      </c>
      <c r="I13" s="1662"/>
      <c r="J13" s="596">
        <v>2042</v>
      </c>
      <c r="K13" s="1662">
        <v>1265.9640421574704</v>
      </c>
      <c r="L13" s="2062"/>
    </row>
    <row r="14" spans="1:12" s="602" customFormat="1" ht="12">
      <c r="A14" s="2055" t="s">
        <v>86</v>
      </c>
      <c r="B14" s="764">
        <v>1854</v>
      </c>
      <c r="D14" s="704">
        <v>590</v>
      </c>
      <c r="E14" s="1662"/>
      <c r="F14" s="704">
        <v>650</v>
      </c>
      <c r="G14" s="1662"/>
      <c r="H14" s="556">
        <v>614</v>
      </c>
      <c r="I14" s="1662"/>
      <c r="J14" s="596">
        <v>2087</v>
      </c>
      <c r="K14" s="1662">
        <v>1125.6742179072276</v>
      </c>
      <c r="L14" s="2062"/>
    </row>
    <row r="15" spans="1:12" s="602" customFormat="1" ht="12">
      <c r="A15" s="702" t="s">
        <v>619</v>
      </c>
      <c r="B15" s="602">
        <v>398</v>
      </c>
      <c r="C15" s="1662"/>
      <c r="D15" s="2063">
        <v>128</v>
      </c>
      <c r="E15" s="1662"/>
      <c r="F15" s="2063">
        <v>134</v>
      </c>
      <c r="G15" s="1662"/>
      <c r="H15" s="556">
        <v>136</v>
      </c>
      <c r="I15" s="1662"/>
      <c r="J15" s="596">
        <v>478</v>
      </c>
      <c r="K15" s="1662">
        <v>1201.0050251256282</v>
      </c>
      <c r="L15" s="2062"/>
    </row>
    <row r="16" spans="1:12" ht="14.25" customHeight="1">
      <c r="A16" s="1548"/>
      <c r="B16" s="1616"/>
      <c r="C16" s="1616"/>
      <c r="D16" s="1616"/>
      <c r="E16" s="1616"/>
      <c r="F16" s="1616"/>
      <c r="G16" s="1616"/>
      <c r="H16" s="2064"/>
      <c r="I16" s="2064"/>
      <c r="J16" s="2064"/>
      <c r="K16" s="2064"/>
    </row>
    <row r="17" spans="1:11">
      <c r="A17" s="1362"/>
      <c r="B17" s="575"/>
      <c r="C17" s="575"/>
      <c r="D17" s="575"/>
      <c r="E17" s="575"/>
      <c r="F17" s="575"/>
      <c r="G17" s="575"/>
      <c r="H17" s="575"/>
      <c r="I17" s="575"/>
      <c r="J17" s="575"/>
      <c r="K17" s="575"/>
    </row>
    <row r="18" spans="1:11" ht="18" customHeight="1">
      <c r="A18" s="2065" t="s">
        <v>871</v>
      </c>
      <c r="B18" s="648"/>
      <c r="C18" s="648"/>
      <c r="D18" s="648"/>
      <c r="E18" s="648"/>
      <c r="F18" s="648"/>
      <c r="G18" s="648"/>
      <c r="H18" s="633"/>
    </row>
    <row r="19" spans="1:11" ht="18" customHeight="1">
      <c r="A19" s="579" t="s">
        <v>872</v>
      </c>
      <c r="B19" s="2066"/>
      <c r="C19" s="2066"/>
      <c r="D19" s="2066"/>
      <c r="E19" s="2066"/>
      <c r="F19" s="2066"/>
      <c r="G19" s="2066"/>
      <c r="H19" s="2066"/>
      <c r="I19" s="2066"/>
      <c r="J19" s="2066"/>
      <c r="K19" s="2066"/>
    </row>
    <row r="20" spans="1:11" ht="18" customHeight="1">
      <c r="A20" s="2011"/>
      <c r="B20" s="971" t="s">
        <v>873</v>
      </c>
      <c r="C20" s="2412" t="s">
        <v>874</v>
      </c>
      <c r="D20" s="2412"/>
      <c r="E20" s="2412"/>
      <c r="F20" s="2412"/>
      <c r="G20" s="2412"/>
      <c r="H20" s="2412"/>
      <c r="I20" s="2412"/>
      <c r="J20" s="2412"/>
      <c r="K20" s="2412"/>
    </row>
    <row r="21" spans="1:11" ht="15" customHeight="1">
      <c r="A21" s="2011"/>
      <c r="B21" s="971" t="s">
        <v>875</v>
      </c>
      <c r="C21" s="971" t="s">
        <v>514</v>
      </c>
      <c r="D21" s="971">
        <v>1</v>
      </c>
      <c r="E21" s="971">
        <v>2</v>
      </c>
      <c r="F21" s="971">
        <v>3</v>
      </c>
      <c r="G21" s="971">
        <v>4</v>
      </c>
      <c r="H21" s="2067" t="s">
        <v>876</v>
      </c>
      <c r="I21" s="2068" t="s">
        <v>877</v>
      </c>
      <c r="J21" s="971" t="s">
        <v>208</v>
      </c>
      <c r="K21" s="971">
        <v>20</v>
      </c>
    </row>
    <row r="22" spans="1:11" ht="15" customHeight="1">
      <c r="A22" s="2027"/>
      <c r="B22" s="1038" t="s">
        <v>878</v>
      </c>
      <c r="C22" s="1038" t="s">
        <v>879</v>
      </c>
      <c r="D22" s="1038" t="s">
        <v>880</v>
      </c>
      <c r="E22" s="1038" t="s">
        <v>879</v>
      </c>
      <c r="F22" s="1038" t="s">
        <v>879</v>
      </c>
      <c r="G22" s="1038" t="s">
        <v>879</v>
      </c>
      <c r="H22" s="1038" t="s">
        <v>881</v>
      </c>
      <c r="I22" s="1038" t="s">
        <v>881</v>
      </c>
      <c r="J22" s="1038" t="s">
        <v>881</v>
      </c>
      <c r="K22" s="1038" t="s">
        <v>882</v>
      </c>
    </row>
    <row r="23" spans="1:11">
      <c r="A23" s="2069"/>
      <c r="B23" s="631"/>
      <c r="C23" s="1337"/>
      <c r="D23" s="1337"/>
      <c r="E23" s="1337"/>
      <c r="F23" s="1337"/>
      <c r="G23" s="1337"/>
      <c r="H23" s="1337"/>
      <c r="I23" s="1337"/>
      <c r="J23" s="1337"/>
      <c r="K23" s="1337"/>
    </row>
    <row r="24" spans="1:11">
      <c r="A24" s="2011" t="s">
        <v>0</v>
      </c>
      <c r="B24" s="2070">
        <v>9128</v>
      </c>
      <c r="C24" s="2070">
        <v>291</v>
      </c>
      <c r="D24" s="2070">
        <v>437</v>
      </c>
      <c r="E24" s="2070">
        <v>535</v>
      </c>
      <c r="F24" s="2070">
        <v>565</v>
      </c>
      <c r="G24" s="2070">
        <v>601</v>
      </c>
      <c r="H24" s="2070">
        <v>2962</v>
      </c>
      <c r="I24" s="2070">
        <v>1619</v>
      </c>
      <c r="J24" s="2070">
        <v>828</v>
      </c>
      <c r="K24" s="2070">
        <v>1290</v>
      </c>
    </row>
    <row r="25" spans="1:11">
      <c r="A25" s="2005" t="s">
        <v>1</v>
      </c>
      <c r="B25" s="2071">
        <v>630</v>
      </c>
      <c r="C25" s="2071">
        <v>10</v>
      </c>
      <c r="D25" s="2071">
        <v>30</v>
      </c>
      <c r="E25" s="2071">
        <v>31</v>
      </c>
      <c r="F25" s="2071">
        <v>44</v>
      </c>
      <c r="G25" s="2071">
        <v>41</v>
      </c>
      <c r="H25" s="2071">
        <v>217</v>
      </c>
      <c r="I25" s="2071">
        <v>107</v>
      </c>
      <c r="J25" s="2071">
        <v>56</v>
      </c>
      <c r="K25" s="2071">
        <v>94</v>
      </c>
    </row>
    <row r="26" spans="1:11">
      <c r="A26" s="559" t="s">
        <v>10</v>
      </c>
      <c r="B26" s="2071">
        <v>1463</v>
      </c>
      <c r="C26" s="2071">
        <v>80</v>
      </c>
      <c r="D26" s="2071">
        <v>58</v>
      </c>
      <c r="E26" s="2071">
        <v>58</v>
      </c>
      <c r="F26" s="2071">
        <v>77</v>
      </c>
      <c r="G26" s="2071">
        <v>93</v>
      </c>
      <c r="H26" s="2071">
        <v>476</v>
      </c>
      <c r="I26" s="2071">
        <v>272</v>
      </c>
      <c r="J26" s="2071">
        <v>131</v>
      </c>
      <c r="K26" s="2071">
        <v>218</v>
      </c>
    </row>
    <row r="27" spans="1:11">
      <c r="A27" s="559" t="s">
        <v>12</v>
      </c>
      <c r="B27" s="2071">
        <v>831</v>
      </c>
      <c r="C27" s="2071">
        <v>15</v>
      </c>
      <c r="D27" s="2071">
        <v>39</v>
      </c>
      <c r="E27" s="2071">
        <v>35</v>
      </c>
      <c r="F27" s="2071">
        <v>36</v>
      </c>
      <c r="G27" s="2071">
        <v>50</v>
      </c>
      <c r="H27" s="2071">
        <v>269</v>
      </c>
      <c r="I27" s="2071">
        <v>159</v>
      </c>
      <c r="J27" s="2071">
        <v>105</v>
      </c>
      <c r="K27" s="2071">
        <v>123</v>
      </c>
    </row>
    <row r="28" spans="1:11">
      <c r="A28" s="2005" t="s">
        <v>2</v>
      </c>
      <c r="B28" s="2071">
        <v>423</v>
      </c>
      <c r="C28" s="2071">
        <v>4</v>
      </c>
      <c r="D28" s="2071">
        <v>10</v>
      </c>
      <c r="E28" s="2071">
        <v>25</v>
      </c>
      <c r="F28" s="2071">
        <v>30</v>
      </c>
      <c r="G28" s="2071">
        <v>26</v>
      </c>
      <c r="H28" s="2071">
        <v>130</v>
      </c>
      <c r="I28" s="2071">
        <v>88</v>
      </c>
      <c r="J28" s="2071">
        <v>50</v>
      </c>
      <c r="K28" s="2071">
        <v>60</v>
      </c>
    </row>
    <row r="29" spans="1:11">
      <c r="A29" s="2005" t="s">
        <v>3</v>
      </c>
      <c r="B29" s="2071">
        <v>1521</v>
      </c>
      <c r="C29" s="2071">
        <v>40</v>
      </c>
      <c r="D29" s="2071">
        <v>68</v>
      </c>
      <c r="E29" s="2071">
        <v>89</v>
      </c>
      <c r="F29" s="2071">
        <v>96</v>
      </c>
      <c r="G29" s="2071">
        <v>93</v>
      </c>
      <c r="H29" s="2071">
        <v>511</v>
      </c>
      <c r="I29" s="2071">
        <v>291</v>
      </c>
      <c r="J29" s="2071">
        <v>125</v>
      </c>
      <c r="K29" s="2071">
        <v>208</v>
      </c>
    </row>
    <row r="30" spans="1:11">
      <c r="A30" s="2005" t="s">
        <v>4</v>
      </c>
      <c r="B30" s="2071">
        <v>395</v>
      </c>
      <c r="C30" s="2071">
        <v>4</v>
      </c>
      <c r="D30" s="2071">
        <v>5</v>
      </c>
      <c r="E30" s="2071">
        <v>19</v>
      </c>
      <c r="F30" s="2071">
        <v>22</v>
      </c>
      <c r="G30" s="2071">
        <v>29</v>
      </c>
      <c r="H30" s="2071">
        <v>162</v>
      </c>
      <c r="I30" s="2071">
        <v>72</v>
      </c>
      <c r="J30" s="2071">
        <v>40</v>
      </c>
      <c r="K30" s="2071">
        <v>42</v>
      </c>
    </row>
    <row r="31" spans="1:11">
      <c r="A31" s="2005" t="s">
        <v>5</v>
      </c>
      <c r="B31" s="2071">
        <v>1613</v>
      </c>
      <c r="C31" s="2071">
        <v>50</v>
      </c>
      <c r="D31" s="2071">
        <v>93</v>
      </c>
      <c r="E31" s="2071">
        <v>124</v>
      </c>
      <c r="F31" s="2071">
        <v>88</v>
      </c>
      <c r="G31" s="2071">
        <v>102</v>
      </c>
      <c r="H31" s="2071">
        <v>513</v>
      </c>
      <c r="I31" s="2071">
        <v>276</v>
      </c>
      <c r="J31" s="2071">
        <v>144</v>
      </c>
      <c r="K31" s="2071">
        <v>223</v>
      </c>
    </row>
    <row r="32" spans="1:11">
      <c r="A32" s="2005" t="s">
        <v>86</v>
      </c>
      <c r="B32" s="2071">
        <v>1854</v>
      </c>
      <c r="C32" s="2071">
        <v>75</v>
      </c>
      <c r="D32" s="2071">
        <v>111</v>
      </c>
      <c r="E32" s="2071">
        <v>120</v>
      </c>
      <c r="F32" s="2071">
        <v>138</v>
      </c>
      <c r="G32" s="2071">
        <v>137</v>
      </c>
      <c r="H32" s="2071">
        <v>582</v>
      </c>
      <c r="I32" s="2071">
        <v>295</v>
      </c>
      <c r="J32" s="2071">
        <v>139</v>
      </c>
      <c r="K32" s="2071">
        <v>257</v>
      </c>
    </row>
    <row r="33" spans="1:11">
      <c r="A33" s="602" t="s">
        <v>619</v>
      </c>
      <c r="B33" s="2071">
        <v>398</v>
      </c>
      <c r="C33" s="2071">
        <v>13</v>
      </c>
      <c r="D33" s="2071">
        <v>23</v>
      </c>
      <c r="E33" s="2071">
        <v>34</v>
      </c>
      <c r="F33" s="2071">
        <v>34</v>
      </c>
      <c r="G33" s="2071">
        <v>30</v>
      </c>
      <c r="H33" s="2071">
        <v>102</v>
      </c>
      <c r="I33" s="2071">
        <v>59</v>
      </c>
      <c r="J33" s="2071">
        <v>38</v>
      </c>
      <c r="K33" s="2071">
        <v>65</v>
      </c>
    </row>
    <row r="34" spans="1:11" ht="8.25" customHeight="1">
      <c r="A34" s="599"/>
      <c r="B34" s="1026"/>
      <c r="C34" s="1026"/>
      <c r="D34" s="1026"/>
      <c r="E34" s="1026"/>
      <c r="F34" s="1026"/>
      <c r="G34" s="1026"/>
      <c r="H34" s="1026"/>
      <c r="I34" s="1026"/>
      <c r="J34" s="1026"/>
      <c r="K34" s="1026"/>
    </row>
    <row r="35" spans="1:11" ht="8.25" customHeight="1">
      <c r="A35" s="1358"/>
      <c r="B35" s="1749"/>
      <c r="C35" s="1749"/>
      <c r="D35" s="1749"/>
      <c r="E35" s="1749"/>
      <c r="F35" s="1749"/>
      <c r="G35" s="1749"/>
      <c r="H35" s="1749"/>
      <c r="I35" s="1749"/>
      <c r="J35" s="1749"/>
      <c r="K35" s="1749"/>
    </row>
    <row r="36" spans="1:11">
      <c r="A36" s="1358"/>
      <c r="B36" s="1749"/>
      <c r="C36" s="1749"/>
      <c r="D36" s="1749"/>
      <c r="E36" s="1749"/>
      <c r="F36" s="1749"/>
      <c r="G36" s="1749"/>
      <c r="H36" s="1749"/>
      <c r="I36" s="1749"/>
      <c r="J36" s="1749"/>
      <c r="K36" s="1749"/>
    </row>
    <row r="37" spans="1:11">
      <c r="A37" s="1358"/>
      <c r="B37" s="1749"/>
      <c r="C37" s="1749"/>
      <c r="D37" s="1749"/>
      <c r="E37" s="1749"/>
      <c r="F37" s="1749"/>
      <c r="G37" s="1749"/>
      <c r="H37" s="1749"/>
      <c r="I37" s="1749"/>
      <c r="J37" s="1749"/>
      <c r="K37" s="1749"/>
    </row>
    <row r="38" spans="1:11" ht="15.6">
      <c r="A38" s="2072"/>
      <c r="B38" s="2073"/>
      <c r="C38" s="2073"/>
      <c r="D38" s="2073"/>
      <c r="E38" s="2073"/>
      <c r="F38" s="2073"/>
      <c r="G38" s="2073"/>
      <c r="H38" s="608"/>
      <c r="I38" s="593"/>
      <c r="J38" s="593"/>
      <c r="K38" s="593"/>
    </row>
    <row r="39" spans="1:11">
      <c r="A39" s="545"/>
      <c r="B39" s="1749"/>
      <c r="C39" s="1749"/>
      <c r="D39" s="1749"/>
      <c r="E39" s="1749"/>
      <c r="F39" s="1749"/>
      <c r="G39" s="1749"/>
      <c r="H39" s="1749"/>
      <c r="I39" s="1749"/>
      <c r="J39" s="1749"/>
      <c r="K39" s="1749"/>
    </row>
    <row r="40" spans="1:11">
      <c r="A40" s="631"/>
      <c r="B40" s="1337"/>
      <c r="C40" s="1337"/>
      <c r="D40" s="1337"/>
      <c r="E40" s="1337"/>
      <c r="F40" s="1337"/>
      <c r="G40" s="1337"/>
      <c r="H40" s="1337"/>
      <c r="I40" s="1337"/>
      <c r="J40" s="1337"/>
      <c r="K40" s="1337"/>
    </row>
    <row r="41" spans="1:11">
      <c r="A41" s="631"/>
      <c r="B41" s="1337"/>
      <c r="C41" s="1337"/>
      <c r="D41" s="1337"/>
      <c r="E41" s="1337"/>
      <c r="F41" s="1337"/>
      <c r="G41" s="1337"/>
      <c r="H41" s="2074"/>
      <c r="I41" s="2075"/>
      <c r="J41" s="1337"/>
      <c r="K41" s="1337"/>
    </row>
    <row r="42" spans="1:11">
      <c r="A42" s="631"/>
      <c r="B42" s="1337"/>
      <c r="C42" s="1337"/>
      <c r="D42" s="1337"/>
      <c r="E42" s="1337"/>
      <c r="F42" s="1337"/>
      <c r="G42" s="1337"/>
      <c r="H42" s="1337"/>
      <c r="I42" s="1337"/>
      <c r="J42" s="1337"/>
      <c r="K42" s="1337"/>
    </row>
    <row r="43" spans="1:11">
      <c r="A43" s="1358"/>
      <c r="B43" s="1749"/>
      <c r="C43" s="1749"/>
      <c r="D43" s="1749"/>
      <c r="E43" s="1749"/>
      <c r="F43" s="1749"/>
      <c r="G43" s="1749"/>
      <c r="H43" s="1749"/>
      <c r="I43" s="1749"/>
      <c r="J43" s="1749"/>
      <c r="K43" s="1749"/>
    </row>
    <row r="44" spans="1:11">
      <c r="A44" s="588"/>
      <c r="B44" s="1749"/>
      <c r="C44" s="1749"/>
      <c r="D44" s="1749"/>
      <c r="E44" s="1749"/>
      <c r="F44" s="1749"/>
      <c r="G44" s="1749"/>
      <c r="H44" s="1749"/>
      <c r="I44" s="1749"/>
      <c r="J44" s="1749"/>
      <c r="K44" s="1749"/>
    </row>
    <row r="45" spans="1:11">
      <c r="A45" s="593"/>
      <c r="B45" s="2076"/>
      <c r="C45" s="2076"/>
      <c r="D45" s="2076"/>
      <c r="E45" s="2076"/>
      <c r="F45" s="2076"/>
      <c r="G45" s="2076"/>
      <c r="H45" s="2076"/>
      <c r="I45" s="2076"/>
      <c r="J45" s="2076"/>
      <c r="K45" s="2076"/>
    </row>
  </sheetData>
  <mergeCells count="8">
    <mergeCell ref="C20:K20"/>
    <mergeCell ref="B3:B4"/>
    <mergeCell ref="C3:H3"/>
    <mergeCell ref="I3:J4"/>
    <mergeCell ref="K3:K4"/>
    <mergeCell ref="C4:D4"/>
    <mergeCell ref="E4:F4"/>
    <mergeCell ref="G4:H4"/>
  </mergeCells>
  <pageMargins left="0.78740157480314965" right="0.78740157480314965" top="0.78740157480314965" bottom="0.78740157480314965" header="0.51181102362204722" footer="0.62992125984251968"/>
  <pageSetup paperSize="9" firstPageNumber="214" orientation="portrait" useFirstPageNumber="1" r:id="rId1"/>
  <headerFooter alignWithMargins="0">
    <oddFooter>&amp;C&amp;"Times New Roman Cyr,обычный"&amp;9&amp;P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84"/>
  <sheetViews>
    <sheetView zoomScaleNormal="100" workbookViewId="0">
      <pane xSplit="1" ySplit="5" topLeftCell="B18" activePane="bottomRight" state="frozen"/>
      <selection activeCell="P100" sqref="P100"/>
      <selection pane="topRight" activeCell="P100" sqref="P100"/>
      <selection pane="bottomLeft" activeCell="P100" sqref="P100"/>
      <selection pane="bottomRight" activeCell="R37" sqref="R37"/>
    </sheetView>
  </sheetViews>
  <sheetFormatPr defaultColWidth="9.109375" defaultRowHeight="13.2"/>
  <cols>
    <col min="1" max="1" width="19.5546875" style="578" customWidth="1"/>
    <col min="2" max="2" width="8.6640625" style="578" customWidth="1"/>
    <col min="3" max="3" width="5.44140625" style="668" customWidth="1"/>
    <col min="4" max="12" width="4.88671875" style="668" customWidth="1"/>
    <col min="13" max="13" width="6.33203125" style="668" customWidth="1"/>
    <col min="14" max="14" width="7.6640625" style="578" customWidth="1"/>
    <col min="15" max="16384" width="9.109375" style="578"/>
  </cols>
  <sheetData>
    <row r="1" spans="1:14" ht="18" customHeight="1">
      <c r="A1" s="648" t="s">
        <v>883</v>
      </c>
      <c r="B1" s="648"/>
      <c r="C1" s="2077"/>
      <c r="D1" s="2077"/>
      <c r="E1" s="2077"/>
      <c r="F1" s="2077"/>
      <c r="G1" s="2077"/>
      <c r="H1" s="2077"/>
      <c r="I1" s="2077"/>
      <c r="J1" s="2077"/>
      <c r="K1" s="2077"/>
      <c r="L1" s="2078"/>
      <c r="M1" s="2079"/>
      <c r="N1" s="2080"/>
    </row>
    <row r="2" spans="1:14" ht="18" customHeight="1">
      <c r="A2" s="579" t="s">
        <v>884</v>
      </c>
      <c r="B2" s="2081"/>
      <c r="C2" s="2082"/>
      <c r="D2" s="2082"/>
      <c r="E2" s="2082"/>
      <c r="F2" s="2082"/>
      <c r="G2" s="2082"/>
      <c r="H2" s="2082"/>
      <c r="I2" s="2082"/>
      <c r="J2" s="2082"/>
      <c r="K2" s="2082"/>
      <c r="L2" s="2083"/>
      <c r="M2" s="2083"/>
      <c r="N2" s="2084"/>
    </row>
    <row r="3" spans="1:14" ht="18" customHeight="1">
      <c r="A3" s="2005"/>
      <c r="B3" s="2537" t="s">
        <v>885</v>
      </c>
      <c r="C3" s="2412" t="s">
        <v>886</v>
      </c>
      <c r="D3" s="2412"/>
      <c r="E3" s="2412"/>
      <c r="F3" s="2412"/>
      <c r="G3" s="2412"/>
      <c r="H3" s="2412"/>
      <c r="I3" s="2412"/>
      <c r="J3" s="2412"/>
      <c r="K3" s="2412"/>
      <c r="L3" s="2412"/>
      <c r="M3" s="2412"/>
      <c r="N3" s="2412"/>
    </row>
    <row r="4" spans="1:14" ht="26.25" customHeight="1">
      <c r="A4" s="2005"/>
      <c r="B4" s="2538"/>
      <c r="C4" s="2085" t="s">
        <v>887</v>
      </c>
      <c r="D4" s="2535" t="s">
        <v>849</v>
      </c>
      <c r="E4" s="2535" t="s">
        <v>88</v>
      </c>
      <c r="F4" s="2535" t="s">
        <v>89</v>
      </c>
      <c r="G4" s="2535" t="s">
        <v>90</v>
      </c>
      <c r="H4" s="2535" t="s">
        <v>91</v>
      </c>
      <c r="I4" s="2535" t="s">
        <v>92</v>
      </c>
      <c r="J4" s="2535" t="s">
        <v>93</v>
      </c>
      <c r="K4" s="2535" t="s">
        <v>95</v>
      </c>
      <c r="L4" s="2535" t="s">
        <v>246</v>
      </c>
      <c r="M4" s="2085" t="s">
        <v>888</v>
      </c>
      <c r="N4" s="2535" t="s">
        <v>889</v>
      </c>
    </row>
    <row r="5" spans="1:14" ht="28.5" customHeight="1">
      <c r="A5" s="2086"/>
      <c r="B5" s="2539"/>
      <c r="C5" s="2087">
        <v>18</v>
      </c>
      <c r="D5" s="2529"/>
      <c r="E5" s="2529"/>
      <c r="F5" s="2529"/>
      <c r="G5" s="2529"/>
      <c r="H5" s="2529"/>
      <c r="I5" s="2529"/>
      <c r="J5" s="2529"/>
      <c r="K5" s="2529"/>
      <c r="L5" s="2529"/>
      <c r="M5" s="2087" t="s">
        <v>890</v>
      </c>
      <c r="N5" s="2529"/>
    </row>
    <row r="6" spans="1:14" ht="14.1" customHeight="1">
      <c r="A6" s="2004"/>
      <c r="B6" s="631"/>
      <c r="C6" s="2088"/>
      <c r="D6" s="2088"/>
      <c r="E6" s="2088"/>
      <c r="F6" s="2088"/>
      <c r="G6" s="2088"/>
      <c r="H6" s="2088"/>
      <c r="I6" s="2088"/>
      <c r="J6" s="2088"/>
      <c r="K6" s="2088"/>
      <c r="L6" s="2088"/>
      <c r="M6" s="2088"/>
      <c r="N6" s="2084"/>
    </row>
    <row r="7" spans="1:14" ht="14.1" customHeight="1">
      <c r="A7" s="2434" t="s">
        <v>96</v>
      </c>
      <c r="B7" s="2434"/>
      <c r="C7" s="2434"/>
      <c r="D7" s="2434"/>
      <c r="E7" s="2434"/>
      <c r="F7" s="2434"/>
      <c r="G7" s="2434"/>
      <c r="H7" s="2434"/>
      <c r="I7" s="2434"/>
      <c r="J7" s="2434"/>
      <c r="K7" s="2434"/>
      <c r="L7" s="2434"/>
      <c r="M7" s="2434"/>
      <c r="N7" s="2434"/>
    </row>
    <row r="8" spans="1:14" ht="14.1" customHeight="1">
      <c r="A8" s="2089"/>
      <c r="B8" s="2054"/>
      <c r="C8" s="1544"/>
      <c r="D8" s="595"/>
      <c r="E8" s="1544"/>
      <c r="F8" s="1544"/>
      <c r="G8" s="1544"/>
      <c r="H8" s="1544"/>
      <c r="I8" s="1544"/>
      <c r="J8" s="1544"/>
      <c r="K8" s="1544"/>
      <c r="L8" s="1544"/>
      <c r="M8" s="1544"/>
      <c r="N8" s="2084"/>
    </row>
    <row r="9" spans="1:14" s="602" customFormat="1" ht="14.1" customHeight="1">
      <c r="A9" s="1633" t="s">
        <v>0</v>
      </c>
      <c r="B9" s="713">
        <v>9128</v>
      </c>
      <c r="C9" s="24"/>
      <c r="D9" s="713">
        <v>3</v>
      </c>
      <c r="E9" s="713">
        <v>266</v>
      </c>
      <c r="F9" s="713">
        <v>1464</v>
      </c>
      <c r="G9" s="713">
        <v>2259</v>
      </c>
      <c r="H9" s="713">
        <v>1843</v>
      </c>
      <c r="I9" s="713">
        <v>1252</v>
      </c>
      <c r="J9" s="713">
        <v>797</v>
      </c>
      <c r="K9" s="713">
        <v>546</v>
      </c>
      <c r="L9" s="713">
        <v>384</v>
      </c>
      <c r="M9" s="713">
        <v>314</v>
      </c>
      <c r="N9" s="590" t="s">
        <v>15</v>
      </c>
    </row>
    <row r="10" spans="1:14" s="602" customFormat="1" ht="14.1" customHeight="1">
      <c r="A10" s="1633"/>
      <c r="C10" s="24"/>
      <c r="D10" s="24"/>
      <c r="E10" s="24"/>
      <c r="F10" s="596"/>
      <c r="G10" s="24"/>
      <c r="H10" s="24"/>
      <c r="I10" s="24"/>
      <c r="J10" s="596"/>
      <c r="K10" s="24"/>
      <c r="L10" s="24"/>
      <c r="M10" s="24"/>
      <c r="N10" s="563"/>
    </row>
    <row r="11" spans="1:14" s="602" customFormat="1" ht="14.1" customHeight="1">
      <c r="A11" s="1401" t="s">
        <v>1</v>
      </c>
      <c r="B11" s="704">
        <v>630</v>
      </c>
      <c r="C11" s="596"/>
      <c r="D11" s="596" t="s">
        <v>15</v>
      </c>
      <c r="E11" s="704">
        <v>15</v>
      </c>
      <c r="F11" s="704">
        <v>122</v>
      </c>
      <c r="G11" s="704">
        <v>191</v>
      </c>
      <c r="H11" s="704">
        <v>119</v>
      </c>
      <c r="I11" s="704">
        <v>67</v>
      </c>
      <c r="J11" s="704">
        <v>48</v>
      </c>
      <c r="K11" s="596">
        <v>30</v>
      </c>
      <c r="L11" s="596">
        <v>16</v>
      </c>
      <c r="M11" s="556">
        <v>22</v>
      </c>
      <c r="N11" s="715" t="s">
        <v>15</v>
      </c>
    </row>
    <row r="12" spans="1:14" s="602" customFormat="1" ht="14.1" customHeight="1">
      <c r="A12" s="560" t="s">
        <v>10</v>
      </c>
      <c r="B12" s="1880">
        <v>1463</v>
      </c>
      <c r="C12" s="596"/>
      <c r="D12" s="596" t="s">
        <v>15</v>
      </c>
      <c r="E12" s="704">
        <v>33</v>
      </c>
      <c r="F12" s="704">
        <v>231</v>
      </c>
      <c r="G12" s="704">
        <v>360</v>
      </c>
      <c r="H12" s="704">
        <v>297</v>
      </c>
      <c r="I12" s="704">
        <v>195</v>
      </c>
      <c r="J12" s="704">
        <v>123</v>
      </c>
      <c r="K12" s="602">
        <v>95</v>
      </c>
      <c r="L12" s="602">
        <v>73</v>
      </c>
      <c r="M12" s="602">
        <v>56</v>
      </c>
      <c r="N12" s="715" t="s">
        <v>15</v>
      </c>
    </row>
    <row r="13" spans="1:14" s="602" customFormat="1" ht="14.1" customHeight="1">
      <c r="A13" s="560" t="s">
        <v>12</v>
      </c>
      <c r="B13" s="764">
        <v>831</v>
      </c>
      <c r="C13" s="596"/>
      <c r="D13" s="596" t="s">
        <v>15</v>
      </c>
      <c r="E13" s="704">
        <v>9</v>
      </c>
      <c r="F13" s="704">
        <v>104</v>
      </c>
      <c r="G13" s="704">
        <v>176</v>
      </c>
      <c r="H13" s="704">
        <v>191</v>
      </c>
      <c r="I13" s="704">
        <v>148</v>
      </c>
      <c r="J13" s="704">
        <v>100</v>
      </c>
      <c r="K13" s="704">
        <v>50</v>
      </c>
      <c r="L13" s="704">
        <v>25</v>
      </c>
      <c r="M13" s="718">
        <v>28</v>
      </c>
      <c r="N13" s="715" t="s">
        <v>15</v>
      </c>
    </row>
    <row r="14" spans="1:14" s="602" customFormat="1" ht="14.1" customHeight="1">
      <c r="A14" s="1401" t="s">
        <v>2</v>
      </c>
      <c r="B14" s="758">
        <v>423</v>
      </c>
      <c r="C14" s="596"/>
      <c r="D14" s="596" t="s">
        <v>15</v>
      </c>
      <c r="E14" s="704">
        <v>9</v>
      </c>
      <c r="F14" s="704">
        <v>57</v>
      </c>
      <c r="G14" s="704">
        <v>111</v>
      </c>
      <c r="H14" s="704">
        <v>85</v>
      </c>
      <c r="I14" s="704">
        <v>62</v>
      </c>
      <c r="J14" s="704">
        <v>45</v>
      </c>
      <c r="K14" s="596">
        <v>26</v>
      </c>
      <c r="L14" s="596">
        <v>17</v>
      </c>
      <c r="M14" s="556">
        <v>11</v>
      </c>
      <c r="N14" s="715" t="s">
        <v>15</v>
      </c>
    </row>
    <row r="15" spans="1:14" s="602" customFormat="1" ht="14.1" customHeight="1">
      <c r="A15" s="1401" t="s">
        <v>3</v>
      </c>
      <c r="B15" s="764">
        <v>1521</v>
      </c>
      <c r="C15" s="596"/>
      <c r="D15" s="704">
        <v>1</v>
      </c>
      <c r="E15" s="704">
        <v>61</v>
      </c>
      <c r="F15" s="704">
        <v>271</v>
      </c>
      <c r="G15" s="704">
        <v>405</v>
      </c>
      <c r="H15" s="704">
        <v>287</v>
      </c>
      <c r="I15" s="704">
        <v>215</v>
      </c>
      <c r="J15" s="704">
        <v>125</v>
      </c>
      <c r="K15" s="602">
        <v>70</v>
      </c>
      <c r="L15" s="602">
        <v>54</v>
      </c>
      <c r="M15" s="602">
        <v>32</v>
      </c>
      <c r="N15" s="715" t="s">
        <v>15</v>
      </c>
    </row>
    <row r="16" spans="1:14" s="602" customFormat="1" ht="14.1" customHeight="1">
      <c r="A16" s="1401" t="s">
        <v>4</v>
      </c>
      <c r="B16" s="764">
        <v>395</v>
      </c>
      <c r="C16" s="596"/>
      <c r="D16" s="596"/>
      <c r="E16" s="704">
        <v>9</v>
      </c>
      <c r="F16" s="704">
        <v>65</v>
      </c>
      <c r="G16" s="704">
        <v>97</v>
      </c>
      <c r="H16" s="704">
        <v>97</v>
      </c>
      <c r="I16" s="704">
        <v>54</v>
      </c>
      <c r="J16" s="704">
        <v>31</v>
      </c>
      <c r="K16" s="596">
        <v>16</v>
      </c>
      <c r="L16" s="596">
        <v>14</v>
      </c>
      <c r="M16" s="718">
        <v>12</v>
      </c>
      <c r="N16" s="715" t="s">
        <v>15</v>
      </c>
    </row>
    <row r="17" spans="1:14" s="602" customFormat="1" ht="14.1" customHeight="1">
      <c r="A17" s="1401" t="s">
        <v>5</v>
      </c>
      <c r="B17" s="764">
        <v>1613</v>
      </c>
      <c r="C17" s="596"/>
      <c r="D17" s="704">
        <v>1</v>
      </c>
      <c r="E17" s="704">
        <v>63</v>
      </c>
      <c r="F17" s="704">
        <v>272</v>
      </c>
      <c r="G17" s="704">
        <v>334</v>
      </c>
      <c r="H17" s="704">
        <v>315</v>
      </c>
      <c r="I17" s="704">
        <v>242</v>
      </c>
      <c r="J17" s="704">
        <v>152</v>
      </c>
      <c r="K17" s="596">
        <v>99</v>
      </c>
      <c r="L17" s="718">
        <v>79</v>
      </c>
      <c r="M17" s="718">
        <v>56</v>
      </c>
      <c r="N17" s="715" t="s">
        <v>15</v>
      </c>
    </row>
    <row r="18" spans="1:14" s="602" customFormat="1" ht="14.1" customHeight="1">
      <c r="A18" s="1401" t="s">
        <v>86</v>
      </c>
      <c r="B18" s="764">
        <v>1854</v>
      </c>
      <c r="C18" s="596"/>
      <c r="D18" s="596">
        <v>1</v>
      </c>
      <c r="E18" s="704">
        <v>48</v>
      </c>
      <c r="F18" s="704">
        <v>270</v>
      </c>
      <c r="G18" s="704">
        <v>486</v>
      </c>
      <c r="H18" s="704">
        <v>381</v>
      </c>
      <c r="I18" s="704">
        <v>225</v>
      </c>
      <c r="J18" s="704">
        <v>147</v>
      </c>
      <c r="K18" s="596">
        <v>130</v>
      </c>
      <c r="L18" s="596">
        <v>87</v>
      </c>
      <c r="M18" s="596">
        <v>79</v>
      </c>
      <c r="N18" s="715" t="s">
        <v>15</v>
      </c>
    </row>
    <row r="19" spans="1:14" s="602" customFormat="1" ht="14.1" customHeight="1">
      <c r="A19" s="560" t="s">
        <v>619</v>
      </c>
      <c r="B19" s="602">
        <v>398</v>
      </c>
      <c r="C19" s="596"/>
      <c r="D19" s="596" t="s">
        <v>15</v>
      </c>
      <c r="E19" s="704">
        <v>19</v>
      </c>
      <c r="F19" s="704">
        <v>72</v>
      </c>
      <c r="G19" s="704">
        <v>99</v>
      </c>
      <c r="H19" s="704">
        <v>71</v>
      </c>
      <c r="I19" s="704">
        <v>44</v>
      </c>
      <c r="J19" s="704">
        <v>26</v>
      </c>
      <c r="K19" s="596">
        <v>30</v>
      </c>
      <c r="L19" s="596">
        <v>19</v>
      </c>
      <c r="M19" s="718">
        <v>18</v>
      </c>
      <c r="N19" s="715" t="s">
        <v>15</v>
      </c>
    </row>
    <row r="20" spans="1:14" ht="14.1" customHeight="1">
      <c r="A20" s="2090"/>
      <c r="B20" s="591"/>
      <c r="C20" s="591"/>
      <c r="D20" s="591"/>
      <c r="E20" s="591"/>
      <c r="F20" s="591"/>
      <c r="G20" s="591"/>
      <c r="H20" s="591"/>
      <c r="I20" s="591"/>
      <c r="J20" s="591"/>
      <c r="K20" s="591"/>
      <c r="L20" s="591"/>
      <c r="M20" s="591"/>
      <c r="N20" s="591"/>
    </row>
    <row r="21" spans="1:14" ht="14.1" customHeight="1">
      <c r="A21" s="2536" t="s">
        <v>97</v>
      </c>
      <c r="B21" s="2536"/>
      <c r="C21" s="2536"/>
      <c r="D21" s="2536"/>
      <c r="E21" s="2536"/>
      <c r="F21" s="2536"/>
      <c r="G21" s="2536"/>
      <c r="H21" s="2536"/>
      <c r="I21" s="2536"/>
      <c r="J21" s="2536"/>
      <c r="K21" s="2536"/>
      <c r="L21" s="2536"/>
      <c r="M21" s="2536"/>
      <c r="N21" s="2536"/>
    </row>
    <row r="22" spans="1:14" ht="14.1" customHeight="1">
      <c r="A22" s="2090"/>
      <c r="B22" s="563"/>
      <c r="C22" s="1340"/>
      <c r="D22" s="1340"/>
      <c r="E22" s="1340"/>
      <c r="F22" s="1340"/>
      <c r="G22" s="1340"/>
      <c r="H22" s="1340"/>
      <c r="I22" s="1340"/>
      <c r="J22" s="1340"/>
      <c r="K22" s="1340"/>
      <c r="L22" s="1340"/>
      <c r="M22" s="1340"/>
      <c r="N22" s="563"/>
    </row>
    <row r="23" spans="1:14" ht="14.1" customHeight="1">
      <c r="A23" s="1371" t="s">
        <v>0</v>
      </c>
      <c r="B23" s="713">
        <v>9128</v>
      </c>
      <c r="C23" s="590"/>
      <c r="D23" s="713">
        <v>50</v>
      </c>
      <c r="E23" s="717">
        <v>1080</v>
      </c>
      <c r="F23" s="717">
        <v>2213</v>
      </c>
      <c r="G23" s="717">
        <v>2035</v>
      </c>
      <c r="H23" s="717">
        <v>1499</v>
      </c>
      <c r="I23" s="717">
        <v>879</v>
      </c>
      <c r="J23" s="717">
        <v>612</v>
      </c>
      <c r="K23" s="717">
        <v>365</v>
      </c>
      <c r="L23" s="713">
        <v>230</v>
      </c>
      <c r="M23" s="713">
        <v>165</v>
      </c>
      <c r="N23" s="715" t="s">
        <v>15</v>
      </c>
    </row>
    <row r="24" spans="1:14" ht="14.1" customHeight="1">
      <c r="A24" s="1371"/>
      <c r="B24" s="602"/>
      <c r="C24" s="591"/>
      <c r="D24" s="1880"/>
      <c r="E24" s="715"/>
      <c r="F24" s="715"/>
      <c r="G24" s="715"/>
      <c r="H24" s="715"/>
      <c r="I24" s="715"/>
      <c r="J24" s="715"/>
      <c r="K24" s="715"/>
      <c r="L24" s="715"/>
      <c r="M24" s="1880"/>
      <c r="N24" s="563"/>
    </row>
    <row r="25" spans="1:14" ht="14.1" customHeight="1">
      <c r="A25" s="1362" t="s">
        <v>1</v>
      </c>
      <c r="B25" s="704">
        <v>630</v>
      </c>
      <c r="C25" s="590"/>
      <c r="D25" s="715">
        <v>1</v>
      </c>
      <c r="E25" s="715">
        <v>93</v>
      </c>
      <c r="F25" s="715">
        <v>196</v>
      </c>
      <c r="G25" s="715">
        <v>118</v>
      </c>
      <c r="H25" s="715">
        <v>94</v>
      </c>
      <c r="I25" s="715">
        <v>46</v>
      </c>
      <c r="J25" s="715">
        <v>39</v>
      </c>
      <c r="K25" s="715">
        <v>16</v>
      </c>
      <c r="L25" s="715">
        <v>15</v>
      </c>
      <c r="M25" s="846">
        <v>12</v>
      </c>
      <c r="N25" s="715" t="s">
        <v>15</v>
      </c>
    </row>
    <row r="26" spans="1:14" ht="14.1" customHeight="1">
      <c r="A26" s="559" t="s">
        <v>10</v>
      </c>
      <c r="B26" s="1880">
        <v>1463</v>
      </c>
      <c r="C26" s="590"/>
      <c r="D26" s="563">
        <v>7</v>
      </c>
      <c r="E26" s="715">
        <v>186</v>
      </c>
      <c r="F26" s="715">
        <v>367</v>
      </c>
      <c r="G26" s="715">
        <v>321</v>
      </c>
      <c r="H26" s="715">
        <v>227</v>
      </c>
      <c r="I26" s="715">
        <v>134</v>
      </c>
      <c r="J26" s="715">
        <v>82</v>
      </c>
      <c r="K26" s="715">
        <v>68</v>
      </c>
      <c r="L26" s="715">
        <v>49</v>
      </c>
      <c r="M26" s="846">
        <v>22</v>
      </c>
      <c r="N26" s="715" t="s">
        <v>15</v>
      </c>
    </row>
    <row r="27" spans="1:14" ht="14.1" customHeight="1">
      <c r="A27" s="559" t="s">
        <v>12</v>
      </c>
      <c r="B27" s="764">
        <v>831</v>
      </c>
      <c r="C27" s="590"/>
      <c r="D27" s="715">
        <v>3</v>
      </c>
      <c r="E27" s="715">
        <v>72</v>
      </c>
      <c r="F27" s="715">
        <v>170</v>
      </c>
      <c r="G27" s="715">
        <v>209</v>
      </c>
      <c r="H27" s="715">
        <v>150</v>
      </c>
      <c r="I27" s="715">
        <v>101</v>
      </c>
      <c r="J27" s="715">
        <v>66</v>
      </c>
      <c r="K27" s="715">
        <v>28</v>
      </c>
      <c r="L27" s="715">
        <v>18</v>
      </c>
      <c r="M27" s="846">
        <v>14</v>
      </c>
      <c r="N27" s="715" t="s">
        <v>15</v>
      </c>
    </row>
    <row r="28" spans="1:14" ht="14.1" customHeight="1">
      <c r="A28" s="1362" t="s">
        <v>2</v>
      </c>
      <c r="B28" s="758">
        <v>423</v>
      </c>
      <c r="C28" s="590"/>
      <c r="D28" s="715">
        <v>1</v>
      </c>
      <c r="E28" s="715">
        <v>49</v>
      </c>
      <c r="F28" s="715">
        <v>101</v>
      </c>
      <c r="G28" s="715">
        <v>98</v>
      </c>
      <c r="H28" s="715">
        <v>76</v>
      </c>
      <c r="I28" s="715">
        <v>53</v>
      </c>
      <c r="J28" s="715">
        <v>16</v>
      </c>
      <c r="K28" s="715">
        <v>15</v>
      </c>
      <c r="L28" s="715">
        <v>8</v>
      </c>
      <c r="M28" s="846">
        <v>6</v>
      </c>
      <c r="N28" s="715" t="s">
        <v>15</v>
      </c>
    </row>
    <row r="29" spans="1:14" ht="14.1" customHeight="1">
      <c r="A29" s="1362" t="s">
        <v>3</v>
      </c>
      <c r="B29" s="764">
        <v>1521</v>
      </c>
      <c r="C29" s="590"/>
      <c r="D29" s="563">
        <v>19</v>
      </c>
      <c r="E29" s="715">
        <v>219</v>
      </c>
      <c r="F29" s="715">
        <v>399</v>
      </c>
      <c r="G29" s="715">
        <v>333</v>
      </c>
      <c r="H29" s="715">
        <v>247</v>
      </c>
      <c r="I29" s="715">
        <v>124</v>
      </c>
      <c r="J29" s="715">
        <v>84</v>
      </c>
      <c r="K29" s="715">
        <v>49</v>
      </c>
      <c r="L29" s="715">
        <v>29</v>
      </c>
      <c r="M29" s="715">
        <v>18</v>
      </c>
      <c r="N29" s="715" t="s">
        <v>15</v>
      </c>
    </row>
    <row r="30" spans="1:14" ht="14.1" customHeight="1">
      <c r="A30" s="1362" t="s">
        <v>4</v>
      </c>
      <c r="B30" s="764">
        <v>395</v>
      </c>
      <c r="C30" s="590"/>
      <c r="D30" s="715">
        <v>1</v>
      </c>
      <c r="E30" s="715">
        <v>42</v>
      </c>
      <c r="F30" s="715">
        <v>115</v>
      </c>
      <c r="G30" s="715">
        <v>96</v>
      </c>
      <c r="H30" s="715">
        <v>69</v>
      </c>
      <c r="I30" s="715">
        <v>32</v>
      </c>
      <c r="J30" s="715">
        <v>17</v>
      </c>
      <c r="K30" s="715">
        <v>10</v>
      </c>
      <c r="L30" s="715">
        <v>9</v>
      </c>
      <c r="M30" s="715">
        <v>4</v>
      </c>
      <c r="N30" s="715" t="s">
        <v>15</v>
      </c>
    </row>
    <row r="31" spans="1:14" ht="14.1" customHeight="1">
      <c r="A31" s="1362" t="s">
        <v>5</v>
      </c>
      <c r="B31" s="764">
        <v>1613</v>
      </c>
      <c r="C31" s="590"/>
      <c r="D31" s="563">
        <v>13</v>
      </c>
      <c r="E31" s="715">
        <v>192</v>
      </c>
      <c r="F31" s="715">
        <v>329</v>
      </c>
      <c r="G31" s="715">
        <v>360</v>
      </c>
      <c r="H31" s="715">
        <v>270</v>
      </c>
      <c r="I31" s="715">
        <v>170</v>
      </c>
      <c r="J31" s="715">
        <v>139</v>
      </c>
      <c r="K31" s="715">
        <v>61</v>
      </c>
      <c r="L31" s="715">
        <v>46</v>
      </c>
      <c r="M31" s="846">
        <v>33</v>
      </c>
      <c r="N31" s="715" t="s">
        <v>15</v>
      </c>
    </row>
    <row r="32" spans="1:14" ht="14.1" customHeight="1">
      <c r="A32" s="1362" t="s">
        <v>86</v>
      </c>
      <c r="B32" s="764">
        <v>1854</v>
      </c>
      <c r="C32" s="590"/>
      <c r="D32" s="563">
        <v>5</v>
      </c>
      <c r="E32" s="704">
        <v>140</v>
      </c>
      <c r="F32" s="704">
        <v>449</v>
      </c>
      <c r="G32" s="704">
        <v>430</v>
      </c>
      <c r="H32" s="704">
        <v>306</v>
      </c>
      <c r="I32" s="704">
        <v>187</v>
      </c>
      <c r="J32" s="704">
        <v>151</v>
      </c>
      <c r="K32" s="715">
        <v>93</v>
      </c>
      <c r="L32" s="715">
        <v>49</v>
      </c>
      <c r="M32" s="718">
        <v>44</v>
      </c>
      <c r="N32" s="715" t="s">
        <v>15</v>
      </c>
    </row>
    <row r="33" spans="1:14" ht="14.1" customHeight="1">
      <c r="A33" s="559" t="s">
        <v>619</v>
      </c>
      <c r="B33" s="602">
        <v>398</v>
      </c>
      <c r="C33" s="590"/>
      <c r="D33" s="715" t="s">
        <v>15</v>
      </c>
      <c r="E33" s="715">
        <v>87</v>
      </c>
      <c r="F33" s="715">
        <v>87</v>
      </c>
      <c r="G33" s="715">
        <v>70</v>
      </c>
      <c r="H33" s="715">
        <v>60</v>
      </c>
      <c r="I33" s="715">
        <v>32</v>
      </c>
      <c r="J33" s="715">
        <v>18</v>
      </c>
      <c r="K33" s="715">
        <v>25</v>
      </c>
      <c r="L33" s="715">
        <v>7</v>
      </c>
      <c r="M33" s="846">
        <v>12</v>
      </c>
      <c r="N33" s="715" t="s">
        <v>15</v>
      </c>
    </row>
    <row r="34" spans="1:14" ht="14.1" customHeight="1">
      <c r="A34" s="2091"/>
      <c r="B34" s="2092"/>
      <c r="C34" s="2092"/>
      <c r="D34" s="2092"/>
      <c r="E34" s="2092"/>
      <c r="F34" s="2092"/>
      <c r="G34" s="2092"/>
      <c r="H34" s="2092"/>
      <c r="I34" s="2092"/>
      <c r="J34" s="2092"/>
      <c r="K34" s="2092"/>
      <c r="L34" s="2092"/>
      <c r="M34" s="2092"/>
      <c r="N34" s="2092"/>
    </row>
    <row r="35" spans="1:14" ht="14.1" customHeight="1">
      <c r="A35" s="2093"/>
      <c r="B35" s="1363"/>
      <c r="C35" s="1363"/>
      <c r="D35" s="1363"/>
      <c r="E35" s="1363"/>
      <c r="F35" s="1363"/>
      <c r="G35" s="1363"/>
      <c r="H35" s="1363"/>
      <c r="I35" s="1363"/>
      <c r="J35" s="1363"/>
      <c r="K35" s="1363"/>
      <c r="L35" s="1363"/>
      <c r="M35" s="1363"/>
      <c r="N35" s="563"/>
    </row>
    <row r="36" spans="1:14" ht="14.1" customHeight="1">
      <c r="A36" s="559"/>
      <c r="B36" s="1043"/>
      <c r="C36" s="674"/>
      <c r="D36" s="674"/>
      <c r="E36" s="674"/>
      <c r="F36" s="674"/>
      <c r="G36" s="674"/>
      <c r="H36" s="674"/>
      <c r="I36" s="674"/>
      <c r="J36" s="674"/>
      <c r="K36" s="674"/>
      <c r="L36" s="674"/>
      <c r="M36" s="674"/>
      <c r="N36" s="559"/>
    </row>
    <row r="37" spans="1:14" ht="14.1" customHeight="1">
      <c r="A37" s="559"/>
      <c r="B37" s="1043"/>
      <c r="C37" s="1043"/>
      <c r="D37" s="1043"/>
      <c r="E37" s="1043"/>
      <c r="F37" s="1043"/>
      <c r="G37" s="1043"/>
      <c r="H37" s="1043"/>
      <c r="I37" s="1043"/>
      <c r="J37" s="1043"/>
      <c r="K37" s="1043"/>
      <c r="L37" s="1043"/>
      <c r="M37" s="1043"/>
      <c r="N37" s="1043"/>
    </row>
    <row r="38" spans="1:14" ht="14.1" customHeight="1">
      <c r="A38" s="559"/>
      <c r="B38" s="1043"/>
      <c r="C38" s="674"/>
      <c r="D38" s="674"/>
      <c r="E38" s="674"/>
      <c r="F38" s="674"/>
      <c r="G38" s="674"/>
      <c r="H38" s="674"/>
      <c r="I38" s="674"/>
      <c r="J38" s="674"/>
      <c r="K38" s="674"/>
      <c r="L38" s="674"/>
      <c r="M38" s="674"/>
      <c r="N38" s="559"/>
    </row>
    <row r="39" spans="1:14" ht="14.1" customHeight="1">
      <c r="A39" s="559"/>
      <c r="B39" s="1043"/>
      <c r="C39" s="674"/>
      <c r="D39" s="674"/>
      <c r="E39" s="674"/>
      <c r="F39" s="674"/>
      <c r="G39" s="674"/>
      <c r="H39" s="674"/>
      <c r="I39" s="674"/>
      <c r="J39" s="674"/>
      <c r="K39" s="674"/>
      <c r="L39" s="674"/>
      <c r="M39" s="674"/>
      <c r="N39" s="559"/>
    </row>
    <row r="40" spans="1:14" ht="14.1" customHeight="1">
      <c r="A40" s="559"/>
      <c r="B40" s="559"/>
      <c r="C40" s="674"/>
      <c r="D40" s="674"/>
      <c r="E40" s="674"/>
      <c r="F40" s="674"/>
      <c r="G40" s="674"/>
      <c r="H40" s="674"/>
      <c r="I40" s="674"/>
      <c r="J40" s="674"/>
      <c r="K40" s="674"/>
      <c r="L40" s="674"/>
      <c r="M40" s="674"/>
      <c r="N40" s="559"/>
    </row>
    <row r="41" spans="1:14" ht="14.1" customHeight="1">
      <c r="A41" s="559"/>
      <c r="B41" s="559"/>
      <c r="C41" s="674"/>
      <c r="D41" s="674"/>
      <c r="E41" s="674"/>
      <c r="F41" s="674"/>
      <c r="G41" s="674"/>
      <c r="H41" s="674"/>
      <c r="I41" s="674"/>
      <c r="J41" s="674"/>
      <c r="K41" s="674"/>
      <c r="L41" s="674"/>
      <c r="M41" s="674"/>
      <c r="N41" s="559"/>
    </row>
    <row r="42" spans="1:14" ht="14.1" customHeight="1">
      <c r="A42" s="559"/>
      <c r="B42" s="559"/>
      <c r="C42" s="674"/>
      <c r="D42" s="674"/>
      <c r="E42" s="674"/>
      <c r="F42" s="674"/>
      <c r="G42" s="674"/>
      <c r="H42" s="674"/>
      <c r="I42" s="674"/>
      <c r="J42" s="674"/>
      <c r="K42" s="674"/>
      <c r="L42" s="674"/>
      <c r="M42" s="674"/>
      <c r="N42" s="559"/>
    </row>
    <row r="43" spans="1:14" ht="14.1" customHeight="1">
      <c r="A43" s="559"/>
      <c r="B43" s="559"/>
      <c r="C43" s="674"/>
      <c r="D43" s="674"/>
      <c r="E43" s="674"/>
      <c r="F43" s="674"/>
      <c r="G43" s="674"/>
      <c r="H43" s="674"/>
      <c r="I43" s="674"/>
      <c r="J43" s="674"/>
      <c r="K43" s="674"/>
      <c r="L43" s="674"/>
      <c r="M43" s="674"/>
      <c r="N43" s="559"/>
    </row>
    <row r="44" spans="1:14" ht="13.5" customHeight="1">
      <c r="A44" s="559"/>
      <c r="B44" s="559"/>
      <c r="C44" s="674"/>
      <c r="D44" s="674"/>
      <c r="E44" s="674"/>
      <c r="F44" s="674"/>
      <c r="G44" s="674"/>
      <c r="H44" s="674"/>
      <c r="I44" s="674"/>
      <c r="J44" s="674"/>
      <c r="K44" s="674"/>
      <c r="L44" s="674"/>
      <c r="M44" s="674"/>
      <c r="N44" s="559"/>
    </row>
    <row r="45" spans="1:14" s="593" customFormat="1" ht="13.5" customHeight="1">
      <c r="A45" s="559"/>
      <c r="B45" s="559"/>
      <c r="C45" s="674"/>
      <c r="D45" s="674"/>
      <c r="E45" s="674"/>
      <c r="F45" s="674"/>
      <c r="G45" s="674"/>
      <c r="H45" s="674"/>
      <c r="I45" s="674"/>
      <c r="J45" s="674"/>
      <c r="K45" s="674"/>
      <c r="L45" s="674"/>
      <c r="M45" s="674"/>
      <c r="N45" s="559"/>
    </row>
    <row r="46" spans="1:14" ht="13.5" customHeight="1">
      <c r="A46" s="559"/>
      <c r="B46" s="559"/>
      <c r="C46" s="674"/>
      <c r="D46" s="674"/>
      <c r="E46" s="674"/>
      <c r="F46" s="674"/>
      <c r="G46" s="674"/>
      <c r="H46" s="674"/>
      <c r="I46" s="674"/>
      <c r="J46" s="674"/>
      <c r="K46" s="674"/>
      <c r="L46" s="674"/>
      <c r="M46" s="674"/>
      <c r="N46" s="559"/>
    </row>
    <row r="47" spans="1:14" ht="13.5" customHeight="1">
      <c r="A47" s="559"/>
      <c r="B47" s="559"/>
      <c r="C47" s="674"/>
      <c r="D47" s="674"/>
      <c r="E47" s="674"/>
      <c r="F47" s="674"/>
      <c r="G47" s="674"/>
      <c r="H47" s="674"/>
      <c r="I47" s="674"/>
      <c r="J47" s="674"/>
      <c r="K47" s="674"/>
      <c r="L47" s="674"/>
      <c r="M47" s="674"/>
      <c r="N47" s="559"/>
    </row>
    <row r="48" spans="1:14">
      <c r="A48" s="559"/>
      <c r="B48" s="559"/>
      <c r="C48" s="674"/>
      <c r="D48" s="674"/>
      <c r="E48" s="674"/>
      <c r="F48" s="674"/>
      <c r="G48" s="674"/>
      <c r="H48" s="674"/>
      <c r="I48" s="674"/>
      <c r="J48" s="674"/>
      <c r="K48" s="674"/>
      <c r="L48" s="674"/>
      <c r="M48" s="674"/>
      <c r="N48" s="559"/>
    </row>
    <row r="49" spans="1:14">
      <c r="A49" s="559"/>
      <c r="B49" s="559"/>
      <c r="C49" s="674"/>
      <c r="D49" s="674"/>
      <c r="E49" s="674"/>
      <c r="F49" s="674"/>
      <c r="G49" s="674"/>
      <c r="H49" s="674"/>
      <c r="I49" s="674"/>
      <c r="J49" s="674"/>
      <c r="K49" s="674"/>
      <c r="L49" s="674"/>
      <c r="M49" s="674"/>
      <c r="N49" s="559"/>
    </row>
    <row r="50" spans="1:14">
      <c r="A50" s="559"/>
      <c r="B50" s="559"/>
      <c r="C50" s="674"/>
      <c r="D50" s="674"/>
      <c r="E50" s="674"/>
      <c r="F50" s="674"/>
      <c r="G50" s="674"/>
      <c r="H50" s="674"/>
      <c r="I50" s="674"/>
      <c r="J50" s="674"/>
      <c r="K50" s="674"/>
      <c r="L50" s="674"/>
      <c r="M50" s="674"/>
      <c r="N50" s="559"/>
    </row>
    <row r="51" spans="1:14">
      <c r="A51" s="559"/>
      <c r="B51" s="559"/>
      <c r="C51" s="674"/>
      <c r="D51" s="674"/>
      <c r="E51" s="674"/>
      <c r="F51" s="674"/>
      <c r="G51" s="674"/>
      <c r="H51" s="674"/>
      <c r="I51" s="674"/>
      <c r="J51" s="674"/>
      <c r="K51" s="674"/>
      <c r="L51" s="674"/>
      <c r="M51" s="674"/>
      <c r="N51" s="559"/>
    </row>
    <row r="52" spans="1:14">
      <c r="N52" s="2084"/>
    </row>
    <row r="53" spans="1:14">
      <c r="N53" s="2084"/>
    </row>
    <row r="54" spans="1:14">
      <c r="N54" s="2084"/>
    </row>
    <row r="55" spans="1:14">
      <c r="N55" s="2084"/>
    </row>
    <row r="56" spans="1:14">
      <c r="N56" s="2084"/>
    </row>
    <row r="57" spans="1:14">
      <c r="N57" s="2084"/>
    </row>
    <row r="58" spans="1:14">
      <c r="N58" s="2084"/>
    </row>
    <row r="59" spans="1:14">
      <c r="N59" s="2084"/>
    </row>
    <row r="60" spans="1:14">
      <c r="N60" s="2084"/>
    </row>
    <row r="61" spans="1:14">
      <c r="N61" s="2084"/>
    </row>
    <row r="62" spans="1:14">
      <c r="N62" s="2084"/>
    </row>
    <row r="63" spans="1:14">
      <c r="N63" s="2084"/>
    </row>
    <row r="64" spans="1:14">
      <c r="N64" s="2084"/>
    </row>
    <row r="65" spans="14:14">
      <c r="N65" s="2084"/>
    </row>
    <row r="66" spans="14:14">
      <c r="N66" s="2084"/>
    </row>
    <row r="67" spans="14:14">
      <c r="N67" s="2084"/>
    </row>
    <row r="68" spans="14:14">
      <c r="N68" s="2084"/>
    </row>
    <row r="69" spans="14:14">
      <c r="N69" s="2084"/>
    </row>
    <row r="70" spans="14:14">
      <c r="N70" s="2084"/>
    </row>
    <row r="71" spans="14:14">
      <c r="N71" s="2084"/>
    </row>
    <row r="72" spans="14:14">
      <c r="N72" s="2084"/>
    </row>
    <row r="73" spans="14:14">
      <c r="N73" s="2084"/>
    </row>
    <row r="74" spans="14:14">
      <c r="N74" s="2084"/>
    </row>
    <row r="75" spans="14:14">
      <c r="N75" s="2084"/>
    </row>
    <row r="76" spans="14:14">
      <c r="N76" s="2084"/>
    </row>
    <row r="77" spans="14:14">
      <c r="N77" s="2084"/>
    </row>
    <row r="78" spans="14:14">
      <c r="N78" s="2084"/>
    </row>
    <row r="79" spans="14:14">
      <c r="N79" s="2084"/>
    </row>
    <row r="80" spans="14:14">
      <c r="N80" s="2084"/>
    </row>
    <row r="81" spans="14:14">
      <c r="N81" s="2084"/>
    </row>
    <row r="82" spans="14:14">
      <c r="N82" s="2084"/>
    </row>
    <row r="83" spans="14:14">
      <c r="N83" s="2084"/>
    </row>
    <row r="84" spans="14:14">
      <c r="N84" s="2084"/>
    </row>
  </sheetData>
  <mergeCells count="14">
    <mergeCell ref="L4:L5"/>
    <mergeCell ref="N4:N5"/>
    <mergeCell ref="A7:N7"/>
    <mergeCell ref="A21:N21"/>
    <mergeCell ref="B3:B5"/>
    <mergeCell ref="C3:N3"/>
    <mergeCell ref="D4:D5"/>
    <mergeCell ref="E4:E5"/>
    <mergeCell ref="F4:F5"/>
    <mergeCell ref="G4:G5"/>
    <mergeCell ref="H4:H5"/>
    <mergeCell ref="I4:I5"/>
    <mergeCell ref="J4:J5"/>
    <mergeCell ref="K4:K5"/>
  </mergeCells>
  <pageMargins left="0.70866141732283472" right="0.55118110236220474" top="0.78740157480314965" bottom="0.78740157480314965" header="0.51181102362204722" footer="0.62992125984251968"/>
  <pageSetup paperSize="9" scale="99" firstPageNumber="215" orientation="portrait" useFirstPageNumber="1" r:id="rId1"/>
  <headerFooter alignWithMargins="0">
    <oddFooter>&amp;C&amp;"Times New Roman Cyr,обычный"&amp;9&amp;P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F834"/>
  <sheetViews>
    <sheetView zoomScaleNormal="100" zoomScaleSheetLayoutView="100" workbookViewId="0">
      <pane xSplit="1" ySplit="3" topLeftCell="B823" activePane="bottomRight" state="frozen"/>
      <selection activeCell="C12" sqref="C12"/>
      <selection pane="topRight" activeCell="C12" sqref="C12"/>
      <selection pane="bottomLeft" activeCell="C12" sqref="C12"/>
      <selection pane="bottomRight" activeCell="M844" sqref="M844"/>
    </sheetView>
  </sheetViews>
  <sheetFormatPr defaultColWidth="9.109375" defaultRowHeight="13.2"/>
  <cols>
    <col min="1" max="1" width="47.5546875" style="1626" customWidth="1"/>
    <col min="2" max="4" width="7.88671875" style="596" customWidth="1"/>
    <col min="5" max="5" width="7.88671875" style="1420" customWidth="1"/>
    <col min="6" max="6" width="7.88671875" style="560" customWidth="1"/>
    <col min="7" max="16384" width="9.109375" style="1626"/>
  </cols>
  <sheetData>
    <row r="1" spans="1:6" s="1368" customFormat="1" ht="18" customHeight="1">
      <c r="A1" s="2540" t="s">
        <v>892</v>
      </c>
      <c r="B1" s="2540"/>
      <c r="C1" s="2540"/>
      <c r="D1" s="2540"/>
      <c r="E1" s="2540"/>
      <c r="F1" s="1401"/>
    </row>
    <row r="2" spans="1:6" ht="15" customHeight="1">
      <c r="A2" s="2094" t="s">
        <v>338</v>
      </c>
    </row>
    <row r="3" spans="1:6" ht="15" customHeight="1">
      <c r="A3" s="2095"/>
      <c r="B3" s="669">
        <v>2016</v>
      </c>
      <c r="C3" s="669">
        <v>2017</v>
      </c>
      <c r="D3" s="669">
        <v>2018</v>
      </c>
      <c r="E3" s="669">
        <v>2019</v>
      </c>
      <c r="F3" s="669">
        <v>2020</v>
      </c>
    </row>
    <row r="4" spans="1:6" ht="12.9" customHeight="1">
      <c r="A4" s="2431" t="s">
        <v>0</v>
      </c>
      <c r="B4" s="2431"/>
      <c r="C4" s="2431"/>
      <c r="D4" s="2431"/>
      <c r="E4" s="2431"/>
      <c r="F4" s="2431"/>
    </row>
    <row r="5" spans="1:6" ht="12.6" customHeight="1">
      <c r="A5" s="2096" t="s">
        <v>11</v>
      </c>
      <c r="B5" s="932"/>
      <c r="C5" s="932"/>
      <c r="D5" s="932"/>
      <c r="E5" s="932"/>
    </row>
    <row r="6" spans="1:6" ht="12.75" customHeight="1">
      <c r="A6" s="2097" t="s">
        <v>87</v>
      </c>
      <c r="B6" s="874">
        <f>SUM(B9:B26)-B7</f>
        <v>0</v>
      </c>
      <c r="C6" s="874">
        <f>SUM(C9:C26)-C7</f>
        <v>0</v>
      </c>
      <c r="D6" s="874">
        <f>SUM(D9:D26)-D7</f>
        <v>0</v>
      </c>
      <c r="E6" s="874">
        <f>SUM(E9:E26)-E7</f>
        <v>0</v>
      </c>
      <c r="F6" s="874">
        <f>SUM(F9:F26)-F7</f>
        <v>-2448</v>
      </c>
    </row>
    <row r="7" spans="1:6" s="1368" customFormat="1" ht="12.75" customHeight="1">
      <c r="A7" s="2098" t="s">
        <v>893</v>
      </c>
      <c r="B7" s="754">
        <v>33475</v>
      </c>
      <c r="C7" s="754">
        <v>33166</v>
      </c>
      <c r="D7" s="754">
        <v>32989</v>
      </c>
      <c r="E7" s="754">
        <v>33295</v>
      </c>
      <c r="F7" s="754">
        <v>39977</v>
      </c>
    </row>
    <row r="8" spans="1:6" s="1368" customFormat="1" ht="12" customHeight="1">
      <c r="A8" s="2099" t="s">
        <v>894</v>
      </c>
      <c r="B8" s="758"/>
      <c r="C8" s="758"/>
      <c r="D8" s="758"/>
      <c r="E8" s="758"/>
      <c r="F8" s="758"/>
    </row>
    <row r="9" spans="1:6" s="1368" customFormat="1" ht="12.75" customHeight="1">
      <c r="A9" s="2100" t="s">
        <v>895</v>
      </c>
      <c r="B9" s="758">
        <v>783</v>
      </c>
      <c r="C9" s="758">
        <v>801</v>
      </c>
      <c r="D9" s="758">
        <v>738</v>
      </c>
      <c r="E9" s="758">
        <v>644</v>
      </c>
      <c r="F9" s="758">
        <v>594</v>
      </c>
    </row>
    <row r="10" spans="1:6" s="1368" customFormat="1" ht="12.75" customHeight="1">
      <c r="A10" s="2100" t="s">
        <v>896</v>
      </c>
      <c r="B10" s="758">
        <v>3919</v>
      </c>
      <c r="C10" s="758">
        <v>3856</v>
      </c>
      <c r="D10" s="758">
        <v>4147</v>
      </c>
      <c r="E10" s="758">
        <v>4138</v>
      </c>
      <c r="F10" s="758">
        <v>4196</v>
      </c>
    </row>
    <row r="11" spans="1:6" s="1368" customFormat="1" ht="24" customHeight="1">
      <c r="A11" s="2101" t="s">
        <v>897</v>
      </c>
      <c r="B11" s="758">
        <v>36</v>
      </c>
      <c r="C11" s="758">
        <v>27</v>
      </c>
      <c r="D11" s="758">
        <v>33</v>
      </c>
      <c r="E11" s="758">
        <v>39</v>
      </c>
      <c r="F11" s="758">
        <v>31</v>
      </c>
    </row>
    <row r="12" spans="1:6" s="1368" customFormat="1" ht="24" customHeight="1">
      <c r="A12" s="2101" t="s">
        <v>898</v>
      </c>
      <c r="B12" s="758">
        <v>443</v>
      </c>
      <c r="C12" s="758">
        <v>440</v>
      </c>
      <c r="D12" s="758">
        <v>485</v>
      </c>
      <c r="E12" s="758">
        <v>478</v>
      </c>
      <c r="F12" s="758">
        <v>677</v>
      </c>
    </row>
    <row r="13" spans="1:6" s="1368" customFormat="1" ht="12.75" customHeight="1">
      <c r="A13" s="2100" t="s">
        <v>899</v>
      </c>
      <c r="B13" s="758">
        <v>41</v>
      </c>
      <c r="C13" s="758">
        <v>46</v>
      </c>
      <c r="D13" s="758">
        <v>48</v>
      </c>
      <c r="E13" s="758">
        <v>18</v>
      </c>
      <c r="F13" s="758">
        <v>21</v>
      </c>
    </row>
    <row r="14" spans="1:6" s="1368" customFormat="1" ht="12.75" customHeight="1">
      <c r="A14" s="2100" t="s">
        <v>900</v>
      </c>
      <c r="B14" s="758">
        <v>531</v>
      </c>
      <c r="C14" s="758">
        <v>480</v>
      </c>
      <c r="D14" s="758">
        <v>463</v>
      </c>
      <c r="E14" s="758">
        <v>456</v>
      </c>
      <c r="F14" s="758">
        <v>421</v>
      </c>
    </row>
    <row r="15" spans="1:6" s="1368" customFormat="1" ht="12.75" customHeight="1">
      <c r="A15" s="2100" t="s">
        <v>901</v>
      </c>
      <c r="B15" s="596" t="s">
        <v>15</v>
      </c>
      <c r="C15" s="596">
        <v>1</v>
      </c>
      <c r="D15" s="596" t="s">
        <v>15</v>
      </c>
      <c r="E15" s="596" t="s">
        <v>15</v>
      </c>
      <c r="F15" s="596" t="s">
        <v>15</v>
      </c>
    </row>
    <row r="16" spans="1:6" s="1368" customFormat="1" ht="12.75" customHeight="1">
      <c r="A16" s="2100" t="s">
        <v>902</v>
      </c>
      <c r="B16" s="758">
        <v>17006</v>
      </c>
      <c r="C16" s="758">
        <v>17105</v>
      </c>
      <c r="D16" s="758">
        <v>16803</v>
      </c>
      <c r="E16" s="758">
        <v>17188</v>
      </c>
      <c r="F16" s="596">
        <v>20909</v>
      </c>
    </row>
    <row r="17" spans="1:6" s="1368" customFormat="1" ht="12.75" customHeight="1">
      <c r="A17" s="2100" t="s">
        <v>903</v>
      </c>
      <c r="B17" s="758">
        <v>2003</v>
      </c>
      <c r="C17" s="758">
        <v>1905</v>
      </c>
      <c r="D17" s="758">
        <v>1764</v>
      </c>
      <c r="E17" s="758">
        <v>1861</v>
      </c>
      <c r="F17" s="758">
        <v>2718</v>
      </c>
    </row>
    <row r="18" spans="1:6" s="1368" customFormat="1" ht="12.75" customHeight="1">
      <c r="A18" s="2100" t="s">
        <v>904</v>
      </c>
      <c r="B18" s="758">
        <v>2128</v>
      </c>
      <c r="C18" s="758">
        <v>2094</v>
      </c>
      <c r="D18" s="758">
        <v>2095</v>
      </c>
      <c r="E18" s="758">
        <v>2062</v>
      </c>
      <c r="F18" s="758">
        <v>2075</v>
      </c>
    </row>
    <row r="19" spans="1:6" s="1368" customFormat="1" ht="12.75" customHeight="1">
      <c r="A19" s="2100" t="s">
        <v>905</v>
      </c>
      <c r="B19" s="758">
        <v>11</v>
      </c>
      <c r="C19" s="758">
        <v>14</v>
      </c>
      <c r="D19" s="758">
        <v>17</v>
      </c>
      <c r="E19" s="758">
        <v>18</v>
      </c>
      <c r="F19" s="758">
        <v>15</v>
      </c>
    </row>
    <row r="20" spans="1:6" s="1368" customFormat="1" ht="12.75" customHeight="1">
      <c r="A20" s="2100" t="s">
        <v>906</v>
      </c>
      <c r="B20" s="758">
        <v>74</v>
      </c>
      <c r="C20" s="758">
        <v>75</v>
      </c>
      <c r="D20" s="758">
        <v>62</v>
      </c>
      <c r="E20" s="758">
        <v>68</v>
      </c>
      <c r="F20" s="758">
        <v>58</v>
      </c>
    </row>
    <row r="21" spans="1:6" s="1368" customFormat="1" ht="12.75" customHeight="1">
      <c r="A21" s="2100" t="s">
        <v>907</v>
      </c>
      <c r="B21" s="758">
        <v>462</v>
      </c>
      <c r="C21" s="758">
        <v>429</v>
      </c>
      <c r="D21" s="758">
        <v>409</v>
      </c>
      <c r="E21" s="758">
        <v>350</v>
      </c>
      <c r="F21" s="758">
        <v>374</v>
      </c>
    </row>
    <row r="22" spans="1:6" s="1368" customFormat="1" ht="12.75" customHeight="1">
      <c r="A22" s="2100" t="s">
        <v>908</v>
      </c>
      <c r="B22" s="758">
        <v>48</v>
      </c>
      <c r="C22" s="758">
        <v>49</v>
      </c>
      <c r="D22" s="758">
        <v>49</v>
      </c>
      <c r="E22" s="758">
        <v>43</v>
      </c>
      <c r="F22" s="758">
        <v>61</v>
      </c>
    </row>
    <row r="23" spans="1:6" s="1368" customFormat="1" ht="12.75" customHeight="1">
      <c r="A23" s="2100" t="s">
        <v>909</v>
      </c>
      <c r="B23" s="758">
        <v>1700</v>
      </c>
      <c r="C23" s="758">
        <v>1499</v>
      </c>
      <c r="D23" s="758">
        <v>1745</v>
      </c>
      <c r="E23" s="758">
        <v>1806</v>
      </c>
      <c r="F23" s="758">
        <v>1618</v>
      </c>
    </row>
    <row r="24" spans="1:6" s="1368" customFormat="1" ht="24" customHeight="1">
      <c r="A24" s="2101" t="s">
        <v>910</v>
      </c>
      <c r="B24" s="758">
        <v>607</v>
      </c>
      <c r="C24" s="758">
        <v>548</v>
      </c>
      <c r="D24" s="758">
        <v>514</v>
      </c>
      <c r="E24" s="758">
        <v>488</v>
      </c>
      <c r="F24" s="758">
        <v>458</v>
      </c>
    </row>
    <row r="25" spans="1:6" s="1368" customFormat="1" ht="36" customHeight="1">
      <c r="A25" s="2101" t="s">
        <v>911</v>
      </c>
      <c r="B25" s="758">
        <v>907</v>
      </c>
      <c r="C25" s="758">
        <v>948</v>
      </c>
      <c r="D25" s="758">
        <v>1042</v>
      </c>
      <c r="E25" s="758">
        <v>1103</v>
      </c>
      <c r="F25" s="758">
        <v>1051</v>
      </c>
    </row>
    <row r="26" spans="1:6" s="1368" customFormat="1" ht="24" customHeight="1">
      <c r="A26" s="2101" t="s">
        <v>912</v>
      </c>
      <c r="B26" s="758">
        <v>2776</v>
      </c>
      <c r="C26" s="758">
        <v>2849</v>
      </c>
      <c r="D26" s="758">
        <v>2575</v>
      </c>
      <c r="E26" s="758">
        <v>2535</v>
      </c>
      <c r="F26" s="758">
        <v>2252</v>
      </c>
    </row>
    <row r="27" spans="1:6" s="1368" customFormat="1" ht="12.75" customHeight="1">
      <c r="A27" s="2101" t="s">
        <v>913</v>
      </c>
      <c r="B27" s="596" t="s">
        <v>15</v>
      </c>
      <c r="C27" s="596" t="s">
        <v>15</v>
      </c>
      <c r="D27" s="596" t="s">
        <v>15</v>
      </c>
      <c r="E27" s="596" t="s">
        <v>15</v>
      </c>
      <c r="F27" s="758">
        <v>2448</v>
      </c>
    </row>
    <row r="28" spans="1:6" s="1368" customFormat="1" ht="12.9" customHeight="1">
      <c r="A28" s="2102" t="s">
        <v>96</v>
      </c>
      <c r="B28" s="874">
        <f>SUM(B31:B50)-B29</f>
        <v>0</v>
      </c>
      <c r="C28" s="874"/>
      <c r="D28" s="874"/>
      <c r="E28" s="874"/>
      <c r="F28" s="874"/>
    </row>
    <row r="29" spans="1:6" s="1368" customFormat="1" ht="12.75" customHeight="1">
      <c r="A29" s="2098" t="s">
        <v>893</v>
      </c>
      <c r="B29" s="1525">
        <v>18564</v>
      </c>
      <c r="C29" s="1525">
        <v>18632</v>
      </c>
      <c r="D29" s="1525">
        <v>18457</v>
      </c>
      <c r="E29" s="1525">
        <v>18722</v>
      </c>
      <c r="F29" s="1525">
        <v>22412</v>
      </c>
    </row>
    <row r="30" spans="1:6" s="1368" customFormat="1" ht="12" customHeight="1">
      <c r="A30" s="2099" t="s">
        <v>894</v>
      </c>
      <c r="B30" s="1615"/>
      <c r="C30" s="1615"/>
      <c r="D30" s="1615"/>
      <c r="E30" s="1615"/>
      <c r="F30" s="1615"/>
    </row>
    <row r="31" spans="1:6" s="1368" customFormat="1" ht="12.75" customHeight="1">
      <c r="A31" s="2100" t="s">
        <v>895</v>
      </c>
      <c r="B31" s="1615">
        <v>517</v>
      </c>
      <c r="C31" s="1615">
        <v>518</v>
      </c>
      <c r="D31" s="1615">
        <v>497</v>
      </c>
      <c r="E31" s="1615">
        <v>399</v>
      </c>
      <c r="F31" s="1615">
        <v>357</v>
      </c>
    </row>
    <row r="32" spans="1:6" s="1368" customFormat="1" ht="12.75" customHeight="1">
      <c r="A32" s="2100" t="s">
        <v>896</v>
      </c>
      <c r="B32" s="1615">
        <v>2087</v>
      </c>
      <c r="C32" s="1615">
        <v>2024</v>
      </c>
      <c r="D32" s="1615">
        <v>2109</v>
      </c>
      <c r="E32" s="1615">
        <v>2125</v>
      </c>
      <c r="F32" s="1615">
        <v>2208</v>
      </c>
    </row>
    <row r="33" spans="1:6" s="1368" customFormat="1" ht="24" customHeight="1">
      <c r="A33" s="2101" t="s">
        <v>897</v>
      </c>
      <c r="B33" s="758">
        <v>17</v>
      </c>
      <c r="C33" s="758">
        <v>14</v>
      </c>
      <c r="D33" s="758">
        <v>17</v>
      </c>
      <c r="E33" s="758">
        <v>16</v>
      </c>
      <c r="F33" s="758">
        <v>14</v>
      </c>
    </row>
    <row r="34" spans="1:6" s="1368" customFormat="1" ht="24" customHeight="1">
      <c r="A34" s="2101" t="s">
        <v>898</v>
      </c>
      <c r="B34" s="758">
        <v>183</v>
      </c>
      <c r="C34" s="758">
        <v>200</v>
      </c>
      <c r="D34" s="758">
        <v>208</v>
      </c>
      <c r="E34" s="758">
        <v>216</v>
      </c>
      <c r="F34" s="758">
        <v>302</v>
      </c>
    </row>
    <row r="35" spans="1:6" s="1368" customFormat="1" ht="12.9" customHeight="1">
      <c r="A35" s="2100" t="s">
        <v>899</v>
      </c>
      <c r="B35" s="1615">
        <v>26</v>
      </c>
      <c r="C35" s="1615">
        <v>30</v>
      </c>
      <c r="D35" s="1615">
        <v>24</v>
      </c>
      <c r="E35" s="1615">
        <v>12</v>
      </c>
      <c r="F35" s="1615">
        <v>12</v>
      </c>
    </row>
    <row r="36" spans="1:6" s="1368" customFormat="1" ht="12.9" customHeight="1">
      <c r="A36" s="2100" t="s">
        <v>900</v>
      </c>
      <c r="B36" s="1615">
        <v>327</v>
      </c>
      <c r="C36" s="1615">
        <v>305</v>
      </c>
      <c r="D36" s="1615">
        <v>288</v>
      </c>
      <c r="E36" s="1615">
        <v>293</v>
      </c>
      <c r="F36" s="1615">
        <v>262</v>
      </c>
    </row>
    <row r="37" spans="1:6" s="1368" customFormat="1" ht="12.9" customHeight="1">
      <c r="A37" s="2100" t="s">
        <v>901</v>
      </c>
      <c r="B37" s="739" t="s">
        <v>15</v>
      </c>
      <c r="C37" s="739">
        <v>1</v>
      </c>
      <c r="D37" s="739" t="s">
        <v>15</v>
      </c>
      <c r="E37" s="739" t="s">
        <v>15</v>
      </c>
      <c r="F37" s="739" t="s">
        <v>15</v>
      </c>
    </row>
    <row r="38" spans="1:6" s="1368" customFormat="1" ht="12.9" customHeight="1">
      <c r="A38" s="2100" t="s">
        <v>902</v>
      </c>
      <c r="B38" s="1615">
        <v>8570</v>
      </c>
      <c r="C38" s="1615">
        <v>8735</v>
      </c>
      <c r="D38" s="1615">
        <v>8586</v>
      </c>
      <c r="E38" s="1615">
        <v>8832</v>
      </c>
      <c r="F38" s="1615">
        <v>10991</v>
      </c>
    </row>
    <row r="39" spans="1:6" s="1368" customFormat="1" ht="12.9" customHeight="1">
      <c r="A39" s="2100" t="s">
        <v>903</v>
      </c>
      <c r="B39" s="1615">
        <v>1124</v>
      </c>
      <c r="C39" s="1615">
        <v>1100</v>
      </c>
      <c r="D39" s="1615">
        <v>1042</v>
      </c>
      <c r="E39" s="1615">
        <v>1094</v>
      </c>
      <c r="F39" s="1615">
        <v>1531</v>
      </c>
    </row>
    <row r="40" spans="1:6" s="1368" customFormat="1" ht="12.9" customHeight="1">
      <c r="A40" s="2100" t="s">
        <v>904</v>
      </c>
      <c r="B40" s="1615">
        <v>1386</v>
      </c>
      <c r="C40" s="1615">
        <v>1390</v>
      </c>
      <c r="D40" s="1615">
        <v>1387</v>
      </c>
      <c r="E40" s="1615">
        <v>1327</v>
      </c>
      <c r="F40" s="1615">
        <v>1393</v>
      </c>
    </row>
    <row r="41" spans="1:6" s="1368" customFormat="1" ht="12.9" customHeight="1">
      <c r="A41" s="2100" t="s">
        <v>905</v>
      </c>
      <c r="B41" s="1615">
        <v>6</v>
      </c>
      <c r="C41" s="1615">
        <v>7</v>
      </c>
      <c r="D41" s="1615">
        <v>8</v>
      </c>
      <c r="E41" s="1615">
        <v>9</v>
      </c>
      <c r="F41" s="1615">
        <v>10</v>
      </c>
    </row>
    <row r="42" spans="1:6" s="1368" customFormat="1" ht="12.75" customHeight="1">
      <c r="A42" s="2100" t="s">
        <v>906</v>
      </c>
      <c r="B42" s="1615">
        <v>27</v>
      </c>
      <c r="C42" s="1615">
        <v>22</v>
      </c>
      <c r="D42" s="1615">
        <v>22</v>
      </c>
      <c r="E42" s="1615">
        <v>17</v>
      </c>
      <c r="F42" s="1615">
        <v>20</v>
      </c>
    </row>
    <row r="43" spans="1:6" s="1368" customFormat="1" ht="12.75" customHeight="1">
      <c r="A43" s="2100" t="s">
        <v>907</v>
      </c>
      <c r="B43" s="1615">
        <v>273</v>
      </c>
      <c r="C43" s="1615">
        <v>260</v>
      </c>
      <c r="D43" s="1615">
        <v>237</v>
      </c>
      <c r="E43" s="1615">
        <v>223</v>
      </c>
      <c r="F43" s="1615">
        <v>228</v>
      </c>
    </row>
    <row r="44" spans="1:6" s="1368" customFormat="1" ht="12.75" customHeight="1">
      <c r="A44" s="2100" t="s">
        <v>909</v>
      </c>
      <c r="B44" s="1615">
        <v>938</v>
      </c>
      <c r="C44" s="1615">
        <v>864</v>
      </c>
      <c r="D44" s="1615">
        <v>991</v>
      </c>
      <c r="E44" s="1615">
        <v>1002</v>
      </c>
      <c r="F44" s="1615">
        <v>888</v>
      </c>
    </row>
    <row r="45" spans="1:6" s="1368" customFormat="1" ht="24" customHeight="1">
      <c r="A45" s="2101" t="s">
        <v>910</v>
      </c>
      <c r="B45" s="758">
        <v>302</v>
      </c>
      <c r="C45" s="758">
        <v>300</v>
      </c>
      <c r="D45" s="758">
        <v>289</v>
      </c>
      <c r="E45" s="758">
        <v>277</v>
      </c>
      <c r="F45" s="758">
        <v>237</v>
      </c>
    </row>
    <row r="46" spans="1:6" s="1368" customFormat="1" ht="36" customHeight="1">
      <c r="A46" s="2101" t="s">
        <v>911</v>
      </c>
      <c r="B46" s="758">
        <v>646</v>
      </c>
      <c r="C46" s="758">
        <v>680</v>
      </c>
      <c r="D46" s="758">
        <v>750</v>
      </c>
      <c r="E46" s="758">
        <v>856</v>
      </c>
      <c r="F46" s="758">
        <v>750</v>
      </c>
    </row>
    <row r="47" spans="1:6" s="1368" customFormat="1" ht="24.6" customHeight="1">
      <c r="A47" s="2101" t="s">
        <v>912</v>
      </c>
      <c r="B47" s="758">
        <v>2135</v>
      </c>
      <c r="C47" s="758">
        <v>2182</v>
      </c>
      <c r="D47" s="758">
        <v>2002</v>
      </c>
      <c r="E47" s="758">
        <v>2024</v>
      </c>
      <c r="F47" s="758">
        <v>1755</v>
      </c>
    </row>
    <row r="48" spans="1:6" s="1368" customFormat="1" ht="12.9" customHeight="1">
      <c r="A48" s="2101" t="s">
        <v>913</v>
      </c>
      <c r="B48" s="596" t="s">
        <v>15</v>
      </c>
      <c r="C48" s="596" t="s">
        <v>15</v>
      </c>
      <c r="D48" s="596" t="s">
        <v>15</v>
      </c>
      <c r="E48" s="596" t="s">
        <v>15</v>
      </c>
      <c r="F48" s="758">
        <v>1454</v>
      </c>
    </row>
    <row r="49" spans="1:6" s="1368" customFormat="1" ht="12.9" customHeight="1">
      <c r="A49" s="2101"/>
      <c r="B49" s="596"/>
      <c r="C49" s="596"/>
      <c r="D49" s="596"/>
      <c r="E49" s="596"/>
      <c r="F49" s="758"/>
    </row>
    <row r="50" spans="1:6" s="1368" customFormat="1" ht="18" customHeight="1">
      <c r="A50" s="2103" t="s">
        <v>914</v>
      </c>
      <c r="B50" s="2104"/>
      <c r="C50" s="2104"/>
      <c r="D50" s="2104"/>
      <c r="E50" s="2105"/>
      <c r="F50" s="1401"/>
    </row>
    <row r="51" spans="1:6" s="1368" customFormat="1" ht="15" customHeight="1">
      <c r="A51" s="2094" t="s">
        <v>915</v>
      </c>
      <c r="B51" s="2104"/>
      <c r="C51" s="2104"/>
      <c r="D51" s="2104"/>
      <c r="E51" s="2105"/>
      <c r="F51" s="1401"/>
    </row>
    <row r="52" spans="1:6" s="1368" customFormat="1" ht="18" customHeight="1">
      <c r="A52" s="2106"/>
      <c r="B52" s="669">
        <v>2016</v>
      </c>
      <c r="C52" s="669">
        <v>2017</v>
      </c>
      <c r="D52" s="669">
        <v>2018</v>
      </c>
      <c r="E52" s="669">
        <v>2019</v>
      </c>
      <c r="F52" s="669">
        <v>2020</v>
      </c>
    </row>
    <row r="53" spans="1:6" s="1368" customFormat="1" ht="12" customHeight="1">
      <c r="A53" s="2431" t="s">
        <v>0</v>
      </c>
      <c r="B53" s="2431"/>
      <c r="C53" s="2431"/>
      <c r="D53" s="2431"/>
      <c r="E53" s="2431"/>
      <c r="F53" s="2431"/>
    </row>
    <row r="54" spans="1:6" s="2110" customFormat="1" ht="12.6" customHeight="1">
      <c r="A54" s="2107" t="s">
        <v>97</v>
      </c>
      <c r="B54" s="2108"/>
      <c r="C54" s="2108"/>
      <c r="D54" s="2109"/>
    </row>
    <row r="55" spans="1:6" s="1368" customFormat="1" ht="12.75" customHeight="1">
      <c r="A55" s="2098" t="s">
        <v>893</v>
      </c>
      <c r="B55" s="1525">
        <v>14911</v>
      </c>
      <c r="C55" s="1525">
        <v>14534</v>
      </c>
      <c r="D55" s="1525">
        <v>14532</v>
      </c>
      <c r="E55" s="1525">
        <v>14573</v>
      </c>
      <c r="F55" s="1525">
        <v>17565</v>
      </c>
    </row>
    <row r="56" spans="1:6" s="1368" customFormat="1" ht="13.2" customHeight="1">
      <c r="A56" s="2099" t="s">
        <v>894</v>
      </c>
      <c r="B56" s="1615"/>
      <c r="C56" s="1615"/>
      <c r="D56" s="1615"/>
      <c r="E56" s="1615"/>
      <c r="F56" s="1615"/>
    </row>
    <row r="57" spans="1:6" s="1368" customFormat="1" ht="12.75" customHeight="1">
      <c r="A57" s="2100" t="s">
        <v>895</v>
      </c>
      <c r="B57" s="1615">
        <v>266</v>
      </c>
      <c r="C57" s="1615">
        <v>283</v>
      </c>
      <c r="D57" s="1615">
        <v>241</v>
      </c>
      <c r="E57" s="1615">
        <v>245</v>
      </c>
      <c r="F57" s="1615">
        <v>237</v>
      </c>
    </row>
    <row r="58" spans="1:6" s="1368" customFormat="1" ht="12.75" customHeight="1">
      <c r="A58" s="2100" t="s">
        <v>896</v>
      </c>
      <c r="B58" s="1615">
        <v>1832</v>
      </c>
      <c r="C58" s="1615">
        <v>1832</v>
      </c>
      <c r="D58" s="1615">
        <v>2038</v>
      </c>
      <c r="E58" s="1615">
        <v>2013</v>
      </c>
      <c r="F58" s="1615">
        <v>1988</v>
      </c>
    </row>
    <row r="59" spans="1:6" s="1368" customFormat="1" ht="24" customHeight="1">
      <c r="A59" s="2101" t="s">
        <v>897</v>
      </c>
      <c r="B59" s="758">
        <v>19</v>
      </c>
      <c r="C59" s="758">
        <v>13</v>
      </c>
      <c r="D59" s="758">
        <v>16</v>
      </c>
      <c r="E59" s="758">
        <v>23</v>
      </c>
      <c r="F59" s="758">
        <v>17</v>
      </c>
    </row>
    <row r="60" spans="1:6" s="1368" customFormat="1" ht="24" customHeight="1">
      <c r="A60" s="2101" t="s">
        <v>898</v>
      </c>
      <c r="B60" s="758">
        <v>260</v>
      </c>
      <c r="C60" s="758">
        <v>240</v>
      </c>
      <c r="D60" s="758">
        <v>277</v>
      </c>
      <c r="E60" s="758">
        <v>262</v>
      </c>
      <c r="F60" s="758">
        <v>375</v>
      </c>
    </row>
    <row r="61" spans="1:6" s="1368" customFormat="1" ht="12.75" customHeight="1">
      <c r="A61" s="2100" t="s">
        <v>899</v>
      </c>
      <c r="B61" s="1615">
        <v>15</v>
      </c>
      <c r="C61" s="1615">
        <v>16</v>
      </c>
      <c r="D61" s="1615">
        <v>24</v>
      </c>
      <c r="E61" s="1615">
        <v>6</v>
      </c>
      <c r="F61" s="1615">
        <v>9</v>
      </c>
    </row>
    <row r="62" spans="1:6" s="1368" customFormat="1" ht="12.75" customHeight="1">
      <c r="A62" s="2100" t="s">
        <v>900</v>
      </c>
      <c r="B62" s="1615">
        <v>204</v>
      </c>
      <c r="C62" s="1615">
        <v>175</v>
      </c>
      <c r="D62" s="1615">
        <v>175</v>
      </c>
      <c r="E62" s="1615">
        <v>163</v>
      </c>
      <c r="F62" s="1615">
        <v>159</v>
      </c>
    </row>
    <row r="63" spans="1:6" s="1368" customFormat="1" ht="12.75" customHeight="1">
      <c r="A63" s="2100" t="s">
        <v>901</v>
      </c>
      <c r="B63" s="739" t="s">
        <v>15</v>
      </c>
      <c r="C63" s="739" t="s">
        <v>15</v>
      </c>
      <c r="D63" s="739" t="s">
        <v>15</v>
      </c>
      <c r="E63" s="739" t="s">
        <v>15</v>
      </c>
      <c r="F63" s="739" t="s">
        <v>15</v>
      </c>
    </row>
    <row r="64" spans="1:6" s="1368" customFormat="1" ht="12.75" customHeight="1">
      <c r="A64" s="2100" t="s">
        <v>902</v>
      </c>
      <c r="B64" s="1615">
        <v>8436</v>
      </c>
      <c r="C64" s="1615">
        <v>8370</v>
      </c>
      <c r="D64" s="1615">
        <v>8217</v>
      </c>
      <c r="E64" s="1615">
        <v>8356</v>
      </c>
      <c r="F64" s="1615">
        <v>9918</v>
      </c>
    </row>
    <row r="65" spans="1:6" s="1368" customFormat="1" ht="12.75" customHeight="1">
      <c r="A65" s="2100" t="s">
        <v>903</v>
      </c>
      <c r="B65" s="1615">
        <v>879</v>
      </c>
      <c r="C65" s="1615">
        <v>805</v>
      </c>
      <c r="D65" s="1615">
        <v>722</v>
      </c>
      <c r="E65" s="1615">
        <v>767</v>
      </c>
      <c r="F65" s="1615">
        <v>1187</v>
      </c>
    </row>
    <row r="66" spans="1:6" s="1368" customFormat="1" ht="12.75" customHeight="1">
      <c r="A66" s="2100" t="s">
        <v>904</v>
      </c>
      <c r="B66" s="1615">
        <v>742</v>
      </c>
      <c r="C66" s="1615">
        <v>704</v>
      </c>
      <c r="D66" s="1615">
        <v>708</v>
      </c>
      <c r="E66" s="1615">
        <v>735</v>
      </c>
      <c r="F66" s="1615">
        <v>682</v>
      </c>
    </row>
    <row r="67" spans="1:6" s="1368" customFormat="1" ht="12.75" customHeight="1">
      <c r="A67" s="2100" t="s">
        <v>905</v>
      </c>
      <c r="B67" s="1615">
        <v>5</v>
      </c>
      <c r="C67" s="1615">
        <v>7</v>
      </c>
      <c r="D67" s="1615">
        <v>9</v>
      </c>
      <c r="E67" s="1615">
        <v>9</v>
      </c>
      <c r="F67" s="1615">
        <v>5</v>
      </c>
    </row>
    <row r="68" spans="1:6" s="1368" customFormat="1" ht="12.75" customHeight="1">
      <c r="A68" s="2100" t="s">
        <v>906</v>
      </c>
      <c r="B68" s="1615">
        <v>47</v>
      </c>
      <c r="C68" s="1615">
        <v>53</v>
      </c>
      <c r="D68" s="1615">
        <v>40</v>
      </c>
      <c r="E68" s="1615">
        <v>51</v>
      </c>
      <c r="F68" s="1615">
        <v>38</v>
      </c>
    </row>
    <row r="69" spans="1:6" s="1368" customFormat="1" ht="12.75" customHeight="1">
      <c r="A69" s="2100" t="s">
        <v>907</v>
      </c>
      <c r="B69" s="1615">
        <v>189</v>
      </c>
      <c r="C69" s="1615">
        <v>169</v>
      </c>
      <c r="D69" s="1615">
        <v>172</v>
      </c>
      <c r="E69" s="1615">
        <v>127</v>
      </c>
      <c r="F69" s="1615">
        <v>146</v>
      </c>
    </row>
    <row r="70" spans="1:6" s="1368" customFormat="1" ht="12.75" customHeight="1">
      <c r="A70" s="2100" t="s">
        <v>908</v>
      </c>
      <c r="B70" s="1615">
        <v>48</v>
      </c>
      <c r="C70" s="1615">
        <v>49</v>
      </c>
      <c r="D70" s="1615">
        <v>49</v>
      </c>
      <c r="E70" s="1615">
        <v>43</v>
      </c>
      <c r="F70" s="1615">
        <v>61</v>
      </c>
    </row>
    <row r="71" spans="1:6" s="1368" customFormat="1" ht="12.75" customHeight="1">
      <c r="A71" s="2100" t="s">
        <v>909</v>
      </c>
      <c r="B71" s="1615">
        <v>762</v>
      </c>
      <c r="C71" s="1615">
        <v>635</v>
      </c>
      <c r="D71" s="1615">
        <v>754</v>
      </c>
      <c r="E71" s="1615">
        <v>804</v>
      </c>
      <c r="F71" s="1615">
        <v>730</v>
      </c>
    </row>
    <row r="72" spans="1:6" s="1368" customFormat="1" ht="24" customHeight="1">
      <c r="A72" s="2101" t="s">
        <v>910</v>
      </c>
      <c r="B72" s="758">
        <v>305</v>
      </c>
      <c r="C72" s="758">
        <v>248</v>
      </c>
      <c r="D72" s="758">
        <v>225</v>
      </c>
      <c r="E72" s="758">
        <v>211</v>
      </c>
      <c r="F72" s="758">
        <v>221</v>
      </c>
    </row>
    <row r="73" spans="1:6" s="1368" customFormat="1" ht="36" customHeight="1">
      <c r="A73" s="2101" t="s">
        <v>911</v>
      </c>
      <c r="B73" s="758">
        <v>261</v>
      </c>
      <c r="C73" s="758">
        <v>268</v>
      </c>
      <c r="D73" s="758">
        <v>292</v>
      </c>
      <c r="E73" s="758">
        <v>247</v>
      </c>
      <c r="F73" s="758">
        <v>301</v>
      </c>
    </row>
    <row r="74" spans="1:6" s="1368" customFormat="1" ht="24" customHeight="1">
      <c r="A74" s="2101" t="s">
        <v>912</v>
      </c>
      <c r="B74" s="758">
        <v>641</v>
      </c>
      <c r="C74" s="758">
        <v>667</v>
      </c>
      <c r="D74" s="758">
        <v>573</v>
      </c>
      <c r="E74" s="758">
        <v>511</v>
      </c>
      <c r="F74" s="758">
        <v>497</v>
      </c>
    </row>
    <row r="75" spans="1:6" s="1368" customFormat="1" ht="12.9" customHeight="1">
      <c r="A75" s="2101" t="s">
        <v>913</v>
      </c>
      <c r="B75" s="596" t="s">
        <v>15</v>
      </c>
      <c r="C75" s="596" t="s">
        <v>15</v>
      </c>
      <c r="D75" s="596" t="s">
        <v>15</v>
      </c>
      <c r="E75" s="596" t="s">
        <v>15</v>
      </c>
      <c r="F75" s="758">
        <v>994</v>
      </c>
    </row>
    <row r="76" spans="1:6" s="1368" customFormat="1" ht="14.1" customHeight="1">
      <c r="A76" s="2111" t="s">
        <v>13</v>
      </c>
    </row>
    <row r="77" spans="1:6" s="1368" customFormat="1" ht="12.6" customHeight="1">
      <c r="A77" s="2097" t="s">
        <v>87</v>
      </c>
      <c r="B77" s="2108"/>
      <c r="C77" s="2108"/>
      <c r="D77" s="2108"/>
      <c r="E77" s="2108"/>
      <c r="F77" s="2108"/>
    </row>
    <row r="78" spans="1:6" s="1368" customFormat="1" ht="12.75" customHeight="1">
      <c r="A78" s="2098" t="s">
        <v>893</v>
      </c>
      <c r="B78" s="1525">
        <v>11664</v>
      </c>
      <c r="C78" s="1525">
        <v>11647</v>
      </c>
      <c r="D78" s="1525">
        <v>11574</v>
      </c>
      <c r="E78" s="713">
        <v>11810</v>
      </c>
      <c r="F78" s="713">
        <v>14128</v>
      </c>
    </row>
    <row r="79" spans="1:6" s="1368" customFormat="1" ht="12" customHeight="1">
      <c r="A79" s="2099" t="s">
        <v>894</v>
      </c>
      <c r="B79" s="1615"/>
      <c r="C79" s="1615"/>
      <c r="D79" s="1615"/>
      <c r="E79" s="1615"/>
      <c r="F79" s="1615"/>
    </row>
    <row r="80" spans="1:6" s="1368" customFormat="1" ht="12.75" customHeight="1">
      <c r="A80" s="2100" t="s">
        <v>895</v>
      </c>
      <c r="B80" s="704">
        <v>238</v>
      </c>
      <c r="C80" s="704">
        <v>271</v>
      </c>
      <c r="D80" s="704">
        <v>273</v>
      </c>
      <c r="E80" s="710">
        <v>232</v>
      </c>
      <c r="F80" s="710">
        <v>217</v>
      </c>
    </row>
    <row r="81" spans="1:6" s="1368" customFormat="1" ht="12.75" customHeight="1">
      <c r="A81" s="2100" t="s">
        <v>896</v>
      </c>
      <c r="B81" s="1615">
        <v>1385</v>
      </c>
      <c r="C81" s="1615">
        <v>1373</v>
      </c>
      <c r="D81" s="1615">
        <v>1522</v>
      </c>
      <c r="E81" s="710">
        <v>1460</v>
      </c>
      <c r="F81" s="710">
        <v>1513</v>
      </c>
    </row>
    <row r="82" spans="1:6" s="1368" customFormat="1" ht="24" customHeight="1">
      <c r="A82" s="2101" t="s">
        <v>897</v>
      </c>
      <c r="B82" s="758">
        <v>10</v>
      </c>
      <c r="C82" s="758">
        <v>10</v>
      </c>
      <c r="D82" s="758">
        <v>11</v>
      </c>
      <c r="E82" s="710">
        <v>15</v>
      </c>
      <c r="F82" s="710">
        <v>15</v>
      </c>
    </row>
    <row r="83" spans="1:6" s="1368" customFormat="1" ht="24" customHeight="1">
      <c r="A83" s="2101" t="s">
        <v>898</v>
      </c>
      <c r="B83" s="758">
        <v>173</v>
      </c>
      <c r="C83" s="758">
        <v>167</v>
      </c>
      <c r="D83" s="758">
        <v>151</v>
      </c>
      <c r="E83" s="710">
        <v>162</v>
      </c>
      <c r="F83" s="710">
        <v>228</v>
      </c>
    </row>
    <row r="84" spans="1:6" s="1368" customFormat="1" ht="12.75" customHeight="1">
      <c r="A84" s="2100" t="s">
        <v>899</v>
      </c>
      <c r="B84" s="1615">
        <v>14</v>
      </c>
      <c r="C84" s="1615">
        <v>16</v>
      </c>
      <c r="D84" s="1615">
        <v>11</v>
      </c>
      <c r="E84" s="710">
        <v>5</v>
      </c>
      <c r="F84" s="710">
        <v>5</v>
      </c>
    </row>
    <row r="85" spans="1:6" s="1368" customFormat="1" ht="12.75" customHeight="1">
      <c r="A85" s="2100" t="s">
        <v>900</v>
      </c>
      <c r="B85" s="1615">
        <v>144</v>
      </c>
      <c r="C85" s="1615">
        <v>121</v>
      </c>
      <c r="D85" s="1615">
        <v>110</v>
      </c>
      <c r="E85" s="710">
        <v>120</v>
      </c>
      <c r="F85" s="710">
        <v>124</v>
      </c>
    </row>
    <row r="86" spans="1:6" s="1368" customFormat="1" ht="12.75" customHeight="1">
      <c r="A86" s="2100" t="s">
        <v>901</v>
      </c>
      <c r="B86" s="739" t="s">
        <v>15</v>
      </c>
      <c r="C86" s="739" t="s">
        <v>15</v>
      </c>
      <c r="D86" s="739" t="s">
        <v>15</v>
      </c>
      <c r="E86" s="739" t="s">
        <v>15</v>
      </c>
      <c r="F86" s="739" t="s">
        <v>15</v>
      </c>
    </row>
    <row r="87" spans="1:6" s="1368" customFormat="1" ht="12.75" customHeight="1">
      <c r="A87" s="2100" t="s">
        <v>902</v>
      </c>
      <c r="B87" s="1615">
        <v>5666</v>
      </c>
      <c r="C87" s="1615">
        <v>5627</v>
      </c>
      <c r="D87" s="1615">
        <v>5517</v>
      </c>
      <c r="E87" s="710">
        <v>5759</v>
      </c>
      <c r="F87" s="710">
        <v>6676</v>
      </c>
    </row>
    <row r="88" spans="1:6" s="1368" customFormat="1" ht="12.75" customHeight="1">
      <c r="A88" s="2100" t="s">
        <v>903</v>
      </c>
      <c r="B88" s="1615">
        <v>475</v>
      </c>
      <c r="C88" s="1615">
        <v>487</v>
      </c>
      <c r="D88" s="1615">
        <v>427</v>
      </c>
      <c r="E88" s="710">
        <v>480</v>
      </c>
      <c r="F88" s="710">
        <v>840</v>
      </c>
    </row>
    <row r="89" spans="1:6" s="1368" customFormat="1" ht="12.75" customHeight="1">
      <c r="A89" s="2100" t="s">
        <v>904</v>
      </c>
      <c r="B89" s="1615">
        <v>689</v>
      </c>
      <c r="C89" s="1615">
        <v>698</v>
      </c>
      <c r="D89" s="1615">
        <v>635</v>
      </c>
      <c r="E89" s="710">
        <v>636</v>
      </c>
      <c r="F89" s="710">
        <v>698</v>
      </c>
    </row>
    <row r="90" spans="1:6" s="1368" customFormat="1" ht="12.75" customHeight="1">
      <c r="A90" s="2100" t="s">
        <v>905</v>
      </c>
      <c r="B90" s="1615">
        <v>3</v>
      </c>
      <c r="C90" s="1615">
        <v>5</v>
      </c>
      <c r="D90" s="1615">
        <v>7</v>
      </c>
      <c r="E90" s="710">
        <v>9</v>
      </c>
      <c r="F90" s="710">
        <v>9</v>
      </c>
    </row>
    <row r="91" spans="1:6" s="1368" customFormat="1" ht="12.75" customHeight="1">
      <c r="A91" s="2100" t="s">
        <v>906</v>
      </c>
      <c r="B91" s="1615">
        <v>19</v>
      </c>
      <c r="C91" s="1615">
        <v>21</v>
      </c>
      <c r="D91" s="1615">
        <v>15</v>
      </c>
      <c r="E91" s="710">
        <v>17</v>
      </c>
      <c r="F91" s="710">
        <v>16</v>
      </c>
    </row>
    <row r="92" spans="1:6" s="1368" customFormat="1" ht="12.75" customHeight="1">
      <c r="A92" s="2100" t="s">
        <v>907</v>
      </c>
      <c r="B92" s="1615">
        <v>112</v>
      </c>
      <c r="C92" s="1615">
        <v>107</v>
      </c>
      <c r="D92" s="1615">
        <v>115</v>
      </c>
      <c r="E92" s="710">
        <v>79</v>
      </c>
      <c r="F92" s="710">
        <v>90</v>
      </c>
    </row>
    <row r="93" spans="1:6" s="1368" customFormat="1" ht="12.75" customHeight="1">
      <c r="A93" s="2100" t="s">
        <v>908</v>
      </c>
      <c r="B93" s="1615">
        <v>11</v>
      </c>
      <c r="C93" s="1615">
        <v>12</v>
      </c>
      <c r="D93" s="1615">
        <v>16</v>
      </c>
      <c r="E93" s="710">
        <v>19</v>
      </c>
      <c r="F93" s="710">
        <v>13</v>
      </c>
    </row>
    <row r="94" spans="1:6" s="1368" customFormat="1" ht="12.75" customHeight="1">
      <c r="A94" s="2100" t="s">
        <v>909</v>
      </c>
      <c r="B94" s="1615">
        <v>1204</v>
      </c>
      <c r="C94" s="1615">
        <v>1170</v>
      </c>
      <c r="D94" s="1615">
        <v>1390</v>
      </c>
      <c r="E94" s="710">
        <v>1402</v>
      </c>
      <c r="F94" s="710">
        <v>1209</v>
      </c>
    </row>
    <row r="95" spans="1:6" s="1368" customFormat="1" ht="24" customHeight="1">
      <c r="A95" s="2112" t="s">
        <v>910</v>
      </c>
      <c r="B95" s="563">
        <v>310</v>
      </c>
      <c r="C95" s="563">
        <v>309</v>
      </c>
      <c r="D95" s="563">
        <v>286</v>
      </c>
      <c r="E95" s="710">
        <v>263</v>
      </c>
      <c r="F95" s="710">
        <v>267</v>
      </c>
    </row>
    <row r="96" spans="1:6" s="1368" customFormat="1" ht="36" customHeight="1">
      <c r="A96" s="2112" t="s">
        <v>911</v>
      </c>
      <c r="B96" s="563">
        <v>364</v>
      </c>
      <c r="C96" s="563">
        <v>356</v>
      </c>
      <c r="D96" s="563">
        <v>338</v>
      </c>
      <c r="E96" s="710">
        <v>363</v>
      </c>
      <c r="F96" s="710">
        <v>355</v>
      </c>
    </row>
    <row r="97" spans="1:6" s="1576" customFormat="1" ht="24" customHeight="1">
      <c r="A97" s="2112" t="s">
        <v>912</v>
      </c>
      <c r="B97" s="563">
        <v>847</v>
      </c>
      <c r="C97" s="563">
        <v>897</v>
      </c>
      <c r="D97" s="563">
        <v>750</v>
      </c>
      <c r="E97" s="710">
        <v>789</v>
      </c>
      <c r="F97" s="710">
        <v>705</v>
      </c>
    </row>
    <row r="98" spans="1:6" s="1576" customFormat="1" ht="12.9" customHeight="1">
      <c r="A98" s="2101" t="s">
        <v>913</v>
      </c>
      <c r="B98" s="596" t="s">
        <v>15</v>
      </c>
      <c r="C98" s="596" t="s">
        <v>15</v>
      </c>
      <c r="D98" s="596" t="s">
        <v>15</v>
      </c>
      <c r="E98" s="596" t="s">
        <v>15</v>
      </c>
      <c r="F98" s="710">
        <v>1148</v>
      </c>
    </row>
    <row r="99" spans="1:6" s="1576" customFormat="1" ht="12.9" customHeight="1">
      <c r="A99" s="2431" t="s">
        <v>0</v>
      </c>
      <c r="B99" s="2431"/>
      <c r="C99" s="2431"/>
      <c r="D99" s="2431"/>
      <c r="E99" s="2431"/>
      <c r="F99" s="2431"/>
    </row>
    <row r="100" spans="1:6" s="1576" customFormat="1" ht="12.9" customHeight="1">
      <c r="A100" s="2107" t="s">
        <v>96</v>
      </c>
      <c r="B100" s="2108">
        <f>SUM(B103:B119)-B101</f>
        <v>0</v>
      </c>
      <c r="C100" s="2108">
        <f>SUM(C103:C119)-C101</f>
        <v>0</v>
      </c>
      <c r="D100" s="2108"/>
      <c r="E100" s="2108"/>
      <c r="F100" s="2108"/>
    </row>
    <row r="101" spans="1:6" s="1576" customFormat="1" ht="12.6" customHeight="1">
      <c r="A101" s="2113" t="s">
        <v>893</v>
      </c>
      <c r="B101" s="2114">
        <v>6175</v>
      </c>
      <c r="C101" s="2114">
        <v>6237</v>
      </c>
      <c r="D101" s="2114">
        <v>6133</v>
      </c>
      <c r="E101" s="2114">
        <v>6341</v>
      </c>
      <c r="F101" s="2114">
        <v>7521</v>
      </c>
    </row>
    <row r="102" spans="1:6" s="1576" customFormat="1" ht="12.6" customHeight="1">
      <c r="A102" s="2115" t="s">
        <v>894</v>
      </c>
      <c r="B102" s="1357"/>
      <c r="C102" s="1357"/>
      <c r="D102" s="1357"/>
      <c r="E102" s="1357"/>
      <c r="F102" s="1357"/>
    </row>
    <row r="103" spans="1:6" s="1576" customFormat="1" ht="12.9" customHeight="1">
      <c r="A103" s="2116" t="s">
        <v>895</v>
      </c>
      <c r="B103" s="1357">
        <v>167</v>
      </c>
      <c r="C103" s="1357">
        <v>180</v>
      </c>
      <c r="D103" s="1357">
        <v>194</v>
      </c>
      <c r="E103" s="1357">
        <v>152</v>
      </c>
      <c r="F103" s="1357">
        <v>121</v>
      </c>
    </row>
    <row r="104" spans="1:6" s="1576" customFormat="1" ht="12.9" customHeight="1">
      <c r="A104" s="2116" t="s">
        <v>896</v>
      </c>
      <c r="B104" s="1357">
        <v>656</v>
      </c>
      <c r="C104" s="1357">
        <v>669</v>
      </c>
      <c r="D104" s="1357">
        <v>712</v>
      </c>
      <c r="E104" s="1357">
        <v>710</v>
      </c>
      <c r="F104" s="1357">
        <v>745</v>
      </c>
    </row>
    <row r="105" spans="1:6" s="1576" customFormat="1" ht="24" customHeight="1">
      <c r="A105" s="2112" t="s">
        <v>897</v>
      </c>
      <c r="B105" s="2117">
        <v>5</v>
      </c>
      <c r="C105" s="2117">
        <v>6</v>
      </c>
      <c r="D105" s="2117">
        <v>3</v>
      </c>
      <c r="E105" s="2117">
        <v>3</v>
      </c>
      <c r="F105" s="2117">
        <v>7</v>
      </c>
    </row>
    <row r="106" spans="1:6" s="1576" customFormat="1" ht="24" customHeight="1">
      <c r="A106" s="2112" t="s">
        <v>898</v>
      </c>
      <c r="B106" s="2104">
        <v>70</v>
      </c>
      <c r="C106" s="2104">
        <v>72</v>
      </c>
      <c r="D106" s="2104">
        <v>61</v>
      </c>
      <c r="E106" s="2104">
        <v>68</v>
      </c>
      <c r="F106" s="2104">
        <v>96</v>
      </c>
    </row>
    <row r="107" spans="1:6" s="1576" customFormat="1" ht="12.9" customHeight="1">
      <c r="A107" s="2116" t="s">
        <v>899</v>
      </c>
      <c r="B107" s="1357">
        <v>9</v>
      </c>
      <c r="C107" s="1357">
        <v>12</v>
      </c>
      <c r="D107" s="1357">
        <v>5</v>
      </c>
      <c r="E107" s="1357">
        <v>4</v>
      </c>
      <c r="F107" s="1357">
        <v>4</v>
      </c>
    </row>
    <row r="108" spans="1:6" s="1576" customFormat="1" ht="12.9" customHeight="1">
      <c r="A108" s="2116" t="s">
        <v>900</v>
      </c>
      <c r="B108" s="1357">
        <v>81</v>
      </c>
      <c r="C108" s="1357">
        <v>82</v>
      </c>
      <c r="D108" s="1357">
        <v>67</v>
      </c>
      <c r="E108" s="1357">
        <v>69</v>
      </c>
      <c r="F108" s="1357">
        <v>75</v>
      </c>
    </row>
    <row r="109" spans="1:6" s="1576" customFormat="1" ht="12.9" customHeight="1">
      <c r="A109" s="2116" t="s">
        <v>901</v>
      </c>
      <c r="B109" s="2118" t="s">
        <v>15</v>
      </c>
      <c r="C109" s="2118" t="s">
        <v>15</v>
      </c>
      <c r="D109" s="2118" t="s">
        <v>15</v>
      </c>
      <c r="E109" s="2118" t="s">
        <v>15</v>
      </c>
      <c r="F109" s="2118" t="s">
        <v>15</v>
      </c>
    </row>
    <row r="110" spans="1:6" s="1576" customFormat="1" ht="12.9" customHeight="1">
      <c r="A110" s="2116" t="s">
        <v>902</v>
      </c>
      <c r="B110" s="1357">
        <v>2681</v>
      </c>
      <c r="C110" s="1357">
        <v>2693</v>
      </c>
      <c r="D110" s="1357">
        <v>2618</v>
      </c>
      <c r="E110" s="1357">
        <v>2780</v>
      </c>
      <c r="F110" s="1357">
        <v>3237</v>
      </c>
    </row>
    <row r="111" spans="1:6" s="1576" customFormat="1" ht="12.9" customHeight="1">
      <c r="A111" s="2116" t="s">
        <v>903</v>
      </c>
      <c r="B111" s="1357">
        <v>288</v>
      </c>
      <c r="C111" s="1357">
        <v>286</v>
      </c>
      <c r="D111" s="1357">
        <v>267</v>
      </c>
      <c r="E111" s="1357">
        <v>297</v>
      </c>
      <c r="F111" s="1357">
        <v>478</v>
      </c>
    </row>
    <row r="112" spans="1:6" s="1576" customFormat="1" ht="12.9" customHeight="1">
      <c r="A112" s="2116" t="s">
        <v>904</v>
      </c>
      <c r="B112" s="1357">
        <v>447</v>
      </c>
      <c r="C112" s="1357">
        <v>446</v>
      </c>
      <c r="D112" s="1357">
        <v>397</v>
      </c>
      <c r="E112" s="1357">
        <v>392</v>
      </c>
      <c r="F112" s="1357">
        <v>447</v>
      </c>
    </row>
    <row r="113" spans="1:6" s="1576" customFormat="1" ht="12.9" customHeight="1">
      <c r="A113" s="2116" t="s">
        <v>905</v>
      </c>
      <c r="B113" s="1357">
        <v>2</v>
      </c>
      <c r="C113" s="1357">
        <v>2</v>
      </c>
      <c r="D113" s="1357">
        <v>3</v>
      </c>
      <c r="E113" s="1357">
        <v>4</v>
      </c>
      <c r="F113" s="1357">
        <v>5</v>
      </c>
    </row>
    <row r="114" spans="1:6" s="1576" customFormat="1" ht="12.75" customHeight="1">
      <c r="A114" s="2116" t="s">
        <v>906</v>
      </c>
      <c r="B114" s="1357">
        <v>8</v>
      </c>
      <c r="C114" s="1357">
        <v>5</v>
      </c>
      <c r="D114" s="1357">
        <v>5</v>
      </c>
      <c r="E114" s="1357">
        <v>3</v>
      </c>
      <c r="F114" s="1357">
        <v>3</v>
      </c>
    </row>
    <row r="115" spans="1:6" s="1576" customFormat="1" ht="12.75" customHeight="1">
      <c r="A115" s="2116" t="s">
        <v>907</v>
      </c>
      <c r="B115" s="1357">
        <v>70</v>
      </c>
      <c r="C115" s="1357">
        <v>50</v>
      </c>
      <c r="D115" s="1357">
        <v>68</v>
      </c>
      <c r="E115" s="1357">
        <v>46</v>
      </c>
      <c r="F115" s="1357">
        <v>50</v>
      </c>
    </row>
    <row r="116" spans="1:6" s="1576" customFormat="1" ht="12.75" customHeight="1">
      <c r="A116" s="2116" t="s">
        <v>909</v>
      </c>
      <c r="B116" s="1357">
        <v>655</v>
      </c>
      <c r="C116" s="1357">
        <v>669</v>
      </c>
      <c r="D116" s="1357">
        <v>788</v>
      </c>
      <c r="E116" s="1357">
        <v>770</v>
      </c>
      <c r="F116" s="1357">
        <v>662</v>
      </c>
    </row>
    <row r="117" spans="1:6" s="1576" customFormat="1" ht="24" customHeight="1">
      <c r="A117" s="2112" t="s">
        <v>910</v>
      </c>
      <c r="B117" s="2104">
        <v>158</v>
      </c>
      <c r="C117" s="2104">
        <v>169</v>
      </c>
      <c r="D117" s="2104">
        <v>153</v>
      </c>
      <c r="E117" s="2104">
        <v>157</v>
      </c>
      <c r="F117" s="2104">
        <v>142</v>
      </c>
    </row>
    <row r="118" spans="1:6" s="1576" customFormat="1" ht="36" customHeight="1">
      <c r="A118" s="2112" t="s">
        <v>911</v>
      </c>
      <c r="B118" s="2104">
        <v>258</v>
      </c>
      <c r="C118" s="2104">
        <v>242</v>
      </c>
      <c r="D118" s="2104">
        <v>225</v>
      </c>
      <c r="E118" s="2104">
        <v>268</v>
      </c>
      <c r="F118" s="2104">
        <v>236</v>
      </c>
    </row>
    <row r="119" spans="1:6" s="1576" customFormat="1" ht="25.8" customHeight="1">
      <c r="A119" s="2112" t="s">
        <v>912</v>
      </c>
      <c r="B119" s="2117">
        <v>620</v>
      </c>
      <c r="C119" s="2117">
        <v>654</v>
      </c>
      <c r="D119" s="2117">
        <v>567</v>
      </c>
      <c r="E119" s="2117">
        <v>618</v>
      </c>
      <c r="F119" s="2117">
        <v>539</v>
      </c>
    </row>
    <row r="120" spans="1:6" s="1576" customFormat="1" ht="12.9" customHeight="1">
      <c r="A120" s="2101" t="s">
        <v>913</v>
      </c>
      <c r="B120" s="596" t="s">
        <v>15</v>
      </c>
      <c r="C120" s="596" t="s">
        <v>15</v>
      </c>
      <c r="D120" s="596" t="s">
        <v>15</v>
      </c>
      <c r="E120" s="596" t="s">
        <v>15</v>
      </c>
      <c r="F120" s="2117">
        <v>674</v>
      </c>
    </row>
    <row r="121" spans="1:6" s="1576" customFormat="1" ht="14.1" customHeight="1">
      <c r="A121" s="2107" t="s">
        <v>97</v>
      </c>
      <c r="B121" s="2108"/>
      <c r="C121" s="2108"/>
      <c r="D121" s="2108"/>
      <c r="E121" s="2108"/>
      <c r="F121" s="2108"/>
    </row>
    <row r="122" spans="1:6" s="1576" customFormat="1" ht="12.9" customHeight="1">
      <c r="A122" s="2113" t="s">
        <v>893</v>
      </c>
      <c r="B122" s="2114">
        <v>5489</v>
      </c>
      <c r="C122" s="2114">
        <v>5410</v>
      </c>
      <c r="D122" s="2114">
        <v>5441</v>
      </c>
      <c r="E122" s="2114">
        <v>5469</v>
      </c>
      <c r="F122" s="2114">
        <v>6607</v>
      </c>
    </row>
    <row r="123" spans="1:6" s="1576" customFormat="1" ht="12" customHeight="1">
      <c r="A123" s="2115" t="s">
        <v>894</v>
      </c>
      <c r="B123" s="1357"/>
      <c r="C123" s="1357"/>
      <c r="D123" s="1357"/>
      <c r="E123" s="1357"/>
      <c r="F123" s="1357"/>
    </row>
    <row r="124" spans="1:6" s="1576" customFormat="1" ht="12.9" customHeight="1">
      <c r="A124" s="2116" t="s">
        <v>895</v>
      </c>
      <c r="B124" s="1357">
        <v>71</v>
      </c>
      <c r="C124" s="1357">
        <v>91</v>
      </c>
      <c r="D124" s="1357">
        <v>79</v>
      </c>
      <c r="E124" s="1357">
        <v>80</v>
      </c>
      <c r="F124" s="1357">
        <v>96</v>
      </c>
    </row>
    <row r="125" spans="1:6" s="1576" customFormat="1" ht="12.9" customHeight="1">
      <c r="A125" s="2116" t="s">
        <v>896</v>
      </c>
      <c r="B125" s="1357">
        <v>729</v>
      </c>
      <c r="C125" s="1357">
        <v>704</v>
      </c>
      <c r="D125" s="1357">
        <v>810</v>
      </c>
      <c r="E125" s="1357">
        <v>750</v>
      </c>
      <c r="F125" s="1357">
        <v>768</v>
      </c>
    </row>
    <row r="126" spans="1:6" s="1576" customFormat="1" ht="24.6" customHeight="1">
      <c r="A126" s="2112" t="s">
        <v>897</v>
      </c>
      <c r="B126" s="2104">
        <v>5</v>
      </c>
      <c r="C126" s="2104">
        <v>4</v>
      </c>
      <c r="D126" s="2104">
        <v>8</v>
      </c>
      <c r="E126" s="2104">
        <v>12</v>
      </c>
      <c r="F126" s="2104">
        <v>8</v>
      </c>
    </row>
    <row r="127" spans="1:6" s="1576" customFormat="1" ht="24" customHeight="1">
      <c r="A127" s="2112" t="s">
        <v>898</v>
      </c>
      <c r="B127" s="2117">
        <v>103</v>
      </c>
      <c r="C127" s="2117">
        <v>95</v>
      </c>
      <c r="D127" s="2117">
        <v>90</v>
      </c>
      <c r="E127" s="2117">
        <v>94</v>
      </c>
      <c r="F127" s="2117">
        <v>132</v>
      </c>
    </row>
    <row r="128" spans="1:6" s="1576" customFormat="1" ht="12.9" customHeight="1">
      <c r="A128" s="2116" t="s">
        <v>899</v>
      </c>
      <c r="B128" s="1357">
        <v>5</v>
      </c>
      <c r="C128" s="1357">
        <v>4</v>
      </c>
      <c r="D128" s="1357">
        <v>6</v>
      </c>
      <c r="E128" s="1357">
        <v>1</v>
      </c>
      <c r="F128" s="1357">
        <v>1</v>
      </c>
    </row>
    <row r="129" spans="1:6" s="1576" customFormat="1" ht="12.9" customHeight="1">
      <c r="A129" s="2116" t="s">
        <v>900</v>
      </c>
      <c r="B129" s="1357">
        <v>63</v>
      </c>
      <c r="C129" s="1357">
        <v>39</v>
      </c>
      <c r="D129" s="1357">
        <v>43</v>
      </c>
      <c r="E129" s="1357">
        <v>51</v>
      </c>
      <c r="F129" s="1357">
        <v>49</v>
      </c>
    </row>
    <row r="130" spans="1:6" s="1576" customFormat="1" ht="12.9" customHeight="1">
      <c r="A130" s="2116" t="s">
        <v>901</v>
      </c>
      <c r="B130" s="2118" t="s">
        <v>15</v>
      </c>
      <c r="C130" s="2118" t="s">
        <v>15</v>
      </c>
      <c r="D130" s="2118" t="s">
        <v>15</v>
      </c>
      <c r="E130" s="2118" t="s">
        <v>15</v>
      </c>
      <c r="F130" s="2118" t="s">
        <v>15</v>
      </c>
    </row>
    <row r="131" spans="1:6" s="1576" customFormat="1" ht="12.9" customHeight="1">
      <c r="A131" s="2116" t="s">
        <v>902</v>
      </c>
      <c r="B131" s="1357">
        <v>2985</v>
      </c>
      <c r="C131" s="1357">
        <v>2934</v>
      </c>
      <c r="D131" s="1357">
        <v>2899</v>
      </c>
      <c r="E131" s="1357">
        <v>2980</v>
      </c>
      <c r="F131" s="1357">
        <v>3439</v>
      </c>
    </row>
    <row r="132" spans="1:6" s="1576" customFormat="1" ht="12.9" customHeight="1">
      <c r="A132" s="2116" t="s">
        <v>903</v>
      </c>
      <c r="B132" s="1357">
        <v>187</v>
      </c>
      <c r="C132" s="1357">
        <v>201</v>
      </c>
      <c r="D132" s="1357">
        <v>160</v>
      </c>
      <c r="E132" s="1357">
        <v>183</v>
      </c>
      <c r="F132" s="1357">
        <v>362</v>
      </c>
    </row>
    <row r="133" spans="1:6" s="1576" customFormat="1" ht="12.9" customHeight="1">
      <c r="A133" s="2116" t="s">
        <v>904</v>
      </c>
      <c r="B133" s="1357">
        <v>242</v>
      </c>
      <c r="C133" s="1357">
        <v>252</v>
      </c>
      <c r="D133" s="1357">
        <v>238</v>
      </c>
      <c r="E133" s="1357">
        <v>244</v>
      </c>
      <c r="F133" s="1357">
        <v>251</v>
      </c>
    </row>
    <row r="134" spans="1:6" s="1576" customFormat="1" ht="12.9" customHeight="1">
      <c r="A134" s="2116" t="s">
        <v>905</v>
      </c>
      <c r="B134" s="1357">
        <v>1</v>
      </c>
      <c r="C134" s="1357">
        <v>3</v>
      </c>
      <c r="D134" s="1357">
        <v>4</v>
      </c>
      <c r="E134" s="1357">
        <v>5</v>
      </c>
      <c r="F134" s="1357">
        <v>4</v>
      </c>
    </row>
    <row r="135" spans="1:6" s="1576" customFormat="1" ht="12.75" customHeight="1">
      <c r="A135" s="2116" t="s">
        <v>906</v>
      </c>
      <c r="B135" s="1357">
        <v>11</v>
      </c>
      <c r="C135" s="1357">
        <v>16</v>
      </c>
      <c r="D135" s="1357">
        <v>10</v>
      </c>
      <c r="E135" s="1357">
        <v>14</v>
      </c>
      <c r="F135" s="1357">
        <v>13</v>
      </c>
    </row>
    <row r="136" spans="1:6" s="1576" customFormat="1" ht="12.75" customHeight="1">
      <c r="A136" s="2116" t="s">
        <v>907</v>
      </c>
      <c r="B136" s="1357">
        <v>42</v>
      </c>
      <c r="C136" s="1357">
        <v>57</v>
      </c>
      <c r="D136" s="1357">
        <v>47</v>
      </c>
      <c r="E136" s="1357">
        <v>33</v>
      </c>
      <c r="F136" s="1357">
        <v>40</v>
      </c>
    </row>
    <row r="137" spans="1:6" s="1576" customFormat="1" ht="12.75" customHeight="1">
      <c r="A137" s="2116" t="s">
        <v>908</v>
      </c>
      <c r="B137" s="1357">
        <v>11</v>
      </c>
      <c r="C137" s="1357">
        <v>12</v>
      </c>
      <c r="D137" s="1357">
        <v>16</v>
      </c>
      <c r="E137" s="1357">
        <v>19</v>
      </c>
      <c r="F137" s="1357">
        <v>13</v>
      </c>
    </row>
    <row r="138" spans="1:6" s="1576" customFormat="1" ht="12.75" customHeight="1">
      <c r="A138" s="2116" t="s">
        <v>909</v>
      </c>
      <c r="B138" s="1357">
        <v>549</v>
      </c>
      <c r="C138" s="1357">
        <v>501</v>
      </c>
      <c r="D138" s="1357">
        <v>602</v>
      </c>
      <c r="E138" s="1357">
        <v>631</v>
      </c>
      <c r="F138" s="1357">
        <v>547</v>
      </c>
    </row>
    <row r="139" spans="1:6" s="1576" customFormat="1" ht="24" customHeight="1">
      <c r="A139" s="2112" t="s">
        <v>910</v>
      </c>
      <c r="B139" s="2117">
        <v>152</v>
      </c>
      <c r="C139" s="2117">
        <v>140</v>
      </c>
      <c r="D139" s="2117">
        <v>133</v>
      </c>
      <c r="E139" s="2117">
        <v>106</v>
      </c>
      <c r="F139" s="2117">
        <v>125</v>
      </c>
    </row>
    <row r="140" spans="1:6" s="1576" customFormat="1" ht="36.6" customHeight="1">
      <c r="A140" s="2112" t="s">
        <v>911</v>
      </c>
      <c r="B140" s="2117">
        <v>106</v>
      </c>
      <c r="C140" s="2117">
        <v>114</v>
      </c>
      <c r="D140" s="2117">
        <v>113</v>
      </c>
      <c r="E140" s="2117">
        <v>95</v>
      </c>
      <c r="F140" s="2117">
        <v>119</v>
      </c>
    </row>
    <row r="141" spans="1:6" s="1576" customFormat="1" ht="24" customHeight="1">
      <c r="A141" s="2112" t="s">
        <v>912</v>
      </c>
      <c r="B141" s="2117">
        <v>227</v>
      </c>
      <c r="C141" s="2117">
        <v>243</v>
      </c>
      <c r="D141" s="2117">
        <v>183</v>
      </c>
      <c r="E141" s="2117">
        <v>171</v>
      </c>
      <c r="F141" s="2117">
        <v>166</v>
      </c>
    </row>
    <row r="142" spans="1:6" s="1576" customFormat="1" ht="12.9" customHeight="1">
      <c r="A142" s="2101" t="s">
        <v>913</v>
      </c>
      <c r="B142" s="596" t="s">
        <v>15</v>
      </c>
      <c r="C142" s="596" t="s">
        <v>15</v>
      </c>
      <c r="D142" s="596" t="s">
        <v>15</v>
      </c>
      <c r="E142" s="596" t="s">
        <v>15</v>
      </c>
      <c r="F142" s="2117">
        <v>474</v>
      </c>
    </row>
    <row r="143" spans="1:6" s="1576" customFormat="1" ht="12.9" customHeight="1">
      <c r="A143" s="2101"/>
      <c r="B143" s="596"/>
      <c r="C143" s="596"/>
      <c r="D143" s="596"/>
      <c r="E143" s="596"/>
      <c r="F143" s="2117"/>
    </row>
    <row r="144" spans="1:6" s="1576" customFormat="1" ht="15" customHeight="1">
      <c r="A144" s="2431" t="s">
        <v>0</v>
      </c>
      <c r="B144" s="2431"/>
      <c r="C144" s="2431"/>
      <c r="D144" s="2431"/>
      <c r="E144" s="2431"/>
      <c r="F144" s="2431"/>
    </row>
    <row r="145" spans="1:6" s="1576" customFormat="1" ht="14.4" customHeight="1">
      <c r="A145" s="2119" t="s">
        <v>14</v>
      </c>
      <c r="B145" s="2117"/>
      <c r="C145" s="1357"/>
      <c r="D145" s="1357"/>
      <c r="E145" s="1357"/>
      <c r="F145" s="1357"/>
    </row>
    <row r="146" spans="1:6" s="1576" customFormat="1" ht="13.8" customHeight="1">
      <c r="A146" s="2120" t="s">
        <v>87</v>
      </c>
      <c r="B146" s="2108">
        <f>SUM(B149:B166)-B147</f>
        <v>0</v>
      </c>
      <c r="C146" s="2108">
        <f>SUM(C149:C166)-C147</f>
        <v>0</v>
      </c>
      <c r="D146" s="2108"/>
      <c r="E146" s="2108"/>
      <c r="F146" s="2108"/>
    </row>
    <row r="147" spans="1:6" s="1576" customFormat="1" ht="14.4" customHeight="1">
      <c r="A147" s="2113" t="s">
        <v>893</v>
      </c>
      <c r="B147" s="561">
        <v>21811</v>
      </c>
      <c r="C147" s="561">
        <v>21519</v>
      </c>
      <c r="D147" s="561">
        <v>21415</v>
      </c>
      <c r="E147" s="713">
        <v>21485</v>
      </c>
      <c r="F147" s="713">
        <v>25849</v>
      </c>
    </row>
    <row r="148" spans="1:6" s="1576" customFormat="1" ht="12" customHeight="1">
      <c r="A148" s="2115" t="s">
        <v>894</v>
      </c>
      <c r="B148" s="1357"/>
      <c r="C148" s="1357"/>
      <c r="D148" s="1357"/>
      <c r="E148" s="1357"/>
      <c r="F148" s="1357"/>
    </row>
    <row r="149" spans="1:6" s="1576" customFormat="1" ht="12.9" customHeight="1">
      <c r="A149" s="2116" t="s">
        <v>895</v>
      </c>
      <c r="B149" s="704">
        <v>545</v>
      </c>
      <c r="C149" s="704">
        <v>530</v>
      </c>
      <c r="D149" s="704">
        <v>465</v>
      </c>
      <c r="E149" s="710">
        <v>412</v>
      </c>
      <c r="F149" s="710">
        <v>377</v>
      </c>
    </row>
    <row r="150" spans="1:6" s="1576" customFormat="1" ht="12.9" customHeight="1">
      <c r="A150" s="2116" t="s">
        <v>896</v>
      </c>
      <c r="B150" s="563">
        <v>2534</v>
      </c>
      <c r="C150" s="563">
        <v>2483</v>
      </c>
      <c r="D150" s="563">
        <v>2625</v>
      </c>
      <c r="E150" s="710">
        <v>2678</v>
      </c>
      <c r="F150" s="710">
        <v>2683</v>
      </c>
    </row>
    <row r="151" spans="1:6" s="1576" customFormat="1" ht="24" customHeight="1">
      <c r="A151" s="2112" t="s">
        <v>897</v>
      </c>
      <c r="B151" s="563">
        <v>26</v>
      </c>
      <c r="C151" s="563">
        <v>17</v>
      </c>
      <c r="D151" s="563">
        <v>22</v>
      </c>
      <c r="E151" s="710">
        <v>24</v>
      </c>
      <c r="F151" s="710">
        <v>16</v>
      </c>
    </row>
    <row r="152" spans="1:6" s="1576" customFormat="1" ht="24" customHeight="1">
      <c r="A152" s="2112" t="s">
        <v>898</v>
      </c>
      <c r="B152" s="563">
        <v>270</v>
      </c>
      <c r="C152" s="563">
        <v>273</v>
      </c>
      <c r="D152" s="563">
        <v>334</v>
      </c>
      <c r="E152" s="710">
        <v>316</v>
      </c>
      <c r="F152" s="710">
        <v>449</v>
      </c>
    </row>
    <row r="153" spans="1:6" s="1576" customFormat="1" ht="12.9" customHeight="1">
      <c r="A153" s="2116" t="s">
        <v>899</v>
      </c>
      <c r="B153" s="563">
        <v>27</v>
      </c>
      <c r="C153" s="563">
        <v>30</v>
      </c>
      <c r="D153" s="563">
        <v>37</v>
      </c>
      <c r="E153" s="710">
        <v>13</v>
      </c>
      <c r="F153" s="710">
        <v>16</v>
      </c>
    </row>
    <row r="154" spans="1:6" s="1576" customFormat="1" ht="12.9" customHeight="1">
      <c r="A154" s="2116" t="s">
        <v>900</v>
      </c>
      <c r="B154" s="563">
        <v>387</v>
      </c>
      <c r="C154" s="563">
        <v>359</v>
      </c>
      <c r="D154" s="563">
        <v>353</v>
      </c>
      <c r="E154" s="710">
        <v>336</v>
      </c>
      <c r="F154" s="710">
        <v>297</v>
      </c>
    </row>
    <row r="155" spans="1:6" s="1576" customFormat="1" ht="12.9" customHeight="1">
      <c r="A155" s="2116" t="s">
        <v>901</v>
      </c>
      <c r="B155" s="2118" t="s">
        <v>15</v>
      </c>
      <c r="C155" s="2118">
        <v>1</v>
      </c>
      <c r="D155" s="2118" t="s">
        <v>15</v>
      </c>
      <c r="E155" s="2118" t="s">
        <v>15</v>
      </c>
      <c r="F155" s="2118" t="s">
        <v>15</v>
      </c>
    </row>
    <row r="156" spans="1:6" s="1576" customFormat="1" ht="12.9" customHeight="1">
      <c r="A156" s="2116" t="s">
        <v>902</v>
      </c>
      <c r="B156" s="563">
        <v>11340</v>
      </c>
      <c r="C156" s="563">
        <v>11478</v>
      </c>
      <c r="D156" s="563">
        <v>11286</v>
      </c>
      <c r="E156" s="710">
        <v>11429</v>
      </c>
      <c r="F156" s="710">
        <v>14233</v>
      </c>
    </row>
    <row r="157" spans="1:6" s="1576" customFormat="1" ht="12.9" customHeight="1">
      <c r="A157" s="2116" t="s">
        <v>903</v>
      </c>
      <c r="B157" s="563">
        <v>1528</v>
      </c>
      <c r="C157" s="563">
        <v>1418</v>
      </c>
      <c r="D157" s="563">
        <v>1337</v>
      </c>
      <c r="E157" s="710">
        <v>1381</v>
      </c>
      <c r="F157" s="710">
        <v>1878</v>
      </c>
    </row>
    <row r="158" spans="1:6" s="1576" customFormat="1" ht="12.9" customHeight="1">
      <c r="A158" s="2116" t="s">
        <v>904</v>
      </c>
      <c r="B158" s="563">
        <v>1439</v>
      </c>
      <c r="C158" s="563">
        <v>1396</v>
      </c>
      <c r="D158" s="563">
        <v>1460</v>
      </c>
      <c r="E158" s="710">
        <v>1426</v>
      </c>
      <c r="F158" s="710">
        <v>1377</v>
      </c>
    </row>
    <row r="159" spans="1:6" s="1576" customFormat="1" ht="12.9" customHeight="1">
      <c r="A159" s="2116" t="s">
        <v>905</v>
      </c>
      <c r="B159" s="563">
        <v>8</v>
      </c>
      <c r="C159" s="563">
        <v>9</v>
      </c>
      <c r="D159" s="563">
        <v>10</v>
      </c>
      <c r="E159" s="710">
        <v>9</v>
      </c>
      <c r="F159" s="710">
        <v>6</v>
      </c>
    </row>
    <row r="160" spans="1:6" s="1576" customFormat="1" ht="15.75" customHeight="1">
      <c r="A160" s="2112" t="s">
        <v>906</v>
      </c>
      <c r="B160" s="563">
        <v>55</v>
      </c>
      <c r="C160" s="563">
        <v>54</v>
      </c>
      <c r="D160" s="563">
        <v>47</v>
      </c>
      <c r="E160" s="710">
        <v>51</v>
      </c>
      <c r="F160" s="710">
        <v>42</v>
      </c>
    </row>
    <row r="161" spans="1:6" s="1576" customFormat="1" ht="12.9" customHeight="1">
      <c r="A161" s="2116" t="s">
        <v>907</v>
      </c>
      <c r="B161" s="563">
        <v>350</v>
      </c>
      <c r="C161" s="563">
        <v>322</v>
      </c>
      <c r="D161" s="563">
        <v>294</v>
      </c>
      <c r="E161" s="710">
        <v>271</v>
      </c>
      <c r="F161" s="710">
        <v>284</v>
      </c>
    </row>
    <row r="162" spans="1:6" s="1576" customFormat="1" ht="12.9" customHeight="1">
      <c r="A162" s="2116" t="s">
        <v>908</v>
      </c>
      <c r="B162" s="563">
        <v>37</v>
      </c>
      <c r="C162" s="563">
        <v>37</v>
      </c>
      <c r="D162" s="563">
        <v>33</v>
      </c>
      <c r="E162" s="710">
        <v>24</v>
      </c>
      <c r="F162" s="710">
        <v>48</v>
      </c>
    </row>
    <row r="163" spans="1:6" s="1576" customFormat="1" ht="12.9" customHeight="1">
      <c r="A163" s="2112" t="s">
        <v>909</v>
      </c>
      <c r="B163" s="563">
        <v>496</v>
      </c>
      <c r="C163" s="563">
        <v>329</v>
      </c>
      <c r="D163" s="563">
        <v>355</v>
      </c>
      <c r="E163" s="710">
        <v>404</v>
      </c>
      <c r="F163" s="710">
        <v>409</v>
      </c>
    </row>
    <row r="164" spans="1:6" s="1576" customFormat="1" ht="24" customHeight="1">
      <c r="A164" s="2112" t="s">
        <v>910</v>
      </c>
      <c r="B164" s="563">
        <v>297</v>
      </c>
      <c r="C164" s="563">
        <v>239</v>
      </c>
      <c r="D164" s="563">
        <v>228</v>
      </c>
      <c r="E164" s="710">
        <v>225</v>
      </c>
      <c r="F164" s="710">
        <v>191</v>
      </c>
    </row>
    <row r="165" spans="1:6" s="1576" customFormat="1" ht="36.6" customHeight="1">
      <c r="A165" s="2112" t="s">
        <v>911</v>
      </c>
      <c r="B165" s="563">
        <v>543</v>
      </c>
      <c r="C165" s="563">
        <v>592</v>
      </c>
      <c r="D165" s="563">
        <v>704</v>
      </c>
      <c r="E165" s="710">
        <v>740</v>
      </c>
      <c r="F165" s="710">
        <v>696</v>
      </c>
    </row>
    <row r="166" spans="1:6" s="1576" customFormat="1" ht="24" customHeight="1">
      <c r="A166" s="2112" t="s">
        <v>912</v>
      </c>
      <c r="B166" s="563">
        <v>1929</v>
      </c>
      <c r="C166" s="563">
        <v>1952</v>
      </c>
      <c r="D166" s="563">
        <v>1825</v>
      </c>
      <c r="E166" s="710">
        <v>1746</v>
      </c>
      <c r="F166" s="710">
        <v>1547</v>
      </c>
    </row>
    <row r="167" spans="1:6" s="1576" customFormat="1" ht="12.9" customHeight="1">
      <c r="A167" s="2101" t="s">
        <v>913</v>
      </c>
      <c r="B167" s="596" t="s">
        <v>15</v>
      </c>
      <c r="C167" s="596" t="s">
        <v>15</v>
      </c>
      <c r="D167" s="596" t="s">
        <v>15</v>
      </c>
      <c r="E167" s="596" t="s">
        <v>15</v>
      </c>
      <c r="F167" s="1357">
        <v>1300</v>
      </c>
    </row>
    <row r="168" spans="1:6" s="1576" customFormat="1" ht="13.2" customHeight="1">
      <c r="A168" s="2107" t="s">
        <v>96</v>
      </c>
      <c r="B168" s="2108"/>
      <c r="C168" s="2108"/>
      <c r="D168" s="2108"/>
      <c r="E168" s="2108"/>
      <c r="F168" s="2108"/>
    </row>
    <row r="169" spans="1:6" s="1576" customFormat="1" ht="12.9" customHeight="1">
      <c r="A169" s="2113" t="s">
        <v>893</v>
      </c>
      <c r="B169" s="2114">
        <v>12389</v>
      </c>
      <c r="C169" s="2114">
        <v>12395</v>
      </c>
      <c r="D169" s="2114">
        <v>12324</v>
      </c>
      <c r="E169" s="2114">
        <v>12381</v>
      </c>
      <c r="F169" s="2114">
        <v>14891</v>
      </c>
    </row>
    <row r="170" spans="1:6" s="1576" customFormat="1" ht="12" customHeight="1">
      <c r="A170" s="2115" t="s">
        <v>894</v>
      </c>
      <c r="B170" s="1357"/>
      <c r="C170" s="1357"/>
      <c r="D170" s="1357"/>
      <c r="E170" s="1357"/>
      <c r="F170" s="1357"/>
    </row>
    <row r="171" spans="1:6" s="1576" customFormat="1" ht="12.9" customHeight="1">
      <c r="A171" s="2116" t="s">
        <v>895</v>
      </c>
      <c r="B171" s="1357">
        <v>350</v>
      </c>
      <c r="C171" s="1357">
        <v>338</v>
      </c>
      <c r="D171" s="1357">
        <v>303</v>
      </c>
      <c r="E171" s="1357">
        <v>247</v>
      </c>
      <c r="F171" s="1357">
        <v>236</v>
      </c>
    </row>
    <row r="172" spans="1:6" s="1576" customFormat="1" ht="12.9" customHeight="1">
      <c r="A172" s="2116" t="s">
        <v>896</v>
      </c>
      <c r="B172" s="1357">
        <v>1431</v>
      </c>
      <c r="C172" s="1357">
        <v>1355</v>
      </c>
      <c r="D172" s="1357">
        <v>1397</v>
      </c>
      <c r="E172" s="1357">
        <v>1415</v>
      </c>
      <c r="F172" s="1357">
        <v>1463</v>
      </c>
    </row>
    <row r="173" spans="1:6" s="1576" customFormat="1" ht="24" customHeight="1">
      <c r="A173" s="2112" t="s">
        <v>897</v>
      </c>
      <c r="B173" s="2117">
        <v>12</v>
      </c>
      <c r="C173" s="2117">
        <v>8</v>
      </c>
      <c r="D173" s="2117">
        <v>14</v>
      </c>
      <c r="E173" s="2117">
        <v>13</v>
      </c>
      <c r="F173" s="2117">
        <v>7</v>
      </c>
    </row>
    <row r="174" spans="1:6" s="1576" customFormat="1" ht="24" customHeight="1">
      <c r="A174" s="2112" t="s">
        <v>898</v>
      </c>
      <c r="B174" s="2104">
        <v>113</v>
      </c>
      <c r="C174" s="2104">
        <v>128</v>
      </c>
      <c r="D174" s="2104">
        <v>147</v>
      </c>
      <c r="E174" s="2104">
        <v>148</v>
      </c>
      <c r="F174" s="2104">
        <v>206</v>
      </c>
    </row>
    <row r="175" spans="1:6" s="1576" customFormat="1" ht="12.9" customHeight="1">
      <c r="A175" s="2116" t="s">
        <v>899</v>
      </c>
      <c r="B175" s="1357">
        <v>17</v>
      </c>
      <c r="C175" s="1357">
        <v>18</v>
      </c>
      <c r="D175" s="1357">
        <v>19</v>
      </c>
      <c r="E175" s="1357">
        <v>8</v>
      </c>
      <c r="F175" s="1357">
        <v>8</v>
      </c>
    </row>
    <row r="176" spans="1:6" s="1576" customFormat="1" ht="12.9" customHeight="1">
      <c r="A176" s="2116" t="s">
        <v>900</v>
      </c>
      <c r="B176" s="1357">
        <v>246</v>
      </c>
      <c r="C176" s="1357">
        <v>223</v>
      </c>
      <c r="D176" s="1357">
        <v>221</v>
      </c>
      <c r="E176" s="1357">
        <v>224</v>
      </c>
      <c r="F176" s="1357">
        <v>187</v>
      </c>
    </row>
    <row r="177" spans="1:6" s="1576" customFormat="1" ht="12.9" customHeight="1">
      <c r="A177" s="2116" t="s">
        <v>901</v>
      </c>
      <c r="B177" s="2118" t="s">
        <v>15</v>
      </c>
      <c r="C177" s="2118">
        <v>1</v>
      </c>
      <c r="D177" s="2118" t="s">
        <v>15</v>
      </c>
      <c r="E177" s="2118" t="s">
        <v>15</v>
      </c>
      <c r="F177" s="2118" t="s">
        <v>15</v>
      </c>
    </row>
    <row r="178" spans="1:6" s="1576" customFormat="1" ht="12.9" customHeight="1">
      <c r="A178" s="2116" t="s">
        <v>902</v>
      </c>
      <c r="B178" s="1357">
        <v>5889</v>
      </c>
      <c r="C178" s="1357">
        <v>6042</v>
      </c>
      <c r="D178" s="1357">
        <v>5968</v>
      </c>
      <c r="E178" s="1357">
        <v>6053</v>
      </c>
      <c r="F178" s="1357">
        <v>7754</v>
      </c>
    </row>
    <row r="179" spans="1:6" s="1576" customFormat="1" ht="12.9" customHeight="1">
      <c r="A179" s="2116" t="s">
        <v>903</v>
      </c>
      <c r="B179" s="1357">
        <v>836</v>
      </c>
      <c r="C179" s="1357">
        <v>814</v>
      </c>
      <c r="D179" s="1357">
        <v>775</v>
      </c>
      <c r="E179" s="1357">
        <v>797</v>
      </c>
      <c r="F179" s="1357">
        <v>1053</v>
      </c>
    </row>
    <row r="180" spans="1:6" s="1576" customFormat="1" ht="12.9" customHeight="1">
      <c r="A180" s="2116" t="s">
        <v>904</v>
      </c>
      <c r="B180" s="1357">
        <v>939</v>
      </c>
      <c r="C180" s="1357">
        <v>944</v>
      </c>
      <c r="D180" s="1357">
        <v>990</v>
      </c>
      <c r="E180" s="1357">
        <v>935</v>
      </c>
      <c r="F180" s="1357">
        <v>946</v>
      </c>
    </row>
    <row r="181" spans="1:6" s="1576" customFormat="1" ht="12.9" customHeight="1">
      <c r="A181" s="2116" t="s">
        <v>905</v>
      </c>
      <c r="B181" s="1357">
        <v>4</v>
      </c>
      <c r="C181" s="1357">
        <v>5</v>
      </c>
      <c r="D181" s="1357">
        <v>5</v>
      </c>
      <c r="E181" s="1357">
        <v>5</v>
      </c>
      <c r="F181" s="1357">
        <v>5</v>
      </c>
    </row>
    <row r="182" spans="1:6" s="1576" customFormat="1" ht="15.75" customHeight="1">
      <c r="A182" s="2112" t="s">
        <v>906</v>
      </c>
      <c r="B182" s="1357">
        <v>19</v>
      </c>
      <c r="C182" s="1357">
        <v>17</v>
      </c>
      <c r="D182" s="1357">
        <v>17</v>
      </c>
      <c r="E182" s="1357">
        <v>14</v>
      </c>
      <c r="F182" s="1357">
        <v>17</v>
      </c>
    </row>
    <row r="183" spans="1:6" s="1576" customFormat="1" ht="12.9" customHeight="1">
      <c r="A183" s="2116" t="s">
        <v>907</v>
      </c>
      <c r="B183" s="1357">
        <v>203</v>
      </c>
      <c r="C183" s="1357">
        <v>210</v>
      </c>
      <c r="D183" s="1357">
        <v>169</v>
      </c>
      <c r="E183" s="1357">
        <v>177</v>
      </c>
      <c r="F183" s="1357">
        <v>178</v>
      </c>
    </row>
    <row r="184" spans="1:6" s="1576" customFormat="1" ht="12.6" customHeight="1">
      <c r="A184" s="2112" t="s">
        <v>909</v>
      </c>
      <c r="B184" s="1357">
        <v>283</v>
      </c>
      <c r="C184" s="1357">
        <v>195</v>
      </c>
      <c r="D184" s="1357">
        <v>203</v>
      </c>
      <c r="E184" s="1357">
        <v>231</v>
      </c>
      <c r="F184" s="1357">
        <v>226</v>
      </c>
    </row>
    <row r="185" spans="1:6" s="1576" customFormat="1" ht="24.6" customHeight="1">
      <c r="A185" s="2112" t="s">
        <v>910</v>
      </c>
      <c r="B185" s="2117">
        <v>144</v>
      </c>
      <c r="C185" s="2117">
        <v>131</v>
      </c>
      <c r="D185" s="2117">
        <v>136</v>
      </c>
      <c r="E185" s="2117">
        <v>120</v>
      </c>
      <c r="F185" s="2117">
        <v>95</v>
      </c>
    </row>
    <row r="186" spans="1:6" s="1576" customFormat="1" ht="36.6" customHeight="1">
      <c r="A186" s="2112" t="s">
        <v>911</v>
      </c>
      <c r="B186" s="2104">
        <v>388</v>
      </c>
      <c r="C186" s="2104">
        <v>438</v>
      </c>
      <c r="D186" s="2104">
        <v>525</v>
      </c>
      <c r="E186" s="2104">
        <v>588</v>
      </c>
      <c r="F186" s="2104">
        <v>514</v>
      </c>
    </row>
    <row r="187" spans="1:6" s="1576" customFormat="1" ht="24" customHeight="1">
      <c r="A187" s="2112" t="s">
        <v>912</v>
      </c>
      <c r="B187" s="2104">
        <v>1515</v>
      </c>
      <c r="C187" s="2104">
        <v>1528</v>
      </c>
      <c r="D187" s="2104">
        <v>1435</v>
      </c>
      <c r="E187" s="2104">
        <v>1406</v>
      </c>
      <c r="F187" s="2104">
        <v>1216</v>
      </c>
    </row>
    <row r="188" spans="1:6" s="1576" customFormat="1" ht="12.9" customHeight="1">
      <c r="A188" s="2101" t="s">
        <v>913</v>
      </c>
      <c r="B188" s="596" t="s">
        <v>15</v>
      </c>
      <c r="C188" s="596" t="s">
        <v>15</v>
      </c>
      <c r="D188" s="596" t="s">
        <v>15</v>
      </c>
      <c r="E188" s="596" t="s">
        <v>15</v>
      </c>
      <c r="F188" s="2104">
        <v>780</v>
      </c>
    </row>
    <row r="189" spans="1:6" s="1576" customFormat="1" ht="12.9" customHeight="1">
      <c r="A189" s="2431" t="s">
        <v>0</v>
      </c>
      <c r="B189" s="2431"/>
      <c r="C189" s="2431"/>
      <c r="D189" s="2431"/>
      <c r="E189" s="2431"/>
      <c r="F189" s="2431"/>
    </row>
    <row r="190" spans="1:6" s="1576" customFormat="1" ht="12" customHeight="1">
      <c r="A190" s="2107" t="s">
        <v>97</v>
      </c>
      <c r="B190" s="2108">
        <f>SUM(B193:B210)-B191</f>
        <v>0</v>
      </c>
      <c r="C190" s="2108">
        <f>SUM(C193:C210)-C191</f>
        <v>0</v>
      </c>
      <c r="D190" s="2108"/>
      <c r="E190" s="2108"/>
      <c r="F190" s="2108"/>
    </row>
    <row r="191" spans="1:6" s="1576" customFormat="1" ht="12.75" customHeight="1">
      <c r="A191" s="2113" t="s">
        <v>893</v>
      </c>
      <c r="B191" s="2114">
        <v>9422</v>
      </c>
      <c r="C191" s="2114">
        <v>9124</v>
      </c>
      <c r="D191" s="2114">
        <v>9091</v>
      </c>
      <c r="E191" s="2114">
        <v>9104</v>
      </c>
      <c r="F191" s="2114">
        <v>10958</v>
      </c>
    </row>
    <row r="192" spans="1:6" s="1576" customFormat="1" ht="10.8" customHeight="1">
      <c r="A192" s="2115" t="s">
        <v>894</v>
      </c>
      <c r="B192" s="1357"/>
      <c r="C192" s="1357"/>
      <c r="D192" s="1357"/>
      <c r="E192" s="1357"/>
      <c r="F192" s="1357"/>
    </row>
    <row r="193" spans="1:6" s="1576" customFormat="1" ht="12.6" customHeight="1">
      <c r="A193" s="2116" t="s">
        <v>895</v>
      </c>
      <c r="B193" s="1357">
        <v>195</v>
      </c>
      <c r="C193" s="1357">
        <v>192</v>
      </c>
      <c r="D193" s="1357">
        <v>162</v>
      </c>
      <c r="E193" s="1357">
        <v>165</v>
      </c>
      <c r="F193" s="1357">
        <v>141</v>
      </c>
    </row>
    <row r="194" spans="1:6" s="1576" customFormat="1" ht="12.6" customHeight="1">
      <c r="A194" s="2116" t="s">
        <v>896</v>
      </c>
      <c r="B194" s="1357">
        <v>1103</v>
      </c>
      <c r="C194" s="1357">
        <v>1128</v>
      </c>
      <c r="D194" s="1357">
        <v>1228</v>
      </c>
      <c r="E194" s="1357">
        <v>1263</v>
      </c>
      <c r="F194" s="1357">
        <v>1220</v>
      </c>
    </row>
    <row r="195" spans="1:6" s="1576" customFormat="1" ht="23.55" customHeight="1">
      <c r="A195" s="2112" t="s">
        <v>897</v>
      </c>
      <c r="B195" s="2104">
        <v>14</v>
      </c>
      <c r="C195" s="2104">
        <v>9</v>
      </c>
      <c r="D195" s="2104">
        <v>8</v>
      </c>
      <c r="E195" s="2104">
        <v>11</v>
      </c>
      <c r="F195" s="2104">
        <v>9</v>
      </c>
    </row>
    <row r="196" spans="1:6" s="1576" customFormat="1" ht="23.55" customHeight="1">
      <c r="A196" s="2112" t="s">
        <v>898</v>
      </c>
      <c r="B196" s="2104">
        <v>157</v>
      </c>
      <c r="C196" s="2104">
        <v>145</v>
      </c>
      <c r="D196" s="2104">
        <v>187</v>
      </c>
      <c r="E196" s="2104">
        <v>168</v>
      </c>
      <c r="F196" s="2104">
        <v>243</v>
      </c>
    </row>
    <row r="197" spans="1:6" s="1576" customFormat="1" ht="12.6" customHeight="1">
      <c r="A197" s="2116" t="s">
        <v>899</v>
      </c>
      <c r="B197" s="1357">
        <v>10</v>
      </c>
      <c r="C197" s="1357">
        <v>12</v>
      </c>
      <c r="D197" s="1357">
        <v>18</v>
      </c>
      <c r="E197" s="1357">
        <v>5</v>
      </c>
      <c r="F197" s="1357">
        <v>8</v>
      </c>
    </row>
    <row r="198" spans="1:6" s="1576" customFormat="1" ht="12.6" customHeight="1">
      <c r="A198" s="2116" t="s">
        <v>900</v>
      </c>
      <c r="B198" s="1357">
        <v>141</v>
      </c>
      <c r="C198" s="1357">
        <v>136</v>
      </c>
      <c r="D198" s="1357">
        <v>132</v>
      </c>
      <c r="E198" s="1357">
        <v>112</v>
      </c>
      <c r="F198" s="1357">
        <v>110</v>
      </c>
    </row>
    <row r="199" spans="1:6" s="1576" customFormat="1" ht="12.6" customHeight="1">
      <c r="A199" s="2100" t="s">
        <v>901</v>
      </c>
      <c r="B199" s="596" t="s">
        <v>15</v>
      </c>
      <c r="C199" s="596" t="s">
        <v>15</v>
      </c>
      <c r="D199" s="596" t="s">
        <v>15</v>
      </c>
      <c r="E199" s="596" t="s">
        <v>15</v>
      </c>
      <c r="F199" s="596" t="s">
        <v>15</v>
      </c>
    </row>
    <row r="200" spans="1:6" s="1576" customFormat="1" ht="12.6" customHeight="1">
      <c r="A200" s="2116" t="s">
        <v>902</v>
      </c>
      <c r="B200" s="1357">
        <v>5451</v>
      </c>
      <c r="C200" s="1357">
        <v>5436</v>
      </c>
      <c r="D200" s="1357">
        <v>5318</v>
      </c>
      <c r="E200" s="1357">
        <v>5376</v>
      </c>
      <c r="F200" s="1357">
        <v>6479</v>
      </c>
    </row>
    <row r="201" spans="1:6" s="1576" customFormat="1" ht="12.6" customHeight="1">
      <c r="A201" s="2116" t="s">
        <v>903</v>
      </c>
      <c r="B201" s="1357">
        <v>692</v>
      </c>
      <c r="C201" s="1357">
        <v>604</v>
      </c>
      <c r="D201" s="1357">
        <v>562</v>
      </c>
      <c r="E201" s="1357">
        <v>584</v>
      </c>
      <c r="F201" s="1357">
        <v>825</v>
      </c>
    </row>
    <row r="202" spans="1:6" s="1576" customFormat="1" ht="12.6" customHeight="1">
      <c r="A202" s="2116" t="s">
        <v>904</v>
      </c>
      <c r="B202" s="1357">
        <v>500</v>
      </c>
      <c r="C202" s="1357">
        <v>452</v>
      </c>
      <c r="D202" s="1357">
        <v>470</v>
      </c>
      <c r="E202" s="1357">
        <v>491</v>
      </c>
      <c r="F202" s="1357">
        <v>431</v>
      </c>
    </row>
    <row r="203" spans="1:6" s="1576" customFormat="1" ht="12.6" customHeight="1">
      <c r="A203" s="2116" t="s">
        <v>905</v>
      </c>
      <c r="B203" s="1357">
        <v>4</v>
      </c>
      <c r="C203" s="1357">
        <v>4</v>
      </c>
      <c r="D203" s="1357">
        <v>5</v>
      </c>
      <c r="E203" s="1357">
        <v>4</v>
      </c>
      <c r="F203" s="1357">
        <v>1</v>
      </c>
    </row>
    <row r="204" spans="1:6" s="1576" customFormat="1" ht="12.6" customHeight="1">
      <c r="A204" s="2112" t="s">
        <v>906</v>
      </c>
      <c r="B204" s="1357">
        <v>36</v>
      </c>
      <c r="C204" s="1357">
        <v>37</v>
      </c>
      <c r="D204" s="1357">
        <v>30</v>
      </c>
      <c r="E204" s="1357">
        <v>37</v>
      </c>
      <c r="F204" s="1357">
        <v>25</v>
      </c>
    </row>
    <row r="205" spans="1:6" s="1576" customFormat="1" ht="12.6" customHeight="1">
      <c r="A205" s="2116" t="s">
        <v>907</v>
      </c>
      <c r="B205" s="1357">
        <v>147</v>
      </c>
      <c r="C205" s="1357">
        <v>112</v>
      </c>
      <c r="D205" s="1357">
        <v>125</v>
      </c>
      <c r="E205" s="1357">
        <v>94</v>
      </c>
      <c r="F205" s="1357">
        <v>106</v>
      </c>
    </row>
    <row r="206" spans="1:6" s="1576" customFormat="1" ht="12.6" customHeight="1">
      <c r="A206" s="2116" t="s">
        <v>908</v>
      </c>
      <c r="B206" s="1357">
        <v>37</v>
      </c>
      <c r="C206" s="1357">
        <v>37</v>
      </c>
      <c r="D206" s="1357">
        <v>33</v>
      </c>
      <c r="E206" s="1357">
        <v>24</v>
      </c>
      <c r="F206" s="1357">
        <v>48</v>
      </c>
    </row>
    <row r="207" spans="1:6" s="1576" customFormat="1" ht="12.6" customHeight="1">
      <c r="A207" s="2112" t="s">
        <v>909</v>
      </c>
      <c r="B207" s="1357">
        <v>213</v>
      </c>
      <c r="C207" s="1357">
        <v>134</v>
      </c>
      <c r="D207" s="1357">
        <v>152</v>
      </c>
      <c r="E207" s="1357">
        <v>173</v>
      </c>
      <c r="F207" s="1357">
        <v>183</v>
      </c>
    </row>
    <row r="208" spans="1:6" s="1576" customFormat="1" ht="24.6" customHeight="1">
      <c r="A208" s="2112" t="s">
        <v>910</v>
      </c>
      <c r="B208" s="2104">
        <v>153</v>
      </c>
      <c r="C208" s="2104">
        <v>108</v>
      </c>
      <c r="D208" s="2104">
        <v>92</v>
      </c>
      <c r="E208" s="2104">
        <v>105</v>
      </c>
      <c r="F208" s="2104">
        <v>96</v>
      </c>
    </row>
    <row r="209" spans="1:6" s="1576" customFormat="1" ht="35.4" customHeight="1">
      <c r="A209" s="2112" t="s">
        <v>911</v>
      </c>
      <c r="B209" s="2104">
        <v>155</v>
      </c>
      <c r="C209" s="2104">
        <v>154</v>
      </c>
      <c r="D209" s="2104">
        <v>179</v>
      </c>
      <c r="E209" s="2104">
        <v>152</v>
      </c>
      <c r="F209" s="2104">
        <v>182</v>
      </c>
    </row>
    <row r="210" spans="1:6" s="1576" customFormat="1" ht="24" customHeight="1">
      <c r="A210" s="2112" t="s">
        <v>912</v>
      </c>
      <c r="B210" s="2117">
        <v>414</v>
      </c>
      <c r="C210" s="2117">
        <v>424</v>
      </c>
      <c r="D210" s="2117">
        <v>390</v>
      </c>
      <c r="E210" s="2117">
        <v>340</v>
      </c>
      <c r="F210" s="2117">
        <v>331</v>
      </c>
    </row>
    <row r="211" spans="1:6" s="1576" customFormat="1" ht="12.6" customHeight="1">
      <c r="A211" s="2101" t="s">
        <v>913</v>
      </c>
      <c r="B211" s="596" t="s">
        <v>15</v>
      </c>
      <c r="C211" s="596" t="s">
        <v>15</v>
      </c>
      <c r="D211" s="596" t="s">
        <v>15</v>
      </c>
      <c r="E211" s="596" t="s">
        <v>15</v>
      </c>
      <c r="F211" s="2117">
        <v>520</v>
      </c>
    </row>
    <row r="212" spans="1:6" s="1576" customFormat="1" ht="12" customHeight="1">
      <c r="A212" s="2424" t="s">
        <v>1</v>
      </c>
      <c r="B212" s="2424"/>
      <c r="C212" s="2424"/>
      <c r="D212" s="2424"/>
      <c r="E212" s="2424"/>
      <c r="F212" s="2424"/>
    </row>
    <row r="213" spans="1:6" s="1576" customFormat="1" ht="12" customHeight="1">
      <c r="A213" s="2121" t="s">
        <v>11</v>
      </c>
      <c r="B213" s="1632"/>
      <c r="C213" s="1632"/>
      <c r="D213" s="1632"/>
      <c r="E213" s="1632"/>
      <c r="F213" s="1547"/>
    </row>
    <row r="214" spans="1:6" s="1576" customFormat="1" ht="12" customHeight="1">
      <c r="A214" s="2120" t="s">
        <v>87</v>
      </c>
      <c r="B214" s="2122"/>
      <c r="C214" s="2122"/>
      <c r="D214" s="2122"/>
      <c r="E214" s="2122"/>
      <c r="F214" s="2122"/>
    </row>
    <row r="215" spans="1:6" s="1576" customFormat="1" ht="12" customHeight="1">
      <c r="A215" s="553" t="s">
        <v>893</v>
      </c>
      <c r="B215" s="2123">
        <v>2525</v>
      </c>
      <c r="C215" s="2123">
        <v>2377</v>
      </c>
      <c r="D215" s="2123">
        <v>2359</v>
      </c>
      <c r="E215" s="2123">
        <v>2357</v>
      </c>
      <c r="F215" s="2123">
        <v>2881</v>
      </c>
    </row>
    <row r="216" spans="1:6" s="1576" customFormat="1" ht="12" customHeight="1">
      <c r="A216" s="1357" t="s">
        <v>916</v>
      </c>
      <c r="B216" s="769"/>
      <c r="C216" s="769"/>
      <c r="D216" s="769"/>
      <c r="E216" s="769"/>
      <c r="F216" s="769"/>
    </row>
    <row r="217" spans="1:6" s="1576" customFormat="1" ht="12.75" customHeight="1">
      <c r="A217" s="974" t="s">
        <v>895</v>
      </c>
      <c r="B217" s="2012">
        <v>58</v>
      </c>
      <c r="C217" s="2012">
        <v>47</v>
      </c>
      <c r="D217" s="2012">
        <v>45</v>
      </c>
      <c r="E217" s="2012">
        <v>47</v>
      </c>
      <c r="F217" s="2012">
        <v>26</v>
      </c>
    </row>
    <row r="218" spans="1:6" s="1576" customFormat="1" ht="12.75" customHeight="1">
      <c r="A218" s="974" t="s">
        <v>896</v>
      </c>
      <c r="B218" s="2012">
        <v>192</v>
      </c>
      <c r="C218" s="2012">
        <v>166</v>
      </c>
      <c r="D218" s="2012">
        <v>225</v>
      </c>
      <c r="E218" s="2012">
        <v>199</v>
      </c>
      <c r="F218" s="2012">
        <v>185</v>
      </c>
    </row>
    <row r="219" spans="1:6" s="1576" customFormat="1" ht="23.55" customHeight="1">
      <c r="A219" s="2124" t="s">
        <v>897</v>
      </c>
      <c r="B219" s="2012">
        <v>1</v>
      </c>
      <c r="C219" s="2012">
        <v>5</v>
      </c>
      <c r="D219" s="2012">
        <v>1</v>
      </c>
      <c r="E219" s="2012">
        <v>6</v>
      </c>
      <c r="F219" s="2012">
        <v>1</v>
      </c>
    </row>
    <row r="220" spans="1:6" s="1576" customFormat="1" ht="23.55" customHeight="1">
      <c r="A220" s="2124" t="s">
        <v>898</v>
      </c>
      <c r="B220" s="2012">
        <v>40</v>
      </c>
      <c r="C220" s="2012">
        <v>34</v>
      </c>
      <c r="D220" s="2012">
        <v>29</v>
      </c>
      <c r="E220" s="2012">
        <v>41</v>
      </c>
      <c r="F220" s="2012">
        <v>48</v>
      </c>
    </row>
    <row r="221" spans="1:6" s="1576" customFormat="1" ht="12.75" customHeight="1">
      <c r="A221" s="974" t="s">
        <v>899</v>
      </c>
      <c r="B221" s="2012">
        <v>10</v>
      </c>
      <c r="C221" s="2012">
        <v>7</v>
      </c>
      <c r="D221" s="2012">
        <v>5</v>
      </c>
      <c r="E221" s="2012">
        <v>6</v>
      </c>
      <c r="F221" s="2012">
        <v>5</v>
      </c>
    </row>
    <row r="222" spans="1:6" s="1576" customFormat="1" ht="12.75" customHeight="1">
      <c r="A222" s="974" t="s">
        <v>900</v>
      </c>
      <c r="B222" s="2012">
        <v>45</v>
      </c>
      <c r="C222" s="2012">
        <v>25</v>
      </c>
      <c r="D222" s="2012">
        <v>42</v>
      </c>
      <c r="E222" s="2012">
        <v>39</v>
      </c>
      <c r="F222" s="2012">
        <v>31</v>
      </c>
    </row>
    <row r="223" spans="1:6" s="1576" customFormat="1" ht="12.75" customHeight="1">
      <c r="A223" s="2100" t="s">
        <v>901</v>
      </c>
      <c r="B223" s="596" t="s">
        <v>15</v>
      </c>
      <c r="C223" s="596" t="s">
        <v>15</v>
      </c>
      <c r="D223" s="596" t="s">
        <v>15</v>
      </c>
      <c r="E223" s="596" t="s">
        <v>15</v>
      </c>
      <c r="F223" s="596" t="s">
        <v>15</v>
      </c>
    </row>
    <row r="224" spans="1:6" s="1576" customFormat="1" ht="12.75" customHeight="1">
      <c r="A224" s="974" t="s">
        <v>902</v>
      </c>
      <c r="B224" s="2012">
        <v>1456</v>
      </c>
      <c r="C224" s="2012">
        <v>1360</v>
      </c>
      <c r="D224" s="2012">
        <v>1336</v>
      </c>
      <c r="E224" s="2012">
        <v>1337</v>
      </c>
      <c r="F224" s="2012">
        <v>1726</v>
      </c>
    </row>
    <row r="225" spans="1:6" s="1576" customFormat="1" ht="12.75" customHeight="1">
      <c r="A225" s="974" t="s">
        <v>903</v>
      </c>
      <c r="B225" s="2012">
        <v>191</v>
      </c>
      <c r="C225" s="2012">
        <v>176</v>
      </c>
      <c r="D225" s="2012">
        <v>127</v>
      </c>
      <c r="E225" s="2012">
        <v>134</v>
      </c>
      <c r="F225" s="2012">
        <v>149</v>
      </c>
    </row>
    <row r="226" spans="1:6" s="1576" customFormat="1" ht="12.75" customHeight="1">
      <c r="A226" s="974" t="s">
        <v>904</v>
      </c>
      <c r="B226" s="2012">
        <v>117</v>
      </c>
      <c r="C226" s="2012">
        <v>125</v>
      </c>
      <c r="D226" s="2012">
        <v>133</v>
      </c>
      <c r="E226" s="2012">
        <v>101</v>
      </c>
      <c r="F226" s="2012">
        <v>88</v>
      </c>
    </row>
    <row r="227" spans="1:6" s="1576" customFormat="1" ht="12.75" customHeight="1">
      <c r="A227" s="974" t="s">
        <v>905</v>
      </c>
      <c r="B227" s="591" t="s">
        <v>15</v>
      </c>
      <c r="C227" s="591">
        <v>2</v>
      </c>
      <c r="D227" s="591" t="s">
        <v>15</v>
      </c>
      <c r="E227" s="591">
        <v>2</v>
      </c>
      <c r="F227" s="591" t="s">
        <v>15</v>
      </c>
    </row>
    <row r="228" spans="1:6" s="1576" customFormat="1" ht="12.75" customHeight="1">
      <c r="A228" s="2124" t="s">
        <v>906</v>
      </c>
      <c r="B228" s="2012">
        <v>5</v>
      </c>
      <c r="C228" s="2012">
        <v>7</v>
      </c>
      <c r="D228" s="2012">
        <v>5</v>
      </c>
      <c r="E228" s="2012">
        <v>7</v>
      </c>
      <c r="F228" s="2012">
        <v>12</v>
      </c>
    </row>
    <row r="229" spans="1:6" s="1576" customFormat="1" ht="12.75" customHeight="1">
      <c r="A229" s="974" t="s">
        <v>907</v>
      </c>
      <c r="B229" s="2012">
        <v>31</v>
      </c>
      <c r="C229" s="2012">
        <v>40</v>
      </c>
      <c r="D229" s="2012">
        <v>35</v>
      </c>
      <c r="E229" s="2012">
        <v>22</v>
      </c>
      <c r="F229" s="2012">
        <v>31</v>
      </c>
    </row>
    <row r="230" spans="1:6" s="1576" customFormat="1" ht="12.75" customHeight="1">
      <c r="A230" s="974" t="s">
        <v>908</v>
      </c>
      <c r="B230" s="2012">
        <v>6</v>
      </c>
      <c r="C230" s="2012">
        <v>7</v>
      </c>
      <c r="D230" s="2012">
        <v>5</v>
      </c>
      <c r="E230" s="2012">
        <v>4</v>
      </c>
      <c r="F230" s="2012">
        <v>6</v>
      </c>
    </row>
    <row r="231" spans="1:6" s="1576" customFormat="1" ht="12.75" customHeight="1">
      <c r="A231" s="2124" t="s">
        <v>909</v>
      </c>
      <c r="B231" s="2012">
        <v>129</v>
      </c>
      <c r="C231" s="2012">
        <v>107</v>
      </c>
      <c r="D231" s="2012">
        <v>118</v>
      </c>
      <c r="E231" s="2012">
        <v>143</v>
      </c>
      <c r="F231" s="2012">
        <v>130</v>
      </c>
    </row>
    <row r="232" spans="1:6" s="1576" customFormat="1" ht="24" customHeight="1">
      <c r="A232" s="2124" t="s">
        <v>910</v>
      </c>
      <c r="B232" s="2012">
        <v>37</v>
      </c>
      <c r="C232" s="2012">
        <v>48</v>
      </c>
      <c r="D232" s="2012">
        <v>46</v>
      </c>
      <c r="E232" s="2012">
        <v>47</v>
      </c>
      <c r="F232" s="2012">
        <v>50</v>
      </c>
    </row>
    <row r="233" spans="1:6" s="1553" customFormat="1" ht="34.799999999999997" customHeight="1">
      <c r="A233" s="2125" t="s">
        <v>911</v>
      </c>
      <c r="B233" s="2012">
        <v>32</v>
      </c>
      <c r="C233" s="2012">
        <v>35</v>
      </c>
      <c r="D233" s="2012">
        <v>45</v>
      </c>
      <c r="E233" s="2012">
        <v>63</v>
      </c>
      <c r="F233" s="2012">
        <v>33</v>
      </c>
    </row>
    <row r="234" spans="1:6" s="1553" customFormat="1" ht="23.4" customHeight="1">
      <c r="A234" s="2124" t="s">
        <v>912</v>
      </c>
      <c r="B234" s="2012">
        <v>175</v>
      </c>
      <c r="C234" s="2012">
        <v>186</v>
      </c>
      <c r="D234" s="2012">
        <v>162</v>
      </c>
      <c r="E234" s="2012">
        <v>159</v>
      </c>
      <c r="F234" s="2012">
        <v>171</v>
      </c>
    </row>
    <row r="235" spans="1:6" s="1553" customFormat="1" ht="12.9" customHeight="1">
      <c r="A235" s="2101" t="s">
        <v>913</v>
      </c>
      <c r="B235" s="596" t="s">
        <v>15</v>
      </c>
      <c r="C235" s="596" t="s">
        <v>15</v>
      </c>
      <c r="D235" s="596" t="s">
        <v>15</v>
      </c>
      <c r="E235" s="596" t="s">
        <v>15</v>
      </c>
      <c r="F235" s="2012">
        <v>189</v>
      </c>
    </row>
    <row r="236" spans="1:6" s="1553" customFormat="1" ht="12.9" customHeight="1">
      <c r="A236" s="2511" t="s">
        <v>1</v>
      </c>
      <c r="B236" s="2511"/>
      <c r="C236" s="2511"/>
      <c r="D236" s="2511"/>
      <c r="E236" s="2511"/>
      <c r="F236" s="2511"/>
    </row>
    <row r="237" spans="1:6" s="1553" customFormat="1" ht="12.9" customHeight="1">
      <c r="A237" s="2107" t="s">
        <v>96</v>
      </c>
      <c r="B237" s="2122"/>
      <c r="C237" s="2122"/>
      <c r="D237" s="2122"/>
      <c r="E237" s="2122"/>
      <c r="F237" s="2122"/>
    </row>
    <row r="238" spans="1:6" s="1553" customFormat="1" ht="12.9" customHeight="1">
      <c r="A238" s="2113" t="s">
        <v>893</v>
      </c>
      <c r="B238" s="553">
        <v>1418</v>
      </c>
      <c r="C238" s="553">
        <v>1373</v>
      </c>
      <c r="D238" s="553">
        <v>1343</v>
      </c>
      <c r="E238" s="553">
        <v>1332</v>
      </c>
      <c r="F238" s="553">
        <v>1652</v>
      </c>
    </row>
    <row r="239" spans="1:6" s="1553" customFormat="1" ht="12.9" customHeight="1">
      <c r="A239" s="2115" t="s">
        <v>894</v>
      </c>
      <c r="B239" s="557"/>
      <c r="C239" s="557"/>
      <c r="D239" s="557"/>
      <c r="E239" s="557"/>
      <c r="F239" s="557"/>
    </row>
    <row r="240" spans="1:6" s="1553" customFormat="1" ht="12.9" customHeight="1">
      <c r="A240" s="2116" t="s">
        <v>895</v>
      </c>
      <c r="B240" s="557">
        <v>37</v>
      </c>
      <c r="C240" s="557">
        <v>24</v>
      </c>
      <c r="D240" s="557">
        <v>25</v>
      </c>
      <c r="E240" s="557">
        <v>25</v>
      </c>
      <c r="F240" s="557">
        <v>10</v>
      </c>
    </row>
    <row r="241" spans="1:6" s="1553" customFormat="1" ht="12.9" customHeight="1">
      <c r="A241" s="2116" t="s">
        <v>896</v>
      </c>
      <c r="B241" s="557">
        <v>94</v>
      </c>
      <c r="C241" s="557">
        <v>75</v>
      </c>
      <c r="D241" s="557">
        <v>101</v>
      </c>
      <c r="E241" s="557">
        <v>104</v>
      </c>
      <c r="F241" s="557">
        <v>91</v>
      </c>
    </row>
    <row r="242" spans="1:6" s="1553" customFormat="1" ht="24" customHeight="1">
      <c r="A242" s="2112" t="s">
        <v>897</v>
      </c>
      <c r="B242" s="596">
        <v>1</v>
      </c>
      <c r="C242" s="596">
        <v>2</v>
      </c>
      <c r="D242" s="596">
        <v>1</v>
      </c>
      <c r="E242" s="596">
        <v>2</v>
      </c>
      <c r="F242" s="596">
        <v>1</v>
      </c>
    </row>
    <row r="243" spans="1:6" s="1553" customFormat="1" ht="24" customHeight="1">
      <c r="A243" s="2112" t="s">
        <v>898</v>
      </c>
      <c r="B243" s="596">
        <v>20</v>
      </c>
      <c r="C243" s="596">
        <v>17</v>
      </c>
      <c r="D243" s="596">
        <v>16</v>
      </c>
      <c r="E243" s="596">
        <v>23</v>
      </c>
      <c r="F243" s="596">
        <v>26</v>
      </c>
    </row>
    <row r="244" spans="1:6" s="1553" customFormat="1" ht="12.9" customHeight="1">
      <c r="A244" s="2116" t="s">
        <v>899</v>
      </c>
      <c r="B244" s="557">
        <v>9</v>
      </c>
      <c r="C244" s="557">
        <v>3</v>
      </c>
      <c r="D244" s="557">
        <v>3</v>
      </c>
      <c r="E244" s="557">
        <v>2</v>
      </c>
      <c r="F244" s="557">
        <v>4</v>
      </c>
    </row>
    <row r="245" spans="1:6" s="1553" customFormat="1" ht="12.9" customHeight="1">
      <c r="A245" s="2116" t="s">
        <v>900</v>
      </c>
      <c r="B245" s="557">
        <v>27</v>
      </c>
      <c r="C245" s="557">
        <v>16</v>
      </c>
      <c r="D245" s="557">
        <v>25</v>
      </c>
      <c r="E245" s="557">
        <v>28</v>
      </c>
      <c r="F245" s="557">
        <v>19</v>
      </c>
    </row>
    <row r="246" spans="1:6" s="1553" customFormat="1" ht="12.9" customHeight="1">
      <c r="A246" s="2100" t="s">
        <v>901</v>
      </c>
      <c r="B246" s="596" t="s">
        <v>15</v>
      </c>
      <c r="C246" s="596" t="s">
        <v>15</v>
      </c>
      <c r="D246" s="596" t="s">
        <v>15</v>
      </c>
      <c r="E246" s="596" t="s">
        <v>15</v>
      </c>
      <c r="F246" s="596" t="s">
        <v>15</v>
      </c>
    </row>
    <row r="247" spans="1:6" s="1553" customFormat="1" ht="12.9" customHeight="1">
      <c r="A247" s="2116" t="s">
        <v>902</v>
      </c>
      <c r="B247" s="557">
        <v>785</v>
      </c>
      <c r="C247" s="557">
        <v>784</v>
      </c>
      <c r="D247" s="557">
        <v>746</v>
      </c>
      <c r="E247" s="557">
        <v>721</v>
      </c>
      <c r="F247" s="557">
        <v>973</v>
      </c>
    </row>
    <row r="248" spans="1:6" s="1553" customFormat="1" ht="12.9" customHeight="1">
      <c r="A248" s="2116" t="s">
        <v>903</v>
      </c>
      <c r="B248" s="557">
        <v>108</v>
      </c>
      <c r="C248" s="557">
        <v>96</v>
      </c>
      <c r="D248" s="557">
        <v>74</v>
      </c>
      <c r="E248" s="557">
        <v>78</v>
      </c>
      <c r="F248" s="557">
        <v>76</v>
      </c>
    </row>
    <row r="249" spans="1:6" s="1553" customFormat="1" ht="12.9" customHeight="1">
      <c r="A249" s="2116" t="s">
        <v>904</v>
      </c>
      <c r="B249" s="557">
        <v>77</v>
      </c>
      <c r="C249" s="557">
        <v>80</v>
      </c>
      <c r="D249" s="557">
        <v>85</v>
      </c>
      <c r="E249" s="557">
        <v>65</v>
      </c>
      <c r="F249" s="557">
        <v>51</v>
      </c>
    </row>
    <row r="250" spans="1:6" s="1553" customFormat="1" ht="12.9" customHeight="1">
      <c r="A250" s="2116" t="s">
        <v>905</v>
      </c>
      <c r="B250" s="718" t="s">
        <v>15</v>
      </c>
      <c r="C250" s="718" t="s">
        <v>15</v>
      </c>
      <c r="D250" s="718" t="s">
        <v>15</v>
      </c>
      <c r="E250" s="718">
        <v>1</v>
      </c>
      <c r="F250" s="718" t="s">
        <v>15</v>
      </c>
    </row>
    <row r="251" spans="1:6" s="1553" customFormat="1" ht="12.9" customHeight="1">
      <c r="A251" s="2112" t="s">
        <v>906</v>
      </c>
      <c r="B251" s="557">
        <v>1</v>
      </c>
      <c r="C251" s="557">
        <v>2</v>
      </c>
      <c r="D251" s="557">
        <v>2</v>
      </c>
      <c r="E251" s="557">
        <v>1</v>
      </c>
      <c r="F251" s="557">
        <v>5</v>
      </c>
    </row>
    <row r="252" spans="1:6" s="1553" customFormat="1" ht="12.9" customHeight="1">
      <c r="A252" s="2116" t="s">
        <v>907</v>
      </c>
      <c r="B252" s="557">
        <v>15</v>
      </c>
      <c r="C252" s="557">
        <v>24</v>
      </c>
      <c r="D252" s="557">
        <v>19</v>
      </c>
      <c r="E252" s="557">
        <v>10</v>
      </c>
      <c r="F252" s="557">
        <v>17</v>
      </c>
    </row>
    <row r="253" spans="1:6" s="1553" customFormat="1" ht="12.9" customHeight="1">
      <c r="A253" s="2112" t="s">
        <v>909</v>
      </c>
      <c r="B253" s="557">
        <v>64</v>
      </c>
      <c r="C253" s="557">
        <v>63</v>
      </c>
      <c r="D253" s="557">
        <v>69</v>
      </c>
      <c r="E253" s="557">
        <v>79</v>
      </c>
      <c r="F253" s="557">
        <v>70</v>
      </c>
    </row>
    <row r="254" spans="1:6" s="1553" customFormat="1" ht="24" customHeight="1">
      <c r="A254" s="2112" t="s">
        <v>910</v>
      </c>
      <c r="B254" s="718">
        <v>18</v>
      </c>
      <c r="C254" s="718">
        <v>20</v>
      </c>
      <c r="D254" s="718">
        <v>21</v>
      </c>
      <c r="E254" s="718">
        <v>19</v>
      </c>
      <c r="F254" s="718">
        <v>24</v>
      </c>
    </row>
    <row r="255" spans="1:6" s="1553" customFormat="1" ht="36" customHeight="1">
      <c r="A255" s="2112" t="s">
        <v>911</v>
      </c>
      <c r="B255" s="596">
        <v>23</v>
      </c>
      <c r="C255" s="596">
        <v>22</v>
      </c>
      <c r="D255" s="596">
        <v>35</v>
      </c>
      <c r="E255" s="596">
        <v>47</v>
      </c>
      <c r="F255" s="596">
        <v>20</v>
      </c>
    </row>
    <row r="256" spans="1:6" s="1553" customFormat="1" ht="24" customHeight="1">
      <c r="A256" s="2112" t="s">
        <v>912</v>
      </c>
      <c r="B256" s="557">
        <v>139</v>
      </c>
      <c r="C256" s="557">
        <v>145</v>
      </c>
      <c r="D256" s="557">
        <v>121</v>
      </c>
      <c r="E256" s="557">
        <v>127</v>
      </c>
      <c r="F256" s="557">
        <v>132</v>
      </c>
    </row>
    <row r="257" spans="1:6" s="1553" customFormat="1" ht="12.9" customHeight="1">
      <c r="A257" s="2101" t="s">
        <v>913</v>
      </c>
      <c r="B257" s="596" t="s">
        <v>15</v>
      </c>
      <c r="C257" s="596" t="s">
        <v>15</v>
      </c>
      <c r="D257" s="596" t="s">
        <v>15</v>
      </c>
      <c r="E257" s="596" t="s">
        <v>15</v>
      </c>
      <c r="F257" s="716">
        <v>133</v>
      </c>
    </row>
    <row r="258" spans="1:6" s="1553" customFormat="1" ht="12.9" customHeight="1">
      <c r="A258" s="2107" t="s">
        <v>97</v>
      </c>
      <c r="B258" s="2122"/>
      <c r="C258" s="2122"/>
      <c r="D258" s="2122"/>
      <c r="E258" s="2122"/>
      <c r="F258" s="2122"/>
    </row>
    <row r="259" spans="1:6" s="1553" customFormat="1" ht="12.9" customHeight="1">
      <c r="A259" s="2113" t="s">
        <v>893</v>
      </c>
      <c r="B259" s="553">
        <v>1107</v>
      </c>
      <c r="C259" s="553">
        <v>1004</v>
      </c>
      <c r="D259" s="553">
        <v>1016</v>
      </c>
      <c r="E259" s="553">
        <v>1025</v>
      </c>
      <c r="F259" s="553">
        <v>1229</v>
      </c>
    </row>
    <row r="260" spans="1:6" s="1553" customFormat="1" ht="12.9" customHeight="1">
      <c r="A260" s="2115" t="s">
        <v>894</v>
      </c>
      <c r="B260" s="557"/>
      <c r="C260" s="557"/>
      <c r="D260" s="557"/>
      <c r="E260" s="557"/>
      <c r="F260" s="557"/>
    </row>
    <row r="261" spans="1:6" s="1553" customFormat="1" ht="12.9" customHeight="1">
      <c r="A261" s="2116" t="s">
        <v>895</v>
      </c>
      <c r="B261" s="557">
        <v>21</v>
      </c>
      <c r="C261" s="557">
        <v>23</v>
      </c>
      <c r="D261" s="557">
        <v>20</v>
      </c>
      <c r="E261" s="557">
        <v>22</v>
      </c>
      <c r="F261" s="557">
        <v>16</v>
      </c>
    </row>
    <row r="262" spans="1:6" s="1553" customFormat="1" ht="12.9" customHeight="1">
      <c r="A262" s="2116" t="s">
        <v>896</v>
      </c>
      <c r="B262" s="557">
        <v>98</v>
      </c>
      <c r="C262" s="557">
        <v>91</v>
      </c>
      <c r="D262" s="557">
        <v>124</v>
      </c>
      <c r="E262" s="557">
        <v>95</v>
      </c>
      <c r="F262" s="557">
        <v>94</v>
      </c>
    </row>
    <row r="263" spans="1:6" s="1553" customFormat="1" ht="24.6" customHeight="1">
      <c r="A263" s="2112" t="s">
        <v>897</v>
      </c>
      <c r="B263" s="718" t="s">
        <v>15</v>
      </c>
      <c r="C263" s="718">
        <v>3</v>
      </c>
      <c r="D263" s="718" t="s">
        <v>15</v>
      </c>
      <c r="E263" s="718">
        <v>4</v>
      </c>
      <c r="F263" s="718" t="s">
        <v>15</v>
      </c>
    </row>
    <row r="264" spans="1:6" s="1553" customFormat="1" ht="24.6" customHeight="1">
      <c r="A264" s="2112" t="s">
        <v>898</v>
      </c>
      <c r="B264" s="557">
        <v>20</v>
      </c>
      <c r="C264" s="557">
        <v>17</v>
      </c>
      <c r="D264" s="557">
        <v>13</v>
      </c>
      <c r="E264" s="557">
        <v>18</v>
      </c>
      <c r="F264" s="557">
        <v>22</v>
      </c>
    </row>
    <row r="265" spans="1:6" s="1553" customFormat="1" ht="12.75" customHeight="1">
      <c r="A265" s="2116" t="s">
        <v>899</v>
      </c>
      <c r="B265" s="718">
        <v>1</v>
      </c>
      <c r="C265" s="718">
        <v>4</v>
      </c>
      <c r="D265" s="718">
        <v>2</v>
      </c>
      <c r="E265" s="718">
        <v>4</v>
      </c>
      <c r="F265" s="718">
        <v>1</v>
      </c>
    </row>
    <row r="266" spans="1:6" s="1553" customFormat="1" ht="12.75" customHeight="1">
      <c r="A266" s="2116" t="s">
        <v>900</v>
      </c>
      <c r="B266" s="557">
        <v>18</v>
      </c>
      <c r="C266" s="557">
        <v>9</v>
      </c>
      <c r="D266" s="557">
        <v>17</v>
      </c>
      <c r="E266" s="557">
        <v>11</v>
      </c>
      <c r="F266" s="557">
        <v>12</v>
      </c>
    </row>
    <row r="267" spans="1:6" s="1553" customFormat="1" ht="12.75" customHeight="1">
      <c r="A267" s="2100" t="s">
        <v>901</v>
      </c>
      <c r="B267" s="596" t="s">
        <v>15</v>
      </c>
      <c r="C267" s="596" t="s">
        <v>15</v>
      </c>
      <c r="D267" s="596" t="s">
        <v>15</v>
      </c>
      <c r="E267" s="596" t="s">
        <v>15</v>
      </c>
      <c r="F267" s="596" t="s">
        <v>15</v>
      </c>
    </row>
    <row r="268" spans="1:6" s="1553" customFormat="1" ht="12.75" customHeight="1">
      <c r="A268" s="2116" t="s">
        <v>902</v>
      </c>
      <c r="B268" s="557">
        <v>671</v>
      </c>
      <c r="C268" s="557">
        <v>576</v>
      </c>
      <c r="D268" s="557">
        <v>590</v>
      </c>
      <c r="E268" s="557">
        <v>616</v>
      </c>
      <c r="F268" s="557">
        <v>753</v>
      </c>
    </row>
    <row r="269" spans="1:6" s="1553" customFormat="1" ht="12.75" customHeight="1">
      <c r="A269" s="2116" t="s">
        <v>903</v>
      </c>
      <c r="B269" s="557">
        <v>83</v>
      </c>
      <c r="C269" s="557">
        <v>80</v>
      </c>
      <c r="D269" s="557">
        <v>53</v>
      </c>
      <c r="E269" s="557">
        <v>56</v>
      </c>
      <c r="F269" s="557">
        <v>73</v>
      </c>
    </row>
    <row r="270" spans="1:6" s="1553" customFormat="1" ht="12.75" customHeight="1">
      <c r="A270" s="2116" t="s">
        <v>904</v>
      </c>
      <c r="B270" s="557">
        <v>40</v>
      </c>
      <c r="C270" s="557">
        <v>45</v>
      </c>
      <c r="D270" s="557">
        <v>48</v>
      </c>
      <c r="E270" s="557">
        <v>36</v>
      </c>
      <c r="F270" s="557">
        <v>37</v>
      </c>
    </row>
    <row r="271" spans="1:6" s="1553" customFormat="1" ht="12.75" customHeight="1">
      <c r="A271" s="2116" t="s">
        <v>905</v>
      </c>
      <c r="B271" s="718" t="s">
        <v>15</v>
      </c>
      <c r="C271" s="718">
        <v>2</v>
      </c>
      <c r="D271" s="718" t="s">
        <v>15</v>
      </c>
      <c r="E271" s="718">
        <v>1</v>
      </c>
      <c r="F271" s="718" t="s">
        <v>15</v>
      </c>
    </row>
    <row r="272" spans="1:6" s="1553" customFormat="1" ht="12.75" customHeight="1">
      <c r="A272" s="2112" t="s">
        <v>906</v>
      </c>
      <c r="B272" s="557">
        <v>4</v>
      </c>
      <c r="C272" s="557">
        <v>5</v>
      </c>
      <c r="D272" s="557">
        <v>3</v>
      </c>
      <c r="E272" s="557">
        <v>6</v>
      </c>
      <c r="F272" s="557">
        <v>7</v>
      </c>
    </row>
    <row r="273" spans="1:6" s="1553" customFormat="1" ht="12.75" customHeight="1">
      <c r="A273" s="2116" t="s">
        <v>907</v>
      </c>
      <c r="B273" s="557">
        <v>16</v>
      </c>
      <c r="C273" s="557">
        <v>16</v>
      </c>
      <c r="D273" s="557">
        <v>16</v>
      </c>
      <c r="E273" s="557">
        <v>12</v>
      </c>
      <c r="F273" s="557">
        <v>14</v>
      </c>
    </row>
    <row r="274" spans="1:6" s="1553" customFormat="1" ht="12.75" customHeight="1">
      <c r="A274" s="2116" t="s">
        <v>908</v>
      </c>
      <c r="B274" s="557">
        <v>6</v>
      </c>
      <c r="C274" s="557">
        <v>7</v>
      </c>
      <c r="D274" s="557">
        <v>5</v>
      </c>
      <c r="E274" s="557">
        <v>4</v>
      </c>
      <c r="F274" s="557">
        <v>6</v>
      </c>
    </row>
    <row r="275" spans="1:6" s="1553" customFormat="1" ht="12.75" customHeight="1">
      <c r="A275" s="2112" t="s">
        <v>909</v>
      </c>
      <c r="B275" s="557">
        <v>65</v>
      </c>
      <c r="C275" s="557">
        <v>44</v>
      </c>
      <c r="D275" s="557">
        <v>49</v>
      </c>
      <c r="E275" s="557">
        <v>64</v>
      </c>
      <c r="F275" s="557">
        <v>60</v>
      </c>
    </row>
    <row r="276" spans="1:6" s="1553" customFormat="1" ht="24" customHeight="1">
      <c r="A276" s="2112" t="s">
        <v>910</v>
      </c>
      <c r="B276" s="557">
        <v>19</v>
      </c>
      <c r="C276" s="557">
        <v>28</v>
      </c>
      <c r="D276" s="557">
        <v>25</v>
      </c>
      <c r="E276" s="557">
        <v>28</v>
      </c>
      <c r="F276" s="557">
        <v>26</v>
      </c>
    </row>
    <row r="277" spans="1:6" s="1553" customFormat="1" ht="36" customHeight="1">
      <c r="A277" s="2112" t="s">
        <v>911</v>
      </c>
      <c r="B277" s="557">
        <v>9</v>
      </c>
      <c r="C277" s="557">
        <v>13</v>
      </c>
      <c r="D277" s="557">
        <v>10</v>
      </c>
      <c r="E277" s="557">
        <v>16</v>
      </c>
      <c r="F277" s="557">
        <v>13</v>
      </c>
    </row>
    <row r="278" spans="1:6" s="1553" customFormat="1" ht="24.6" customHeight="1">
      <c r="A278" s="2112" t="s">
        <v>912</v>
      </c>
      <c r="B278" s="557">
        <v>36</v>
      </c>
      <c r="C278" s="557">
        <v>41</v>
      </c>
      <c r="D278" s="557">
        <v>41</v>
      </c>
      <c r="E278" s="557">
        <v>32</v>
      </c>
      <c r="F278" s="557">
        <v>39</v>
      </c>
    </row>
    <row r="279" spans="1:6" s="1553" customFormat="1" ht="12.9" customHeight="1">
      <c r="A279" s="2101" t="s">
        <v>913</v>
      </c>
      <c r="B279" s="596" t="s">
        <v>15</v>
      </c>
      <c r="C279" s="596" t="s">
        <v>15</v>
      </c>
      <c r="D279" s="596" t="s">
        <v>15</v>
      </c>
      <c r="E279" s="596" t="s">
        <v>15</v>
      </c>
      <c r="F279" s="557">
        <v>56</v>
      </c>
    </row>
    <row r="280" spans="1:6" s="1553" customFormat="1" ht="12.9" customHeight="1">
      <c r="A280" s="2101"/>
      <c r="B280" s="596"/>
      <c r="C280" s="596"/>
      <c r="D280" s="596"/>
      <c r="E280" s="596"/>
      <c r="F280" s="557"/>
    </row>
    <row r="281" spans="1:6" s="1553" customFormat="1" ht="12.9" customHeight="1">
      <c r="A281" s="2101"/>
      <c r="B281" s="596"/>
      <c r="C281" s="596"/>
      <c r="D281" s="596"/>
      <c r="E281" s="596"/>
      <c r="F281" s="557"/>
    </row>
    <row r="282" spans="1:6" s="1553" customFormat="1" ht="12.9" customHeight="1">
      <c r="A282" s="2424" t="s">
        <v>10</v>
      </c>
      <c r="B282" s="2424"/>
      <c r="C282" s="2424"/>
      <c r="D282" s="2424"/>
      <c r="E282" s="2424"/>
      <c r="F282" s="2424"/>
    </row>
    <row r="283" spans="1:6" s="1553" customFormat="1" ht="12" customHeight="1">
      <c r="A283" s="2121" t="s">
        <v>11</v>
      </c>
      <c r="B283" s="24"/>
      <c r="C283" s="24"/>
      <c r="D283" s="24"/>
      <c r="E283" s="24"/>
      <c r="F283" s="716"/>
    </row>
    <row r="284" spans="1:6" s="1553" customFormat="1" ht="12" customHeight="1">
      <c r="A284" s="2120" t="s">
        <v>87</v>
      </c>
      <c r="B284" s="2122">
        <f>SUM(B287:B305)-B285</f>
        <v>0</v>
      </c>
      <c r="C284" s="2122">
        <f>SUM(C287:C305)-C285</f>
        <v>0</v>
      </c>
      <c r="D284" s="2122">
        <f>SUM(D287:D305)-D285</f>
        <v>0</v>
      </c>
      <c r="E284" s="2122">
        <f>SUM(E287:E305)-E285</f>
        <v>0</v>
      </c>
      <c r="F284" s="2122">
        <f>SUM(F287:F305)-F285</f>
        <v>0</v>
      </c>
    </row>
    <row r="285" spans="1:6" s="1553" customFormat="1" ht="12.9" customHeight="1">
      <c r="A285" s="553" t="s">
        <v>893</v>
      </c>
      <c r="B285" s="553">
        <v>5700</v>
      </c>
      <c r="C285" s="553">
        <v>5621</v>
      </c>
      <c r="D285" s="553">
        <v>5485</v>
      </c>
      <c r="E285" s="553">
        <v>5687</v>
      </c>
      <c r="F285" s="713">
        <v>6754</v>
      </c>
    </row>
    <row r="286" spans="1:6" s="1553" customFormat="1" ht="12" customHeight="1">
      <c r="A286" s="1357" t="s">
        <v>917</v>
      </c>
      <c r="B286" s="557"/>
      <c r="C286" s="557"/>
      <c r="D286" s="557"/>
      <c r="E286" s="557"/>
      <c r="F286" s="557"/>
    </row>
    <row r="287" spans="1:6" s="1553" customFormat="1" ht="12.75" customHeight="1">
      <c r="A287" s="974" t="s">
        <v>895</v>
      </c>
      <c r="B287" s="557">
        <v>108</v>
      </c>
      <c r="C287" s="557">
        <v>117</v>
      </c>
      <c r="D287" s="557">
        <v>106</v>
      </c>
      <c r="E287" s="704">
        <v>82</v>
      </c>
      <c r="F287" s="710">
        <v>83</v>
      </c>
    </row>
    <row r="288" spans="1:6" s="1553" customFormat="1" ht="12.75" customHeight="1">
      <c r="A288" s="974" t="s">
        <v>896</v>
      </c>
      <c r="B288" s="557">
        <v>628</v>
      </c>
      <c r="C288" s="557">
        <v>600</v>
      </c>
      <c r="D288" s="557">
        <v>595</v>
      </c>
      <c r="E288" s="704">
        <v>624</v>
      </c>
      <c r="F288" s="710">
        <v>631</v>
      </c>
    </row>
    <row r="289" spans="1:6" s="1553" customFormat="1" ht="24" customHeight="1">
      <c r="A289" s="2124" t="s">
        <v>897</v>
      </c>
      <c r="B289" s="557">
        <v>12</v>
      </c>
      <c r="C289" s="557">
        <v>9</v>
      </c>
      <c r="D289" s="557">
        <v>3</v>
      </c>
      <c r="E289" s="704">
        <v>4</v>
      </c>
      <c r="F289" s="710">
        <v>5</v>
      </c>
    </row>
    <row r="290" spans="1:6" s="1553" customFormat="1" ht="24" customHeight="1">
      <c r="A290" s="2124" t="s">
        <v>898</v>
      </c>
      <c r="B290" s="557">
        <v>102</v>
      </c>
      <c r="C290" s="557">
        <v>108</v>
      </c>
      <c r="D290" s="557">
        <v>127</v>
      </c>
      <c r="E290" s="704">
        <v>130</v>
      </c>
      <c r="F290" s="710">
        <v>203</v>
      </c>
    </row>
    <row r="291" spans="1:6" s="1553" customFormat="1" ht="12.75" customHeight="1">
      <c r="A291" s="974" t="s">
        <v>899</v>
      </c>
      <c r="B291" s="557">
        <v>4</v>
      </c>
      <c r="C291" s="557">
        <v>8</v>
      </c>
      <c r="D291" s="557">
        <v>5</v>
      </c>
      <c r="E291" s="718" t="s">
        <v>15</v>
      </c>
      <c r="F291" s="710">
        <v>2</v>
      </c>
    </row>
    <row r="292" spans="1:6" s="1553" customFormat="1" ht="12.75" customHeight="1">
      <c r="A292" s="974" t="s">
        <v>900</v>
      </c>
      <c r="B292" s="557">
        <v>113</v>
      </c>
      <c r="C292" s="557">
        <v>95</v>
      </c>
      <c r="D292" s="557">
        <v>76</v>
      </c>
      <c r="E292" s="704">
        <v>89</v>
      </c>
      <c r="F292" s="710">
        <v>62</v>
      </c>
    </row>
    <row r="293" spans="1:6" s="1553" customFormat="1" ht="12.75" customHeight="1">
      <c r="A293" s="2116" t="s">
        <v>901</v>
      </c>
      <c r="B293" s="718" t="s">
        <v>15</v>
      </c>
      <c r="C293" s="718" t="s">
        <v>15</v>
      </c>
      <c r="D293" s="718" t="s">
        <v>15</v>
      </c>
      <c r="E293" s="718" t="s">
        <v>15</v>
      </c>
      <c r="F293" s="718" t="s">
        <v>15</v>
      </c>
    </row>
    <row r="294" spans="1:6" s="1553" customFormat="1" ht="12.75" customHeight="1">
      <c r="A294" s="974" t="s">
        <v>902</v>
      </c>
      <c r="B294" s="557">
        <v>2882</v>
      </c>
      <c r="C294" s="557">
        <v>2879</v>
      </c>
      <c r="D294" s="557">
        <v>2860</v>
      </c>
      <c r="E294" s="704">
        <v>2982</v>
      </c>
      <c r="F294" s="710">
        <v>3654</v>
      </c>
    </row>
    <row r="295" spans="1:6" ht="12.75" customHeight="1">
      <c r="A295" s="2126" t="s">
        <v>903</v>
      </c>
      <c r="B295" s="556">
        <v>320</v>
      </c>
      <c r="C295" s="556">
        <v>329</v>
      </c>
      <c r="D295" s="556">
        <v>311</v>
      </c>
      <c r="E295" s="704">
        <v>333</v>
      </c>
      <c r="F295" s="710">
        <v>424</v>
      </c>
    </row>
    <row r="296" spans="1:6" ht="12.75" customHeight="1">
      <c r="A296" s="2126" t="s">
        <v>904</v>
      </c>
      <c r="B296" s="556">
        <v>502</v>
      </c>
      <c r="C296" s="556">
        <v>467</v>
      </c>
      <c r="D296" s="556">
        <v>440</v>
      </c>
      <c r="E296" s="704">
        <v>420</v>
      </c>
      <c r="F296" s="710">
        <v>461</v>
      </c>
    </row>
    <row r="297" spans="1:6" ht="12.75" customHeight="1">
      <c r="A297" s="2126" t="s">
        <v>905</v>
      </c>
      <c r="B297" s="596">
        <v>2</v>
      </c>
      <c r="C297" s="596">
        <v>2</v>
      </c>
      <c r="D297" s="596">
        <v>1</v>
      </c>
      <c r="E297" s="704">
        <v>1</v>
      </c>
      <c r="F297" s="710">
        <v>1</v>
      </c>
    </row>
    <row r="298" spans="1:6" ht="12.75" customHeight="1">
      <c r="A298" s="2126" t="s">
        <v>906</v>
      </c>
      <c r="B298" s="556">
        <v>4</v>
      </c>
      <c r="C298" s="556">
        <v>12</v>
      </c>
      <c r="D298" s="556">
        <v>6</v>
      </c>
      <c r="E298" s="704">
        <v>7</v>
      </c>
      <c r="F298" s="710">
        <v>5</v>
      </c>
    </row>
    <row r="299" spans="1:6" ht="12.75" customHeight="1">
      <c r="A299" s="2126" t="s">
        <v>907</v>
      </c>
      <c r="B299" s="556">
        <v>104</v>
      </c>
      <c r="C299" s="556">
        <v>108</v>
      </c>
      <c r="D299" s="556">
        <v>83</v>
      </c>
      <c r="E299" s="704">
        <v>83</v>
      </c>
      <c r="F299" s="710">
        <v>81</v>
      </c>
    </row>
    <row r="300" spans="1:6" ht="12.75" customHeight="1">
      <c r="A300" s="2126" t="s">
        <v>908</v>
      </c>
      <c r="B300" s="556">
        <v>10</v>
      </c>
      <c r="C300" s="556">
        <v>16</v>
      </c>
      <c r="D300" s="556">
        <v>12</v>
      </c>
      <c r="E300" s="704">
        <v>12</v>
      </c>
      <c r="F300" s="710">
        <v>16</v>
      </c>
    </row>
    <row r="301" spans="1:6" ht="12.75" customHeight="1">
      <c r="A301" s="2127" t="s">
        <v>909</v>
      </c>
      <c r="B301" s="556">
        <v>304</v>
      </c>
      <c r="C301" s="556">
        <v>256</v>
      </c>
      <c r="D301" s="556">
        <v>297</v>
      </c>
      <c r="E301" s="704">
        <v>285</v>
      </c>
      <c r="F301" s="710">
        <v>243</v>
      </c>
    </row>
    <row r="302" spans="1:6" ht="24" customHeight="1">
      <c r="A302" s="2127" t="s">
        <v>910</v>
      </c>
      <c r="B302" s="556">
        <v>109</v>
      </c>
      <c r="C302" s="556">
        <v>99</v>
      </c>
      <c r="D302" s="556">
        <v>63</v>
      </c>
      <c r="E302" s="704">
        <v>67</v>
      </c>
      <c r="F302" s="710">
        <v>60</v>
      </c>
    </row>
    <row r="303" spans="1:6" ht="36" customHeight="1">
      <c r="A303" s="2127" t="s">
        <v>911</v>
      </c>
      <c r="B303" s="556">
        <v>178</v>
      </c>
      <c r="C303" s="556">
        <v>210</v>
      </c>
      <c r="D303" s="556">
        <v>245</v>
      </c>
      <c r="E303" s="704">
        <v>291</v>
      </c>
      <c r="F303" s="710">
        <v>278</v>
      </c>
    </row>
    <row r="304" spans="1:6" ht="24" customHeight="1">
      <c r="A304" s="2127" t="s">
        <v>912</v>
      </c>
      <c r="B304" s="556">
        <v>318</v>
      </c>
      <c r="C304" s="556">
        <v>306</v>
      </c>
      <c r="D304" s="556">
        <v>255</v>
      </c>
      <c r="E304" s="704">
        <v>277</v>
      </c>
      <c r="F304" s="710">
        <v>202</v>
      </c>
    </row>
    <row r="305" spans="1:6" ht="12.9" customHeight="1">
      <c r="A305" s="2101" t="s">
        <v>913</v>
      </c>
      <c r="B305" s="596" t="s">
        <v>15</v>
      </c>
      <c r="C305" s="596" t="s">
        <v>15</v>
      </c>
      <c r="D305" s="596" t="s">
        <v>15</v>
      </c>
      <c r="E305" s="596" t="s">
        <v>15</v>
      </c>
      <c r="F305" s="556">
        <v>343</v>
      </c>
    </row>
    <row r="306" spans="1:6" ht="12.9" customHeight="1">
      <c r="A306" s="2102" t="s">
        <v>96</v>
      </c>
      <c r="B306" s="2122"/>
      <c r="C306" s="2122"/>
      <c r="D306" s="2122"/>
      <c r="E306" s="2122"/>
      <c r="F306" s="2122"/>
    </row>
    <row r="307" spans="1:6" ht="12.9" customHeight="1">
      <c r="A307" s="2098" t="s">
        <v>893</v>
      </c>
      <c r="B307" s="552">
        <v>3196</v>
      </c>
      <c r="C307" s="552">
        <v>3196</v>
      </c>
      <c r="D307" s="552">
        <v>3033</v>
      </c>
      <c r="E307" s="552">
        <v>3128</v>
      </c>
      <c r="F307" s="552">
        <v>3781</v>
      </c>
    </row>
    <row r="308" spans="1:6" ht="12" customHeight="1">
      <c r="A308" s="2099" t="s">
        <v>894</v>
      </c>
      <c r="B308" s="556"/>
      <c r="C308" s="556"/>
      <c r="D308" s="556"/>
      <c r="E308" s="556"/>
      <c r="F308" s="556"/>
    </row>
    <row r="309" spans="1:6" ht="12.9" customHeight="1">
      <c r="A309" s="2100" t="s">
        <v>895</v>
      </c>
      <c r="B309" s="556">
        <v>70</v>
      </c>
      <c r="C309" s="556">
        <v>71</v>
      </c>
      <c r="D309" s="556">
        <v>68</v>
      </c>
      <c r="E309" s="556">
        <v>41</v>
      </c>
      <c r="F309" s="556">
        <v>48</v>
      </c>
    </row>
    <row r="310" spans="1:6" ht="12.9" customHeight="1">
      <c r="A310" s="2100" t="s">
        <v>896</v>
      </c>
      <c r="B310" s="556">
        <v>347</v>
      </c>
      <c r="C310" s="556">
        <v>343</v>
      </c>
      <c r="D310" s="556">
        <v>276</v>
      </c>
      <c r="E310" s="556">
        <v>318</v>
      </c>
      <c r="F310" s="556">
        <v>310</v>
      </c>
    </row>
    <row r="311" spans="1:6" ht="24" customHeight="1">
      <c r="A311" s="2101" t="s">
        <v>897</v>
      </c>
      <c r="B311" s="556">
        <v>5</v>
      </c>
      <c r="C311" s="556">
        <v>7</v>
      </c>
      <c r="D311" s="556">
        <v>1</v>
      </c>
      <c r="E311" s="556">
        <v>3</v>
      </c>
      <c r="F311" s="556">
        <v>2</v>
      </c>
    </row>
    <row r="312" spans="1:6" ht="23.4" customHeight="1">
      <c r="A312" s="2101" t="s">
        <v>898</v>
      </c>
      <c r="B312" s="556">
        <v>36</v>
      </c>
      <c r="C312" s="556">
        <v>47</v>
      </c>
      <c r="D312" s="556">
        <v>45</v>
      </c>
      <c r="E312" s="556">
        <v>54</v>
      </c>
      <c r="F312" s="556">
        <v>98</v>
      </c>
    </row>
    <row r="313" spans="1:6" ht="12.75" customHeight="1">
      <c r="A313" s="2100" t="s">
        <v>899</v>
      </c>
      <c r="B313" s="556">
        <v>2</v>
      </c>
      <c r="C313" s="556">
        <v>6</v>
      </c>
      <c r="D313" s="556">
        <v>4</v>
      </c>
      <c r="E313" s="596" t="s">
        <v>15</v>
      </c>
      <c r="F313" s="596" t="s">
        <v>15</v>
      </c>
    </row>
    <row r="314" spans="1:6" ht="12.75" customHeight="1">
      <c r="A314" s="2100" t="s">
        <v>900</v>
      </c>
      <c r="B314" s="556">
        <v>77</v>
      </c>
      <c r="C314" s="556">
        <v>60</v>
      </c>
      <c r="D314" s="556">
        <v>52</v>
      </c>
      <c r="E314" s="556">
        <v>62</v>
      </c>
      <c r="F314" s="556">
        <v>46</v>
      </c>
    </row>
    <row r="315" spans="1:6" ht="12.75" customHeight="1">
      <c r="A315" s="2116" t="s">
        <v>901</v>
      </c>
      <c r="B315" s="718" t="s">
        <v>15</v>
      </c>
      <c r="C315" s="718" t="s">
        <v>15</v>
      </c>
      <c r="D315" s="718" t="s">
        <v>15</v>
      </c>
      <c r="E315" s="718" t="s">
        <v>15</v>
      </c>
      <c r="F315" s="718" t="s">
        <v>15</v>
      </c>
    </row>
    <row r="316" spans="1:6" ht="12.75" customHeight="1">
      <c r="A316" s="2100" t="s">
        <v>902</v>
      </c>
      <c r="B316" s="556">
        <v>1490</v>
      </c>
      <c r="C316" s="556">
        <v>1496</v>
      </c>
      <c r="D316" s="556">
        <v>1500</v>
      </c>
      <c r="E316" s="556">
        <v>1500</v>
      </c>
      <c r="F316" s="556">
        <v>1959</v>
      </c>
    </row>
    <row r="317" spans="1:6" ht="12.75" customHeight="1">
      <c r="A317" s="2100" t="s">
        <v>903</v>
      </c>
      <c r="B317" s="556">
        <v>176</v>
      </c>
      <c r="C317" s="556">
        <v>182</v>
      </c>
      <c r="D317" s="556">
        <v>172</v>
      </c>
      <c r="E317" s="556">
        <v>179</v>
      </c>
      <c r="F317" s="556">
        <v>238</v>
      </c>
    </row>
    <row r="318" spans="1:6" ht="12.75" customHeight="1">
      <c r="A318" s="2100" t="s">
        <v>904</v>
      </c>
      <c r="B318" s="556">
        <v>336</v>
      </c>
      <c r="C318" s="556">
        <v>316</v>
      </c>
      <c r="D318" s="556">
        <v>296</v>
      </c>
      <c r="E318" s="556">
        <v>278</v>
      </c>
      <c r="F318" s="556">
        <v>308</v>
      </c>
    </row>
    <row r="319" spans="1:6" ht="12.75" customHeight="1">
      <c r="A319" s="2100" t="s">
        <v>905</v>
      </c>
      <c r="B319" s="596" t="s">
        <v>15</v>
      </c>
      <c r="C319" s="596">
        <v>1</v>
      </c>
      <c r="D319" s="596" t="s">
        <v>15</v>
      </c>
      <c r="E319" s="596">
        <v>1</v>
      </c>
      <c r="F319" s="596">
        <v>1</v>
      </c>
    </row>
    <row r="320" spans="1:6" ht="12.75" customHeight="1">
      <c r="A320" s="2101" t="s">
        <v>906</v>
      </c>
      <c r="B320" s="556">
        <v>2</v>
      </c>
      <c r="C320" s="556">
        <v>5</v>
      </c>
      <c r="D320" s="556">
        <v>2</v>
      </c>
      <c r="E320" s="556">
        <v>1</v>
      </c>
      <c r="F320" s="556">
        <v>2</v>
      </c>
    </row>
    <row r="321" spans="1:6" ht="12.75" customHeight="1">
      <c r="A321" s="2100" t="s">
        <v>907</v>
      </c>
      <c r="B321" s="556">
        <v>63</v>
      </c>
      <c r="C321" s="556">
        <v>69</v>
      </c>
      <c r="D321" s="556">
        <v>50</v>
      </c>
      <c r="E321" s="556">
        <v>53</v>
      </c>
      <c r="F321" s="556">
        <v>52</v>
      </c>
    </row>
    <row r="322" spans="1:6" ht="12.75" customHeight="1">
      <c r="A322" s="2101" t="s">
        <v>909</v>
      </c>
      <c r="B322" s="556">
        <v>167</v>
      </c>
      <c r="C322" s="556">
        <v>141</v>
      </c>
      <c r="D322" s="556">
        <v>157</v>
      </c>
      <c r="E322" s="556">
        <v>152</v>
      </c>
      <c r="F322" s="556">
        <v>127</v>
      </c>
    </row>
    <row r="323" spans="1:6" ht="24" customHeight="1">
      <c r="A323" s="2101" t="s">
        <v>910</v>
      </c>
      <c r="B323" s="556">
        <v>52</v>
      </c>
      <c r="C323" s="556">
        <v>58</v>
      </c>
      <c r="D323" s="556">
        <v>35</v>
      </c>
      <c r="E323" s="556">
        <v>29</v>
      </c>
      <c r="F323" s="556">
        <v>32</v>
      </c>
    </row>
    <row r="324" spans="1:6" ht="36" customHeight="1">
      <c r="A324" s="2101" t="s">
        <v>911</v>
      </c>
      <c r="B324" s="556">
        <v>129</v>
      </c>
      <c r="C324" s="556">
        <v>158</v>
      </c>
      <c r="D324" s="556">
        <v>181</v>
      </c>
      <c r="E324" s="556">
        <v>227</v>
      </c>
      <c r="F324" s="556">
        <v>206</v>
      </c>
    </row>
    <row r="325" spans="1:6" ht="24" customHeight="1">
      <c r="A325" s="2101" t="s">
        <v>912</v>
      </c>
      <c r="B325" s="556">
        <v>244</v>
      </c>
      <c r="C325" s="556">
        <v>236</v>
      </c>
      <c r="D325" s="556">
        <v>194</v>
      </c>
      <c r="E325" s="556">
        <v>230</v>
      </c>
      <c r="F325" s="556">
        <v>148</v>
      </c>
    </row>
    <row r="326" spans="1:6" ht="12.9" customHeight="1">
      <c r="A326" s="2101" t="s">
        <v>913</v>
      </c>
      <c r="B326" s="596" t="s">
        <v>15</v>
      </c>
      <c r="C326" s="596" t="s">
        <v>15</v>
      </c>
      <c r="D326" s="596" t="s">
        <v>15</v>
      </c>
      <c r="E326" s="596" t="s">
        <v>15</v>
      </c>
      <c r="F326" s="556">
        <v>204</v>
      </c>
    </row>
    <row r="327" spans="1:6" ht="12.9" customHeight="1">
      <c r="A327" s="2101"/>
      <c r="E327" s="596"/>
      <c r="F327" s="556"/>
    </row>
    <row r="328" spans="1:6" ht="12.9" customHeight="1">
      <c r="A328" s="2424" t="s">
        <v>10</v>
      </c>
      <c r="B328" s="2424"/>
      <c r="C328" s="2424"/>
      <c r="D328" s="2424"/>
      <c r="E328" s="2424"/>
      <c r="F328" s="2424"/>
    </row>
    <row r="329" spans="1:6" ht="12" customHeight="1">
      <c r="A329" s="2102" t="s">
        <v>97</v>
      </c>
      <c r="B329" s="2122">
        <f>SUM(B332:B349)-B330</f>
        <v>0</v>
      </c>
      <c r="C329" s="2122">
        <f>SUM(C332:C349)-C330</f>
        <v>0</v>
      </c>
      <c r="D329" s="2122"/>
      <c r="E329" s="2122"/>
      <c r="F329" s="2122"/>
    </row>
    <row r="330" spans="1:6" ht="12.75" customHeight="1">
      <c r="A330" s="2098" t="s">
        <v>893</v>
      </c>
      <c r="B330" s="552">
        <v>2504</v>
      </c>
      <c r="C330" s="552">
        <v>2425</v>
      </c>
      <c r="D330" s="552">
        <v>2452</v>
      </c>
      <c r="E330" s="552">
        <v>2559</v>
      </c>
      <c r="F330" s="552">
        <v>2973</v>
      </c>
    </row>
    <row r="331" spans="1:6" ht="11.4" customHeight="1">
      <c r="A331" s="2099" t="s">
        <v>894</v>
      </c>
      <c r="B331" s="556"/>
      <c r="C331" s="556"/>
      <c r="D331" s="556"/>
      <c r="E331" s="556"/>
      <c r="F331" s="556"/>
    </row>
    <row r="332" spans="1:6" ht="12.75" customHeight="1">
      <c r="A332" s="2100" t="s">
        <v>895</v>
      </c>
      <c r="B332" s="556">
        <v>38</v>
      </c>
      <c r="C332" s="556">
        <v>46</v>
      </c>
      <c r="D332" s="556">
        <v>38</v>
      </c>
      <c r="E332" s="556">
        <v>41</v>
      </c>
      <c r="F332" s="556">
        <v>35</v>
      </c>
    </row>
    <row r="333" spans="1:6" ht="12.75" customHeight="1">
      <c r="A333" s="2100" t="s">
        <v>896</v>
      </c>
      <c r="B333" s="556">
        <v>281</v>
      </c>
      <c r="C333" s="556">
        <v>257</v>
      </c>
      <c r="D333" s="556">
        <v>319</v>
      </c>
      <c r="E333" s="556">
        <v>306</v>
      </c>
      <c r="F333" s="556">
        <v>321</v>
      </c>
    </row>
    <row r="334" spans="1:6" ht="23.4" customHeight="1">
      <c r="A334" s="2101" t="s">
        <v>897</v>
      </c>
      <c r="B334" s="556">
        <v>7</v>
      </c>
      <c r="C334" s="556">
        <v>2</v>
      </c>
      <c r="D334" s="556">
        <v>2</v>
      </c>
      <c r="E334" s="556">
        <v>1</v>
      </c>
      <c r="F334" s="556">
        <v>3</v>
      </c>
    </row>
    <row r="335" spans="1:6" ht="24" customHeight="1">
      <c r="A335" s="2101" t="s">
        <v>898</v>
      </c>
      <c r="B335" s="556">
        <v>66</v>
      </c>
      <c r="C335" s="556">
        <v>61</v>
      </c>
      <c r="D335" s="556">
        <v>82</v>
      </c>
      <c r="E335" s="556">
        <v>76</v>
      </c>
      <c r="F335" s="556">
        <v>105</v>
      </c>
    </row>
    <row r="336" spans="1:6" ht="12.75" customHeight="1">
      <c r="A336" s="2100" t="s">
        <v>899</v>
      </c>
      <c r="B336" s="556">
        <v>2</v>
      </c>
      <c r="C336" s="556">
        <v>2</v>
      </c>
      <c r="D336" s="556">
        <v>1</v>
      </c>
      <c r="E336" s="596" t="s">
        <v>15</v>
      </c>
      <c r="F336" s="596">
        <v>2</v>
      </c>
    </row>
    <row r="337" spans="1:6" ht="12.75" customHeight="1">
      <c r="A337" s="2100" t="s">
        <v>900</v>
      </c>
      <c r="B337" s="556">
        <v>36</v>
      </c>
      <c r="C337" s="556">
        <v>35</v>
      </c>
      <c r="D337" s="556">
        <v>24</v>
      </c>
      <c r="E337" s="556">
        <v>27</v>
      </c>
      <c r="F337" s="556">
        <v>16</v>
      </c>
    </row>
    <row r="338" spans="1:6" ht="12.75" customHeight="1">
      <c r="A338" s="2100" t="s">
        <v>901</v>
      </c>
      <c r="B338" s="596" t="s">
        <v>15</v>
      </c>
      <c r="C338" s="596" t="s">
        <v>15</v>
      </c>
      <c r="D338" s="596" t="s">
        <v>15</v>
      </c>
      <c r="E338" s="596" t="s">
        <v>15</v>
      </c>
      <c r="F338" s="596" t="s">
        <v>15</v>
      </c>
    </row>
    <row r="339" spans="1:6" ht="12.75" customHeight="1">
      <c r="A339" s="2100" t="s">
        <v>902</v>
      </c>
      <c r="B339" s="556">
        <v>1392</v>
      </c>
      <c r="C339" s="556">
        <v>1383</v>
      </c>
      <c r="D339" s="556">
        <v>1360</v>
      </c>
      <c r="E339" s="556">
        <v>1482</v>
      </c>
      <c r="F339" s="556">
        <v>1695</v>
      </c>
    </row>
    <row r="340" spans="1:6" ht="12.75" customHeight="1">
      <c r="A340" s="2100" t="s">
        <v>903</v>
      </c>
      <c r="B340" s="556">
        <v>144</v>
      </c>
      <c r="C340" s="556">
        <v>147</v>
      </c>
      <c r="D340" s="556">
        <v>139</v>
      </c>
      <c r="E340" s="556">
        <v>154</v>
      </c>
      <c r="F340" s="556">
        <v>186</v>
      </c>
    </row>
    <row r="341" spans="1:6" ht="12.75" customHeight="1">
      <c r="A341" s="2100" t="s">
        <v>904</v>
      </c>
      <c r="B341" s="556">
        <v>166</v>
      </c>
      <c r="C341" s="556">
        <v>151</v>
      </c>
      <c r="D341" s="556">
        <v>144</v>
      </c>
      <c r="E341" s="556">
        <v>142</v>
      </c>
      <c r="F341" s="556">
        <v>153</v>
      </c>
    </row>
    <row r="342" spans="1:6" ht="12.75" customHeight="1">
      <c r="A342" s="2100" t="s">
        <v>905</v>
      </c>
      <c r="B342" s="596">
        <v>2</v>
      </c>
      <c r="C342" s="596">
        <v>1</v>
      </c>
      <c r="D342" s="596">
        <v>1</v>
      </c>
      <c r="E342" s="596" t="s">
        <v>15</v>
      </c>
      <c r="F342" s="596" t="s">
        <v>15</v>
      </c>
    </row>
    <row r="343" spans="1:6" ht="12.75" customHeight="1">
      <c r="A343" s="2101" t="s">
        <v>906</v>
      </c>
      <c r="B343" s="556">
        <v>2</v>
      </c>
      <c r="C343" s="556">
        <v>7</v>
      </c>
      <c r="D343" s="556">
        <v>4</v>
      </c>
      <c r="E343" s="556">
        <v>6</v>
      </c>
      <c r="F343" s="556">
        <v>3</v>
      </c>
    </row>
    <row r="344" spans="1:6" ht="12.75" customHeight="1">
      <c r="A344" s="2100" t="s">
        <v>907</v>
      </c>
      <c r="B344" s="556">
        <v>41</v>
      </c>
      <c r="C344" s="556">
        <v>39</v>
      </c>
      <c r="D344" s="556">
        <v>33</v>
      </c>
      <c r="E344" s="556">
        <v>30</v>
      </c>
      <c r="F344" s="556">
        <v>29</v>
      </c>
    </row>
    <row r="345" spans="1:6" ht="12.75" customHeight="1">
      <c r="A345" s="2100" t="s">
        <v>908</v>
      </c>
      <c r="B345" s="556">
        <v>10</v>
      </c>
      <c r="C345" s="556">
        <v>16</v>
      </c>
      <c r="D345" s="556">
        <v>12</v>
      </c>
      <c r="E345" s="556">
        <v>12</v>
      </c>
      <c r="F345" s="556">
        <v>16</v>
      </c>
    </row>
    <row r="346" spans="1:6" ht="12.75" customHeight="1">
      <c r="A346" s="2101" t="s">
        <v>909</v>
      </c>
      <c r="B346" s="556">
        <v>137</v>
      </c>
      <c r="C346" s="556">
        <v>115</v>
      </c>
      <c r="D346" s="556">
        <v>140</v>
      </c>
      <c r="E346" s="556">
        <v>133</v>
      </c>
      <c r="F346" s="556">
        <v>116</v>
      </c>
    </row>
    <row r="347" spans="1:6" ht="24" customHeight="1">
      <c r="A347" s="2101" t="s">
        <v>910</v>
      </c>
      <c r="B347" s="556">
        <v>57</v>
      </c>
      <c r="C347" s="556">
        <v>41</v>
      </c>
      <c r="D347" s="556">
        <v>28</v>
      </c>
      <c r="E347" s="556">
        <v>38</v>
      </c>
      <c r="F347" s="556">
        <v>28</v>
      </c>
    </row>
    <row r="348" spans="1:6" ht="35.4" customHeight="1">
      <c r="A348" s="2101" t="s">
        <v>911</v>
      </c>
      <c r="B348" s="556">
        <v>49</v>
      </c>
      <c r="C348" s="556">
        <v>52</v>
      </c>
      <c r="D348" s="556">
        <v>64</v>
      </c>
      <c r="E348" s="556">
        <v>64</v>
      </c>
      <c r="F348" s="556">
        <v>72</v>
      </c>
    </row>
    <row r="349" spans="1:6" ht="23.4" customHeight="1">
      <c r="A349" s="2101" t="s">
        <v>912</v>
      </c>
      <c r="B349" s="556">
        <v>74</v>
      </c>
      <c r="C349" s="556">
        <v>70</v>
      </c>
      <c r="D349" s="556">
        <v>61</v>
      </c>
      <c r="E349" s="556">
        <v>47</v>
      </c>
      <c r="F349" s="556">
        <v>54</v>
      </c>
    </row>
    <row r="350" spans="1:6" ht="12.9" customHeight="1">
      <c r="A350" s="2101" t="s">
        <v>913</v>
      </c>
      <c r="B350" s="596" t="s">
        <v>15</v>
      </c>
      <c r="C350" s="596" t="s">
        <v>15</v>
      </c>
      <c r="D350" s="596" t="s">
        <v>15</v>
      </c>
      <c r="E350" s="596" t="s">
        <v>15</v>
      </c>
      <c r="F350" s="556">
        <v>139</v>
      </c>
    </row>
    <row r="351" spans="1:6" ht="13.2" customHeight="1">
      <c r="A351" s="2409" t="s">
        <v>12</v>
      </c>
      <c r="B351" s="2409"/>
      <c r="C351" s="2409"/>
      <c r="D351" s="2409"/>
      <c r="E351" s="2409"/>
      <c r="F351" s="2409"/>
    </row>
    <row r="352" spans="1:6" ht="11.25" customHeight="1">
      <c r="A352" s="2096" t="s">
        <v>11</v>
      </c>
      <c r="E352" s="596"/>
    </row>
    <row r="353" spans="1:6" ht="11.25" customHeight="1">
      <c r="A353" s="2097" t="s">
        <v>87</v>
      </c>
      <c r="B353" s="2122">
        <f>SUM(B356:B373)-B354</f>
        <v>0</v>
      </c>
      <c r="C353" s="2122">
        <f>SUM(C356:C373)-C354</f>
        <v>0</v>
      </c>
      <c r="D353" s="2122">
        <f>SUM(D356:D373)-D354</f>
        <v>0</v>
      </c>
      <c r="E353" s="2122">
        <f>SUM(E356:E373)-E354</f>
        <v>0</v>
      </c>
      <c r="F353" s="2122">
        <f>SUM(F356:F373)-F354</f>
        <v>-205</v>
      </c>
    </row>
    <row r="354" spans="1:6" ht="12.75" customHeight="1">
      <c r="A354" s="1525" t="s">
        <v>893</v>
      </c>
      <c r="B354" s="552">
        <v>3199</v>
      </c>
      <c r="C354" s="552">
        <v>3245</v>
      </c>
      <c r="D354" s="552">
        <v>3206</v>
      </c>
      <c r="E354" s="552">
        <v>3259</v>
      </c>
      <c r="F354" s="552">
        <v>3860</v>
      </c>
    </row>
    <row r="355" spans="1:6" ht="12" customHeight="1">
      <c r="A355" s="1615" t="s">
        <v>918</v>
      </c>
      <c r="B355" s="556"/>
      <c r="C355" s="556"/>
      <c r="D355" s="556"/>
      <c r="E355" s="556"/>
      <c r="F355" s="556"/>
    </row>
    <row r="356" spans="1:6" ht="12.75" customHeight="1">
      <c r="A356" s="2126" t="s">
        <v>895</v>
      </c>
      <c r="B356" s="556">
        <v>55</v>
      </c>
      <c r="C356" s="556">
        <v>45</v>
      </c>
      <c r="D356" s="556">
        <v>44</v>
      </c>
      <c r="E356" s="704">
        <v>45</v>
      </c>
      <c r="F356" s="704">
        <v>44</v>
      </c>
    </row>
    <row r="357" spans="1:6" ht="12.75" customHeight="1">
      <c r="A357" s="2126" t="s">
        <v>896</v>
      </c>
      <c r="B357" s="556">
        <v>397</v>
      </c>
      <c r="C357" s="556">
        <v>388</v>
      </c>
      <c r="D357" s="556">
        <v>440</v>
      </c>
      <c r="E357" s="704">
        <v>431</v>
      </c>
      <c r="F357" s="704">
        <v>427</v>
      </c>
    </row>
    <row r="358" spans="1:6" ht="24" customHeight="1">
      <c r="A358" s="2127" t="s">
        <v>897</v>
      </c>
      <c r="B358" s="596" t="s">
        <v>15</v>
      </c>
      <c r="C358" s="596" t="s">
        <v>15</v>
      </c>
      <c r="D358" s="596">
        <v>2</v>
      </c>
      <c r="E358" s="704">
        <v>6</v>
      </c>
      <c r="F358" s="704">
        <v>2</v>
      </c>
    </row>
    <row r="359" spans="1:6" ht="23.4" customHeight="1">
      <c r="A359" s="2127" t="s">
        <v>898</v>
      </c>
      <c r="B359" s="556">
        <v>38</v>
      </c>
      <c r="C359" s="556">
        <v>52</v>
      </c>
      <c r="D359" s="556">
        <v>65</v>
      </c>
      <c r="E359" s="704">
        <v>48</v>
      </c>
      <c r="F359" s="704">
        <v>77</v>
      </c>
    </row>
    <row r="360" spans="1:6" ht="12.75" customHeight="1">
      <c r="A360" s="2126" t="s">
        <v>899</v>
      </c>
      <c r="B360" s="556">
        <v>2</v>
      </c>
      <c r="C360" s="556">
        <v>4</v>
      </c>
      <c r="D360" s="556">
        <v>7</v>
      </c>
      <c r="E360" s="704">
        <v>1</v>
      </c>
      <c r="F360" s="704">
        <v>1</v>
      </c>
    </row>
    <row r="361" spans="1:6" ht="12.75" customHeight="1">
      <c r="A361" s="2126" t="s">
        <v>900</v>
      </c>
      <c r="B361" s="556">
        <v>74</v>
      </c>
      <c r="C361" s="556">
        <v>60</v>
      </c>
      <c r="D361" s="556">
        <v>60</v>
      </c>
      <c r="E361" s="704">
        <v>58</v>
      </c>
      <c r="F361" s="704">
        <v>46</v>
      </c>
    </row>
    <row r="362" spans="1:6" ht="12.75" customHeight="1">
      <c r="A362" s="2100" t="s">
        <v>901</v>
      </c>
      <c r="B362" s="596" t="s">
        <v>15</v>
      </c>
      <c r="C362" s="596" t="s">
        <v>15</v>
      </c>
      <c r="D362" s="596" t="s">
        <v>15</v>
      </c>
      <c r="E362" s="596" t="s">
        <v>15</v>
      </c>
      <c r="F362" s="596" t="s">
        <v>15</v>
      </c>
    </row>
    <row r="363" spans="1:6" ht="12.75" customHeight="1">
      <c r="A363" s="2126" t="s">
        <v>902</v>
      </c>
      <c r="B363" s="556">
        <v>1556</v>
      </c>
      <c r="C363" s="556">
        <v>1564</v>
      </c>
      <c r="D363" s="556">
        <v>1469</v>
      </c>
      <c r="E363" s="704">
        <v>1493</v>
      </c>
      <c r="F363" s="704">
        <v>1881</v>
      </c>
    </row>
    <row r="364" spans="1:6" ht="12.75" customHeight="1">
      <c r="A364" s="2126" t="s">
        <v>903</v>
      </c>
      <c r="B364" s="556">
        <v>265</v>
      </c>
      <c r="C364" s="556">
        <v>246</v>
      </c>
      <c r="D364" s="556">
        <v>229</v>
      </c>
      <c r="E364" s="704">
        <v>243</v>
      </c>
      <c r="F364" s="704">
        <v>314</v>
      </c>
    </row>
    <row r="365" spans="1:6" ht="12.75" customHeight="1">
      <c r="A365" s="2126" t="s">
        <v>904</v>
      </c>
      <c r="B365" s="556">
        <v>170</v>
      </c>
      <c r="C365" s="556">
        <v>184</v>
      </c>
      <c r="D365" s="556">
        <v>193</v>
      </c>
      <c r="E365" s="704">
        <v>232</v>
      </c>
      <c r="F365" s="704">
        <v>221</v>
      </c>
    </row>
    <row r="366" spans="1:6" ht="12.75" customHeight="1">
      <c r="A366" s="2126" t="s">
        <v>905</v>
      </c>
      <c r="B366" s="596">
        <v>1</v>
      </c>
      <c r="C366" s="596">
        <v>3</v>
      </c>
      <c r="D366" s="596">
        <v>1</v>
      </c>
      <c r="E366" s="704">
        <v>1</v>
      </c>
      <c r="F366" s="704">
        <v>2</v>
      </c>
    </row>
    <row r="367" spans="1:6" ht="12.75" customHeight="1">
      <c r="A367" s="2126" t="s">
        <v>906</v>
      </c>
      <c r="B367" s="556">
        <v>10</v>
      </c>
      <c r="C367" s="556">
        <v>9</v>
      </c>
      <c r="D367" s="556">
        <v>5</v>
      </c>
      <c r="E367" s="704">
        <v>9</v>
      </c>
      <c r="F367" s="704">
        <v>6</v>
      </c>
    </row>
    <row r="368" spans="1:6" ht="12.75" customHeight="1">
      <c r="A368" s="2126" t="s">
        <v>907</v>
      </c>
      <c r="B368" s="556">
        <v>48</v>
      </c>
      <c r="C368" s="556">
        <v>36</v>
      </c>
      <c r="D368" s="556">
        <v>42</v>
      </c>
      <c r="E368" s="704">
        <v>42</v>
      </c>
      <c r="F368" s="704">
        <v>35</v>
      </c>
    </row>
    <row r="369" spans="1:6" ht="12.75" customHeight="1">
      <c r="A369" s="2126" t="s">
        <v>908</v>
      </c>
      <c r="B369" s="556">
        <v>4</v>
      </c>
      <c r="C369" s="556">
        <v>4</v>
      </c>
      <c r="D369" s="556">
        <v>8</v>
      </c>
      <c r="E369" s="704">
        <v>3</v>
      </c>
      <c r="F369" s="704">
        <v>9</v>
      </c>
    </row>
    <row r="370" spans="1:6" ht="12.9" customHeight="1">
      <c r="A370" s="2127" t="s">
        <v>909</v>
      </c>
      <c r="B370" s="556">
        <v>92</v>
      </c>
      <c r="C370" s="556">
        <v>100</v>
      </c>
      <c r="D370" s="556">
        <v>89</v>
      </c>
      <c r="E370" s="704">
        <v>112</v>
      </c>
      <c r="F370" s="704">
        <v>94</v>
      </c>
    </row>
    <row r="371" spans="1:6" ht="24.6" customHeight="1">
      <c r="A371" s="2127" t="s">
        <v>910</v>
      </c>
      <c r="B371" s="556">
        <v>40</v>
      </c>
      <c r="C371" s="556">
        <v>26</v>
      </c>
      <c r="D371" s="556">
        <v>32</v>
      </c>
      <c r="E371" s="704">
        <v>39</v>
      </c>
      <c r="F371" s="704">
        <v>30</v>
      </c>
    </row>
    <row r="372" spans="1:6" ht="34.799999999999997" customHeight="1">
      <c r="A372" s="2127" t="s">
        <v>911</v>
      </c>
      <c r="B372" s="556">
        <v>61</v>
      </c>
      <c r="C372" s="556">
        <v>63</v>
      </c>
      <c r="D372" s="556">
        <v>84</v>
      </c>
      <c r="E372" s="704">
        <v>58</v>
      </c>
      <c r="F372" s="704">
        <v>59</v>
      </c>
    </row>
    <row r="373" spans="1:6" ht="22.2" customHeight="1">
      <c r="A373" s="2127" t="s">
        <v>912</v>
      </c>
      <c r="B373" s="556">
        <v>386</v>
      </c>
      <c r="C373" s="556">
        <v>461</v>
      </c>
      <c r="D373" s="556">
        <v>436</v>
      </c>
      <c r="E373" s="704">
        <v>438</v>
      </c>
      <c r="F373" s="704">
        <v>407</v>
      </c>
    </row>
    <row r="374" spans="1:6" ht="12.9" customHeight="1">
      <c r="A374" s="2101" t="s">
        <v>913</v>
      </c>
      <c r="B374" s="596" t="s">
        <v>15</v>
      </c>
      <c r="C374" s="596" t="s">
        <v>15</v>
      </c>
      <c r="D374" s="596" t="s">
        <v>15</v>
      </c>
      <c r="E374" s="596" t="s">
        <v>15</v>
      </c>
      <c r="F374" s="704">
        <v>205</v>
      </c>
    </row>
    <row r="375" spans="1:6" ht="14.1" customHeight="1">
      <c r="A375" s="2409" t="s">
        <v>12</v>
      </c>
      <c r="B375" s="2409"/>
      <c r="C375" s="2409"/>
      <c r="D375" s="2409"/>
      <c r="E375" s="2409"/>
      <c r="F375" s="2409"/>
    </row>
    <row r="376" spans="1:6" ht="12" customHeight="1">
      <c r="A376" s="2102" t="s">
        <v>96</v>
      </c>
      <c r="B376" s="2122">
        <f>SUM(B379:B395)-B377</f>
        <v>0</v>
      </c>
      <c r="C376" s="2122">
        <f>SUM(C379:C395)-C377</f>
        <v>0</v>
      </c>
      <c r="D376" s="2122"/>
      <c r="E376" s="2122"/>
      <c r="F376" s="2122"/>
    </row>
    <row r="377" spans="1:6" ht="15" customHeight="1">
      <c r="A377" s="2098" t="s">
        <v>893</v>
      </c>
      <c r="B377" s="552">
        <v>1807</v>
      </c>
      <c r="C377" s="552">
        <v>1943</v>
      </c>
      <c r="D377" s="552">
        <v>1885</v>
      </c>
      <c r="E377" s="552">
        <v>1882</v>
      </c>
      <c r="F377" s="552">
        <v>2248</v>
      </c>
    </row>
    <row r="378" spans="1:6" ht="12.6" customHeight="1">
      <c r="A378" s="2099" t="s">
        <v>894</v>
      </c>
      <c r="B378" s="556"/>
      <c r="C378" s="556"/>
      <c r="D378" s="556"/>
      <c r="E378" s="556"/>
      <c r="F378" s="556"/>
    </row>
    <row r="379" spans="1:6" ht="12.75" customHeight="1">
      <c r="A379" s="2100" t="s">
        <v>895</v>
      </c>
      <c r="B379" s="556">
        <v>38</v>
      </c>
      <c r="C379" s="556">
        <v>32</v>
      </c>
      <c r="D379" s="556">
        <v>32</v>
      </c>
      <c r="E379" s="556">
        <v>31</v>
      </c>
      <c r="F379" s="556">
        <v>31</v>
      </c>
    </row>
    <row r="380" spans="1:6" ht="12.75" customHeight="1">
      <c r="A380" s="2100" t="s">
        <v>896</v>
      </c>
      <c r="B380" s="556">
        <v>216</v>
      </c>
      <c r="C380" s="556">
        <v>211</v>
      </c>
      <c r="D380" s="556">
        <v>226</v>
      </c>
      <c r="E380" s="556">
        <v>228</v>
      </c>
      <c r="F380" s="556">
        <v>246</v>
      </c>
    </row>
    <row r="381" spans="1:6" ht="24" customHeight="1">
      <c r="A381" s="2101" t="s">
        <v>897</v>
      </c>
      <c r="B381" s="596" t="s">
        <v>15</v>
      </c>
      <c r="C381" s="596" t="s">
        <v>15</v>
      </c>
      <c r="D381" s="596" t="s">
        <v>15</v>
      </c>
      <c r="E381" s="596">
        <v>4</v>
      </c>
      <c r="F381" s="596">
        <v>1</v>
      </c>
    </row>
    <row r="382" spans="1:6" ht="24" customHeight="1">
      <c r="A382" s="2101" t="s">
        <v>898</v>
      </c>
      <c r="B382" s="556">
        <v>16</v>
      </c>
      <c r="C382" s="556">
        <v>32</v>
      </c>
      <c r="D382" s="556">
        <v>27</v>
      </c>
      <c r="E382" s="556">
        <v>19</v>
      </c>
      <c r="F382" s="556">
        <v>33</v>
      </c>
    </row>
    <row r="383" spans="1:6" ht="12.9" customHeight="1">
      <c r="A383" s="2100" t="s">
        <v>899</v>
      </c>
      <c r="B383" s="596">
        <v>1</v>
      </c>
      <c r="C383" s="596">
        <v>3</v>
      </c>
      <c r="D383" s="596">
        <v>4</v>
      </c>
      <c r="E383" s="596">
        <v>1</v>
      </c>
      <c r="F383" s="596" t="s">
        <v>15</v>
      </c>
    </row>
    <row r="384" spans="1:6" ht="12.9" customHeight="1">
      <c r="A384" s="2100" t="s">
        <v>900</v>
      </c>
      <c r="B384" s="556">
        <v>41</v>
      </c>
      <c r="C384" s="556">
        <v>38</v>
      </c>
      <c r="D384" s="556">
        <v>39</v>
      </c>
      <c r="E384" s="556">
        <v>40</v>
      </c>
      <c r="F384" s="556">
        <v>25</v>
      </c>
    </row>
    <row r="385" spans="1:6" ht="12.9" customHeight="1">
      <c r="A385" s="2100" t="s">
        <v>901</v>
      </c>
      <c r="B385" s="596" t="s">
        <v>15</v>
      </c>
      <c r="C385" s="596" t="s">
        <v>15</v>
      </c>
      <c r="D385" s="596" t="s">
        <v>15</v>
      </c>
      <c r="E385" s="596" t="s">
        <v>15</v>
      </c>
      <c r="F385" s="596" t="s">
        <v>15</v>
      </c>
    </row>
    <row r="386" spans="1:6" ht="12.9" customHeight="1">
      <c r="A386" s="2100" t="s">
        <v>902</v>
      </c>
      <c r="B386" s="556">
        <v>787</v>
      </c>
      <c r="C386" s="556">
        <v>799</v>
      </c>
      <c r="D386" s="556">
        <v>750</v>
      </c>
      <c r="E386" s="556">
        <v>744</v>
      </c>
      <c r="F386" s="556">
        <v>994</v>
      </c>
    </row>
    <row r="387" spans="1:6" ht="12.9" customHeight="1">
      <c r="A387" s="2100" t="s">
        <v>903</v>
      </c>
      <c r="B387" s="556">
        <v>158</v>
      </c>
      <c r="C387" s="556">
        <v>145</v>
      </c>
      <c r="D387" s="556">
        <v>150</v>
      </c>
      <c r="E387" s="556">
        <v>152</v>
      </c>
      <c r="F387" s="556">
        <v>172</v>
      </c>
    </row>
    <row r="388" spans="1:6" ht="12.9" customHeight="1">
      <c r="A388" s="2100" t="s">
        <v>904</v>
      </c>
      <c r="B388" s="556">
        <v>116</v>
      </c>
      <c r="C388" s="556">
        <v>143</v>
      </c>
      <c r="D388" s="556">
        <v>131</v>
      </c>
      <c r="E388" s="556">
        <v>145</v>
      </c>
      <c r="F388" s="556">
        <v>158</v>
      </c>
    </row>
    <row r="389" spans="1:6" ht="12.9" customHeight="1">
      <c r="A389" s="2100" t="s">
        <v>905</v>
      </c>
      <c r="B389" s="596" t="s">
        <v>15</v>
      </c>
      <c r="C389" s="596">
        <v>1</v>
      </c>
      <c r="D389" s="596">
        <v>1</v>
      </c>
      <c r="E389" s="596">
        <v>1</v>
      </c>
      <c r="F389" s="596">
        <v>2</v>
      </c>
    </row>
    <row r="390" spans="1:6" ht="15" customHeight="1">
      <c r="A390" s="2101" t="s">
        <v>906</v>
      </c>
      <c r="B390" s="556">
        <v>4</v>
      </c>
      <c r="C390" s="556">
        <v>1</v>
      </c>
      <c r="D390" s="556">
        <v>2</v>
      </c>
      <c r="E390" s="556">
        <v>3</v>
      </c>
      <c r="F390" s="556">
        <v>3</v>
      </c>
    </row>
    <row r="391" spans="1:6" ht="12.9" customHeight="1">
      <c r="A391" s="2100" t="s">
        <v>907</v>
      </c>
      <c r="B391" s="556">
        <v>34</v>
      </c>
      <c r="C391" s="556">
        <v>25</v>
      </c>
      <c r="D391" s="556">
        <v>26</v>
      </c>
      <c r="E391" s="556">
        <v>31</v>
      </c>
      <c r="F391" s="556">
        <v>19</v>
      </c>
    </row>
    <row r="392" spans="1:6" ht="12.9" customHeight="1">
      <c r="A392" s="2101" t="s">
        <v>909</v>
      </c>
      <c r="B392" s="556">
        <v>42</v>
      </c>
      <c r="C392" s="556">
        <v>62</v>
      </c>
      <c r="D392" s="556">
        <v>51</v>
      </c>
      <c r="E392" s="556">
        <v>69</v>
      </c>
      <c r="F392" s="556">
        <v>53</v>
      </c>
    </row>
    <row r="393" spans="1:6" ht="23.4" customHeight="1">
      <c r="A393" s="2101" t="s">
        <v>910</v>
      </c>
      <c r="B393" s="556">
        <v>10</v>
      </c>
      <c r="C393" s="556">
        <v>20</v>
      </c>
      <c r="D393" s="556">
        <v>18</v>
      </c>
      <c r="E393" s="556">
        <v>23</v>
      </c>
      <c r="F393" s="556">
        <v>16</v>
      </c>
    </row>
    <row r="394" spans="1:6" ht="36" customHeight="1">
      <c r="A394" s="2101" t="s">
        <v>911</v>
      </c>
      <c r="B394" s="556">
        <v>42</v>
      </c>
      <c r="C394" s="556">
        <v>50</v>
      </c>
      <c r="D394" s="556">
        <v>68</v>
      </c>
      <c r="E394" s="556">
        <v>50</v>
      </c>
      <c r="F394" s="556">
        <v>47</v>
      </c>
    </row>
    <row r="395" spans="1:6" ht="24.6" customHeight="1">
      <c r="A395" s="2101" t="s">
        <v>912</v>
      </c>
      <c r="B395" s="556">
        <v>302</v>
      </c>
      <c r="C395" s="556">
        <v>381</v>
      </c>
      <c r="D395" s="556">
        <v>360</v>
      </c>
      <c r="E395" s="556">
        <v>341</v>
      </c>
      <c r="F395" s="556">
        <v>330</v>
      </c>
    </row>
    <row r="396" spans="1:6" ht="12.9" customHeight="1">
      <c r="A396" s="2101" t="s">
        <v>913</v>
      </c>
      <c r="B396" s="596" t="s">
        <v>15</v>
      </c>
      <c r="C396" s="596" t="s">
        <v>15</v>
      </c>
      <c r="D396" s="596" t="s">
        <v>15</v>
      </c>
      <c r="E396" s="596" t="s">
        <v>15</v>
      </c>
      <c r="F396" s="560">
        <v>118</v>
      </c>
    </row>
    <row r="397" spans="1:6" ht="12.9" customHeight="1">
      <c r="A397" s="2102" t="s">
        <v>97</v>
      </c>
      <c r="B397" s="2122"/>
      <c r="C397" s="2122"/>
      <c r="D397" s="2122"/>
      <c r="E397" s="2122"/>
      <c r="F397" s="2122"/>
    </row>
    <row r="398" spans="1:6" ht="12.9" customHeight="1">
      <c r="A398" s="2098" t="s">
        <v>893</v>
      </c>
      <c r="B398" s="552">
        <v>1392</v>
      </c>
      <c r="C398" s="552">
        <v>1302</v>
      </c>
      <c r="D398" s="552">
        <v>1321</v>
      </c>
      <c r="E398" s="552">
        <v>1377</v>
      </c>
      <c r="F398" s="552">
        <v>1612</v>
      </c>
    </row>
    <row r="399" spans="1:6" ht="12.9" customHeight="1">
      <c r="A399" s="2099" t="s">
        <v>894</v>
      </c>
      <c r="B399" s="556"/>
      <c r="C399" s="556"/>
      <c r="D399" s="556"/>
      <c r="E399" s="556"/>
      <c r="F399" s="556"/>
    </row>
    <row r="400" spans="1:6" ht="12.9" customHeight="1">
      <c r="A400" s="2100" t="s">
        <v>895</v>
      </c>
      <c r="B400" s="556">
        <v>17</v>
      </c>
      <c r="C400" s="556">
        <v>13</v>
      </c>
      <c r="D400" s="556">
        <v>12</v>
      </c>
      <c r="E400" s="556">
        <v>14</v>
      </c>
      <c r="F400" s="556">
        <v>13</v>
      </c>
    </row>
    <row r="401" spans="1:6" ht="12.9" customHeight="1">
      <c r="A401" s="2100" t="s">
        <v>896</v>
      </c>
      <c r="B401" s="556">
        <v>181</v>
      </c>
      <c r="C401" s="556">
        <v>177</v>
      </c>
      <c r="D401" s="556">
        <v>214</v>
      </c>
      <c r="E401" s="556">
        <v>203</v>
      </c>
      <c r="F401" s="556">
        <v>181</v>
      </c>
    </row>
    <row r="402" spans="1:6" ht="24" customHeight="1">
      <c r="A402" s="2101" t="s">
        <v>897</v>
      </c>
      <c r="B402" s="596" t="s">
        <v>15</v>
      </c>
      <c r="C402" s="596" t="s">
        <v>15</v>
      </c>
      <c r="D402" s="596">
        <v>2</v>
      </c>
      <c r="E402" s="596">
        <v>2</v>
      </c>
      <c r="F402" s="596">
        <v>1</v>
      </c>
    </row>
    <row r="403" spans="1:6" ht="24" customHeight="1">
      <c r="A403" s="2101" t="s">
        <v>898</v>
      </c>
      <c r="B403" s="556">
        <v>22</v>
      </c>
      <c r="C403" s="556">
        <v>20</v>
      </c>
      <c r="D403" s="556">
        <v>38</v>
      </c>
      <c r="E403" s="556">
        <v>29</v>
      </c>
      <c r="F403" s="556">
        <v>44</v>
      </c>
    </row>
    <row r="404" spans="1:6" ht="12.9" customHeight="1">
      <c r="A404" s="2100" t="s">
        <v>899</v>
      </c>
      <c r="B404" s="596">
        <v>1</v>
      </c>
      <c r="C404" s="596">
        <v>1</v>
      </c>
      <c r="D404" s="596">
        <v>3</v>
      </c>
      <c r="E404" s="596" t="s">
        <v>15</v>
      </c>
      <c r="F404" s="596">
        <v>1</v>
      </c>
    </row>
    <row r="405" spans="1:6" ht="12.9" customHeight="1">
      <c r="A405" s="2100" t="s">
        <v>900</v>
      </c>
      <c r="B405" s="556">
        <v>33</v>
      </c>
      <c r="C405" s="556">
        <v>22</v>
      </c>
      <c r="D405" s="556">
        <v>21</v>
      </c>
      <c r="E405" s="556">
        <v>18</v>
      </c>
      <c r="F405" s="556">
        <v>21</v>
      </c>
    </row>
    <row r="406" spans="1:6" ht="12.9" customHeight="1">
      <c r="A406" s="2100" t="s">
        <v>901</v>
      </c>
      <c r="B406" s="596" t="s">
        <v>15</v>
      </c>
      <c r="C406" s="596" t="s">
        <v>15</v>
      </c>
      <c r="D406" s="596" t="s">
        <v>15</v>
      </c>
      <c r="E406" s="596" t="s">
        <v>15</v>
      </c>
      <c r="F406" s="596" t="s">
        <v>15</v>
      </c>
    </row>
    <row r="407" spans="1:6" ht="12.9" customHeight="1">
      <c r="A407" s="2100" t="s">
        <v>902</v>
      </c>
      <c r="B407" s="556">
        <v>769</v>
      </c>
      <c r="C407" s="556">
        <v>765</v>
      </c>
      <c r="D407" s="556">
        <v>719</v>
      </c>
      <c r="E407" s="556">
        <v>749</v>
      </c>
      <c r="F407" s="556">
        <v>887</v>
      </c>
    </row>
    <row r="408" spans="1:6" ht="12.9" customHeight="1">
      <c r="A408" s="2100" t="s">
        <v>903</v>
      </c>
      <c r="B408" s="556">
        <v>107</v>
      </c>
      <c r="C408" s="556">
        <v>101</v>
      </c>
      <c r="D408" s="556">
        <v>79</v>
      </c>
      <c r="E408" s="556">
        <v>91</v>
      </c>
      <c r="F408" s="556">
        <v>142</v>
      </c>
    </row>
    <row r="409" spans="1:6" ht="12.9" customHeight="1">
      <c r="A409" s="2100" t="s">
        <v>904</v>
      </c>
      <c r="B409" s="556">
        <v>54</v>
      </c>
      <c r="C409" s="556">
        <v>41</v>
      </c>
      <c r="D409" s="556">
        <v>62</v>
      </c>
      <c r="E409" s="556">
        <v>87</v>
      </c>
      <c r="F409" s="556">
        <v>63</v>
      </c>
    </row>
    <row r="410" spans="1:6" ht="12.9" customHeight="1">
      <c r="A410" s="2100" t="s">
        <v>905</v>
      </c>
      <c r="B410" s="596">
        <v>1</v>
      </c>
      <c r="C410" s="596">
        <v>2</v>
      </c>
      <c r="D410" s="596" t="s">
        <v>15</v>
      </c>
      <c r="E410" s="596" t="s">
        <v>15</v>
      </c>
      <c r="F410" s="596" t="s">
        <v>15</v>
      </c>
    </row>
    <row r="411" spans="1:6" ht="12.9" customHeight="1">
      <c r="A411" s="2101" t="s">
        <v>906</v>
      </c>
      <c r="B411" s="556">
        <v>6</v>
      </c>
      <c r="C411" s="556">
        <v>8</v>
      </c>
      <c r="D411" s="556">
        <v>3</v>
      </c>
      <c r="E411" s="556">
        <v>6</v>
      </c>
      <c r="F411" s="556">
        <v>3</v>
      </c>
    </row>
    <row r="412" spans="1:6" ht="12.9" customHeight="1">
      <c r="A412" s="2100" t="s">
        <v>907</v>
      </c>
      <c r="B412" s="556">
        <v>14</v>
      </c>
      <c r="C412" s="556">
        <v>11</v>
      </c>
      <c r="D412" s="556">
        <v>16</v>
      </c>
      <c r="E412" s="556">
        <v>11</v>
      </c>
      <c r="F412" s="556">
        <v>16</v>
      </c>
    </row>
    <row r="413" spans="1:6" ht="12.9" customHeight="1">
      <c r="A413" s="2100" t="s">
        <v>908</v>
      </c>
      <c r="B413" s="556">
        <v>4</v>
      </c>
      <c r="C413" s="556">
        <v>4</v>
      </c>
      <c r="D413" s="556">
        <v>8</v>
      </c>
      <c r="E413" s="556">
        <v>3</v>
      </c>
      <c r="F413" s="556">
        <v>9</v>
      </c>
    </row>
    <row r="414" spans="1:6" ht="12.9" customHeight="1">
      <c r="A414" s="2101" t="s">
        <v>909</v>
      </c>
      <c r="B414" s="556">
        <v>50</v>
      </c>
      <c r="C414" s="556">
        <v>38</v>
      </c>
      <c r="D414" s="556">
        <v>38</v>
      </c>
      <c r="E414" s="556">
        <v>43</v>
      </c>
      <c r="F414" s="556">
        <v>41</v>
      </c>
    </row>
    <row r="415" spans="1:6" ht="24.6" customHeight="1">
      <c r="A415" s="2101" t="s">
        <v>910</v>
      </c>
      <c r="B415" s="556">
        <v>30</v>
      </c>
      <c r="C415" s="556">
        <v>6</v>
      </c>
      <c r="D415" s="556">
        <v>14</v>
      </c>
      <c r="E415" s="556">
        <v>16</v>
      </c>
      <c r="F415" s="556">
        <v>14</v>
      </c>
    </row>
    <row r="416" spans="1:6" ht="36" customHeight="1">
      <c r="A416" s="2101" t="s">
        <v>911</v>
      </c>
      <c r="B416" s="556">
        <v>19</v>
      </c>
      <c r="C416" s="556">
        <v>13</v>
      </c>
      <c r="D416" s="556">
        <v>16</v>
      </c>
      <c r="E416" s="556">
        <v>8</v>
      </c>
      <c r="F416" s="556">
        <v>12</v>
      </c>
    </row>
    <row r="417" spans="1:6" ht="24" customHeight="1">
      <c r="A417" s="2101" t="s">
        <v>912</v>
      </c>
      <c r="B417" s="556">
        <v>84</v>
      </c>
      <c r="C417" s="556">
        <v>80</v>
      </c>
      <c r="D417" s="556">
        <v>76</v>
      </c>
      <c r="E417" s="556">
        <v>97</v>
      </c>
      <c r="F417" s="556">
        <v>77</v>
      </c>
    </row>
    <row r="418" spans="1:6" ht="12.9" customHeight="1">
      <c r="A418" s="2101" t="s">
        <v>913</v>
      </c>
      <c r="B418" s="596" t="s">
        <v>15</v>
      </c>
      <c r="C418" s="596" t="s">
        <v>15</v>
      </c>
      <c r="D418" s="596" t="s">
        <v>15</v>
      </c>
      <c r="E418" s="596" t="s">
        <v>15</v>
      </c>
      <c r="F418" s="556">
        <v>87</v>
      </c>
    </row>
    <row r="419" spans="1:6" ht="12.9" customHeight="1">
      <c r="A419" s="2101"/>
      <c r="E419" s="596"/>
      <c r="F419" s="556"/>
    </row>
    <row r="420" spans="1:6" ht="12.9" customHeight="1">
      <c r="A420" s="2435" t="s">
        <v>2</v>
      </c>
      <c r="B420" s="2435"/>
      <c r="C420" s="2435"/>
      <c r="D420" s="2435"/>
      <c r="E420" s="2435"/>
      <c r="F420" s="2435"/>
    </row>
    <row r="421" spans="1:6" ht="12.9" customHeight="1">
      <c r="A421" s="2096" t="s">
        <v>11</v>
      </c>
      <c r="E421" s="596"/>
    </row>
    <row r="422" spans="1:6" ht="12.9" customHeight="1">
      <c r="A422" s="2097" t="s">
        <v>87</v>
      </c>
      <c r="B422" s="2122">
        <f>SUM(B425:B442)-B423</f>
        <v>0</v>
      </c>
      <c r="C422" s="2122">
        <f>SUM(C425:C442)-C423</f>
        <v>0</v>
      </c>
      <c r="D422" s="2122">
        <f>SUM(D425:D442)-D423</f>
        <v>0</v>
      </c>
      <c r="E422" s="2122">
        <f>SUM(E425:E442)-E423</f>
        <v>0</v>
      </c>
      <c r="F422" s="2122">
        <f>SUM(F425:F442)-F423</f>
        <v>-111</v>
      </c>
    </row>
    <row r="423" spans="1:6" ht="12.9" customHeight="1">
      <c r="A423" s="552" t="s">
        <v>893</v>
      </c>
      <c r="B423" s="552">
        <v>1961</v>
      </c>
      <c r="C423" s="552">
        <v>1881</v>
      </c>
      <c r="D423" s="552">
        <v>1895</v>
      </c>
      <c r="E423" s="713">
        <v>1925</v>
      </c>
      <c r="F423" s="713">
        <v>2122</v>
      </c>
    </row>
    <row r="424" spans="1:6" ht="12.6" customHeight="1">
      <c r="A424" s="1615" t="s">
        <v>916</v>
      </c>
      <c r="B424" s="556"/>
      <c r="C424" s="556"/>
      <c r="D424" s="556"/>
      <c r="E424" s="556"/>
      <c r="F424" s="556"/>
    </row>
    <row r="425" spans="1:6" ht="12.9" customHeight="1">
      <c r="A425" s="2126" t="s">
        <v>895</v>
      </c>
      <c r="B425" s="556">
        <v>39</v>
      </c>
      <c r="C425" s="556">
        <v>53</v>
      </c>
      <c r="D425" s="556">
        <v>47</v>
      </c>
      <c r="E425" s="704">
        <v>40</v>
      </c>
      <c r="F425" s="704">
        <v>35</v>
      </c>
    </row>
    <row r="426" spans="1:6" ht="12.9" customHeight="1">
      <c r="A426" s="2126" t="s">
        <v>896</v>
      </c>
      <c r="B426" s="556">
        <v>246</v>
      </c>
      <c r="C426" s="556">
        <v>231</v>
      </c>
      <c r="D426" s="556">
        <v>251</v>
      </c>
      <c r="E426" s="704">
        <v>241</v>
      </c>
      <c r="F426" s="704">
        <v>234</v>
      </c>
    </row>
    <row r="427" spans="1:6" ht="24" customHeight="1">
      <c r="A427" s="2127" t="s">
        <v>897</v>
      </c>
      <c r="B427" s="596" t="s">
        <v>15</v>
      </c>
      <c r="C427" s="596">
        <v>2</v>
      </c>
      <c r="D427" s="596">
        <v>1</v>
      </c>
      <c r="E427" s="704">
        <v>5</v>
      </c>
      <c r="F427" s="704">
        <v>2</v>
      </c>
    </row>
    <row r="428" spans="1:6" ht="24" customHeight="1">
      <c r="A428" s="2127" t="s">
        <v>898</v>
      </c>
      <c r="B428" s="556">
        <v>16</v>
      </c>
      <c r="C428" s="556">
        <v>12</v>
      </c>
      <c r="D428" s="556">
        <v>21</v>
      </c>
      <c r="E428" s="704">
        <v>23</v>
      </c>
      <c r="F428" s="704">
        <v>28</v>
      </c>
    </row>
    <row r="429" spans="1:6" ht="12.9" customHeight="1">
      <c r="A429" s="2126" t="s">
        <v>899</v>
      </c>
      <c r="B429" s="596">
        <v>4</v>
      </c>
      <c r="C429" s="596">
        <v>1</v>
      </c>
      <c r="D429" s="596" t="s">
        <v>15</v>
      </c>
      <c r="E429" s="704">
        <v>2</v>
      </c>
      <c r="F429" s="704">
        <v>2</v>
      </c>
    </row>
    <row r="430" spans="1:6" ht="12.9" customHeight="1">
      <c r="A430" s="2126" t="s">
        <v>900</v>
      </c>
      <c r="B430" s="556">
        <v>33</v>
      </c>
      <c r="C430" s="556">
        <v>28</v>
      </c>
      <c r="D430" s="556">
        <v>32</v>
      </c>
      <c r="E430" s="704">
        <v>27</v>
      </c>
      <c r="F430" s="704">
        <v>24</v>
      </c>
    </row>
    <row r="431" spans="1:6" ht="12.9" customHeight="1">
      <c r="A431" s="2100" t="s">
        <v>901</v>
      </c>
      <c r="B431" s="596" t="s">
        <v>15</v>
      </c>
      <c r="C431" s="596" t="s">
        <v>15</v>
      </c>
      <c r="D431" s="596" t="s">
        <v>15</v>
      </c>
      <c r="E431" s="596" t="s">
        <v>15</v>
      </c>
      <c r="F431" s="596" t="s">
        <v>15</v>
      </c>
    </row>
    <row r="432" spans="1:6" ht="12.9" customHeight="1">
      <c r="A432" s="2126" t="s">
        <v>902</v>
      </c>
      <c r="B432" s="556">
        <v>874</v>
      </c>
      <c r="C432" s="556">
        <v>855</v>
      </c>
      <c r="D432" s="556">
        <v>879</v>
      </c>
      <c r="E432" s="704">
        <v>914</v>
      </c>
      <c r="F432" s="704">
        <v>991</v>
      </c>
    </row>
    <row r="433" spans="1:6" ht="12.9" customHeight="1">
      <c r="A433" s="2126" t="s">
        <v>903</v>
      </c>
      <c r="B433" s="556">
        <v>217</v>
      </c>
      <c r="C433" s="556">
        <v>170</v>
      </c>
      <c r="D433" s="556">
        <v>148</v>
      </c>
      <c r="E433" s="704">
        <v>178</v>
      </c>
      <c r="F433" s="704">
        <v>245</v>
      </c>
    </row>
    <row r="434" spans="1:6" ht="12.9" customHeight="1">
      <c r="A434" s="2126" t="s">
        <v>904</v>
      </c>
      <c r="B434" s="556">
        <v>159</v>
      </c>
      <c r="C434" s="556">
        <v>134</v>
      </c>
      <c r="D434" s="556">
        <v>152</v>
      </c>
      <c r="E434" s="704">
        <v>153</v>
      </c>
      <c r="F434" s="704">
        <v>150</v>
      </c>
    </row>
    <row r="435" spans="1:6" ht="12.9" customHeight="1">
      <c r="A435" s="2126" t="s">
        <v>905</v>
      </c>
      <c r="B435" s="556">
        <v>3</v>
      </c>
      <c r="C435" s="596" t="s">
        <v>15</v>
      </c>
      <c r="D435" s="596">
        <v>2</v>
      </c>
      <c r="E435" s="704">
        <v>2</v>
      </c>
      <c r="F435" s="704">
        <v>1</v>
      </c>
    </row>
    <row r="436" spans="1:6" ht="12.9" customHeight="1">
      <c r="A436" s="2126" t="s">
        <v>906</v>
      </c>
      <c r="B436" s="556">
        <v>2</v>
      </c>
      <c r="C436" s="556">
        <v>2</v>
      </c>
      <c r="D436" s="556">
        <v>3</v>
      </c>
      <c r="E436" s="704">
        <v>3</v>
      </c>
      <c r="F436" s="715" t="s">
        <v>15</v>
      </c>
    </row>
    <row r="437" spans="1:6" ht="12.9" customHeight="1">
      <c r="A437" s="2126" t="s">
        <v>907</v>
      </c>
      <c r="B437" s="556">
        <v>25</v>
      </c>
      <c r="C437" s="556">
        <v>32</v>
      </c>
      <c r="D437" s="556">
        <v>25</v>
      </c>
      <c r="E437" s="704">
        <v>21</v>
      </c>
      <c r="F437" s="704">
        <v>16</v>
      </c>
    </row>
    <row r="438" spans="1:6" ht="12.9" customHeight="1">
      <c r="A438" s="2126" t="s">
        <v>908</v>
      </c>
      <c r="B438" s="556">
        <v>3</v>
      </c>
      <c r="C438" s="596" t="s">
        <v>15</v>
      </c>
      <c r="D438" s="596">
        <v>7</v>
      </c>
      <c r="E438" s="704">
        <v>1</v>
      </c>
      <c r="F438" s="704">
        <v>3</v>
      </c>
    </row>
    <row r="439" spans="1:6" ht="12.75" customHeight="1">
      <c r="A439" s="2127" t="s">
        <v>909</v>
      </c>
      <c r="B439" s="556">
        <v>71</v>
      </c>
      <c r="C439" s="556">
        <v>57</v>
      </c>
      <c r="D439" s="556">
        <v>51</v>
      </c>
      <c r="E439" s="704">
        <v>40</v>
      </c>
      <c r="F439" s="704">
        <v>52</v>
      </c>
    </row>
    <row r="440" spans="1:6" ht="24" customHeight="1">
      <c r="A440" s="2127" t="s">
        <v>910</v>
      </c>
      <c r="B440" s="556">
        <v>12</v>
      </c>
      <c r="C440" s="556">
        <v>19</v>
      </c>
      <c r="D440" s="556">
        <v>13</v>
      </c>
      <c r="E440" s="704">
        <v>14</v>
      </c>
      <c r="F440" s="704">
        <v>12</v>
      </c>
    </row>
    <row r="441" spans="1:6" ht="36" customHeight="1">
      <c r="A441" s="2127" t="s">
        <v>911</v>
      </c>
      <c r="B441" s="556">
        <v>56</v>
      </c>
      <c r="C441" s="556">
        <v>42</v>
      </c>
      <c r="D441" s="556">
        <v>55</v>
      </c>
      <c r="E441" s="704">
        <v>65</v>
      </c>
      <c r="F441" s="704">
        <v>67</v>
      </c>
    </row>
    <row r="442" spans="1:6" ht="24" customHeight="1">
      <c r="A442" s="2127" t="s">
        <v>912</v>
      </c>
      <c r="B442" s="556">
        <v>201</v>
      </c>
      <c r="C442" s="556">
        <v>243</v>
      </c>
      <c r="D442" s="556">
        <v>208</v>
      </c>
      <c r="E442" s="704">
        <v>196</v>
      </c>
      <c r="F442" s="704">
        <v>149</v>
      </c>
    </row>
    <row r="443" spans="1:6" ht="12.9" customHeight="1">
      <c r="A443" s="2101" t="s">
        <v>913</v>
      </c>
      <c r="B443" s="596" t="s">
        <v>15</v>
      </c>
      <c r="C443" s="596" t="s">
        <v>15</v>
      </c>
      <c r="D443" s="596" t="s">
        <v>15</v>
      </c>
      <c r="E443" s="596" t="s">
        <v>15</v>
      </c>
      <c r="F443" s="560">
        <v>111</v>
      </c>
    </row>
    <row r="444" spans="1:6" ht="12.9" customHeight="1">
      <c r="A444" s="2102" t="s">
        <v>96</v>
      </c>
      <c r="B444" s="2122"/>
      <c r="C444" s="2122"/>
      <c r="D444" s="2122"/>
      <c r="E444" s="2122"/>
      <c r="F444" s="2122"/>
    </row>
    <row r="445" spans="1:6" ht="12.9" customHeight="1">
      <c r="A445" s="2098" t="s">
        <v>893</v>
      </c>
      <c r="B445" s="552">
        <v>1145</v>
      </c>
      <c r="C445" s="552">
        <v>1093</v>
      </c>
      <c r="D445" s="552">
        <v>1144</v>
      </c>
      <c r="E445" s="552">
        <v>1153</v>
      </c>
      <c r="F445" s="552">
        <v>1280</v>
      </c>
    </row>
    <row r="446" spans="1:6" ht="10.5" customHeight="1">
      <c r="A446" s="2099" t="s">
        <v>894</v>
      </c>
      <c r="B446" s="556"/>
      <c r="C446" s="556"/>
      <c r="D446" s="556"/>
      <c r="E446" s="556"/>
      <c r="F446" s="556"/>
    </row>
    <row r="447" spans="1:6" ht="13.5" customHeight="1">
      <c r="A447" s="2100" t="s">
        <v>895</v>
      </c>
      <c r="B447" s="556">
        <v>24</v>
      </c>
      <c r="C447" s="556">
        <v>31</v>
      </c>
      <c r="D447" s="556">
        <v>31</v>
      </c>
      <c r="E447" s="556">
        <v>22</v>
      </c>
      <c r="F447" s="556">
        <v>16</v>
      </c>
    </row>
    <row r="448" spans="1:6" ht="13.5" customHeight="1">
      <c r="A448" s="2100" t="s">
        <v>896</v>
      </c>
      <c r="B448" s="556">
        <v>136</v>
      </c>
      <c r="C448" s="556">
        <v>116</v>
      </c>
      <c r="D448" s="556">
        <v>148</v>
      </c>
      <c r="E448" s="556">
        <v>132</v>
      </c>
      <c r="F448" s="556">
        <v>139</v>
      </c>
    </row>
    <row r="449" spans="1:6" ht="24" customHeight="1">
      <c r="A449" s="2101" t="s">
        <v>897</v>
      </c>
      <c r="B449" s="596" t="s">
        <v>15</v>
      </c>
      <c r="C449" s="596">
        <v>1</v>
      </c>
      <c r="D449" s="596">
        <v>1</v>
      </c>
      <c r="E449" s="596">
        <v>3</v>
      </c>
      <c r="F449" s="596">
        <v>1</v>
      </c>
    </row>
    <row r="450" spans="1:6" ht="24" customHeight="1">
      <c r="A450" s="2101" t="s">
        <v>898</v>
      </c>
      <c r="B450" s="556">
        <v>12</v>
      </c>
      <c r="C450" s="556">
        <v>4</v>
      </c>
      <c r="D450" s="556">
        <v>8</v>
      </c>
      <c r="E450" s="556">
        <v>8</v>
      </c>
      <c r="F450" s="556">
        <v>12</v>
      </c>
    </row>
    <row r="451" spans="1:6" ht="12.75" customHeight="1">
      <c r="A451" s="2100" t="s">
        <v>899</v>
      </c>
      <c r="B451" s="596">
        <v>1</v>
      </c>
      <c r="C451" s="596">
        <v>1</v>
      </c>
      <c r="D451" s="596" t="s">
        <v>15</v>
      </c>
      <c r="E451" s="596">
        <v>2</v>
      </c>
      <c r="F451" s="596">
        <v>2</v>
      </c>
    </row>
    <row r="452" spans="1:6" ht="12.75" customHeight="1">
      <c r="A452" s="2100" t="s">
        <v>900</v>
      </c>
      <c r="B452" s="556">
        <v>26</v>
      </c>
      <c r="C452" s="556">
        <v>14</v>
      </c>
      <c r="D452" s="556">
        <v>17</v>
      </c>
      <c r="E452" s="556">
        <v>17</v>
      </c>
      <c r="F452" s="556">
        <v>14</v>
      </c>
    </row>
    <row r="453" spans="1:6" ht="12.75" customHeight="1">
      <c r="A453" s="2100" t="s">
        <v>901</v>
      </c>
      <c r="B453" s="596" t="s">
        <v>15</v>
      </c>
      <c r="C453" s="596" t="s">
        <v>15</v>
      </c>
      <c r="D453" s="596" t="s">
        <v>15</v>
      </c>
      <c r="E453" s="596" t="s">
        <v>15</v>
      </c>
      <c r="F453" s="596" t="s">
        <v>15</v>
      </c>
    </row>
    <row r="454" spans="1:6" ht="12.75" customHeight="1">
      <c r="A454" s="2100" t="s">
        <v>902</v>
      </c>
      <c r="B454" s="556">
        <v>474</v>
      </c>
      <c r="C454" s="556">
        <v>448</v>
      </c>
      <c r="D454" s="556">
        <v>486</v>
      </c>
      <c r="E454" s="556">
        <v>505</v>
      </c>
      <c r="F454" s="556">
        <v>576</v>
      </c>
    </row>
    <row r="455" spans="1:6" ht="12.75" customHeight="1">
      <c r="A455" s="2100" t="s">
        <v>903</v>
      </c>
      <c r="B455" s="556">
        <v>101</v>
      </c>
      <c r="C455" s="556">
        <v>93</v>
      </c>
      <c r="D455" s="556">
        <v>87</v>
      </c>
      <c r="E455" s="556">
        <v>100</v>
      </c>
      <c r="F455" s="556">
        <v>131</v>
      </c>
    </row>
    <row r="456" spans="1:6" ht="12.75" customHeight="1">
      <c r="A456" s="2100" t="s">
        <v>904</v>
      </c>
      <c r="B456" s="556">
        <v>107</v>
      </c>
      <c r="C456" s="556">
        <v>99</v>
      </c>
      <c r="D456" s="556">
        <v>107</v>
      </c>
      <c r="E456" s="556">
        <v>104</v>
      </c>
      <c r="F456" s="556">
        <v>119</v>
      </c>
    </row>
    <row r="457" spans="1:6" ht="12.75" customHeight="1">
      <c r="A457" s="2100" t="s">
        <v>905</v>
      </c>
      <c r="B457" s="596">
        <v>2</v>
      </c>
      <c r="C457" s="596" t="s">
        <v>15</v>
      </c>
      <c r="D457" s="596">
        <v>2</v>
      </c>
      <c r="E457" s="596">
        <v>1</v>
      </c>
      <c r="F457" s="596" t="s">
        <v>15</v>
      </c>
    </row>
    <row r="458" spans="1:6" ht="12.75" customHeight="1">
      <c r="A458" s="2101" t="s">
        <v>906</v>
      </c>
      <c r="B458" s="596" t="s">
        <v>15</v>
      </c>
      <c r="C458" s="596" t="s">
        <v>15</v>
      </c>
      <c r="D458" s="596" t="s">
        <v>15</v>
      </c>
      <c r="E458" s="596">
        <v>1</v>
      </c>
      <c r="F458" s="596" t="s">
        <v>15</v>
      </c>
    </row>
    <row r="459" spans="1:6" ht="12.75" customHeight="1">
      <c r="A459" s="2100" t="s">
        <v>907</v>
      </c>
      <c r="B459" s="556">
        <v>14</v>
      </c>
      <c r="C459" s="556">
        <v>22</v>
      </c>
      <c r="D459" s="556">
        <v>15</v>
      </c>
      <c r="E459" s="556">
        <v>14</v>
      </c>
      <c r="F459" s="556">
        <v>12</v>
      </c>
    </row>
    <row r="460" spans="1:6" ht="12.75" customHeight="1">
      <c r="A460" s="2101" t="s">
        <v>909</v>
      </c>
      <c r="B460" s="556">
        <v>37</v>
      </c>
      <c r="C460" s="556">
        <v>34</v>
      </c>
      <c r="D460" s="556">
        <v>26</v>
      </c>
      <c r="E460" s="556">
        <v>23</v>
      </c>
      <c r="F460" s="556">
        <v>31</v>
      </c>
    </row>
    <row r="461" spans="1:6" ht="24.6" customHeight="1">
      <c r="A461" s="2101" t="s">
        <v>910</v>
      </c>
      <c r="B461" s="556">
        <v>9</v>
      </c>
      <c r="C461" s="556">
        <v>12</v>
      </c>
      <c r="D461" s="556">
        <v>8</v>
      </c>
      <c r="E461" s="556">
        <v>6</v>
      </c>
      <c r="F461" s="556">
        <v>6</v>
      </c>
    </row>
    <row r="462" spans="1:6" ht="36" customHeight="1">
      <c r="A462" s="2101" t="s">
        <v>911</v>
      </c>
      <c r="B462" s="556">
        <v>40</v>
      </c>
      <c r="C462" s="556">
        <v>29</v>
      </c>
      <c r="D462" s="556">
        <v>42</v>
      </c>
      <c r="E462" s="556">
        <v>51</v>
      </c>
      <c r="F462" s="556">
        <v>50</v>
      </c>
    </row>
    <row r="463" spans="1:6" ht="24" customHeight="1">
      <c r="A463" s="2101" t="s">
        <v>912</v>
      </c>
      <c r="B463" s="556">
        <v>162</v>
      </c>
      <c r="C463" s="556">
        <v>189</v>
      </c>
      <c r="D463" s="556">
        <v>166</v>
      </c>
      <c r="E463" s="556">
        <v>164</v>
      </c>
      <c r="F463" s="556">
        <v>113</v>
      </c>
    </row>
    <row r="464" spans="1:6" ht="12.9" customHeight="1">
      <c r="A464" s="2101" t="s">
        <v>913</v>
      </c>
      <c r="B464" s="596" t="s">
        <v>15</v>
      </c>
      <c r="C464" s="596" t="s">
        <v>15</v>
      </c>
      <c r="D464" s="596" t="s">
        <v>15</v>
      </c>
      <c r="E464" s="596" t="s">
        <v>15</v>
      </c>
      <c r="F464" s="556">
        <v>58</v>
      </c>
    </row>
    <row r="465" spans="1:6" ht="12.9" customHeight="1">
      <c r="A465" s="2101"/>
      <c r="E465" s="596"/>
      <c r="F465" s="556"/>
    </row>
    <row r="466" spans="1:6" ht="12.9" customHeight="1">
      <c r="A466" s="2435" t="s">
        <v>2</v>
      </c>
      <c r="B466" s="2435"/>
      <c r="C466" s="2435"/>
      <c r="D466" s="2435"/>
      <c r="E466" s="2435"/>
      <c r="F466" s="2435"/>
    </row>
    <row r="467" spans="1:6" ht="12" customHeight="1">
      <c r="A467" s="2102" t="s">
        <v>97</v>
      </c>
      <c r="B467" s="2122">
        <f>SUM(B470:B487)-B468</f>
        <v>0</v>
      </c>
      <c r="C467" s="2122">
        <f>SUM(C470:C487)-C468</f>
        <v>0</v>
      </c>
      <c r="D467" s="2122"/>
      <c r="E467" s="2122"/>
      <c r="F467" s="2122"/>
    </row>
    <row r="468" spans="1:6" ht="12.75" customHeight="1">
      <c r="A468" s="2098" t="s">
        <v>893</v>
      </c>
      <c r="B468" s="552">
        <v>816</v>
      </c>
      <c r="C468" s="552">
        <v>788</v>
      </c>
      <c r="D468" s="552">
        <v>751</v>
      </c>
      <c r="E468" s="552">
        <v>772</v>
      </c>
      <c r="F468" s="552">
        <v>842</v>
      </c>
    </row>
    <row r="469" spans="1:6" ht="12" customHeight="1">
      <c r="A469" s="2099" t="s">
        <v>894</v>
      </c>
      <c r="B469" s="556"/>
      <c r="C469" s="556"/>
      <c r="D469" s="556"/>
      <c r="E469" s="556"/>
      <c r="F469" s="556"/>
    </row>
    <row r="470" spans="1:6" ht="12.6" customHeight="1">
      <c r="A470" s="2100" t="s">
        <v>895</v>
      </c>
      <c r="B470" s="556">
        <v>15</v>
      </c>
      <c r="C470" s="556">
        <v>22</v>
      </c>
      <c r="D470" s="556">
        <v>16</v>
      </c>
      <c r="E470" s="556">
        <v>18</v>
      </c>
      <c r="F470" s="556">
        <v>19</v>
      </c>
    </row>
    <row r="471" spans="1:6" ht="12.6" customHeight="1">
      <c r="A471" s="2100" t="s">
        <v>896</v>
      </c>
      <c r="B471" s="556">
        <v>110</v>
      </c>
      <c r="C471" s="556">
        <v>115</v>
      </c>
      <c r="D471" s="556">
        <v>103</v>
      </c>
      <c r="E471" s="556">
        <v>109</v>
      </c>
      <c r="F471" s="556">
        <v>95</v>
      </c>
    </row>
    <row r="472" spans="1:6" ht="24.6" customHeight="1">
      <c r="A472" s="2101" t="s">
        <v>897</v>
      </c>
      <c r="B472" s="596" t="s">
        <v>15</v>
      </c>
      <c r="C472" s="596">
        <v>1</v>
      </c>
      <c r="D472" s="596" t="s">
        <v>15</v>
      </c>
      <c r="E472" s="596">
        <v>2</v>
      </c>
      <c r="F472" s="596">
        <v>1</v>
      </c>
    </row>
    <row r="473" spans="1:6" ht="24" customHeight="1">
      <c r="A473" s="2101" t="s">
        <v>898</v>
      </c>
      <c r="B473" s="556">
        <v>4</v>
      </c>
      <c r="C473" s="556">
        <v>8</v>
      </c>
      <c r="D473" s="556">
        <v>13</v>
      </c>
      <c r="E473" s="556">
        <v>15</v>
      </c>
      <c r="F473" s="556">
        <v>16</v>
      </c>
    </row>
    <row r="474" spans="1:6" ht="12.6" customHeight="1">
      <c r="A474" s="2100" t="s">
        <v>899</v>
      </c>
      <c r="B474" s="596">
        <v>3</v>
      </c>
      <c r="C474" s="596" t="s">
        <v>15</v>
      </c>
      <c r="D474" s="596" t="s">
        <v>15</v>
      </c>
      <c r="E474" s="596" t="s">
        <v>15</v>
      </c>
      <c r="F474" s="596" t="s">
        <v>15</v>
      </c>
    </row>
    <row r="475" spans="1:6" ht="12.6" customHeight="1">
      <c r="A475" s="2100" t="s">
        <v>900</v>
      </c>
      <c r="B475" s="556">
        <v>7</v>
      </c>
      <c r="C475" s="556">
        <v>14</v>
      </c>
      <c r="D475" s="556">
        <v>15</v>
      </c>
      <c r="E475" s="556">
        <v>10</v>
      </c>
      <c r="F475" s="556">
        <v>10</v>
      </c>
    </row>
    <row r="476" spans="1:6" ht="12.6" customHeight="1">
      <c r="A476" s="2100" t="s">
        <v>901</v>
      </c>
      <c r="B476" s="596" t="s">
        <v>15</v>
      </c>
      <c r="C476" s="596" t="s">
        <v>15</v>
      </c>
      <c r="D476" s="596" t="s">
        <v>15</v>
      </c>
      <c r="E476" s="596" t="s">
        <v>15</v>
      </c>
      <c r="F476" s="596" t="s">
        <v>15</v>
      </c>
    </row>
    <row r="477" spans="1:6" ht="12.6" customHeight="1">
      <c r="A477" s="2100" t="s">
        <v>902</v>
      </c>
      <c r="B477" s="556">
        <v>400</v>
      </c>
      <c r="C477" s="556">
        <v>407</v>
      </c>
      <c r="D477" s="556">
        <v>393</v>
      </c>
      <c r="E477" s="556">
        <v>409</v>
      </c>
      <c r="F477" s="556">
        <v>415</v>
      </c>
    </row>
    <row r="478" spans="1:6" ht="12.6" customHeight="1">
      <c r="A478" s="2100" t="s">
        <v>903</v>
      </c>
      <c r="B478" s="556">
        <v>116</v>
      </c>
      <c r="C478" s="556">
        <v>77</v>
      </c>
      <c r="D478" s="556">
        <v>61</v>
      </c>
      <c r="E478" s="556">
        <v>78</v>
      </c>
      <c r="F478" s="556">
        <v>114</v>
      </c>
    </row>
    <row r="479" spans="1:6" ht="12.6" customHeight="1">
      <c r="A479" s="2100" t="s">
        <v>904</v>
      </c>
      <c r="B479" s="556">
        <v>52</v>
      </c>
      <c r="C479" s="556">
        <v>35</v>
      </c>
      <c r="D479" s="556">
        <v>45</v>
      </c>
      <c r="E479" s="556">
        <v>49</v>
      </c>
      <c r="F479" s="556">
        <v>31</v>
      </c>
    </row>
    <row r="480" spans="1:6" ht="12.6" customHeight="1">
      <c r="A480" s="2100" t="s">
        <v>905</v>
      </c>
      <c r="B480" s="596">
        <v>1</v>
      </c>
      <c r="C480" s="596" t="s">
        <v>15</v>
      </c>
      <c r="D480" s="596" t="s">
        <v>15</v>
      </c>
      <c r="E480" s="596">
        <v>1</v>
      </c>
      <c r="F480" s="596">
        <v>1</v>
      </c>
    </row>
    <row r="481" spans="1:6" ht="12.6" customHeight="1">
      <c r="A481" s="2101" t="s">
        <v>906</v>
      </c>
      <c r="B481" s="596">
        <v>2</v>
      </c>
      <c r="C481" s="596">
        <v>2</v>
      </c>
      <c r="D481" s="596">
        <v>3</v>
      </c>
      <c r="E481" s="596">
        <v>2</v>
      </c>
      <c r="F481" s="596" t="s">
        <v>15</v>
      </c>
    </row>
    <row r="482" spans="1:6" ht="12.6" customHeight="1">
      <c r="A482" s="2100" t="s">
        <v>907</v>
      </c>
      <c r="B482" s="556">
        <v>11</v>
      </c>
      <c r="C482" s="556">
        <v>10</v>
      </c>
      <c r="D482" s="556">
        <v>10</v>
      </c>
      <c r="E482" s="556">
        <v>7</v>
      </c>
      <c r="F482" s="556">
        <v>4</v>
      </c>
    </row>
    <row r="483" spans="1:6" ht="12.6" customHeight="1">
      <c r="A483" s="2100" t="s">
        <v>908</v>
      </c>
      <c r="B483" s="556">
        <v>3</v>
      </c>
      <c r="C483" s="596" t="s">
        <v>15</v>
      </c>
      <c r="D483" s="596">
        <v>7</v>
      </c>
      <c r="E483" s="596">
        <v>1</v>
      </c>
      <c r="F483" s="596">
        <v>3</v>
      </c>
    </row>
    <row r="484" spans="1:6" ht="12.75" customHeight="1">
      <c r="A484" s="2101" t="s">
        <v>909</v>
      </c>
      <c r="B484" s="556">
        <v>34</v>
      </c>
      <c r="C484" s="556">
        <v>23</v>
      </c>
      <c r="D484" s="556">
        <v>25</v>
      </c>
      <c r="E484" s="556">
        <v>17</v>
      </c>
      <c r="F484" s="556">
        <v>21</v>
      </c>
    </row>
    <row r="485" spans="1:6" ht="24.6" customHeight="1">
      <c r="A485" s="2101" t="s">
        <v>910</v>
      </c>
      <c r="B485" s="556">
        <v>3</v>
      </c>
      <c r="C485" s="556">
        <v>7</v>
      </c>
      <c r="D485" s="556">
        <v>5</v>
      </c>
      <c r="E485" s="556">
        <v>8</v>
      </c>
      <c r="F485" s="556">
        <v>6</v>
      </c>
    </row>
    <row r="486" spans="1:6" ht="35.4" customHeight="1">
      <c r="A486" s="2101" t="s">
        <v>911</v>
      </c>
      <c r="B486" s="556">
        <v>16</v>
      </c>
      <c r="C486" s="556">
        <v>13</v>
      </c>
      <c r="D486" s="556">
        <v>13</v>
      </c>
      <c r="E486" s="556">
        <v>14</v>
      </c>
      <c r="F486" s="556">
        <v>17</v>
      </c>
    </row>
    <row r="487" spans="1:6" ht="23.4" customHeight="1">
      <c r="A487" s="2101" t="s">
        <v>912</v>
      </c>
      <c r="B487" s="556">
        <v>39</v>
      </c>
      <c r="C487" s="556">
        <v>54</v>
      </c>
      <c r="D487" s="556">
        <v>42</v>
      </c>
      <c r="E487" s="556">
        <v>32</v>
      </c>
      <c r="F487" s="556">
        <v>36</v>
      </c>
    </row>
    <row r="488" spans="1:6" ht="12.9" customHeight="1">
      <c r="A488" s="2101" t="s">
        <v>913</v>
      </c>
      <c r="B488" s="596" t="s">
        <v>15</v>
      </c>
      <c r="C488" s="596" t="s">
        <v>15</v>
      </c>
      <c r="D488" s="596" t="s">
        <v>15</v>
      </c>
      <c r="E488" s="596" t="s">
        <v>15</v>
      </c>
      <c r="F488" s="556">
        <v>53</v>
      </c>
    </row>
    <row r="489" spans="1:6" ht="13.8" customHeight="1">
      <c r="A489" s="2409" t="s">
        <v>3</v>
      </c>
      <c r="B489" s="2409"/>
      <c r="C489" s="2409"/>
      <c r="D489" s="2409"/>
      <c r="E489" s="2409"/>
      <c r="F489" s="2409"/>
    </row>
    <row r="490" spans="1:6" ht="12" customHeight="1">
      <c r="A490" s="2096" t="s">
        <v>11</v>
      </c>
      <c r="B490" s="595"/>
      <c r="C490" s="595"/>
      <c r="D490" s="595"/>
      <c r="E490" s="596"/>
    </row>
    <row r="491" spans="1:6" ht="12" customHeight="1">
      <c r="A491" s="2097" t="s">
        <v>87</v>
      </c>
      <c r="B491" s="2122">
        <f>SUM(B494:B511)-B492</f>
        <v>0</v>
      </c>
      <c r="C491" s="2122">
        <f>SUM(C494:C511)-C492</f>
        <v>0</v>
      </c>
      <c r="D491" s="2122">
        <f>SUM(D494:D511)-D492</f>
        <v>0</v>
      </c>
      <c r="E491" s="2122">
        <f>SUM(E494:E511)-E492</f>
        <v>0</v>
      </c>
      <c r="F491" s="2122">
        <f>SUM(F494:F511)-F492</f>
        <v>-400</v>
      </c>
    </row>
    <row r="492" spans="1:6" ht="12.75" customHeight="1">
      <c r="A492" s="552" t="s">
        <v>893</v>
      </c>
      <c r="B492" s="552">
        <v>5859</v>
      </c>
      <c r="C492" s="552">
        <v>5880</v>
      </c>
      <c r="D492" s="552">
        <v>5749</v>
      </c>
      <c r="E492" s="552">
        <v>5841</v>
      </c>
      <c r="F492" s="552">
        <v>7273</v>
      </c>
    </row>
    <row r="493" spans="1:6" ht="12" customHeight="1">
      <c r="A493" s="1615" t="s">
        <v>894</v>
      </c>
      <c r="B493" s="556"/>
      <c r="C493" s="556"/>
      <c r="D493" s="556"/>
      <c r="E493" s="556"/>
      <c r="F493" s="556"/>
    </row>
    <row r="494" spans="1:6" ht="12.6" customHeight="1">
      <c r="A494" s="2126" t="s">
        <v>895</v>
      </c>
      <c r="B494" s="556">
        <v>154</v>
      </c>
      <c r="C494" s="556">
        <v>175</v>
      </c>
      <c r="D494" s="556">
        <v>173</v>
      </c>
      <c r="E494" s="556">
        <v>150</v>
      </c>
      <c r="F494" s="556">
        <v>113</v>
      </c>
    </row>
    <row r="495" spans="1:6" ht="12.6" customHeight="1">
      <c r="A495" s="2126" t="s">
        <v>896</v>
      </c>
      <c r="B495" s="556">
        <v>635</v>
      </c>
      <c r="C495" s="556">
        <v>639</v>
      </c>
      <c r="D495" s="556">
        <v>677</v>
      </c>
      <c r="E495" s="556">
        <v>715</v>
      </c>
      <c r="F495" s="704">
        <v>716</v>
      </c>
    </row>
    <row r="496" spans="1:6" ht="24" customHeight="1">
      <c r="A496" s="2127" t="s">
        <v>897</v>
      </c>
      <c r="B496" s="556">
        <v>8</v>
      </c>
      <c r="C496" s="556">
        <v>5</v>
      </c>
      <c r="D496" s="556">
        <v>14</v>
      </c>
      <c r="E496" s="556">
        <v>6</v>
      </c>
      <c r="F496" s="704">
        <v>7</v>
      </c>
    </row>
    <row r="497" spans="1:6" ht="24" customHeight="1">
      <c r="A497" s="2127" t="s">
        <v>898</v>
      </c>
      <c r="B497" s="556">
        <v>74</v>
      </c>
      <c r="C497" s="556">
        <v>81</v>
      </c>
      <c r="D497" s="556">
        <v>92</v>
      </c>
      <c r="E497" s="556">
        <v>98</v>
      </c>
      <c r="F497" s="704">
        <v>110</v>
      </c>
    </row>
    <row r="498" spans="1:6" ht="12.6" customHeight="1">
      <c r="A498" s="2126" t="s">
        <v>899</v>
      </c>
      <c r="B498" s="556">
        <v>14</v>
      </c>
      <c r="C498" s="556">
        <v>16</v>
      </c>
      <c r="D498" s="556">
        <v>19</v>
      </c>
      <c r="E498" s="556">
        <v>6</v>
      </c>
      <c r="F498" s="704">
        <v>7</v>
      </c>
    </row>
    <row r="499" spans="1:6" ht="12.6" customHeight="1">
      <c r="A499" s="2126" t="s">
        <v>900</v>
      </c>
      <c r="B499" s="556">
        <v>113</v>
      </c>
      <c r="C499" s="556">
        <v>129</v>
      </c>
      <c r="D499" s="556">
        <v>108</v>
      </c>
      <c r="E499" s="556">
        <v>98</v>
      </c>
      <c r="F499" s="704">
        <v>117</v>
      </c>
    </row>
    <row r="500" spans="1:6" ht="12.6" customHeight="1">
      <c r="A500" s="2100" t="s">
        <v>901</v>
      </c>
      <c r="B500" s="596" t="s">
        <v>15</v>
      </c>
      <c r="C500" s="596">
        <v>1</v>
      </c>
      <c r="D500" s="596" t="s">
        <v>15</v>
      </c>
      <c r="E500" s="596" t="s">
        <v>15</v>
      </c>
      <c r="F500" s="596" t="s">
        <v>15</v>
      </c>
    </row>
    <row r="501" spans="1:6" ht="12.6" customHeight="1">
      <c r="A501" s="2126" t="s">
        <v>902</v>
      </c>
      <c r="B501" s="556">
        <v>3044</v>
      </c>
      <c r="C501" s="556">
        <v>3132</v>
      </c>
      <c r="D501" s="556">
        <v>3045</v>
      </c>
      <c r="E501" s="556">
        <v>3128</v>
      </c>
      <c r="F501" s="704">
        <v>4206</v>
      </c>
    </row>
    <row r="502" spans="1:6" ht="12.6" customHeight="1">
      <c r="A502" s="2126" t="s">
        <v>903</v>
      </c>
      <c r="B502" s="556">
        <v>454</v>
      </c>
      <c r="C502" s="556">
        <v>454</v>
      </c>
      <c r="D502" s="556">
        <v>409</v>
      </c>
      <c r="E502" s="556">
        <v>441</v>
      </c>
      <c r="F502" s="704">
        <v>517</v>
      </c>
    </row>
    <row r="503" spans="1:6" ht="12.6" customHeight="1">
      <c r="A503" s="2126" t="s">
        <v>904</v>
      </c>
      <c r="B503" s="556">
        <v>380</v>
      </c>
      <c r="C503" s="556">
        <v>376</v>
      </c>
      <c r="D503" s="556">
        <v>364</v>
      </c>
      <c r="E503" s="556">
        <v>355</v>
      </c>
      <c r="F503" s="704">
        <v>315</v>
      </c>
    </row>
    <row r="504" spans="1:6" ht="12.6" customHeight="1">
      <c r="A504" s="2126" t="s">
        <v>905</v>
      </c>
      <c r="B504" s="596">
        <v>2</v>
      </c>
      <c r="C504" s="596">
        <v>3</v>
      </c>
      <c r="D504" s="596">
        <v>1</v>
      </c>
      <c r="E504" s="596">
        <v>4</v>
      </c>
      <c r="F504" s="704">
        <v>2</v>
      </c>
    </row>
    <row r="505" spans="1:6" ht="12.6" customHeight="1">
      <c r="A505" s="2126" t="s">
        <v>906</v>
      </c>
      <c r="B505" s="556">
        <v>38</v>
      </c>
      <c r="C505" s="556">
        <v>31</v>
      </c>
      <c r="D505" s="556">
        <v>29</v>
      </c>
      <c r="E505" s="556">
        <v>25</v>
      </c>
      <c r="F505" s="704">
        <v>15</v>
      </c>
    </row>
    <row r="506" spans="1:6" ht="12.6" customHeight="1">
      <c r="A506" s="2126" t="s">
        <v>907</v>
      </c>
      <c r="B506" s="556">
        <v>118</v>
      </c>
      <c r="C506" s="556">
        <v>92</v>
      </c>
      <c r="D506" s="556">
        <v>98</v>
      </c>
      <c r="E506" s="556">
        <v>88</v>
      </c>
      <c r="F506" s="704">
        <v>102</v>
      </c>
    </row>
    <row r="507" spans="1:6" ht="12.6" customHeight="1">
      <c r="A507" s="2126" t="s">
        <v>908</v>
      </c>
      <c r="B507" s="556">
        <v>9</v>
      </c>
      <c r="C507" s="556">
        <v>9</v>
      </c>
      <c r="D507" s="556">
        <v>7</v>
      </c>
      <c r="E507" s="556">
        <v>9</v>
      </c>
      <c r="F507" s="704">
        <v>8</v>
      </c>
    </row>
    <row r="508" spans="1:6" ht="12.6" customHeight="1">
      <c r="A508" s="2127" t="s">
        <v>909</v>
      </c>
      <c r="B508" s="556">
        <v>98</v>
      </c>
      <c r="C508" s="556">
        <v>71</v>
      </c>
      <c r="D508" s="556">
        <v>89</v>
      </c>
      <c r="E508" s="556">
        <v>69</v>
      </c>
      <c r="F508" s="704">
        <v>101</v>
      </c>
    </row>
    <row r="509" spans="1:6" ht="23.4" customHeight="1">
      <c r="A509" s="2127" t="s">
        <v>910</v>
      </c>
      <c r="B509" s="556">
        <v>104</v>
      </c>
      <c r="C509" s="556">
        <v>82</v>
      </c>
      <c r="D509" s="556">
        <v>73</v>
      </c>
      <c r="E509" s="556">
        <v>76</v>
      </c>
      <c r="F509" s="704">
        <v>60</v>
      </c>
    </row>
    <row r="510" spans="1:6" ht="35.4" customHeight="1">
      <c r="A510" s="2127" t="s">
        <v>911</v>
      </c>
      <c r="B510" s="758">
        <v>137</v>
      </c>
      <c r="C510" s="758">
        <v>133</v>
      </c>
      <c r="D510" s="758">
        <v>131</v>
      </c>
      <c r="E510" s="758">
        <v>130</v>
      </c>
      <c r="F510" s="1648">
        <v>131</v>
      </c>
    </row>
    <row r="511" spans="1:6" ht="23.4" customHeight="1">
      <c r="A511" s="2127" t="s">
        <v>912</v>
      </c>
      <c r="B511" s="556">
        <v>477</v>
      </c>
      <c r="C511" s="556">
        <v>451</v>
      </c>
      <c r="D511" s="556">
        <v>420</v>
      </c>
      <c r="E511" s="556">
        <v>443</v>
      </c>
      <c r="F511" s="704">
        <v>346</v>
      </c>
    </row>
    <row r="512" spans="1:6" ht="12.6" customHeight="1">
      <c r="A512" s="2101" t="s">
        <v>913</v>
      </c>
      <c r="B512" s="596" t="s">
        <v>15</v>
      </c>
      <c r="C512" s="596" t="s">
        <v>15</v>
      </c>
      <c r="D512" s="596" t="s">
        <v>15</v>
      </c>
      <c r="E512" s="596" t="s">
        <v>15</v>
      </c>
      <c r="F512" s="556">
        <v>400</v>
      </c>
    </row>
    <row r="513" spans="1:6" ht="14.25" customHeight="1">
      <c r="A513" s="2409" t="s">
        <v>3</v>
      </c>
      <c r="B513" s="2409"/>
      <c r="C513" s="2409"/>
      <c r="D513" s="2409"/>
      <c r="E513" s="2409"/>
      <c r="F513" s="2409"/>
    </row>
    <row r="514" spans="1:6" ht="12.75" customHeight="1">
      <c r="A514" s="2102" t="s">
        <v>96</v>
      </c>
      <c r="B514" s="2122">
        <f>SUM(B517:B533)-B515</f>
        <v>0</v>
      </c>
      <c r="C514" s="2122">
        <f>SUM(C517:C533)-C515</f>
        <v>0</v>
      </c>
      <c r="D514" s="2122">
        <f>SUM(D517:D533)-D515</f>
        <v>0</v>
      </c>
      <c r="E514" s="2122"/>
      <c r="F514" s="2122"/>
    </row>
    <row r="515" spans="1:6" ht="12.75" customHeight="1">
      <c r="A515" s="2098" t="s">
        <v>893</v>
      </c>
      <c r="B515" s="552">
        <v>3249</v>
      </c>
      <c r="C515" s="552">
        <v>3333</v>
      </c>
      <c r="D515" s="552">
        <v>3282</v>
      </c>
      <c r="E515" s="552">
        <v>3388</v>
      </c>
      <c r="F515" s="552">
        <v>4146</v>
      </c>
    </row>
    <row r="516" spans="1:6" ht="11.85" customHeight="1">
      <c r="A516" s="2099" t="s">
        <v>894</v>
      </c>
      <c r="B516" s="560"/>
      <c r="C516" s="560"/>
      <c r="D516" s="560"/>
      <c r="E516" s="560"/>
    </row>
    <row r="517" spans="1:6" ht="12.75" customHeight="1">
      <c r="A517" s="2100" t="s">
        <v>895</v>
      </c>
      <c r="B517" s="556">
        <v>86</v>
      </c>
      <c r="C517" s="556">
        <v>112</v>
      </c>
      <c r="D517" s="556">
        <v>98</v>
      </c>
      <c r="E517" s="556">
        <v>84</v>
      </c>
      <c r="F517" s="556">
        <v>65</v>
      </c>
    </row>
    <row r="518" spans="1:6" ht="12.75" customHeight="1">
      <c r="A518" s="2100" t="s">
        <v>896</v>
      </c>
      <c r="B518" s="556">
        <v>358</v>
      </c>
      <c r="C518" s="556">
        <v>360</v>
      </c>
      <c r="D518" s="556">
        <v>371</v>
      </c>
      <c r="E518" s="556">
        <v>396</v>
      </c>
      <c r="F518" s="556">
        <v>394</v>
      </c>
    </row>
    <row r="519" spans="1:6" ht="24" customHeight="1">
      <c r="A519" s="2101" t="s">
        <v>897</v>
      </c>
      <c r="B519" s="556">
        <v>3</v>
      </c>
      <c r="C519" s="556">
        <v>1</v>
      </c>
      <c r="D519" s="556">
        <v>9</v>
      </c>
      <c r="E519" s="556">
        <v>2</v>
      </c>
      <c r="F519" s="556">
        <v>3</v>
      </c>
    </row>
    <row r="520" spans="1:6" ht="24" customHeight="1">
      <c r="A520" s="2101" t="s">
        <v>898</v>
      </c>
      <c r="B520" s="556">
        <v>30</v>
      </c>
      <c r="C520" s="556">
        <v>38</v>
      </c>
      <c r="D520" s="556">
        <v>48</v>
      </c>
      <c r="E520" s="556">
        <v>51</v>
      </c>
      <c r="F520" s="556">
        <v>44</v>
      </c>
    </row>
    <row r="521" spans="1:6" ht="12.6" customHeight="1">
      <c r="A521" s="2100" t="s">
        <v>899</v>
      </c>
      <c r="B521" s="556">
        <v>9</v>
      </c>
      <c r="C521" s="556">
        <v>10</v>
      </c>
      <c r="D521" s="556">
        <v>8</v>
      </c>
      <c r="E521" s="556">
        <v>5</v>
      </c>
      <c r="F521" s="556">
        <v>3</v>
      </c>
    </row>
    <row r="522" spans="1:6" ht="12.6" customHeight="1">
      <c r="A522" s="2100" t="s">
        <v>900</v>
      </c>
      <c r="B522" s="556">
        <v>65</v>
      </c>
      <c r="C522" s="556">
        <v>82</v>
      </c>
      <c r="D522" s="556">
        <v>68</v>
      </c>
      <c r="E522" s="556">
        <v>61</v>
      </c>
      <c r="F522" s="556">
        <v>69</v>
      </c>
    </row>
    <row r="523" spans="1:6" ht="12.6" customHeight="1">
      <c r="A523" s="2100" t="s">
        <v>901</v>
      </c>
      <c r="B523" s="596" t="s">
        <v>15</v>
      </c>
      <c r="C523" s="596">
        <v>1</v>
      </c>
      <c r="D523" s="596" t="s">
        <v>15</v>
      </c>
      <c r="E523" s="596" t="s">
        <v>15</v>
      </c>
      <c r="F523" s="596" t="s">
        <v>15</v>
      </c>
    </row>
    <row r="524" spans="1:6" ht="12.6" customHeight="1">
      <c r="A524" s="2100" t="s">
        <v>902</v>
      </c>
      <c r="B524" s="556">
        <v>1562</v>
      </c>
      <c r="C524" s="556">
        <v>1653</v>
      </c>
      <c r="D524" s="556">
        <v>1635</v>
      </c>
      <c r="E524" s="556">
        <v>1703</v>
      </c>
      <c r="F524" s="556">
        <v>2308</v>
      </c>
    </row>
    <row r="525" spans="1:6" ht="12.6" customHeight="1">
      <c r="A525" s="2100" t="s">
        <v>903</v>
      </c>
      <c r="B525" s="556">
        <v>236</v>
      </c>
      <c r="C525" s="556">
        <v>263</v>
      </c>
      <c r="D525" s="556">
        <v>220</v>
      </c>
      <c r="E525" s="556">
        <v>240</v>
      </c>
      <c r="F525" s="556">
        <v>289</v>
      </c>
    </row>
    <row r="526" spans="1:6" ht="12.6" customHeight="1">
      <c r="A526" s="2100" t="s">
        <v>904</v>
      </c>
      <c r="B526" s="556">
        <v>243</v>
      </c>
      <c r="C526" s="556">
        <v>239</v>
      </c>
      <c r="D526" s="556">
        <v>242</v>
      </c>
      <c r="E526" s="556">
        <v>217</v>
      </c>
      <c r="F526" s="556">
        <v>211</v>
      </c>
    </row>
    <row r="527" spans="1:6" ht="12.6" customHeight="1">
      <c r="A527" s="2100" t="s">
        <v>905</v>
      </c>
      <c r="B527" s="596">
        <v>1</v>
      </c>
      <c r="C527" s="596">
        <v>2</v>
      </c>
      <c r="D527" s="596" t="s">
        <v>15</v>
      </c>
      <c r="E527" s="596">
        <v>3</v>
      </c>
      <c r="F527" s="596">
        <v>2</v>
      </c>
    </row>
    <row r="528" spans="1:6" ht="15.75" customHeight="1">
      <c r="A528" s="2101" t="s">
        <v>906</v>
      </c>
      <c r="B528" s="556">
        <v>14</v>
      </c>
      <c r="C528" s="556">
        <v>8</v>
      </c>
      <c r="D528" s="556">
        <v>12</v>
      </c>
      <c r="E528" s="556">
        <v>9</v>
      </c>
      <c r="F528" s="556">
        <v>3</v>
      </c>
    </row>
    <row r="529" spans="1:6" ht="12.6" customHeight="1">
      <c r="A529" s="2100" t="s">
        <v>907</v>
      </c>
      <c r="B529" s="556">
        <v>65</v>
      </c>
      <c r="C529" s="556">
        <v>59</v>
      </c>
      <c r="D529" s="556">
        <v>52</v>
      </c>
      <c r="E529" s="556">
        <v>59</v>
      </c>
      <c r="F529" s="556">
        <v>59</v>
      </c>
    </row>
    <row r="530" spans="1:6" ht="15" customHeight="1">
      <c r="A530" s="2101" t="s">
        <v>909</v>
      </c>
      <c r="B530" s="556">
        <v>58</v>
      </c>
      <c r="C530" s="556">
        <v>43</v>
      </c>
      <c r="D530" s="556">
        <v>54</v>
      </c>
      <c r="E530" s="556">
        <v>41</v>
      </c>
      <c r="F530" s="556">
        <v>51</v>
      </c>
    </row>
    <row r="531" spans="1:6" ht="23.4" customHeight="1">
      <c r="A531" s="2101" t="s">
        <v>910</v>
      </c>
      <c r="B531" s="556">
        <v>54</v>
      </c>
      <c r="C531" s="556">
        <v>38</v>
      </c>
      <c r="D531" s="556">
        <v>50</v>
      </c>
      <c r="E531" s="556">
        <v>48</v>
      </c>
      <c r="F531" s="556">
        <v>31</v>
      </c>
    </row>
    <row r="532" spans="1:6" ht="36" customHeight="1">
      <c r="A532" s="2101" t="s">
        <v>911</v>
      </c>
      <c r="B532" s="556">
        <v>100</v>
      </c>
      <c r="C532" s="556">
        <v>98</v>
      </c>
      <c r="D532" s="556">
        <v>88</v>
      </c>
      <c r="E532" s="556">
        <v>103</v>
      </c>
      <c r="F532" s="556">
        <v>91</v>
      </c>
    </row>
    <row r="533" spans="1:6" ht="24" customHeight="1">
      <c r="A533" s="2101" t="s">
        <v>912</v>
      </c>
      <c r="B533" s="556">
        <v>365</v>
      </c>
      <c r="C533" s="556">
        <v>326</v>
      </c>
      <c r="D533" s="556">
        <v>327</v>
      </c>
      <c r="E533" s="556">
        <v>366</v>
      </c>
      <c r="F533" s="556">
        <v>281</v>
      </c>
    </row>
    <row r="534" spans="1:6" ht="12.9" customHeight="1">
      <c r="A534" s="2101" t="s">
        <v>913</v>
      </c>
      <c r="B534" s="596" t="s">
        <v>15</v>
      </c>
      <c r="C534" s="596" t="s">
        <v>15</v>
      </c>
      <c r="D534" s="596" t="s">
        <v>15</v>
      </c>
      <c r="E534" s="596" t="s">
        <v>15</v>
      </c>
      <c r="F534" s="560">
        <v>242</v>
      </c>
    </row>
    <row r="535" spans="1:6" ht="12.9" customHeight="1">
      <c r="A535" s="2102" t="s">
        <v>97</v>
      </c>
      <c r="B535" s="2122"/>
      <c r="C535" s="2122"/>
      <c r="D535" s="2122"/>
      <c r="E535" s="2122"/>
      <c r="F535" s="2122"/>
    </row>
    <row r="536" spans="1:6" ht="12.9" customHeight="1">
      <c r="A536" s="2098" t="s">
        <v>893</v>
      </c>
      <c r="B536" s="552">
        <v>2610</v>
      </c>
      <c r="C536" s="552">
        <v>2547</v>
      </c>
      <c r="D536" s="552">
        <v>2467</v>
      </c>
      <c r="E536" s="552">
        <v>2453</v>
      </c>
      <c r="F536" s="552">
        <v>3127</v>
      </c>
    </row>
    <row r="537" spans="1:6" ht="12.9" customHeight="1">
      <c r="A537" s="2099" t="s">
        <v>894</v>
      </c>
      <c r="B537" s="556"/>
      <c r="C537" s="556"/>
      <c r="D537" s="556"/>
      <c r="E537" s="556"/>
      <c r="F537" s="556"/>
    </row>
    <row r="538" spans="1:6" ht="13.5" customHeight="1">
      <c r="A538" s="2100" t="s">
        <v>895</v>
      </c>
      <c r="B538" s="556">
        <v>68</v>
      </c>
      <c r="C538" s="556">
        <v>63</v>
      </c>
      <c r="D538" s="556">
        <v>75</v>
      </c>
      <c r="E538" s="556">
        <v>66</v>
      </c>
      <c r="F538" s="556">
        <v>48</v>
      </c>
    </row>
    <row r="539" spans="1:6" ht="13.5" customHeight="1">
      <c r="A539" s="2100" t="s">
        <v>896</v>
      </c>
      <c r="B539" s="556">
        <v>277</v>
      </c>
      <c r="C539" s="556">
        <v>279</v>
      </c>
      <c r="D539" s="556">
        <v>306</v>
      </c>
      <c r="E539" s="556">
        <v>319</v>
      </c>
      <c r="F539" s="556">
        <v>322</v>
      </c>
    </row>
    <row r="540" spans="1:6" ht="24" customHeight="1">
      <c r="A540" s="2101" t="s">
        <v>897</v>
      </c>
      <c r="B540" s="556">
        <v>5</v>
      </c>
      <c r="C540" s="556">
        <v>4</v>
      </c>
      <c r="D540" s="556">
        <v>5</v>
      </c>
      <c r="E540" s="556">
        <v>4</v>
      </c>
      <c r="F540" s="556">
        <v>4</v>
      </c>
    </row>
    <row r="541" spans="1:6" ht="24" customHeight="1">
      <c r="A541" s="2101" t="s">
        <v>898</v>
      </c>
      <c r="B541" s="556">
        <v>44</v>
      </c>
      <c r="C541" s="556">
        <v>43</v>
      </c>
      <c r="D541" s="556">
        <v>44</v>
      </c>
      <c r="E541" s="556">
        <v>47</v>
      </c>
      <c r="F541" s="556">
        <v>66</v>
      </c>
    </row>
    <row r="542" spans="1:6" ht="12.75" customHeight="1">
      <c r="A542" s="2100" t="s">
        <v>899</v>
      </c>
      <c r="B542" s="556">
        <v>5</v>
      </c>
      <c r="C542" s="556">
        <v>6</v>
      </c>
      <c r="D542" s="556">
        <v>11</v>
      </c>
      <c r="E542" s="556">
        <v>1</v>
      </c>
      <c r="F542" s="556">
        <v>4</v>
      </c>
    </row>
    <row r="543" spans="1:6" ht="12.75" customHeight="1">
      <c r="A543" s="2100" t="s">
        <v>900</v>
      </c>
      <c r="B543" s="556">
        <v>48</v>
      </c>
      <c r="C543" s="556">
        <v>47</v>
      </c>
      <c r="D543" s="556">
        <v>40</v>
      </c>
      <c r="E543" s="556">
        <v>37</v>
      </c>
      <c r="F543" s="556">
        <v>48</v>
      </c>
    </row>
    <row r="544" spans="1:6" ht="12.75" customHeight="1">
      <c r="A544" s="2100" t="s">
        <v>901</v>
      </c>
      <c r="B544" s="596" t="s">
        <v>15</v>
      </c>
      <c r="C544" s="596" t="s">
        <v>15</v>
      </c>
      <c r="D544" s="596" t="s">
        <v>15</v>
      </c>
      <c r="E544" s="596" t="s">
        <v>15</v>
      </c>
      <c r="F544" s="596" t="s">
        <v>15</v>
      </c>
    </row>
    <row r="545" spans="1:6" ht="12.75" customHeight="1">
      <c r="A545" s="2100" t="s">
        <v>902</v>
      </c>
      <c r="B545" s="556">
        <v>1482</v>
      </c>
      <c r="C545" s="556">
        <v>1479</v>
      </c>
      <c r="D545" s="556">
        <v>1410</v>
      </c>
      <c r="E545" s="556">
        <v>1425</v>
      </c>
      <c r="F545" s="556">
        <v>1898</v>
      </c>
    </row>
    <row r="546" spans="1:6" ht="12.75" customHeight="1">
      <c r="A546" s="2100" t="s">
        <v>903</v>
      </c>
      <c r="B546" s="556">
        <v>218</v>
      </c>
      <c r="C546" s="556">
        <v>191</v>
      </c>
      <c r="D546" s="556">
        <v>189</v>
      </c>
      <c r="E546" s="556">
        <v>201</v>
      </c>
      <c r="F546" s="556">
        <v>228</v>
      </c>
    </row>
    <row r="547" spans="1:6" ht="12.75" customHeight="1">
      <c r="A547" s="2100" t="s">
        <v>904</v>
      </c>
      <c r="B547" s="556">
        <v>137</v>
      </c>
      <c r="C547" s="556">
        <v>137</v>
      </c>
      <c r="D547" s="556">
        <v>122</v>
      </c>
      <c r="E547" s="556">
        <v>138</v>
      </c>
      <c r="F547" s="556">
        <v>104</v>
      </c>
    </row>
    <row r="548" spans="1:6" ht="12.75" customHeight="1">
      <c r="A548" s="2100" t="s">
        <v>905</v>
      </c>
      <c r="B548" s="596">
        <v>1</v>
      </c>
      <c r="C548" s="596">
        <v>1</v>
      </c>
      <c r="D548" s="596">
        <v>1</v>
      </c>
      <c r="E548" s="596">
        <v>1</v>
      </c>
      <c r="F548" s="596" t="s">
        <v>15</v>
      </c>
    </row>
    <row r="549" spans="1:6" ht="12.75" customHeight="1">
      <c r="A549" s="2101" t="s">
        <v>906</v>
      </c>
      <c r="B549" s="556">
        <v>24</v>
      </c>
      <c r="C549" s="556">
        <v>23</v>
      </c>
      <c r="D549" s="556">
        <v>17</v>
      </c>
      <c r="E549" s="556">
        <v>16</v>
      </c>
      <c r="F549" s="556">
        <v>12</v>
      </c>
    </row>
    <row r="550" spans="1:6" ht="12.75" customHeight="1">
      <c r="A550" s="2100" t="s">
        <v>907</v>
      </c>
      <c r="B550" s="556">
        <v>53</v>
      </c>
      <c r="C550" s="556">
        <v>33</v>
      </c>
      <c r="D550" s="556">
        <v>46</v>
      </c>
      <c r="E550" s="556">
        <v>29</v>
      </c>
      <c r="F550" s="556">
        <v>43</v>
      </c>
    </row>
    <row r="551" spans="1:6" ht="12.75" customHeight="1">
      <c r="A551" s="2100" t="s">
        <v>908</v>
      </c>
      <c r="B551" s="556">
        <v>9</v>
      </c>
      <c r="C551" s="556">
        <v>9</v>
      </c>
      <c r="D551" s="556">
        <v>7</v>
      </c>
      <c r="E551" s="556">
        <v>9</v>
      </c>
      <c r="F551" s="556">
        <v>8</v>
      </c>
    </row>
    <row r="552" spans="1:6" ht="12.75" customHeight="1">
      <c r="A552" s="2101" t="s">
        <v>909</v>
      </c>
      <c r="B552" s="556">
        <v>40</v>
      </c>
      <c r="C552" s="556">
        <v>28</v>
      </c>
      <c r="D552" s="556">
        <v>35</v>
      </c>
      <c r="E552" s="556">
        <v>28</v>
      </c>
      <c r="F552" s="556">
        <v>50</v>
      </c>
    </row>
    <row r="553" spans="1:6" ht="24" customHeight="1">
      <c r="A553" s="2101" t="s">
        <v>910</v>
      </c>
      <c r="B553" s="556">
        <v>50</v>
      </c>
      <c r="C553" s="556">
        <v>44</v>
      </c>
      <c r="D553" s="556">
        <v>23</v>
      </c>
      <c r="E553" s="556">
        <v>28</v>
      </c>
      <c r="F553" s="556">
        <v>29</v>
      </c>
    </row>
    <row r="554" spans="1:6" ht="36" customHeight="1">
      <c r="A554" s="2101" t="s">
        <v>911</v>
      </c>
      <c r="B554" s="556">
        <v>37</v>
      </c>
      <c r="C554" s="556">
        <v>35</v>
      </c>
      <c r="D554" s="556">
        <v>43</v>
      </c>
      <c r="E554" s="556">
        <v>27</v>
      </c>
      <c r="F554" s="556">
        <v>40</v>
      </c>
    </row>
    <row r="555" spans="1:6" ht="24.6" customHeight="1">
      <c r="A555" s="2101" t="s">
        <v>912</v>
      </c>
      <c r="B555" s="556">
        <v>112</v>
      </c>
      <c r="C555" s="556">
        <v>125</v>
      </c>
      <c r="D555" s="556">
        <v>93</v>
      </c>
      <c r="E555" s="556">
        <v>77</v>
      </c>
      <c r="F555" s="556">
        <v>65</v>
      </c>
    </row>
    <row r="556" spans="1:6" ht="12.9" customHeight="1">
      <c r="A556" s="2101" t="s">
        <v>913</v>
      </c>
      <c r="B556" s="596" t="s">
        <v>15</v>
      </c>
      <c r="C556" s="596" t="s">
        <v>15</v>
      </c>
      <c r="D556" s="596" t="s">
        <v>15</v>
      </c>
      <c r="E556" s="596" t="s">
        <v>15</v>
      </c>
      <c r="F556" s="556">
        <v>158</v>
      </c>
    </row>
    <row r="557" spans="1:6" ht="12.9" customHeight="1">
      <c r="A557" s="2101"/>
      <c r="E557" s="596"/>
      <c r="F557" s="556"/>
    </row>
    <row r="558" spans="1:6" ht="15" customHeight="1">
      <c r="A558" s="2409" t="s">
        <v>4</v>
      </c>
      <c r="B558" s="2409"/>
      <c r="C558" s="2409"/>
      <c r="D558" s="2409"/>
      <c r="E558" s="2409"/>
      <c r="F558" s="2409"/>
    </row>
    <row r="559" spans="1:6" ht="12" customHeight="1">
      <c r="A559" s="2096" t="s">
        <v>11</v>
      </c>
      <c r="B559" s="595"/>
      <c r="C559" s="595"/>
      <c r="D559" s="595"/>
      <c r="E559" s="595"/>
    </row>
    <row r="560" spans="1:6" ht="12" customHeight="1">
      <c r="A560" s="2097" t="s">
        <v>87</v>
      </c>
      <c r="B560" s="2122">
        <f>SUM(B563:B577)+SUM(B578:B580)-B561</f>
        <v>0</v>
      </c>
      <c r="C560" s="2122">
        <f>SUM(C563:C577)+SUM(C578:C580)-C561</f>
        <v>0</v>
      </c>
      <c r="D560" s="2122">
        <f>SUM(D563:D577)+SUM(D578:D580)-D561</f>
        <v>0</v>
      </c>
      <c r="E560" s="2122">
        <f>SUM(E563:E577)+SUM(E578:E580)-E561</f>
        <v>0</v>
      </c>
      <c r="F560" s="2122">
        <f>SUM(F563:F577)+SUM(F578:F580)-F561</f>
        <v>-118</v>
      </c>
    </row>
    <row r="561" spans="1:6" ht="12.75" customHeight="1">
      <c r="A561" s="552" t="s">
        <v>893</v>
      </c>
      <c r="B561" s="552">
        <v>1438</v>
      </c>
      <c r="C561" s="552">
        <v>1394</v>
      </c>
      <c r="D561" s="552">
        <v>1377</v>
      </c>
      <c r="E561" s="552">
        <v>1432</v>
      </c>
      <c r="F561" s="552">
        <v>1813</v>
      </c>
    </row>
    <row r="562" spans="1:6" ht="13.2" customHeight="1">
      <c r="A562" s="1615" t="s">
        <v>916</v>
      </c>
      <c r="B562" s="556"/>
      <c r="C562" s="556"/>
      <c r="D562" s="556"/>
      <c r="E562" s="556"/>
      <c r="F562" s="556"/>
    </row>
    <row r="563" spans="1:6" ht="12.6" customHeight="1">
      <c r="A563" s="2126" t="s">
        <v>895</v>
      </c>
      <c r="B563" s="556">
        <v>40</v>
      </c>
      <c r="C563" s="556">
        <v>23</v>
      </c>
      <c r="D563" s="556">
        <v>21</v>
      </c>
      <c r="E563" s="704">
        <v>21</v>
      </c>
      <c r="F563" s="704">
        <v>29</v>
      </c>
    </row>
    <row r="564" spans="1:6" ht="12.6" customHeight="1">
      <c r="A564" s="2126" t="s">
        <v>896</v>
      </c>
      <c r="B564" s="556">
        <v>179</v>
      </c>
      <c r="C564" s="556">
        <v>161</v>
      </c>
      <c r="D564" s="556">
        <v>156</v>
      </c>
      <c r="E564" s="704">
        <v>162</v>
      </c>
      <c r="F564" s="704">
        <v>203</v>
      </c>
    </row>
    <row r="565" spans="1:6" ht="24" customHeight="1">
      <c r="A565" s="2127" t="s">
        <v>897</v>
      </c>
      <c r="B565" s="556">
        <v>2</v>
      </c>
      <c r="C565" s="556">
        <v>1</v>
      </c>
      <c r="D565" s="556">
        <v>2</v>
      </c>
      <c r="E565" s="596" t="s">
        <v>15</v>
      </c>
      <c r="F565" s="704">
        <v>1</v>
      </c>
    </row>
    <row r="566" spans="1:6" ht="24" customHeight="1">
      <c r="A566" s="2127" t="s">
        <v>898</v>
      </c>
      <c r="B566" s="556">
        <v>11</v>
      </c>
      <c r="C566" s="556">
        <v>9</v>
      </c>
      <c r="D566" s="556">
        <v>10</v>
      </c>
      <c r="E566" s="704">
        <v>12</v>
      </c>
      <c r="F566" s="704">
        <v>16</v>
      </c>
    </row>
    <row r="567" spans="1:6" ht="12.6" customHeight="1">
      <c r="A567" s="2126" t="s">
        <v>899</v>
      </c>
      <c r="B567" s="596" t="s">
        <v>15</v>
      </c>
      <c r="C567" s="596">
        <v>5</v>
      </c>
      <c r="D567" s="596">
        <v>2</v>
      </c>
      <c r="E567" s="596" t="s">
        <v>15</v>
      </c>
      <c r="F567" s="704">
        <v>1</v>
      </c>
    </row>
    <row r="568" spans="1:6" ht="12.6" customHeight="1">
      <c r="A568" s="2126" t="s">
        <v>900</v>
      </c>
      <c r="B568" s="556">
        <v>19</v>
      </c>
      <c r="C568" s="556">
        <v>10</v>
      </c>
      <c r="D568" s="556">
        <v>24</v>
      </c>
      <c r="E568" s="704">
        <v>17</v>
      </c>
      <c r="F568" s="704">
        <v>16</v>
      </c>
    </row>
    <row r="569" spans="1:6" ht="12.6" customHeight="1">
      <c r="A569" s="2100" t="s">
        <v>901</v>
      </c>
      <c r="B569" s="596" t="s">
        <v>15</v>
      </c>
      <c r="C569" s="596" t="s">
        <v>15</v>
      </c>
      <c r="D569" s="596" t="s">
        <v>15</v>
      </c>
      <c r="E569" s="596" t="s">
        <v>15</v>
      </c>
      <c r="F569" s="596" t="s">
        <v>15</v>
      </c>
    </row>
    <row r="570" spans="1:6" ht="12.6" customHeight="1">
      <c r="A570" s="2126" t="s">
        <v>902</v>
      </c>
      <c r="B570" s="556">
        <v>731</v>
      </c>
      <c r="C570" s="556">
        <v>776</v>
      </c>
      <c r="D570" s="556">
        <v>683</v>
      </c>
      <c r="E570" s="704">
        <v>796</v>
      </c>
      <c r="F570" s="704">
        <v>913</v>
      </c>
    </row>
    <row r="571" spans="1:6" ht="12.6" customHeight="1">
      <c r="A571" s="2126" t="s">
        <v>903</v>
      </c>
      <c r="B571" s="556">
        <v>90</v>
      </c>
      <c r="C571" s="556">
        <v>78</v>
      </c>
      <c r="D571" s="556">
        <v>84</v>
      </c>
      <c r="E571" s="704">
        <v>65</v>
      </c>
      <c r="F571" s="704">
        <v>129</v>
      </c>
    </row>
    <row r="572" spans="1:6" ht="12.6" customHeight="1">
      <c r="A572" s="2126" t="s">
        <v>904</v>
      </c>
      <c r="B572" s="556">
        <v>76</v>
      </c>
      <c r="C572" s="556">
        <v>80</v>
      </c>
      <c r="D572" s="556">
        <v>71</v>
      </c>
      <c r="E572" s="704">
        <v>56</v>
      </c>
      <c r="F572" s="704">
        <v>82</v>
      </c>
    </row>
    <row r="573" spans="1:6" ht="12.6" customHeight="1">
      <c r="A573" s="2126" t="s">
        <v>905</v>
      </c>
      <c r="B573" s="596" t="s">
        <v>15</v>
      </c>
      <c r="C573" s="596" t="s">
        <v>15</v>
      </c>
      <c r="D573" s="596" t="s">
        <v>15</v>
      </c>
      <c r="E573" s="704">
        <v>1</v>
      </c>
      <c r="F573" s="715" t="s">
        <v>15</v>
      </c>
    </row>
    <row r="574" spans="1:6" ht="12.6" customHeight="1">
      <c r="A574" s="2126" t="s">
        <v>906</v>
      </c>
      <c r="B574" s="556">
        <v>4</v>
      </c>
      <c r="C574" s="556">
        <v>5</v>
      </c>
      <c r="D574" s="596" t="s">
        <v>15</v>
      </c>
      <c r="E574" s="704">
        <v>1</v>
      </c>
      <c r="F574" s="704">
        <v>4</v>
      </c>
    </row>
    <row r="575" spans="1:6" ht="12.6" customHeight="1">
      <c r="A575" s="2126" t="s">
        <v>907</v>
      </c>
      <c r="B575" s="556">
        <v>31</v>
      </c>
      <c r="C575" s="556">
        <v>25</v>
      </c>
      <c r="D575" s="556">
        <v>28</v>
      </c>
      <c r="E575" s="704">
        <v>14</v>
      </c>
      <c r="F575" s="704">
        <v>21</v>
      </c>
    </row>
    <row r="576" spans="1:6" ht="12.6" customHeight="1">
      <c r="A576" s="2126" t="s">
        <v>908</v>
      </c>
      <c r="B576" s="596" t="s">
        <v>15</v>
      </c>
      <c r="C576" s="596" t="s">
        <v>15</v>
      </c>
      <c r="D576" s="596" t="s">
        <v>15</v>
      </c>
      <c r="E576" s="704">
        <v>1</v>
      </c>
      <c r="F576" s="704">
        <v>4</v>
      </c>
    </row>
    <row r="577" spans="1:6" ht="12.6" customHeight="1">
      <c r="A577" s="2127" t="s">
        <v>909</v>
      </c>
      <c r="B577" s="556">
        <v>58</v>
      </c>
      <c r="C577" s="556">
        <v>63</v>
      </c>
      <c r="D577" s="556">
        <v>83</v>
      </c>
      <c r="E577" s="704">
        <v>71</v>
      </c>
      <c r="F577" s="704">
        <v>98</v>
      </c>
    </row>
    <row r="578" spans="1:6" ht="24" customHeight="1">
      <c r="A578" s="2127" t="s">
        <v>910</v>
      </c>
      <c r="B578" s="556">
        <v>25</v>
      </c>
      <c r="C578" s="556">
        <v>16</v>
      </c>
      <c r="D578" s="556">
        <v>23</v>
      </c>
      <c r="E578" s="704">
        <v>18</v>
      </c>
      <c r="F578" s="704">
        <v>26</v>
      </c>
    </row>
    <row r="579" spans="1:6" ht="36.75" customHeight="1">
      <c r="A579" s="2128" t="s">
        <v>911</v>
      </c>
      <c r="B579" s="556">
        <v>54</v>
      </c>
      <c r="C579" s="556">
        <v>46</v>
      </c>
      <c r="D579" s="556">
        <v>61</v>
      </c>
      <c r="E579" s="704">
        <v>86</v>
      </c>
      <c r="F579" s="704">
        <v>55</v>
      </c>
    </row>
    <row r="580" spans="1:6" ht="24" customHeight="1">
      <c r="A580" s="2127" t="s">
        <v>912</v>
      </c>
      <c r="B580" s="556">
        <v>118</v>
      </c>
      <c r="C580" s="556">
        <v>96</v>
      </c>
      <c r="D580" s="556">
        <v>129</v>
      </c>
      <c r="E580" s="704">
        <v>111</v>
      </c>
      <c r="F580" s="704">
        <v>97</v>
      </c>
    </row>
    <row r="581" spans="1:6" ht="12.6" customHeight="1">
      <c r="A581" s="2101" t="s">
        <v>913</v>
      </c>
      <c r="B581" s="596" t="s">
        <v>15</v>
      </c>
      <c r="C581" s="596" t="s">
        <v>15</v>
      </c>
      <c r="D581" s="596" t="s">
        <v>15</v>
      </c>
      <c r="E581" s="596" t="s">
        <v>15</v>
      </c>
      <c r="F581" s="556">
        <v>118</v>
      </c>
    </row>
    <row r="582" spans="1:6" ht="13.5" customHeight="1">
      <c r="A582" s="2102" t="s">
        <v>96</v>
      </c>
      <c r="B582" s="2122"/>
      <c r="C582" s="2122"/>
      <c r="D582" s="2122"/>
      <c r="E582" s="2122"/>
      <c r="F582" s="2122"/>
    </row>
    <row r="583" spans="1:6" ht="13.5" customHeight="1">
      <c r="A583" s="552" t="s">
        <v>893</v>
      </c>
      <c r="B583" s="552">
        <v>830</v>
      </c>
      <c r="C583" s="552">
        <v>814</v>
      </c>
      <c r="D583" s="552">
        <v>789</v>
      </c>
      <c r="E583" s="552">
        <v>837</v>
      </c>
      <c r="F583" s="552">
        <v>1062</v>
      </c>
    </row>
    <row r="584" spans="1:6" ht="13.5" customHeight="1">
      <c r="A584" s="1615" t="s">
        <v>894</v>
      </c>
      <c r="B584" s="556"/>
      <c r="C584" s="556"/>
      <c r="D584" s="556"/>
      <c r="E584" s="556"/>
      <c r="F584" s="556"/>
    </row>
    <row r="585" spans="1:6" ht="12.75" customHeight="1">
      <c r="A585" s="2126" t="s">
        <v>895</v>
      </c>
      <c r="B585" s="556">
        <v>21</v>
      </c>
      <c r="C585" s="556">
        <v>17</v>
      </c>
      <c r="D585" s="556">
        <v>12</v>
      </c>
      <c r="E585" s="556">
        <v>11</v>
      </c>
      <c r="F585" s="556">
        <v>18</v>
      </c>
    </row>
    <row r="586" spans="1:6" ht="12.75" customHeight="1">
      <c r="A586" s="2126" t="s">
        <v>896</v>
      </c>
      <c r="B586" s="556">
        <v>93</v>
      </c>
      <c r="C586" s="556">
        <v>92</v>
      </c>
      <c r="D586" s="556">
        <v>81</v>
      </c>
      <c r="E586" s="556">
        <v>78</v>
      </c>
      <c r="F586" s="556">
        <v>116</v>
      </c>
    </row>
    <row r="587" spans="1:6" ht="24" customHeight="1">
      <c r="A587" s="2127" t="s">
        <v>897</v>
      </c>
      <c r="B587" s="596">
        <v>1</v>
      </c>
      <c r="C587" s="596">
        <v>1</v>
      </c>
      <c r="D587" s="596" t="s">
        <v>15</v>
      </c>
      <c r="E587" s="596" t="s">
        <v>15</v>
      </c>
      <c r="F587" s="596" t="s">
        <v>15</v>
      </c>
    </row>
    <row r="588" spans="1:6" ht="24" customHeight="1">
      <c r="A588" s="2127" t="s">
        <v>898</v>
      </c>
      <c r="B588" s="556">
        <v>4</v>
      </c>
      <c r="C588" s="556">
        <v>5</v>
      </c>
      <c r="D588" s="556">
        <v>2</v>
      </c>
      <c r="E588" s="556">
        <v>5</v>
      </c>
      <c r="F588" s="556">
        <v>5</v>
      </c>
    </row>
    <row r="589" spans="1:6" ht="12.75" customHeight="1">
      <c r="A589" s="2126" t="s">
        <v>899</v>
      </c>
      <c r="B589" s="596" t="s">
        <v>15</v>
      </c>
      <c r="C589" s="596">
        <v>3</v>
      </c>
      <c r="D589" s="596">
        <v>2</v>
      </c>
      <c r="E589" s="596" t="s">
        <v>15</v>
      </c>
      <c r="F589" s="596" t="s">
        <v>15</v>
      </c>
    </row>
    <row r="590" spans="1:6" ht="12.6" customHeight="1">
      <c r="A590" s="2126" t="s">
        <v>900</v>
      </c>
      <c r="B590" s="556">
        <v>15</v>
      </c>
      <c r="C590" s="556">
        <v>6</v>
      </c>
      <c r="D590" s="556">
        <v>13</v>
      </c>
      <c r="E590" s="556">
        <v>9</v>
      </c>
      <c r="F590" s="556">
        <v>8</v>
      </c>
    </row>
    <row r="591" spans="1:6" ht="12.6" customHeight="1">
      <c r="A591" s="2100" t="s">
        <v>901</v>
      </c>
      <c r="B591" s="596" t="s">
        <v>15</v>
      </c>
      <c r="C591" s="596" t="s">
        <v>15</v>
      </c>
      <c r="D591" s="596" t="s">
        <v>15</v>
      </c>
      <c r="E591" s="596" t="s">
        <v>15</v>
      </c>
      <c r="F591" s="596" t="s">
        <v>15</v>
      </c>
    </row>
    <row r="592" spans="1:6" ht="12.6" customHeight="1">
      <c r="A592" s="2126" t="s">
        <v>902</v>
      </c>
      <c r="B592" s="556">
        <v>388</v>
      </c>
      <c r="C592" s="556">
        <v>427</v>
      </c>
      <c r="D592" s="556">
        <v>373</v>
      </c>
      <c r="E592" s="556">
        <v>448</v>
      </c>
      <c r="F592" s="556">
        <v>503</v>
      </c>
    </row>
    <row r="593" spans="1:6" ht="12.6" customHeight="1">
      <c r="A593" s="2126" t="s">
        <v>903</v>
      </c>
      <c r="B593" s="556">
        <v>55</v>
      </c>
      <c r="C593" s="556">
        <v>32</v>
      </c>
      <c r="D593" s="556">
        <v>41</v>
      </c>
      <c r="E593" s="556">
        <v>37</v>
      </c>
      <c r="F593" s="556">
        <v>66</v>
      </c>
    </row>
    <row r="594" spans="1:6" ht="12.6" customHeight="1">
      <c r="A594" s="2126" t="s">
        <v>904</v>
      </c>
      <c r="B594" s="556">
        <v>52</v>
      </c>
      <c r="C594" s="556">
        <v>54</v>
      </c>
      <c r="D594" s="556">
        <v>46</v>
      </c>
      <c r="E594" s="556">
        <v>38</v>
      </c>
      <c r="F594" s="556">
        <v>58</v>
      </c>
    </row>
    <row r="595" spans="1:6" ht="12.6" customHeight="1">
      <c r="A595" s="2126" t="s">
        <v>905</v>
      </c>
      <c r="B595" s="596" t="s">
        <v>15</v>
      </c>
      <c r="C595" s="596" t="s">
        <v>15</v>
      </c>
      <c r="D595" s="596" t="s">
        <v>15</v>
      </c>
      <c r="E595" s="596" t="s">
        <v>15</v>
      </c>
      <c r="F595" s="596" t="s">
        <v>15</v>
      </c>
    </row>
    <row r="596" spans="1:6" ht="12.6" customHeight="1">
      <c r="A596" s="2126" t="s">
        <v>906</v>
      </c>
      <c r="B596" s="596">
        <v>3</v>
      </c>
      <c r="C596" s="596">
        <v>1</v>
      </c>
      <c r="D596" s="596" t="s">
        <v>15</v>
      </c>
      <c r="E596" s="596" t="s">
        <v>15</v>
      </c>
      <c r="F596" s="596">
        <v>2</v>
      </c>
    </row>
    <row r="597" spans="1:6" ht="12.6" customHeight="1">
      <c r="A597" s="2126" t="s">
        <v>907</v>
      </c>
      <c r="B597" s="596">
        <v>19</v>
      </c>
      <c r="C597" s="596">
        <v>20</v>
      </c>
      <c r="D597" s="596">
        <v>14</v>
      </c>
      <c r="E597" s="596">
        <v>9</v>
      </c>
      <c r="F597" s="596">
        <v>15</v>
      </c>
    </row>
    <row r="598" spans="1:6" ht="12.6" customHeight="1">
      <c r="A598" s="2126" t="s">
        <v>909</v>
      </c>
      <c r="B598" s="556">
        <v>27</v>
      </c>
      <c r="C598" s="556">
        <v>33</v>
      </c>
      <c r="D598" s="556">
        <v>50</v>
      </c>
      <c r="E598" s="556">
        <v>40</v>
      </c>
      <c r="F598" s="556">
        <v>57</v>
      </c>
    </row>
    <row r="599" spans="1:6" ht="24" customHeight="1">
      <c r="A599" s="2127" t="s">
        <v>910</v>
      </c>
      <c r="B599" s="556">
        <v>9</v>
      </c>
      <c r="C599" s="556">
        <v>10</v>
      </c>
      <c r="D599" s="556">
        <v>12</v>
      </c>
      <c r="E599" s="556">
        <v>8</v>
      </c>
      <c r="F599" s="556">
        <v>12</v>
      </c>
    </row>
    <row r="600" spans="1:6" ht="35.4" customHeight="1">
      <c r="A600" s="2127" t="s">
        <v>911</v>
      </c>
      <c r="B600" s="556">
        <v>45</v>
      </c>
      <c r="C600" s="556">
        <v>35</v>
      </c>
      <c r="D600" s="556">
        <v>40</v>
      </c>
      <c r="E600" s="556">
        <v>65</v>
      </c>
      <c r="F600" s="556">
        <v>39</v>
      </c>
    </row>
    <row r="601" spans="1:6" ht="24.6" customHeight="1">
      <c r="A601" s="2128" t="s">
        <v>912</v>
      </c>
      <c r="B601" s="556">
        <v>98</v>
      </c>
      <c r="C601" s="556">
        <v>78</v>
      </c>
      <c r="D601" s="556">
        <v>103</v>
      </c>
      <c r="E601" s="556">
        <v>89</v>
      </c>
      <c r="F601" s="556">
        <v>83</v>
      </c>
    </row>
    <row r="602" spans="1:6" ht="12.9" customHeight="1">
      <c r="A602" s="2127" t="s">
        <v>913</v>
      </c>
      <c r="B602" s="596" t="s">
        <v>15</v>
      </c>
      <c r="C602" s="596" t="s">
        <v>15</v>
      </c>
      <c r="D602" s="596" t="s">
        <v>15</v>
      </c>
      <c r="E602" s="596" t="s">
        <v>15</v>
      </c>
      <c r="F602" s="556">
        <v>80</v>
      </c>
    </row>
    <row r="603" spans="1:6" ht="12.9" customHeight="1">
      <c r="A603" s="2127"/>
      <c r="E603" s="596"/>
      <c r="F603" s="556"/>
    </row>
    <row r="604" spans="1:6" ht="12.9" customHeight="1">
      <c r="A604" s="2409" t="s">
        <v>4</v>
      </c>
      <c r="B604" s="2409"/>
      <c r="C604" s="2409"/>
      <c r="D604" s="2409"/>
      <c r="E604" s="2409"/>
      <c r="F604" s="2409"/>
    </row>
    <row r="605" spans="1:6" ht="11.85" customHeight="1">
      <c r="A605" s="2102" t="s">
        <v>97</v>
      </c>
      <c r="B605" s="2122">
        <f>SUM(B608:B625)-B606</f>
        <v>0</v>
      </c>
      <c r="C605" s="2122">
        <f>SUM(C608:C625)-C606</f>
        <v>0</v>
      </c>
      <c r="D605" s="2122">
        <f>SUM(D608:D625)-D606</f>
        <v>0</v>
      </c>
      <c r="E605" s="2122"/>
      <c r="F605" s="2122"/>
    </row>
    <row r="606" spans="1:6" ht="12.75" customHeight="1">
      <c r="A606" s="2098" t="s">
        <v>893</v>
      </c>
      <c r="B606" s="552">
        <v>608</v>
      </c>
      <c r="C606" s="552">
        <v>580</v>
      </c>
      <c r="D606" s="552">
        <v>588</v>
      </c>
      <c r="E606" s="552">
        <v>595</v>
      </c>
      <c r="F606" s="552">
        <v>751</v>
      </c>
    </row>
    <row r="607" spans="1:6" ht="12.6" customHeight="1">
      <c r="A607" s="2099" t="s">
        <v>894</v>
      </c>
      <c r="B607" s="556"/>
      <c r="C607" s="556"/>
      <c r="D607" s="556"/>
      <c r="E607" s="556"/>
      <c r="F607" s="556"/>
    </row>
    <row r="608" spans="1:6" ht="12.6" customHeight="1">
      <c r="A608" s="2100" t="s">
        <v>895</v>
      </c>
      <c r="B608" s="556">
        <v>19</v>
      </c>
      <c r="C608" s="556">
        <v>6</v>
      </c>
      <c r="D608" s="556">
        <v>9</v>
      </c>
      <c r="E608" s="556">
        <v>10</v>
      </c>
      <c r="F608" s="556">
        <v>11</v>
      </c>
    </row>
    <row r="609" spans="1:6" ht="12.6" customHeight="1">
      <c r="A609" s="2100" t="s">
        <v>896</v>
      </c>
      <c r="B609" s="556">
        <v>86</v>
      </c>
      <c r="C609" s="556">
        <v>69</v>
      </c>
      <c r="D609" s="556">
        <v>75</v>
      </c>
      <c r="E609" s="556">
        <v>84</v>
      </c>
      <c r="F609" s="556">
        <v>87</v>
      </c>
    </row>
    <row r="610" spans="1:6" ht="24" customHeight="1">
      <c r="A610" s="2101" t="s">
        <v>897</v>
      </c>
      <c r="B610" s="556">
        <v>1</v>
      </c>
      <c r="C610" s="596" t="s">
        <v>15</v>
      </c>
      <c r="D610" s="596">
        <v>2</v>
      </c>
      <c r="E610" s="596" t="s">
        <v>15</v>
      </c>
      <c r="F610" s="596">
        <v>1</v>
      </c>
    </row>
    <row r="611" spans="1:6" ht="24" customHeight="1">
      <c r="A611" s="2101" t="s">
        <v>898</v>
      </c>
      <c r="B611" s="556">
        <v>7</v>
      </c>
      <c r="C611" s="556">
        <v>4</v>
      </c>
      <c r="D611" s="556">
        <v>8</v>
      </c>
      <c r="E611" s="556">
        <v>7</v>
      </c>
      <c r="F611" s="556">
        <v>11</v>
      </c>
    </row>
    <row r="612" spans="1:6" ht="12.6" customHeight="1">
      <c r="A612" s="2129" t="s">
        <v>899</v>
      </c>
      <c r="B612" s="596" t="s">
        <v>15</v>
      </c>
      <c r="C612" s="596">
        <v>2</v>
      </c>
      <c r="D612" s="596" t="s">
        <v>15</v>
      </c>
      <c r="E612" s="596" t="s">
        <v>15</v>
      </c>
      <c r="F612" s="596">
        <v>1</v>
      </c>
    </row>
    <row r="613" spans="1:6" ht="12.6" customHeight="1">
      <c r="A613" s="2100" t="s">
        <v>900</v>
      </c>
      <c r="B613" s="596">
        <v>4</v>
      </c>
      <c r="C613" s="596">
        <v>4</v>
      </c>
      <c r="D613" s="596">
        <v>11</v>
      </c>
      <c r="E613" s="596">
        <v>8</v>
      </c>
      <c r="F613" s="596">
        <v>8</v>
      </c>
    </row>
    <row r="614" spans="1:6" ht="12.6" customHeight="1">
      <c r="A614" s="2100" t="s">
        <v>901</v>
      </c>
      <c r="B614" s="596" t="s">
        <v>15</v>
      </c>
      <c r="C614" s="596" t="s">
        <v>15</v>
      </c>
      <c r="D614" s="596" t="s">
        <v>15</v>
      </c>
      <c r="E614" s="596" t="s">
        <v>15</v>
      </c>
      <c r="F614" s="596" t="s">
        <v>15</v>
      </c>
    </row>
    <row r="615" spans="1:6" ht="12.6" customHeight="1">
      <c r="A615" s="2100" t="s">
        <v>902</v>
      </c>
      <c r="B615" s="556">
        <v>343</v>
      </c>
      <c r="C615" s="556">
        <v>349</v>
      </c>
      <c r="D615" s="556">
        <v>310</v>
      </c>
      <c r="E615" s="556">
        <v>348</v>
      </c>
      <c r="F615" s="556">
        <v>410</v>
      </c>
    </row>
    <row r="616" spans="1:6" ht="12.6" customHeight="1">
      <c r="A616" s="2100" t="s">
        <v>903</v>
      </c>
      <c r="B616" s="556">
        <v>35</v>
      </c>
      <c r="C616" s="556">
        <v>46</v>
      </c>
      <c r="D616" s="556">
        <v>43</v>
      </c>
      <c r="E616" s="556">
        <v>28</v>
      </c>
      <c r="F616" s="556">
        <v>63</v>
      </c>
    </row>
    <row r="617" spans="1:6" ht="12.6" customHeight="1">
      <c r="A617" s="2100" t="s">
        <v>904</v>
      </c>
      <c r="B617" s="556">
        <v>24</v>
      </c>
      <c r="C617" s="556">
        <v>26</v>
      </c>
      <c r="D617" s="556">
        <v>25</v>
      </c>
      <c r="E617" s="556">
        <v>18</v>
      </c>
      <c r="F617" s="556">
        <v>24</v>
      </c>
    </row>
    <row r="618" spans="1:6" ht="12.6" customHeight="1">
      <c r="A618" s="2100" t="s">
        <v>905</v>
      </c>
      <c r="B618" s="596" t="s">
        <v>15</v>
      </c>
      <c r="C618" s="596" t="s">
        <v>15</v>
      </c>
      <c r="D618" s="596" t="s">
        <v>15</v>
      </c>
      <c r="E618" s="596">
        <v>1</v>
      </c>
      <c r="F618" s="596" t="s">
        <v>15</v>
      </c>
    </row>
    <row r="619" spans="1:6" ht="12.6" customHeight="1">
      <c r="A619" s="2101" t="s">
        <v>906</v>
      </c>
      <c r="B619" s="556">
        <v>1</v>
      </c>
      <c r="C619" s="556">
        <v>4</v>
      </c>
      <c r="D619" s="596" t="s">
        <v>15</v>
      </c>
      <c r="E619" s="596">
        <v>1</v>
      </c>
      <c r="F619" s="596">
        <v>2</v>
      </c>
    </row>
    <row r="620" spans="1:6" ht="12.6" customHeight="1">
      <c r="A620" s="2100" t="s">
        <v>907</v>
      </c>
      <c r="B620" s="556">
        <v>12</v>
      </c>
      <c r="C620" s="556">
        <v>5</v>
      </c>
      <c r="D620" s="556">
        <v>14</v>
      </c>
      <c r="E620" s="556">
        <v>5</v>
      </c>
      <c r="F620" s="556">
        <v>6</v>
      </c>
    </row>
    <row r="621" spans="1:6" ht="12.6" customHeight="1">
      <c r="A621" s="2100" t="s">
        <v>908</v>
      </c>
      <c r="B621" s="596" t="s">
        <v>15</v>
      </c>
      <c r="C621" s="596" t="s">
        <v>15</v>
      </c>
      <c r="D621" s="596" t="s">
        <v>15</v>
      </c>
      <c r="E621" s="596">
        <v>1</v>
      </c>
      <c r="F621" s="596">
        <v>4</v>
      </c>
    </row>
    <row r="622" spans="1:6" ht="12.6" customHeight="1">
      <c r="A622" s="2101" t="s">
        <v>909</v>
      </c>
      <c r="B622" s="556">
        <v>31</v>
      </c>
      <c r="C622" s="556">
        <v>30</v>
      </c>
      <c r="D622" s="556">
        <v>33</v>
      </c>
      <c r="E622" s="556">
        <v>31</v>
      </c>
      <c r="F622" s="556">
        <v>41</v>
      </c>
    </row>
    <row r="623" spans="1:6" ht="24" customHeight="1">
      <c r="A623" s="2101" t="s">
        <v>910</v>
      </c>
      <c r="B623" s="556">
        <v>16</v>
      </c>
      <c r="C623" s="556">
        <v>6</v>
      </c>
      <c r="D623" s="556">
        <v>11</v>
      </c>
      <c r="E623" s="556">
        <v>10</v>
      </c>
      <c r="F623" s="556">
        <v>14</v>
      </c>
    </row>
    <row r="624" spans="1:6" ht="36.6" customHeight="1">
      <c r="A624" s="2101" t="s">
        <v>911</v>
      </c>
      <c r="B624" s="556">
        <v>9</v>
      </c>
      <c r="C624" s="556">
        <v>11</v>
      </c>
      <c r="D624" s="556">
        <v>21</v>
      </c>
      <c r="E624" s="556">
        <v>21</v>
      </c>
      <c r="F624" s="556">
        <v>16</v>
      </c>
    </row>
    <row r="625" spans="1:6" ht="24" customHeight="1">
      <c r="A625" s="2101" t="s">
        <v>912</v>
      </c>
      <c r="B625" s="556">
        <v>20</v>
      </c>
      <c r="C625" s="556">
        <v>18</v>
      </c>
      <c r="D625" s="556">
        <v>26</v>
      </c>
      <c r="E625" s="556">
        <v>22</v>
      </c>
      <c r="F625" s="556">
        <v>14</v>
      </c>
    </row>
    <row r="626" spans="1:6" ht="12.6" customHeight="1">
      <c r="A626" s="2101" t="s">
        <v>913</v>
      </c>
      <c r="B626" s="596" t="s">
        <v>15</v>
      </c>
      <c r="C626" s="596" t="s">
        <v>15</v>
      </c>
      <c r="D626" s="596" t="s">
        <v>15</v>
      </c>
      <c r="E626" s="596" t="s">
        <v>15</v>
      </c>
      <c r="F626" s="556">
        <v>38</v>
      </c>
    </row>
    <row r="627" spans="1:6" ht="15" customHeight="1">
      <c r="A627" s="2409" t="s">
        <v>5</v>
      </c>
      <c r="B627" s="2409"/>
      <c r="C627" s="2409"/>
      <c r="D627" s="2409"/>
      <c r="E627" s="2409"/>
      <c r="F627" s="2409"/>
    </row>
    <row r="628" spans="1:6" ht="11.4" customHeight="1">
      <c r="A628" s="2096" t="s">
        <v>11</v>
      </c>
      <c r="E628" s="596"/>
    </row>
    <row r="629" spans="1:6" ht="11.4" customHeight="1">
      <c r="A629" s="2097" t="s">
        <v>87</v>
      </c>
      <c r="B629" s="2122">
        <f>SUM(B632:B649)-B630</f>
        <v>0</v>
      </c>
      <c r="C629" s="2122">
        <f>SUM(C632:C649)-C630</f>
        <v>0</v>
      </c>
      <c r="D629" s="2122">
        <f>SUM(D632:D649)-D630</f>
        <v>0</v>
      </c>
      <c r="E629" s="2122">
        <f>SUM(E632:E649)-E630</f>
        <v>0</v>
      </c>
      <c r="F629" s="2122">
        <f>SUM(F632:F649)-F630</f>
        <v>-288</v>
      </c>
    </row>
    <row r="630" spans="1:6" ht="12.75" customHeight="1">
      <c r="A630" s="552" t="s">
        <v>893</v>
      </c>
      <c r="B630" s="552">
        <v>6474</v>
      </c>
      <c r="C630" s="552">
        <v>6423</v>
      </c>
      <c r="D630" s="552">
        <v>6497</v>
      </c>
      <c r="E630" s="552">
        <v>6318</v>
      </c>
      <c r="F630" s="552">
        <v>7368</v>
      </c>
    </row>
    <row r="631" spans="1:6" ht="12" customHeight="1">
      <c r="A631" s="1615" t="s">
        <v>919</v>
      </c>
      <c r="B631" s="556"/>
      <c r="C631" s="556"/>
      <c r="D631" s="556"/>
      <c r="E631" s="556"/>
      <c r="F631" s="556"/>
    </row>
    <row r="632" spans="1:6" ht="12.6" customHeight="1">
      <c r="A632" s="2126" t="s">
        <v>895</v>
      </c>
      <c r="B632" s="556">
        <v>184</v>
      </c>
      <c r="C632" s="556">
        <v>200</v>
      </c>
      <c r="D632" s="556">
        <v>157</v>
      </c>
      <c r="E632" s="556">
        <v>127</v>
      </c>
      <c r="F632" s="556">
        <v>142</v>
      </c>
    </row>
    <row r="633" spans="1:6" ht="12.6" customHeight="1">
      <c r="A633" s="2126" t="s">
        <v>896</v>
      </c>
      <c r="B633" s="556">
        <v>845</v>
      </c>
      <c r="C633" s="556">
        <v>834</v>
      </c>
      <c r="D633" s="556">
        <v>908</v>
      </c>
      <c r="E633" s="556">
        <v>918</v>
      </c>
      <c r="F633" s="704">
        <v>903</v>
      </c>
    </row>
    <row r="634" spans="1:6" ht="23.4" customHeight="1">
      <c r="A634" s="2127" t="s">
        <v>897</v>
      </c>
      <c r="B634" s="556">
        <v>6</v>
      </c>
      <c r="C634" s="556">
        <v>2</v>
      </c>
      <c r="D634" s="556">
        <v>6</v>
      </c>
      <c r="E634" s="556">
        <v>7</v>
      </c>
      <c r="F634" s="704">
        <v>3</v>
      </c>
    </row>
    <row r="635" spans="1:6" ht="24" customHeight="1">
      <c r="A635" s="2127" t="s">
        <v>898</v>
      </c>
      <c r="B635" s="556">
        <v>79</v>
      </c>
      <c r="C635" s="556">
        <v>61</v>
      </c>
      <c r="D635" s="556">
        <v>71</v>
      </c>
      <c r="E635" s="556">
        <v>63</v>
      </c>
      <c r="F635" s="704">
        <v>96</v>
      </c>
    </row>
    <row r="636" spans="1:6" ht="12.6" customHeight="1">
      <c r="A636" s="2126" t="s">
        <v>899</v>
      </c>
      <c r="B636" s="556">
        <v>2</v>
      </c>
      <c r="C636" s="556">
        <v>1</v>
      </c>
      <c r="D636" s="556">
        <v>7</v>
      </c>
      <c r="E636" s="596" t="s">
        <v>15</v>
      </c>
      <c r="F636" s="596" t="s">
        <v>15</v>
      </c>
    </row>
    <row r="637" spans="1:6" ht="12.6" customHeight="1">
      <c r="A637" s="2126" t="s">
        <v>900</v>
      </c>
      <c r="B637" s="556">
        <v>85</v>
      </c>
      <c r="C637" s="556">
        <v>79</v>
      </c>
      <c r="D637" s="556">
        <v>58</v>
      </c>
      <c r="E637" s="556">
        <v>59</v>
      </c>
      <c r="F637" s="704">
        <v>64</v>
      </c>
    </row>
    <row r="638" spans="1:6" ht="12.6" customHeight="1">
      <c r="A638" s="2100" t="s">
        <v>901</v>
      </c>
      <c r="B638" s="596" t="s">
        <v>15</v>
      </c>
      <c r="C638" s="596" t="s">
        <v>15</v>
      </c>
      <c r="D638" s="596" t="s">
        <v>15</v>
      </c>
      <c r="E638" s="596" t="s">
        <v>15</v>
      </c>
      <c r="F638" s="596" t="s">
        <v>15</v>
      </c>
    </row>
    <row r="639" spans="1:6" ht="12.6" customHeight="1">
      <c r="A639" s="2126" t="s">
        <v>902</v>
      </c>
      <c r="B639" s="556">
        <v>3418</v>
      </c>
      <c r="C639" s="556">
        <v>3450</v>
      </c>
      <c r="D639" s="556">
        <v>3512</v>
      </c>
      <c r="E639" s="556">
        <v>3429</v>
      </c>
      <c r="F639" s="704">
        <v>3923</v>
      </c>
    </row>
    <row r="640" spans="1:6" ht="12.6" customHeight="1">
      <c r="A640" s="2126" t="s">
        <v>903</v>
      </c>
      <c r="B640" s="556">
        <v>245</v>
      </c>
      <c r="C640" s="556">
        <v>251</v>
      </c>
      <c r="D640" s="556">
        <v>255</v>
      </c>
      <c r="E640" s="556">
        <v>236</v>
      </c>
      <c r="F640" s="704">
        <v>504</v>
      </c>
    </row>
    <row r="641" spans="1:6" ht="12.6" customHeight="1">
      <c r="A641" s="2126" t="s">
        <v>904</v>
      </c>
      <c r="B641" s="556">
        <v>397</v>
      </c>
      <c r="C641" s="556">
        <v>388</v>
      </c>
      <c r="D641" s="556">
        <v>422</v>
      </c>
      <c r="E641" s="556">
        <v>434</v>
      </c>
      <c r="F641" s="704">
        <v>411</v>
      </c>
    </row>
    <row r="642" spans="1:6" ht="12.6" customHeight="1">
      <c r="A642" s="2126" t="s">
        <v>905</v>
      </c>
      <c r="B642" s="596">
        <v>2</v>
      </c>
      <c r="C642" s="596">
        <v>3</v>
      </c>
      <c r="D642" s="596">
        <v>9</v>
      </c>
      <c r="E642" s="596" t="s">
        <v>15</v>
      </c>
      <c r="F642" s="704">
        <v>1</v>
      </c>
    </row>
    <row r="643" spans="1:6" ht="12.6" customHeight="1">
      <c r="A643" s="2126" t="s">
        <v>906</v>
      </c>
      <c r="B643" s="556">
        <v>4</v>
      </c>
      <c r="C643" s="556">
        <v>5</v>
      </c>
      <c r="D643" s="556">
        <v>6</v>
      </c>
      <c r="E643" s="556">
        <v>4</v>
      </c>
      <c r="F643" s="704">
        <v>6</v>
      </c>
    </row>
    <row r="644" spans="1:6" ht="12.6" customHeight="1">
      <c r="A644" s="2126" t="s">
        <v>907</v>
      </c>
      <c r="B644" s="556">
        <v>59</v>
      </c>
      <c r="C644" s="556">
        <v>50</v>
      </c>
      <c r="D644" s="556">
        <v>44</v>
      </c>
      <c r="E644" s="556">
        <v>39</v>
      </c>
      <c r="F644" s="704">
        <v>45</v>
      </c>
    </row>
    <row r="645" spans="1:6" ht="12.6" customHeight="1">
      <c r="A645" s="2126" t="s">
        <v>908</v>
      </c>
      <c r="B645" s="556">
        <v>11</v>
      </c>
      <c r="C645" s="556">
        <v>5</v>
      </c>
      <c r="D645" s="556">
        <v>4</v>
      </c>
      <c r="E645" s="556">
        <v>8</v>
      </c>
      <c r="F645" s="704">
        <v>7</v>
      </c>
    </row>
    <row r="646" spans="1:6" ht="12.6" customHeight="1">
      <c r="A646" s="2128" t="s">
        <v>909</v>
      </c>
      <c r="B646" s="556">
        <v>205</v>
      </c>
      <c r="C646" s="556">
        <v>118</v>
      </c>
      <c r="D646" s="556">
        <v>139</v>
      </c>
      <c r="E646" s="556">
        <v>192</v>
      </c>
      <c r="F646" s="704">
        <v>149</v>
      </c>
    </row>
    <row r="647" spans="1:6" ht="24" customHeight="1">
      <c r="A647" s="2127" t="s">
        <v>910</v>
      </c>
      <c r="B647" s="556">
        <v>84</v>
      </c>
      <c r="C647" s="556">
        <v>69</v>
      </c>
      <c r="D647" s="556">
        <v>68</v>
      </c>
      <c r="E647" s="556">
        <v>54</v>
      </c>
      <c r="F647" s="704">
        <v>46</v>
      </c>
    </row>
    <row r="648" spans="1:6" ht="35.4" customHeight="1">
      <c r="A648" s="2128" t="s">
        <v>911</v>
      </c>
      <c r="B648" s="556">
        <v>218</v>
      </c>
      <c r="C648" s="556">
        <v>249</v>
      </c>
      <c r="D648" s="556">
        <v>251</v>
      </c>
      <c r="E648" s="556">
        <v>246</v>
      </c>
      <c r="F648" s="704">
        <v>275</v>
      </c>
    </row>
    <row r="649" spans="1:6" ht="23.4" customHeight="1">
      <c r="A649" s="2127" t="s">
        <v>912</v>
      </c>
      <c r="B649" s="556">
        <v>630</v>
      </c>
      <c r="C649" s="556">
        <v>658</v>
      </c>
      <c r="D649" s="556">
        <v>580</v>
      </c>
      <c r="E649" s="556">
        <v>502</v>
      </c>
      <c r="F649" s="704">
        <v>505</v>
      </c>
    </row>
    <row r="650" spans="1:6" ht="12.6" customHeight="1">
      <c r="A650" s="2101" t="s">
        <v>913</v>
      </c>
      <c r="B650" s="596" t="s">
        <v>15</v>
      </c>
      <c r="C650" s="596" t="s">
        <v>15</v>
      </c>
      <c r="D650" s="596" t="s">
        <v>15</v>
      </c>
      <c r="E650" s="596" t="s">
        <v>15</v>
      </c>
      <c r="F650" s="556">
        <v>288</v>
      </c>
    </row>
    <row r="651" spans="1:6" ht="12.9" customHeight="1">
      <c r="A651" s="2409" t="s">
        <v>5</v>
      </c>
      <c r="B651" s="2409"/>
      <c r="C651" s="2409"/>
      <c r="D651" s="2409"/>
      <c r="E651" s="2409"/>
      <c r="F651" s="2409"/>
    </row>
    <row r="652" spans="1:6" ht="12.9" customHeight="1">
      <c r="A652" s="2102" t="s">
        <v>96</v>
      </c>
      <c r="B652" s="1657">
        <f>SUM(B655:B671)-B653</f>
        <v>0</v>
      </c>
      <c r="C652" s="1657">
        <f>SUM(C655:C671)-C653</f>
        <v>0</v>
      </c>
      <c r="D652" s="1657"/>
      <c r="E652" s="1657"/>
      <c r="F652" s="1657"/>
    </row>
    <row r="653" spans="1:6" ht="12.9" customHeight="1">
      <c r="A653" s="2098" t="s">
        <v>893</v>
      </c>
      <c r="B653" s="552">
        <v>3624</v>
      </c>
      <c r="C653" s="552">
        <v>3577</v>
      </c>
      <c r="D653" s="552">
        <v>3580</v>
      </c>
      <c r="E653" s="552">
        <v>3546</v>
      </c>
      <c r="F653" s="552">
        <v>4108</v>
      </c>
    </row>
    <row r="654" spans="1:6" ht="12" customHeight="1">
      <c r="A654" s="2099" t="s">
        <v>894</v>
      </c>
      <c r="B654" s="556"/>
      <c r="C654" s="556"/>
      <c r="D654" s="556"/>
      <c r="E654" s="556"/>
      <c r="F654" s="556"/>
    </row>
    <row r="655" spans="1:6" ht="12.9" customHeight="1">
      <c r="A655" s="2100" t="s">
        <v>895</v>
      </c>
      <c r="B655" s="556">
        <v>139</v>
      </c>
      <c r="C655" s="556">
        <v>141</v>
      </c>
      <c r="D655" s="556">
        <v>125</v>
      </c>
      <c r="E655" s="556">
        <v>95</v>
      </c>
      <c r="F655" s="556">
        <v>98</v>
      </c>
    </row>
    <row r="656" spans="1:6" ht="12.9" customHeight="1">
      <c r="A656" s="2100" t="s">
        <v>896</v>
      </c>
      <c r="B656" s="556">
        <v>461</v>
      </c>
      <c r="C656" s="556">
        <v>448</v>
      </c>
      <c r="D656" s="556">
        <v>484</v>
      </c>
      <c r="E656" s="556">
        <v>475</v>
      </c>
      <c r="F656" s="556">
        <v>495</v>
      </c>
    </row>
    <row r="657" spans="1:6" ht="24" customHeight="1">
      <c r="A657" s="2101" t="s">
        <v>897</v>
      </c>
      <c r="B657" s="556">
        <v>3</v>
      </c>
      <c r="C657" s="556">
        <v>1</v>
      </c>
      <c r="D657" s="556">
        <v>3</v>
      </c>
      <c r="E657" s="556">
        <v>2</v>
      </c>
      <c r="F657" s="556">
        <v>2</v>
      </c>
    </row>
    <row r="658" spans="1:6" ht="24" customHeight="1">
      <c r="A658" s="2101" t="s">
        <v>898</v>
      </c>
      <c r="B658" s="556">
        <v>31</v>
      </c>
      <c r="C658" s="556">
        <v>25</v>
      </c>
      <c r="D658" s="556">
        <v>28</v>
      </c>
      <c r="E658" s="556">
        <v>26</v>
      </c>
      <c r="F658" s="556">
        <v>32</v>
      </c>
    </row>
    <row r="659" spans="1:6" ht="12.9" customHeight="1">
      <c r="A659" s="2100" t="s">
        <v>899</v>
      </c>
      <c r="B659" s="596">
        <v>1</v>
      </c>
      <c r="C659" s="596">
        <v>1</v>
      </c>
      <c r="D659" s="596">
        <v>1</v>
      </c>
      <c r="E659" s="596" t="s">
        <v>15</v>
      </c>
      <c r="F659" s="596" t="s">
        <v>15</v>
      </c>
    </row>
    <row r="660" spans="1:6" ht="12.9" customHeight="1">
      <c r="A660" s="2100" t="s">
        <v>900</v>
      </c>
      <c r="B660" s="556">
        <v>51</v>
      </c>
      <c r="C660" s="556">
        <v>48</v>
      </c>
      <c r="D660" s="556">
        <v>37</v>
      </c>
      <c r="E660" s="596">
        <v>39</v>
      </c>
      <c r="F660" s="596">
        <v>45</v>
      </c>
    </row>
    <row r="661" spans="1:6" ht="12.9" customHeight="1">
      <c r="A661" s="2100" t="s">
        <v>901</v>
      </c>
      <c r="B661" s="596" t="s">
        <v>15</v>
      </c>
      <c r="C661" s="596" t="s">
        <v>15</v>
      </c>
      <c r="D661" s="596" t="s">
        <v>15</v>
      </c>
      <c r="E661" s="596" t="s">
        <v>15</v>
      </c>
      <c r="F661" s="596" t="s">
        <v>15</v>
      </c>
    </row>
    <row r="662" spans="1:6" ht="12.9" customHeight="1">
      <c r="A662" s="2100" t="s">
        <v>902</v>
      </c>
      <c r="B662" s="556">
        <v>1693</v>
      </c>
      <c r="C662" s="556">
        <v>1693</v>
      </c>
      <c r="D662" s="556">
        <v>1683</v>
      </c>
      <c r="E662" s="556">
        <v>1723</v>
      </c>
      <c r="F662" s="556">
        <v>1965</v>
      </c>
    </row>
    <row r="663" spans="1:6" ht="12.9" customHeight="1">
      <c r="A663" s="2100" t="s">
        <v>903</v>
      </c>
      <c r="B663" s="556">
        <v>150</v>
      </c>
      <c r="C663" s="556">
        <v>163</v>
      </c>
      <c r="D663" s="556">
        <v>159</v>
      </c>
      <c r="E663" s="556">
        <v>155</v>
      </c>
      <c r="F663" s="556">
        <v>301</v>
      </c>
    </row>
    <row r="664" spans="1:6" ht="12.9" customHeight="1">
      <c r="A664" s="2100" t="s">
        <v>904</v>
      </c>
      <c r="B664" s="556">
        <v>251</v>
      </c>
      <c r="C664" s="556">
        <v>257</v>
      </c>
      <c r="D664" s="556">
        <v>289</v>
      </c>
      <c r="E664" s="556">
        <v>282</v>
      </c>
      <c r="F664" s="556">
        <v>271</v>
      </c>
    </row>
    <row r="665" spans="1:6" ht="12.9" customHeight="1">
      <c r="A665" s="2100" t="s">
        <v>905</v>
      </c>
      <c r="B665" s="596">
        <v>2</v>
      </c>
      <c r="C665" s="596">
        <v>2</v>
      </c>
      <c r="D665" s="596">
        <v>5</v>
      </c>
      <c r="E665" s="596" t="s">
        <v>15</v>
      </c>
      <c r="F665" s="596">
        <v>1</v>
      </c>
    </row>
    <row r="666" spans="1:6" ht="12.9" customHeight="1">
      <c r="A666" s="2101" t="s">
        <v>906</v>
      </c>
      <c r="B666" s="596">
        <v>1</v>
      </c>
      <c r="C666" s="596">
        <v>3</v>
      </c>
      <c r="D666" s="596">
        <v>1</v>
      </c>
      <c r="E666" s="596" t="s">
        <v>15</v>
      </c>
      <c r="F666" s="596">
        <v>4</v>
      </c>
    </row>
    <row r="667" spans="1:6" ht="12.9" customHeight="1">
      <c r="A667" s="2100" t="s">
        <v>907</v>
      </c>
      <c r="B667" s="556">
        <v>34</v>
      </c>
      <c r="C667" s="556">
        <v>25</v>
      </c>
      <c r="D667" s="556">
        <v>28</v>
      </c>
      <c r="E667" s="556">
        <v>26</v>
      </c>
      <c r="F667" s="556">
        <v>30</v>
      </c>
    </row>
    <row r="668" spans="1:6" ht="12.9" customHeight="1">
      <c r="A668" s="2101" t="s">
        <v>909</v>
      </c>
      <c r="B668" s="556">
        <v>118</v>
      </c>
      <c r="C668" s="556">
        <v>58</v>
      </c>
      <c r="D668" s="556">
        <v>75</v>
      </c>
      <c r="E668" s="556">
        <v>109</v>
      </c>
      <c r="F668" s="556">
        <v>89</v>
      </c>
    </row>
    <row r="669" spans="1:6" ht="24" customHeight="1">
      <c r="A669" s="2101" t="s">
        <v>910</v>
      </c>
      <c r="B669" s="556">
        <v>39</v>
      </c>
      <c r="C669" s="556">
        <v>39</v>
      </c>
      <c r="D669" s="556">
        <v>42</v>
      </c>
      <c r="E669" s="556">
        <v>27</v>
      </c>
      <c r="F669" s="556">
        <v>25</v>
      </c>
    </row>
    <row r="670" spans="1:6" ht="36" customHeight="1">
      <c r="A670" s="2101" t="s">
        <v>911</v>
      </c>
      <c r="B670" s="556">
        <v>155</v>
      </c>
      <c r="C670" s="556">
        <v>178</v>
      </c>
      <c r="D670" s="556">
        <v>184</v>
      </c>
      <c r="E670" s="556">
        <v>191</v>
      </c>
      <c r="F670" s="556">
        <v>199</v>
      </c>
    </row>
    <row r="671" spans="1:6" ht="23.4" customHeight="1">
      <c r="A671" s="2101" t="s">
        <v>912</v>
      </c>
      <c r="B671" s="556">
        <v>495</v>
      </c>
      <c r="C671" s="556">
        <v>495</v>
      </c>
      <c r="D671" s="556">
        <v>436</v>
      </c>
      <c r="E671" s="556">
        <v>396</v>
      </c>
      <c r="F671" s="556">
        <v>385</v>
      </c>
    </row>
    <row r="672" spans="1:6" ht="12.9" customHeight="1">
      <c r="A672" s="2101" t="s">
        <v>913</v>
      </c>
      <c r="B672" s="596" t="s">
        <v>15</v>
      </c>
      <c r="C672" s="596" t="s">
        <v>15</v>
      </c>
      <c r="D672" s="596" t="s">
        <v>15</v>
      </c>
      <c r="E672" s="596" t="s">
        <v>15</v>
      </c>
      <c r="F672" s="556">
        <v>166</v>
      </c>
    </row>
    <row r="673" spans="1:6" ht="12.9" customHeight="1">
      <c r="A673" s="2102" t="s">
        <v>97</v>
      </c>
      <c r="B673" s="1657"/>
      <c r="C673" s="1657"/>
      <c r="D673" s="1657"/>
      <c r="E673" s="1657"/>
      <c r="F673" s="1657"/>
    </row>
    <row r="674" spans="1:6" ht="12.9" customHeight="1">
      <c r="A674" s="2098" t="s">
        <v>893</v>
      </c>
      <c r="B674" s="552">
        <v>2850</v>
      </c>
      <c r="C674" s="552">
        <v>2846</v>
      </c>
      <c r="D674" s="552">
        <v>2917</v>
      </c>
      <c r="E674" s="552">
        <v>2772</v>
      </c>
      <c r="F674" s="552">
        <v>3260</v>
      </c>
    </row>
    <row r="675" spans="1:6" ht="9.75" customHeight="1">
      <c r="A675" s="2099" t="s">
        <v>894</v>
      </c>
      <c r="B675" s="556"/>
      <c r="C675" s="556"/>
      <c r="D675" s="556"/>
      <c r="E675" s="556"/>
      <c r="F675" s="556"/>
    </row>
    <row r="676" spans="1:6" ht="12.9" customHeight="1">
      <c r="A676" s="2100" t="s">
        <v>895</v>
      </c>
      <c r="B676" s="556">
        <v>45</v>
      </c>
      <c r="C676" s="556">
        <v>59</v>
      </c>
      <c r="D676" s="556">
        <v>32</v>
      </c>
      <c r="E676" s="556">
        <v>32</v>
      </c>
      <c r="F676" s="556">
        <v>44</v>
      </c>
    </row>
    <row r="677" spans="1:6" ht="12.9" customHeight="1">
      <c r="A677" s="2100" t="s">
        <v>896</v>
      </c>
      <c r="B677" s="556">
        <v>384</v>
      </c>
      <c r="C677" s="556">
        <v>386</v>
      </c>
      <c r="D677" s="556">
        <v>424</v>
      </c>
      <c r="E677" s="556">
        <v>443</v>
      </c>
      <c r="F677" s="556">
        <v>408</v>
      </c>
    </row>
    <row r="678" spans="1:6" ht="24" customHeight="1">
      <c r="A678" s="2101" t="s">
        <v>897</v>
      </c>
      <c r="B678" s="556">
        <v>3</v>
      </c>
      <c r="C678" s="556">
        <v>1</v>
      </c>
      <c r="D678" s="556">
        <v>3</v>
      </c>
      <c r="E678" s="556">
        <v>5</v>
      </c>
      <c r="F678" s="556">
        <v>1</v>
      </c>
    </row>
    <row r="679" spans="1:6" ht="24" customHeight="1">
      <c r="A679" s="2101" t="s">
        <v>898</v>
      </c>
      <c r="B679" s="556">
        <v>48</v>
      </c>
      <c r="C679" s="556">
        <v>36</v>
      </c>
      <c r="D679" s="556">
        <v>43</v>
      </c>
      <c r="E679" s="556">
        <v>37</v>
      </c>
      <c r="F679" s="556">
        <v>64</v>
      </c>
    </row>
    <row r="680" spans="1:6" ht="12.9" customHeight="1">
      <c r="A680" s="2100" t="s">
        <v>899</v>
      </c>
      <c r="B680" s="596">
        <v>1</v>
      </c>
      <c r="C680" s="596" t="s">
        <v>15</v>
      </c>
      <c r="D680" s="596">
        <v>6</v>
      </c>
      <c r="E680" s="596" t="s">
        <v>15</v>
      </c>
      <c r="F680" s="596" t="s">
        <v>15</v>
      </c>
    </row>
    <row r="681" spans="1:6" ht="12.9" customHeight="1">
      <c r="A681" s="2100" t="s">
        <v>900</v>
      </c>
      <c r="B681" s="556">
        <v>34</v>
      </c>
      <c r="C681" s="556">
        <v>31</v>
      </c>
      <c r="D681" s="556">
        <v>21</v>
      </c>
      <c r="E681" s="556">
        <v>20</v>
      </c>
      <c r="F681" s="556">
        <v>19</v>
      </c>
    </row>
    <row r="682" spans="1:6" ht="12.9" customHeight="1">
      <c r="A682" s="2100" t="s">
        <v>901</v>
      </c>
      <c r="B682" s="596" t="s">
        <v>15</v>
      </c>
      <c r="C682" s="596" t="s">
        <v>15</v>
      </c>
      <c r="D682" s="596" t="s">
        <v>15</v>
      </c>
      <c r="E682" s="596" t="s">
        <v>15</v>
      </c>
      <c r="F682" s="596" t="s">
        <v>15</v>
      </c>
    </row>
    <row r="683" spans="1:6" ht="12.9" customHeight="1">
      <c r="A683" s="2100" t="s">
        <v>902</v>
      </c>
      <c r="B683" s="556">
        <v>1725</v>
      </c>
      <c r="C683" s="556">
        <v>1757</v>
      </c>
      <c r="D683" s="556">
        <v>1829</v>
      </c>
      <c r="E683" s="556">
        <v>1706</v>
      </c>
      <c r="F683" s="556">
        <v>1958</v>
      </c>
    </row>
    <row r="684" spans="1:6" ht="12.9" customHeight="1">
      <c r="A684" s="2100" t="s">
        <v>903</v>
      </c>
      <c r="B684" s="556">
        <v>95</v>
      </c>
      <c r="C684" s="556">
        <v>88</v>
      </c>
      <c r="D684" s="556">
        <v>96</v>
      </c>
      <c r="E684" s="556">
        <v>81</v>
      </c>
      <c r="F684" s="556">
        <v>203</v>
      </c>
    </row>
    <row r="685" spans="1:6" ht="12.9" customHeight="1">
      <c r="A685" s="2100" t="s">
        <v>904</v>
      </c>
      <c r="B685" s="556">
        <v>146</v>
      </c>
      <c r="C685" s="556">
        <v>131</v>
      </c>
      <c r="D685" s="556">
        <v>133</v>
      </c>
      <c r="E685" s="556">
        <v>152</v>
      </c>
      <c r="F685" s="556">
        <v>140</v>
      </c>
    </row>
    <row r="686" spans="1:6" ht="12.9" customHeight="1">
      <c r="A686" s="2100" t="s">
        <v>905</v>
      </c>
      <c r="B686" s="596" t="s">
        <v>15</v>
      </c>
      <c r="C686" s="596">
        <v>1</v>
      </c>
      <c r="D686" s="596">
        <v>4</v>
      </c>
      <c r="E686" s="596" t="s">
        <v>15</v>
      </c>
      <c r="F686" s="596" t="s">
        <v>15</v>
      </c>
    </row>
    <row r="687" spans="1:6" ht="12.9" customHeight="1">
      <c r="A687" s="2101" t="s">
        <v>906</v>
      </c>
      <c r="B687" s="556">
        <v>3</v>
      </c>
      <c r="C687" s="556">
        <v>2</v>
      </c>
      <c r="D687" s="556">
        <v>5</v>
      </c>
      <c r="E687" s="556">
        <v>4</v>
      </c>
      <c r="F687" s="556">
        <v>2</v>
      </c>
    </row>
    <row r="688" spans="1:6" ht="12.9" customHeight="1">
      <c r="A688" s="2100" t="s">
        <v>907</v>
      </c>
      <c r="B688" s="556">
        <v>25</v>
      </c>
      <c r="C688" s="556">
        <v>25</v>
      </c>
      <c r="D688" s="556">
        <v>16</v>
      </c>
      <c r="E688" s="556">
        <v>13</v>
      </c>
      <c r="F688" s="556">
        <v>15</v>
      </c>
    </row>
    <row r="689" spans="1:6" ht="12.9" customHeight="1">
      <c r="A689" s="2100" t="s">
        <v>908</v>
      </c>
      <c r="B689" s="556">
        <v>11</v>
      </c>
      <c r="C689" s="556">
        <v>5</v>
      </c>
      <c r="D689" s="556">
        <v>4</v>
      </c>
      <c r="E689" s="556">
        <v>8</v>
      </c>
      <c r="F689" s="556">
        <v>7</v>
      </c>
    </row>
    <row r="690" spans="1:6" ht="12.9" customHeight="1">
      <c r="A690" s="2101" t="s">
        <v>909</v>
      </c>
      <c r="B690" s="556">
        <v>87</v>
      </c>
      <c r="C690" s="556">
        <v>60</v>
      </c>
      <c r="D690" s="556">
        <v>64</v>
      </c>
      <c r="E690" s="556">
        <v>83</v>
      </c>
      <c r="F690" s="556">
        <v>60</v>
      </c>
    </row>
    <row r="691" spans="1:6" ht="24" customHeight="1">
      <c r="A691" s="2101" t="s">
        <v>910</v>
      </c>
      <c r="B691" s="556">
        <v>45</v>
      </c>
      <c r="C691" s="556">
        <v>30</v>
      </c>
      <c r="D691" s="556">
        <v>26</v>
      </c>
      <c r="E691" s="556">
        <v>27</v>
      </c>
      <c r="F691" s="556">
        <v>21</v>
      </c>
    </row>
    <row r="692" spans="1:6" ht="36" customHeight="1">
      <c r="A692" s="2101" t="s">
        <v>911</v>
      </c>
      <c r="B692" s="556">
        <v>63</v>
      </c>
      <c r="C692" s="556">
        <v>71</v>
      </c>
      <c r="D692" s="556">
        <v>67</v>
      </c>
      <c r="E692" s="556">
        <v>55</v>
      </c>
      <c r="F692" s="556">
        <v>76</v>
      </c>
    </row>
    <row r="693" spans="1:6" ht="24" customHeight="1">
      <c r="A693" s="2101" t="s">
        <v>912</v>
      </c>
      <c r="B693" s="556">
        <v>135</v>
      </c>
      <c r="C693" s="556">
        <v>163</v>
      </c>
      <c r="D693" s="556">
        <v>144</v>
      </c>
      <c r="E693" s="556">
        <v>106</v>
      </c>
      <c r="F693" s="556">
        <v>120</v>
      </c>
    </row>
    <row r="694" spans="1:6" ht="12.9" customHeight="1">
      <c r="A694" s="2101" t="s">
        <v>913</v>
      </c>
      <c r="B694" s="596" t="s">
        <v>15</v>
      </c>
      <c r="C694" s="596" t="s">
        <v>15</v>
      </c>
      <c r="D694" s="596" t="s">
        <v>15</v>
      </c>
      <c r="E694" s="596" t="s">
        <v>15</v>
      </c>
      <c r="F694" s="556">
        <v>122</v>
      </c>
    </row>
    <row r="695" spans="1:6" ht="12.9" customHeight="1">
      <c r="A695" s="2101"/>
      <c r="E695" s="596"/>
      <c r="F695" s="556"/>
    </row>
    <row r="696" spans="1:6" ht="12.9" customHeight="1">
      <c r="A696" s="2101"/>
      <c r="E696" s="596"/>
      <c r="F696" s="556"/>
    </row>
    <row r="697" spans="1:6" ht="13.95" customHeight="1">
      <c r="A697" s="2409" t="s">
        <v>352</v>
      </c>
      <c r="B697" s="2409"/>
      <c r="C697" s="2409"/>
      <c r="D697" s="2409"/>
      <c r="E697" s="2409"/>
      <c r="F697" s="2409"/>
    </row>
    <row r="698" spans="1:6" ht="12.75" customHeight="1">
      <c r="A698" s="2096" t="s">
        <v>11</v>
      </c>
      <c r="B698" s="595"/>
      <c r="C698" s="595"/>
      <c r="D698" s="595"/>
      <c r="E698" s="596"/>
    </row>
    <row r="699" spans="1:6" ht="12.75" customHeight="1">
      <c r="A699" s="2097" t="s">
        <v>87</v>
      </c>
      <c r="B699" s="1657">
        <f>SUM(B702:B708)+SUM(B709:B719)-B700</f>
        <v>0</v>
      </c>
      <c r="C699" s="1657">
        <f>SUM(C702:C708)+SUM(C709:C719)-C700</f>
        <v>0</v>
      </c>
      <c r="D699" s="1657">
        <f>SUM(D702:D708)+SUM(D709:D719)-D700</f>
        <v>0</v>
      </c>
      <c r="E699" s="1657">
        <f>SUM(E702:E708)+SUM(E709:E719)-E700</f>
        <v>0</v>
      </c>
      <c r="F699" s="1657">
        <f>SUM(F702:F708)+SUM(F709:F719)-F700</f>
        <v>-646</v>
      </c>
    </row>
    <row r="700" spans="1:6" ht="12.75" customHeight="1">
      <c r="A700" s="1525" t="s">
        <v>893</v>
      </c>
      <c r="B700" s="713">
        <v>4691</v>
      </c>
      <c r="C700" s="713">
        <v>4762</v>
      </c>
      <c r="D700" s="713">
        <v>4815</v>
      </c>
      <c r="E700" s="713">
        <v>4845</v>
      </c>
      <c r="F700" s="713">
        <v>5907</v>
      </c>
    </row>
    <row r="701" spans="1:6" ht="11.4" customHeight="1">
      <c r="A701" s="1615" t="s">
        <v>917</v>
      </c>
      <c r="B701" s="556"/>
      <c r="C701" s="556"/>
      <c r="D701" s="556"/>
      <c r="E701" s="556"/>
      <c r="F701" s="556"/>
    </row>
    <row r="702" spans="1:6" ht="12.6" customHeight="1">
      <c r="A702" s="1634" t="s">
        <v>895</v>
      </c>
      <c r="B702" s="556">
        <v>92</v>
      </c>
      <c r="C702" s="556">
        <v>99</v>
      </c>
      <c r="D702" s="556">
        <v>108</v>
      </c>
      <c r="E702" s="556">
        <v>94</v>
      </c>
      <c r="F702" s="556">
        <v>93</v>
      </c>
    </row>
    <row r="703" spans="1:6" ht="12.6" customHeight="1">
      <c r="A703" s="1634" t="s">
        <v>896</v>
      </c>
      <c r="B703" s="556">
        <v>644</v>
      </c>
      <c r="C703" s="556">
        <v>685</v>
      </c>
      <c r="D703" s="556">
        <v>703</v>
      </c>
      <c r="E703" s="556">
        <v>668</v>
      </c>
      <c r="F703" s="704">
        <v>732</v>
      </c>
    </row>
    <row r="704" spans="1:6" ht="24" customHeight="1">
      <c r="A704" s="2128" t="s">
        <v>897</v>
      </c>
      <c r="B704" s="556">
        <v>5</v>
      </c>
      <c r="C704" s="556">
        <v>1</v>
      </c>
      <c r="D704" s="556">
        <v>1</v>
      </c>
      <c r="E704" s="556">
        <v>3</v>
      </c>
      <c r="F704" s="704">
        <v>9</v>
      </c>
    </row>
    <row r="705" spans="1:6" ht="24" customHeight="1">
      <c r="A705" s="2128" t="s">
        <v>898</v>
      </c>
      <c r="B705" s="556">
        <v>56</v>
      </c>
      <c r="C705" s="556">
        <v>49</v>
      </c>
      <c r="D705" s="556">
        <v>40</v>
      </c>
      <c r="E705" s="556">
        <v>33</v>
      </c>
      <c r="F705" s="704">
        <v>53</v>
      </c>
    </row>
    <row r="706" spans="1:6" ht="12.6" customHeight="1">
      <c r="A706" s="1634" t="s">
        <v>899</v>
      </c>
      <c r="B706" s="556">
        <v>2</v>
      </c>
      <c r="C706" s="556">
        <v>3</v>
      </c>
      <c r="D706" s="556">
        <v>2</v>
      </c>
      <c r="E706" s="556">
        <v>2</v>
      </c>
      <c r="F706" s="704">
        <v>1</v>
      </c>
    </row>
    <row r="707" spans="1:6" ht="12.6" customHeight="1">
      <c r="A707" s="1634" t="s">
        <v>900</v>
      </c>
      <c r="B707" s="556">
        <v>39</v>
      </c>
      <c r="C707" s="556">
        <v>38</v>
      </c>
      <c r="D707" s="556">
        <v>42</v>
      </c>
      <c r="E707" s="556">
        <v>40</v>
      </c>
      <c r="F707" s="704">
        <v>43</v>
      </c>
    </row>
    <row r="708" spans="1:6" ht="12.6" customHeight="1">
      <c r="A708" s="2100" t="s">
        <v>901</v>
      </c>
      <c r="B708" s="596" t="s">
        <v>15</v>
      </c>
      <c r="C708" s="596" t="s">
        <v>15</v>
      </c>
      <c r="D708" s="596" t="s">
        <v>15</v>
      </c>
      <c r="E708" s="596" t="s">
        <v>15</v>
      </c>
      <c r="F708" s="596" t="s">
        <v>15</v>
      </c>
    </row>
    <row r="709" spans="1:6" ht="12.6" customHeight="1">
      <c r="A709" s="1634" t="s">
        <v>902</v>
      </c>
      <c r="B709" s="556">
        <v>2351</v>
      </c>
      <c r="C709" s="556">
        <v>2403</v>
      </c>
      <c r="D709" s="556">
        <v>2362</v>
      </c>
      <c r="E709" s="556">
        <v>2470</v>
      </c>
      <c r="F709" s="704">
        <v>2703</v>
      </c>
    </row>
    <row r="710" spans="1:6" ht="12.6" customHeight="1">
      <c r="A710" s="1634" t="s">
        <v>903</v>
      </c>
      <c r="B710" s="556">
        <v>159</v>
      </c>
      <c r="C710" s="556">
        <v>139</v>
      </c>
      <c r="D710" s="556">
        <v>155</v>
      </c>
      <c r="E710" s="556">
        <v>169</v>
      </c>
      <c r="F710" s="704">
        <v>358</v>
      </c>
    </row>
    <row r="711" spans="1:6" ht="12.6" customHeight="1">
      <c r="A711" s="1634" t="s">
        <v>904</v>
      </c>
      <c r="B711" s="556">
        <v>271</v>
      </c>
      <c r="C711" s="556">
        <v>282</v>
      </c>
      <c r="D711" s="556">
        <v>251</v>
      </c>
      <c r="E711" s="556">
        <v>258</v>
      </c>
      <c r="F711" s="704">
        <v>288</v>
      </c>
    </row>
    <row r="712" spans="1:6" ht="12.6" customHeight="1">
      <c r="A712" s="1634" t="s">
        <v>905</v>
      </c>
      <c r="B712" s="556">
        <v>1</v>
      </c>
      <c r="C712" s="556">
        <v>1</v>
      </c>
      <c r="D712" s="556">
        <v>2</v>
      </c>
      <c r="E712" s="556">
        <v>7</v>
      </c>
      <c r="F712" s="704">
        <v>7</v>
      </c>
    </row>
    <row r="713" spans="1:6" ht="12.6" customHeight="1">
      <c r="A713" s="1634" t="s">
        <v>906</v>
      </c>
      <c r="B713" s="556">
        <v>3</v>
      </c>
      <c r="C713" s="556">
        <v>3</v>
      </c>
      <c r="D713" s="556">
        <v>6</v>
      </c>
      <c r="E713" s="556">
        <v>6</v>
      </c>
      <c r="F713" s="704">
        <v>4</v>
      </c>
    </row>
    <row r="714" spans="1:6" ht="12.6" customHeight="1">
      <c r="A714" s="1634" t="s">
        <v>907</v>
      </c>
      <c r="B714" s="556">
        <v>29</v>
      </c>
      <c r="C714" s="556">
        <v>24</v>
      </c>
      <c r="D714" s="556">
        <v>35</v>
      </c>
      <c r="E714" s="556">
        <v>27</v>
      </c>
      <c r="F714" s="704">
        <v>25</v>
      </c>
    </row>
    <row r="715" spans="1:6" ht="12.6" customHeight="1">
      <c r="A715" s="1634" t="s">
        <v>908</v>
      </c>
      <c r="B715" s="556">
        <v>4</v>
      </c>
      <c r="C715" s="556">
        <v>3</v>
      </c>
      <c r="D715" s="556">
        <v>5</v>
      </c>
      <c r="E715" s="556">
        <v>5</v>
      </c>
      <c r="F715" s="704">
        <v>5</v>
      </c>
    </row>
    <row r="716" spans="1:6" ht="12.6" customHeight="1">
      <c r="A716" s="2128" t="s">
        <v>909</v>
      </c>
      <c r="B716" s="556">
        <v>411</v>
      </c>
      <c r="C716" s="556">
        <v>405</v>
      </c>
      <c r="D716" s="556">
        <v>500</v>
      </c>
      <c r="E716" s="556">
        <v>480</v>
      </c>
      <c r="F716" s="704">
        <v>396</v>
      </c>
    </row>
    <row r="717" spans="1:6" ht="24" customHeight="1">
      <c r="A717" s="2128" t="s">
        <v>910</v>
      </c>
      <c r="B717" s="556">
        <v>136</v>
      </c>
      <c r="C717" s="556">
        <v>143</v>
      </c>
      <c r="D717" s="556">
        <v>152</v>
      </c>
      <c r="E717" s="556">
        <v>128</v>
      </c>
      <c r="F717" s="704">
        <v>125</v>
      </c>
    </row>
    <row r="718" spans="1:6" ht="36.75" customHeight="1">
      <c r="A718" s="2128" t="s">
        <v>911</v>
      </c>
      <c r="B718" s="556">
        <v>129</v>
      </c>
      <c r="C718" s="556">
        <v>123</v>
      </c>
      <c r="D718" s="556">
        <v>140</v>
      </c>
      <c r="E718" s="556">
        <v>126</v>
      </c>
      <c r="F718" s="704">
        <v>129</v>
      </c>
    </row>
    <row r="719" spans="1:6" ht="24" customHeight="1">
      <c r="A719" s="2128" t="s">
        <v>912</v>
      </c>
      <c r="B719" s="556">
        <v>359</v>
      </c>
      <c r="C719" s="556">
        <v>361</v>
      </c>
      <c r="D719" s="556">
        <v>311</v>
      </c>
      <c r="E719" s="556">
        <v>329</v>
      </c>
      <c r="F719" s="704">
        <v>290</v>
      </c>
    </row>
    <row r="720" spans="1:6" ht="12.6" customHeight="1">
      <c r="A720" s="2101" t="s">
        <v>913</v>
      </c>
      <c r="B720" s="596" t="s">
        <v>15</v>
      </c>
      <c r="C720" s="596" t="s">
        <v>15</v>
      </c>
      <c r="D720" s="596" t="s">
        <v>15</v>
      </c>
      <c r="E720" s="596" t="s">
        <v>15</v>
      </c>
      <c r="F720" s="556">
        <v>646</v>
      </c>
    </row>
    <row r="721" spans="1:6" ht="12.9" customHeight="1">
      <c r="A721" s="2102" t="s">
        <v>96</v>
      </c>
      <c r="B721" s="2122"/>
      <c r="C721" s="2122"/>
      <c r="D721" s="2122"/>
      <c r="E721" s="2122"/>
      <c r="F721" s="2122"/>
    </row>
    <row r="722" spans="1:6" ht="12.9" customHeight="1">
      <c r="A722" s="2098" t="s">
        <v>893</v>
      </c>
      <c r="B722" s="552">
        <v>2397</v>
      </c>
      <c r="C722" s="552">
        <v>2463</v>
      </c>
      <c r="D722" s="552">
        <v>2517</v>
      </c>
      <c r="E722" s="552">
        <v>2555</v>
      </c>
      <c r="F722" s="552">
        <v>3097</v>
      </c>
    </row>
    <row r="723" spans="1:6" ht="9" customHeight="1">
      <c r="A723" s="2099" t="s">
        <v>894</v>
      </c>
      <c r="B723" s="556"/>
      <c r="C723" s="556"/>
      <c r="D723" s="556"/>
      <c r="E723" s="556"/>
      <c r="F723" s="556"/>
    </row>
    <row r="724" spans="1:6" ht="12.6" customHeight="1">
      <c r="A724" s="2100" t="s">
        <v>895</v>
      </c>
      <c r="B724" s="556">
        <v>63</v>
      </c>
      <c r="C724" s="556">
        <v>67</v>
      </c>
      <c r="D724" s="556">
        <v>80</v>
      </c>
      <c r="E724" s="556">
        <v>66</v>
      </c>
      <c r="F724" s="556">
        <v>58</v>
      </c>
    </row>
    <row r="725" spans="1:6" ht="12.6" customHeight="1">
      <c r="A725" s="2100" t="s">
        <v>896</v>
      </c>
      <c r="B725" s="556">
        <v>295</v>
      </c>
      <c r="C725" s="556">
        <v>318</v>
      </c>
      <c r="D725" s="556">
        <v>318</v>
      </c>
      <c r="E725" s="556">
        <v>311</v>
      </c>
      <c r="F725" s="556">
        <v>336</v>
      </c>
    </row>
    <row r="726" spans="1:6" ht="24" customHeight="1">
      <c r="A726" s="2101" t="s">
        <v>897</v>
      </c>
      <c r="B726" s="596">
        <v>3</v>
      </c>
      <c r="C726" s="596" t="s">
        <v>15</v>
      </c>
      <c r="D726" s="596" t="s">
        <v>15</v>
      </c>
      <c r="E726" s="596" t="s">
        <v>15</v>
      </c>
      <c r="F726" s="596">
        <v>4</v>
      </c>
    </row>
    <row r="727" spans="1:6" ht="24" customHeight="1">
      <c r="A727" s="2101" t="s">
        <v>898</v>
      </c>
      <c r="B727" s="556">
        <v>25</v>
      </c>
      <c r="C727" s="556">
        <v>20</v>
      </c>
      <c r="D727" s="556">
        <v>17</v>
      </c>
      <c r="E727" s="556">
        <v>14</v>
      </c>
      <c r="F727" s="556">
        <v>30</v>
      </c>
    </row>
    <row r="728" spans="1:6" ht="12.6" customHeight="1">
      <c r="A728" s="2100" t="s">
        <v>899</v>
      </c>
      <c r="B728" s="556">
        <v>1</v>
      </c>
      <c r="C728" s="556">
        <v>2</v>
      </c>
      <c r="D728" s="556">
        <v>1</v>
      </c>
      <c r="E728" s="556">
        <v>1</v>
      </c>
      <c r="F728" s="556">
        <v>1</v>
      </c>
    </row>
    <row r="729" spans="1:6" ht="12.6" customHeight="1">
      <c r="A729" s="2100" t="s">
        <v>900</v>
      </c>
      <c r="B729" s="556">
        <v>19</v>
      </c>
      <c r="C729" s="556">
        <v>28</v>
      </c>
      <c r="D729" s="556">
        <v>24</v>
      </c>
      <c r="E729" s="556">
        <v>19</v>
      </c>
      <c r="F729" s="556">
        <v>24</v>
      </c>
    </row>
    <row r="730" spans="1:6" ht="12.6" customHeight="1">
      <c r="A730" s="2100" t="s">
        <v>901</v>
      </c>
      <c r="B730" s="596" t="s">
        <v>15</v>
      </c>
      <c r="C730" s="596" t="s">
        <v>15</v>
      </c>
      <c r="D730" s="596" t="s">
        <v>15</v>
      </c>
      <c r="E730" s="596" t="s">
        <v>15</v>
      </c>
      <c r="F730" s="596" t="s">
        <v>15</v>
      </c>
    </row>
    <row r="731" spans="1:6" ht="12.6" customHeight="1">
      <c r="A731" s="2100" t="s">
        <v>902</v>
      </c>
      <c r="B731" s="556">
        <v>1045</v>
      </c>
      <c r="C731" s="556">
        <v>1099</v>
      </c>
      <c r="D731" s="556">
        <v>1090</v>
      </c>
      <c r="E731" s="556">
        <v>1160</v>
      </c>
      <c r="F731" s="556">
        <v>1264</v>
      </c>
    </row>
    <row r="732" spans="1:6" ht="12.6" customHeight="1">
      <c r="A732" s="2100" t="s">
        <v>903</v>
      </c>
      <c r="B732" s="556">
        <v>96</v>
      </c>
      <c r="C732" s="556">
        <v>90</v>
      </c>
      <c r="D732" s="556">
        <v>115</v>
      </c>
      <c r="E732" s="556">
        <v>116</v>
      </c>
      <c r="F732" s="556">
        <v>212</v>
      </c>
    </row>
    <row r="733" spans="1:6" ht="12.6" customHeight="1">
      <c r="A733" s="2100" t="s">
        <v>904</v>
      </c>
      <c r="B733" s="556">
        <v>171</v>
      </c>
      <c r="C733" s="556">
        <v>172</v>
      </c>
      <c r="D733" s="556">
        <v>156</v>
      </c>
      <c r="E733" s="556">
        <v>166</v>
      </c>
      <c r="F733" s="556">
        <v>186</v>
      </c>
    </row>
    <row r="734" spans="1:6" ht="12.6" customHeight="1">
      <c r="A734" s="2100" t="s">
        <v>905</v>
      </c>
      <c r="B734" s="596">
        <v>1</v>
      </c>
      <c r="C734" s="596">
        <v>1</v>
      </c>
      <c r="D734" s="596" t="s">
        <v>15</v>
      </c>
      <c r="E734" s="596">
        <v>2</v>
      </c>
      <c r="F734" s="596">
        <v>4</v>
      </c>
    </row>
    <row r="735" spans="1:6" ht="12.6" customHeight="1">
      <c r="A735" s="2101" t="s">
        <v>906</v>
      </c>
      <c r="B735" s="596">
        <v>1</v>
      </c>
      <c r="C735" s="596">
        <v>1</v>
      </c>
      <c r="D735" s="596">
        <v>3</v>
      </c>
      <c r="E735" s="596">
        <v>1</v>
      </c>
      <c r="F735" s="596">
        <v>1</v>
      </c>
    </row>
    <row r="736" spans="1:6" ht="12.6" customHeight="1">
      <c r="A736" s="2100" t="s">
        <v>907</v>
      </c>
      <c r="B736" s="556">
        <v>19</v>
      </c>
      <c r="C736" s="556">
        <v>8</v>
      </c>
      <c r="D736" s="556">
        <v>22</v>
      </c>
      <c r="E736" s="556">
        <v>15</v>
      </c>
      <c r="F736" s="556">
        <v>17</v>
      </c>
    </row>
    <row r="737" spans="1:6" ht="12.6" customHeight="1">
      <c r="A737" s="2101" t="s">
        <v>909</v>
      </c>
      <c r="B737" s="596">
        <v>235</v>
      </c>
      <c r="C737" s="596">
        <v>234</v>
      </c>
      <c r="D737" s="596">
        <v>282</v>
      </c>
      <c r="E737" s="596">
        <v>252</v>
      </c>
      <c r="F737" s="596">
        <v>210</v>
      </c>
    </row>
    <row r="738" spans="1:6" ht="24" customHeight="1">
      <c r="A738" s="2101" t="s">
        <v>910</v>
      </c>
      <c r="B738" s="556">
        <v>78</v>
      </c>
      <c r="C738" s="556">
        <v>79</v>
      </c>
      <c r="D738" s="556">
        <v>81</v>
      </c>
      <c r="E738" s="556">
        <v>86</v>
      </c>
      <c r="F738" s="556">
        <v>68</v>
      </c>
    </row>
    <row r="739" spans="1:6" ht="36" customHeight="1">
      <c r="A739" s="2101" t="s">
        <v>911</v>
      </c>
      <c r="B739" s="556">
        <v>91</v>
      </c>
      <c r="C739" s="556">
        <v>80</v>
      </c>
      <c r="D739" s="556">
        <v>93</v>
      </c>
      <c r="E739" s="556">
        <v>99</v>
      </c>
      <c r="F739" s="556">
        <v>85</v>
      </c>
    </row>
    <row r="740" spans="1:6" ht="24" customHeight="1">
      <c r="A740" s="2101" t="s">
        <v>912</v>
      </c>
      <c r="B740" s="556">
        <v>254</v>
      </c>
      <c r="C740" s="556">
        <v>264</v>
      </c>
      <c r="D740" s="556">
        <v>235</v>
      </c>
      <c r="E740" s="556">
        <v>247</v>
      </c>
      <c r="F740" s="556">
        <v>224</v>
      </c>
    </row>
    <row r="741" spans="1:6" ht="12.6" customHeight="1">
      <c r="A741" s="2101" t="s">
        <v>913</v>
      </c>
      <c r="B741" s="596" t="s">
        <v>15</v>
      </c>
      <c r="C741" s="596" t="s">
        <v>15</v>
      </c>
      <c r="D741" s="596" t="s">
        <v>15</v>
      </c>
      <c r="E741" s="596" t="s">
        <v>15</v>
      </c>
      <c r="F741" s="556">
        <v>373</v>
      </c>
    </row>
    <row r="742" spans="1:6" ht="12.6" customHeight="1">
      <c r="A742" s="2101"/>
      <c r="E742" s="596"/>
      <c r="F742" s="556"/>
    </row>
    <row r="743" spans="1:6" ht="13.95" customHeight="1">
      <c r="A743" s="2409" t="s">
        <v>352</v>
      </c>
      <c r="B743" s="2409"/>
      <c r="C743" s="2409"/>
      <c r="D743" s="2409"/>
      <c r="E743" s="2409"/>
      <c r="F743" s="2409"/>
    </row>
    <row r="744" spans="1:6" ht="12.75" customHeight="1">
      <c r="A744" s="2102" t="s">
        <v>97</v>
      </c>
      <c r="B744" s="1657">
        <f>SUM(B747:B764)-B745</f>
        <v>0</v>
      </c>
      <c r="C744" s="1657">
        <f>SUM(C747:C764)-C745</f>
        <v>0</v>
      </c>
      <c r="D744" s="1657"/>
      <c r="E744" s="1657"/>
      <c r="F744" s="1657"/>
    </row>
    <row r="745" spans="1:6" ht="12.75" customHeight="1">
      <c r="A745" s="2098" t="s">
        <v>893</v>
      </c>
      <c r="B745" s="552">
        <v>2294</v>
      </c>
      <c r="C745" s="552">
        <v>2299</v>
      </c>
      <c r="D745" s="552">
        <v>2298</v>
      </c>
      <c r="E745" s="552">
        <v>2290</v>
      </c>
      <c r="F745" s="552">
        <v>2810</v>
      </c>
    </row>
    <row r="746" spans="1:6" ht="12" customHeight="1">
      <c r="A746" s="2099" t="s">
        <v>894</v>
      </c>
      <c r="B746" s="556"/>
      <c r="C746" s="556"/>
      <c r="D746" s="556"/>
      <c r="E746" s="556"/>
      <c r="F746" s="556"/>
    </row>
    <row r="747" spans="1:6" ht="12.6" customHeight="1">
      <c r="A747" s="2100" t="s">
        <v>895</v>
      </c>
      <c r="B747" s="556">
        <v>29</v>
      </c>
      <c r="C747" s="556">
        <v>32</v>
      </c>
      <c r="D747" s="556">
        <v>28</v>
      </c>
      <c r="E747" s="556">
        <v>28</v>
      </c>
      <c r="F747" s="556">
        <v>35</v>
      </c>
    </row>
    <row r="748" spans="1:6" ht="12.6" customHeight="1">
      <c r="A748" s="2100" t="s">
        <v>896</v>
      </c>
      <c r="B748" s="556">
        <v>349</v>
      </c>
      <c r="C748" s="556">
        <v>367</v>
      </c>
      <c r="D748" s="556">
        <v>385</v>
      </c>
      <c r="E748" s="556">
        <v>357</v>
      </c>
      <c r="F748" s="556">
        <v>396</v>
      </c>
    </row>
    <row r="749" spans="1:6" ht="23.4" customHeight="1">
      <c r="A749" s="2101" t="s">
        <v>897</v>
      </c>
      <c r="B749" s="556">
        <v>2</v>
      </c>
      <c r="C749" s="556">
        <v>1</v>
      </c>
      <c r="D749" s="556">
        <v>1</v>
      </c>
      <c r="E749" s="556">
        <v>3</v>
      </c>
      <c r="F749" s="556">
        <v>5</v>
      </c>
    </row>
    <row r="750" spans="1:6" ht="23.4" customHeight="1">
      <c r="A750" s="2101" t="s">
        <v>898</v>
      </c>
      <c r="B750" s="556">
        <v>31</v>
      </c>
      <c r="C750" s="556">
        <v>29</v>
      </c>
      <c r="D750" s="556">
        <v>23</v>
      </c>
      <c r="E750" s="556">
        <v>19</v>
      </c>
      <c r="F750" s="556">
        <v>23</v>
      </c>
    </row>
    <row r="751" spans="1:6" ht="12.6" customHeight="1">
      <c r="A751" s="2100" t="s">
        <v>899</v>
      </c>
      <c r="B751" s="596">
        <v>1</v>
      </c>
      <c r="C751" s="596">
        <v>1</v>
      </c>
      <c r="D751" s="596">
        <v>1</v>
      </c>
      <c r="E751" s="596">
        <v>1</v>
      </c>
      <c r="F751" s="596" t="s">
        <v>15</v>
      </c>
    </row>
    <row r="752" spans="1:6" ht="12.6" customHeight="1">
      <c r="A752" s="2100" t="s">
        <v>900</v>
      </c>
      <c r="B752" s="556">
        <v>20</v>
      </c>
      <c r="C752" s="556">
        <v>10</v>
      </c>
      <c r="D752" s="556">
        <v>18</v>
      </c>
      <c r="E752" s="556">
        <v>21</v>
      </c>
      <c r="F752" s="556">
        <v>19</v>
      </c>
    </row>
    <row r="753" spans="1:6" ht="12.6" customHeight="1">
      <c r="A753" s="2100" t="s">
        <v>901</v>
      </c>
      <c r="B753" s="596" t="s">
        <v>15</v>
      </c>
      <c r="C753" s="596" t="s">
        <v>15</v>
      </c>
      <c r="D753" s="596" t="s">
        <v>15</v>
      </c>
      <c r="E753" s="596" t="s">
        <v>15</v>
      </c>
      <c r="F753" s="596" t="s">
        <v>15</v>
      </c>
    </row>
    <row r="754" spans="1:6" ht="12.6" customHeight="1">
      <c r="A754" s="2100" t="s">
        <v>902</v>
      </c>
      <c r="B754" s="556">
        <v>1306</v>
      </c>
      <c r="C754" s="556">
        <v>1304</v>
      </c>
      <c r="D754" s="556">
        <v>1272</v>
      </c>
      <c r="E754" s="556">
        <v>1310</v>
      </c>
      <c r="F754" s="556">
        <v>1439</v>
      </c>
    </row>
    <row r="755" spans="1:6" ht="12.6" customHeight="1">
      <c r="A755" s="2100" t="s">
        <v>903</v>
      </c>
      <c r="B755" s="556">
        <v>63</v>
      </c>
      <c r="C755" s="556">
        <v>49</v>
      </c>
      <c r="D755" s="556">
        <v>40</v>
      </c>
      <c r="E755" s="556">
        <v>53</v>
      </c>
      <c r="F755" s="556">
        <v>146</v>
      </c>
    </row>
    <row r="756" spans="1:6" ht="12.6" customHeight="1">
      <c r="A756" s="2100" t="s">
        <v>904</v>
      </c>
      <c r="B756" s="556">
        <v>100</v>
      </c>
      <c r="C756" s="556">
        <v>110</v>
      </c>
      <c r="D756" s="556">
        <v>95</v>
      </c>
      <c r="E756" s="556">
        <v>92</v>
      </c>
      <c r="F756" s="556">
        <v>102</v>
      </c>
    </row>
    <row r="757" spans="1:6" ht="12.6" customHeight="1">
      <c r="A757" s="2100" t="s">
        <v>905</v>
      </c>
      <c r="B757" s="596" t="s">
        <v>15</v>
      </c>
      <c r="C757" s="596" t="s">
        <v>15</v>
      </c>
      <c r="D757" s="596">
        <v>2</v>
      </c>
      <c r="E757" s="596">
        <v>5</v>
      </c>
      <c r="F757" s="596">
        <v>3</v>
      </c>
    </row>
    <row r="758" spans="1:6" ht="12.6" customHeight="1">
      <c r="A758" s="2101" t="s">
        <v>906</v>
      </c>
      <c r="B758" s="596">
        <v>2</v>
      </c>
      <c r="C758" s="596">
        <v>2</v>
      </c>
      <c r="D758" s="596">
        <v>3</v>
      </c>
      <c r="E758" s="596">
        <v>5</v>
      </c>
      <c r="F758" s="596">
        <v>3</v>
      </c>
    </row>
    <row r="759" spans="1:6" ht="12.6" customHeight="1">
      <c r="A759" s="2100" t="s">
        <v>907</v>
      </c>
      <c r="B759" s="556">
        <v>10</v>
      </c>
      <c r="C759" s="556">
        <v>16</v>
      </c>
      <c r="D759" s="556">
        <v>13</v>
      </c>
      <c r="E759" s="556">
        <v>12</v>
      </c>
      <c r="F759" s="556">
        <v>8</v>
      </c>
    </row>
    <row r="760" spans="1:6" ht="12.6" customHeight="1">
      <c r="A760" s="2100" t="s">
        <v>908</v>
      </c>
      <c r="B760" s="556">
        <v>4</v>
      </c>
      <c r="C760" s="556">
        <v>3</v>
      </c>
      <c r="D760" s="556">
        <v>5</v>
      </c>
      <c r="E760" s="556">
        <v>5</v>
      </c>
      <c r="F760" s="556">
        <v>5</v>
      </c>
    </row>
    <row r="761" spans="1:6" ht="12.6" customHeight="1">
      <c r="A761" s="2101" t="s">
        <v>909</v>
      </c>
      <c r="B761" s="556">
        <v>176</v>
      </c>
      <c r="C761" s="556">
        <v>171</v>
      </c>
      <c r="D761" s="556">
        <v>218</v>
      </c>
      <c r="E761" s="556">
        <v>228</v>
      </c>
      <c r="F761" s="556">
        <v>186</v>
      </c>
    </row>
    <row r="762" spans="1:6" ht="24" customHeight="1">
      <c r="A762" s="2101" t="s">
        <v>910</v>
      </c>
      <c r="B762" s="556">
        <v>58</v>
      </c>
      <c r="C762" s="556">
        <v>64</v>
      </c>
      <c r="D762" s="556">
        <v>71</v>
      </c>
      <c r="E762" s="556">
        <v>42</v>
      </c>
      <c r="F762" s="556">
        <v>57</v>
      </c>
    </row>
    <row r="763" spans="1:6" ht="35.4" customHeight="1">
      <c r="A763" s="2101" t="s">
        <v>911</v>
      </c>
      <c r="B763" s="556">
        <v>38</v>
      </c>
      <c r="C763" s="556">
        <v>43</v>
      </c>
      <c r="D763" s="556">
        <v>47</v>
      </c>
      <c r="E763" s="556">
        <v>27</v>
      </c>
      <c r="F763" s="556">
        <v>44</v>
      </c>
    </row>
    <row r="764" spans="1:6" ht="23.4" customHeight="1">
      <c r="A764" s="2101" t="s">
        <v>912</v>
      </c>
      <c r="B764" s="556">
        <v>105</v>
      </c>
      <c r="C764" s="556">
        <v>97</v>
      </c>
      <c r="D764" s="556">
        <v>76</v>
      </c>
      <c r="E764" s="556">
        <v>82</v>
      </c>
      <c r="F764" s="556">
        <v>66</v>
      </c>
    </row>
    <row r="765" spans="1:6" ht="12.6" customHeight="1">
      <c r="A765" s="2101" t="s">
        <v>913</v>
      </c>
      <c r="B765" s="596" t="s">
        <v>15</v>
      </c>
      <c r="C765" s="596" t="s">
        <v>15</v>
      </c>
      <c r="D765" s="596" t="s">
        <v>15</v>
      </c>
      <c r="E765" s="596" t="s">
        <v>15</v>
      </c>
      <c r="F765" s="556">
        <v>273</v>
      </c>
    </row>
    <row r="766" spans="1:6" ht="12.9" customHeight="1">
      <c r="A766" s="2409" t="s">
        <v>9</v>
      </c>
      <c r="B766" s="2409"/>
      <c r="C766" s="2409"/>
      <c r="D766" s="2409"/>
      <c r="E766" s="2409"/>
      <c r="F766" s="2409"/>
    </row>
    <row r="767" spans="1:6" ht="12.75" customHeight="1">
      <c r="A767" s="2096" t="s">
        <v>11</v>
      </c>
      <c r="B767" s="595"/>
      <c r="C767" s="595"/>
      <c r="D767" s="595"/>
      <c r="E767" s="595"/>
    </row>
    <row r="768" spans="1:6" ht="12.75" customHeight="1">
      <c r="A768" s="2097" t="s">
        <v>87</v>
      </c>
      <c r="B768" s="1657">
        <f>SUM(B771:B788)-B769</f>
        <v>0</v>
      </c>
      <c r="C768" s="1657">
        <f>SUM(C771:C788)-C769</f>
        <v>0</v>
      </c>
      <c r="D768" s="1657">
        <f>SUM(D771:D788)-D769</f>
        <v>0</v>
      </c>
      <c r="E768" s="1657">
        <f>SUM(E771:E788)-E769</f>
        <v>0</v>
      </c>
      <c r="F768" s="1657">
        <f>SUM(F771:F788)-F769</f>
        <v>-148</v>
      </c>
    </row>
    <row r="769" spans="1:6" ht="12.75" customHeight="1">
      <c r="A769" s="552" t="s">
        <v>893</v>
      </c>
      <c r="B769" s="552">
        <v>1628</v>
      </c>
      <c r="C769" s="552">
        <v>1583</v>
      </c>
      <c r="D769" s="552">
        <v>1606</v>
      </c>
      <c r="E769" s="552">
        <v>1631</v>
      </c>
      <c r="F769" s="552">
        <v>1999</v>
      </c>
    </row>
    <row r="770" spans="1:6" ht="11.4" customHeight="1">
      <c r="A770" s="1615" t="s">
        <v>918</v>
      </c>
      <c r="B770" s="556"/>
      <c r="C770" s="556"/>
      <c r="D770" s="556"/>
      <c r="E770" s="556"/>
      <c r="F770" s="556"/>
    </row>
    <row r="771" spans="1:6" ht="12.6" customHeight="1">
      <c r="A771" s="2126" t="s">
        <v>895</v>
      </c>
      <c r="B771" s="556">
        <v>53</v>
      </c>
      <c r="C771" s="556">
        <v>42</v>
      </c>
      <c r="D771" s="556">
        <v>37</v>
      </c>
      <c r="E771" s="704">
        <v>38</v>
      </c>
      <c r="F771" s="704">
        <v>29</v>
      </c>
    </row>
    <row r="772" spans="1:6" ht="12.6" customHeight="1">
      <c r="A772" s="2126" t="s">
        <v>896</v>
      </c>
      <c r="B772" s="556">
        <v>153</v>
      </c>
      <c r="C772" s="556">
        <v>152</v>
      </c>
      <c r="D772" s="556">
        <v>192</v>
      </c>
      <c r="E772" s="704">
        <v>180</v>
      </c>
      <c r="F772" s="704">
        <v>165</v>
      </c>
    </row>
    <row r="773" spans="1:6" ht="24" customHeight="1">
      <c r="A773" s="2127" t="s">
        <v>897</v>
      </c>
      <c r="B773" s="556">
        <v>2</v>
      </c>
      <c r="C773" s="556">
        <v>2</v>
      </c>
      <c r="D773" s="556">
        <v>3</v>
      </c>
      <c r="E773" s="704">
        <v>2</v>
      </c>
      <c r="F773" s="704">
        <v>1</v>
      </c>
    </row>
    <row r="774" spans="1:6" ht="23.4" customHeight="1">
      <c r="A774" s="2127" t="s">
        <v>898</v>
      </c>
      <c r="B774" s="556">
        <v>27</v>
      </c>
      <c r="C774" s="556">
        <v>34</v>
      </c>
      <c r="D774" s="556">
        <v>30</v>
      </c>
      <c r="E774" s="704">
        <v>30</v>
      </c>
      <c r="F774" s="704">
        <v>46</v>
      </c>
    </row>
    <row r="775" spans="1:6" ht="12.6" customHeight="1">
      <c r="A775" s="2126" t="s">
        <v>899</v>
      </c>
      <c r="B775" s="596">
        <v>3</v>
      </c>
      <c r="C775" s="596">
        <v>1</v>
      </c>
      <c r="D775" s="596">
        <v>1</v>
      </c>
      <c r="E775" s="704">
        <v>1</v>
      </c>
      <c r="F775" s="704">
        <v>2</v>
      </c>
    </row>
    <row r="776" spans="1:6" ht="12.6" customHeight="1">
      <c r="A776" s="2126" t="s">
        <v>900</v>
      </c>
      <c r="B776" s="556">
        <v>10</v>
      </c>
      <c r="C776" s="556">
        <v>16</v>
      </c>
      <c r="D776" s="556">
        <v>21</v>
      </c>
      <c r="E776" s="704">
        <v>29</v>
      </c>
      <c r="F776" s="704">
        <v>18</v>
      </c>
    </row>
    <row r="777" spans="1:6" ht="12.6" customHeight="1">
      <c r="A777" s="2100" t="s">
        <v>901</v>
      </c>
      <c r="B777" s="596" t="s">
        <v>15</v>
      </c>
      <c r="C777" s="596" t="s">
        <v>15</v>
      </c>
      <c r="D777" s="596" t="s">
        <v>15</v>
      </c>
      <c r="E777" s="596" t="s">
        <v>15</v>
      </c>
      <c r="F777" s="596" t="s">
        <v>15</v>
      </c>
    </row>
    <row r="778" spans="1:6" ht="12.6" customHeight="1">
      <c r="A778" s="2126" t="s">
        <v>902</v>
      </c>
      <c r="B778" s="556">
        <v>694</v>
      </c>
      <c r="C778" s="556">
        <v>686</v>
      </c>
      <c r="D778" s="556">
        <v>657</v>
      </c>
      <c r="E778" s="704">
        <v>639</v>
      </c>
      <c r="F778" s="704">
        <v>912</v>
      </c>
    </row>
    <row r="779" spans="1:6" ht="12.6" customHeight="1">
      <c r="A779" s="2126" t="s">
        <v>903</v>
      </c>
      <c r="B779" s="556">
        <v>62</v>
      </c>
      <c r="C779" s="556">
        <v>62</v>
      </c>
      <c r="D779" s="556">
        <v>46</v>
      </c>
      <c r="E779" s="704">
        <v>62</v>
      </c>
      <c r="F779" s="704">
        <v>78</v>
      </c>
    </row>
    <row r="780" spans="1:6" ht="12.6" customHeight="1">
      <c r="A780" s="2126" t="s">
        <v>904</v>
      </c>
      <c r="B780" s="556">
        <v>56</v>
      </c>
      <c r="C780" s="556">
        <v>58</v>
      </c>
      <c r="D780" s="556">
        <v>69</v>
      </c>
      <c r="E780" s="704">
        <v>53</v>
      </c>
      <c r="F780" s="704">
        <v>59</v>
      </c>
    </row>
    <row r="781" spans="1:6" ht="12.6" customHeight="1">
      <c r="A781" s="2126" t="s">
        <v>905</v>
      </c>
      <c r="B781" s="596" t="s">
        <v>15</v>
      </c>
      <c r="C781" s="596" t="s">
        <v>15</v>
      </c>
      <c r="D781" s="596">
        <v>1</v>
      </c>
      <c r="E781" s="596" t="s">
        <v>15</v>
      </c>
      <c r="F781" s="704">
        <v>1</v>
      </c>
    </row>
    <row r="782" spans="1:6" ht="12.6" customHeight="1">
      <c r="A782" s="2126" t="s">
        <v>906</v>
      </c>
      <c r="B782" s="596">
        <v>4</v>
      </c>
      <c r="C782" s="596">
        <v>1</v>
      </c>
      <c r="D782" s="596">
        <v>2</v>
      </c>
      <c r="E782" s="704">
        <v>6</v>
      </c>
      <c r="F782" s="704">
        <v>6</v>
      </c>
    </row>
    <row r="783" spans="1:6" ht="12.6" customHeight="1">
      <c r="A783" s="2126" t="s">
        <v>907</v>
      </c>
      <c r="B783" s="556">
        <v>17</v>
      </c>
      <c r="C783" s="556">
        <v>22</v>
      </c>
      <c r="D783" s="556">
        <v>19</v>
      </c>
      <c r="E783" s="704">
        <v>14</v>
      </c>
      <c r="F783" s="704">
        <v>18</v>
      </c>
    </row>
    <row r="784" spans="1:6" ht="12.6" customHeight="1">
      <c r="A784" s="2126" t="s">
        <v>908</v>
      </c>
      <c r="B784" s="596">
        <v>1</v>
      </c>
      <c r="C784" s="596">
        <v>5</v>
      </c>
      <c r="D784" s="596">
        <v>1</v>
      </c>
      <c r="E784" s="596" t="s">
        <v>15</v>
      </c>
      <c r="F784" s="704">
        <v>3</v>
      </c>
    </row>
    <row r="785" spans="1:6" ht="12.6" customHeight="1">
      <c r="A785" s="2128" t="s">
        <v>909</v>
      </c>
      <c r="B785" s="556">
        <v>332</v>
      </c>
      <c r="C785" s="556">
        <v>322</v>
      </c>
      <c r="D785" s="556">
        <v>379</v>
      </c>
      <c r="E785" s="704">
        <v>414</v>
      </c>
      <c r="F785" s="704">
        <v>355</v>
      </c>
    </row>
    <row r="786" spans="1:6" ht="24" customHeight="1">
      <c r="A786" s="2128" t="s">
        <v>910</v>
      </c>
      <c r="B786" s="556">
        <v>60</v>
      </c>
      <c r="C786" s="556">
        <v>46</v>
      </c>
      <c r="D786" s="556">
        <v>44</v>
      </c>
      <c r="E786" s="704">
        <v>45</v>
      </c>
      <c r="F786" s="704">
        <v>49</v>
      </c>
    </row>
    <row r="787" spans="1:6" ht="35.4" customHeight="1">
      <c r="A787" s="2128" t="s">
        <v>911</v>
      </c>
      <c r="B787" s="556">
        <v>42</v>
      </c>
      <c r="C787" s="556">
        <v>47</v>
      </c>
      <c r="D787" s="556">
        <v>30</v>
      </c>
      <c r="E787" s="704">
        <v>38</v>
      </c>
      <c r="F787" s="704">
        <v>24</v>
      </c>
    </row>
    <row r="788" spans="1:6" ht="23.4" customHeight="1">
      <c r="A788" s="2128" t="s">
        <v>912</v>
      </c>
      <c r="B788" s="556">
        <v>112</v>
      </c>
      <c r="C788" s="556">
        <v>87</v>
      </c>
      <c r="D788" s="556">
        <v>74</v>
      </c>
      <c r="E788" s="704">
        <v>80</v>
      </c>
      <c r="F788" s="704">
        <v>85</v>
      </c>
    </row>
    <row r="789" spans="1:6" ht="12.6" customHeight="1">
      <c r="A789" s="2101" t="s">
        <v>913</v>
      </c>
      <c r="B789" s="596" t="s">
        <v>15</v>
      </c>
      <c r="C789" s="596" t="s">
        <v>15</v>
      </c>
      <c r="D789" s="596" t="s">
        <v>15</v>
      </c>
      <c r="E789" s="596" t="s">
        <v>15</v>
      </c>
      <c r="F789" s="704">
        <v>148</v>
      </c>
    </row>
    <row r="790" spans="1:6" ht="13.95" customHeight="1">
      <c r="A790" s="2409" t="s">
        <v>9</v>
      </c>
      <c r="B790" s="2409"/>
      <c r="C790" s="2409"/>
      <c r="D790" s="2409"/>
      <c r="E790" s="2409"/>
      <c r="F790" s="2409"/>
    </row>
    <row r="791" spans="1:6" ht="12.75" customHeight="1">
      <c r="A791" s="2102" t="s">
        <v>96</v>
      </c>
      <c r="B791" s="2108">
        <f>SUM(B794:B810)-B792</f>
        <v>0</v>
      </c>
      <c r="C791" s="2108">
        <f>SUM(C794:C810)-C792</f>
        <v>0</v>
      </c>
      <c r="D791" s="2108"/>
      <c r="E791" s="2108"/>
      <c r="F791" s="2108"/>
    </row>
    <row r="792" spans="1:6" ht="12.75" customHeight="1">
      <c r="A792" s="2098" t="s">
        <v>893</v>
      </c>
      <c r="B792" s="552">
        <v>898</v>
      </c>
      <c r="C792" s="552">
        <v>840</v>
      </c>
      <c r="D792" s="552">
        <v>884</v>
      </c>
      <c r="E792" s="552">
        <v>901</v>
      </c>
      <c r="F792" s="552">
        <v>1038</v>
      </c>
    </row>
    <row r="793" spans="1:6" ht="12.6" customHeight="1">
      <c r="A793" s="2099" t="s">
        <v>894</v>
      </c>
      <c r="B793" s="556"/>
      <c r="C793" s="556"/>
      <c r="D793" s="556"/>
      <c r="E793" s="556"/>
      <c r="F793" s="556"/>
    </row>
    <row r="794" spans="1:6" ht="12.75" customHeight="1">
      <c r="A794" s="2100" t="s">
        <v>895</v>
      </c>
      <c r="B794" s="556">
        <v>39</v>
      </c>
      <c r="C794" s="556">
        <v>23</v>
      </c>
      <c r="D794" s="556">
        <v>26</v>
      </c>
      <c r="E794" s="556">
        <v>24</v>
      </c>
      <c r="F794" s="556">
        <v>13</v>
      </c>
    </row>
    <row r="795" spans="1:6" ht="12.75" customHeight="1">
      <c r="A795" s="2100" t="s">
        <v>896</v>
      </c>
      <c r="B795" s="556">
        <v>87</v>
      </c>
      <c r="C795" s="556">
        <v>61</v>
      </c>
      <c r="D795" s="556">
        <v>104</v>
      </c>
      <c r="E795" s="556">
        <v>83</v>
      </c>
      <c r="F795" s="556">
        <v>81</v>
      </c>
    </row>
    <row r="796" spans="1:6" ht="24" customHeight="1">
      <c r="A796" s="2101" t="s">
        <v>897</v>
      </c>
      <c r="B796" s="596">
        <v>1</v>
      </c>
      <c r="C796" s="596">
        <v>1</v>
      </c>
      <c r="D796" s="596">
        <v>2</v>
      </c>
      <c r="E796" s="596" t="s">
        <v>15</v>
      </c>
      <c r="F796" s="596" t="s">
        <v>15</v>
      </c>
    </row>
    <row r="797" spans="1:6" ht="23.4" customHeight="1">
      <c r="A797" s="2101" t="s">
        <v>898</v>
      </c>
      <c r="B797" s="556">
        <v>9</v>
      </c>
      <c r="C797" s="556">
        <v>12</v>
      </c>
      <c r="D797" s="556">
        <v>17</v>
      </c>
      <c r="E797" s="556">
        <v>16</v>
      </c>
      <c r="F797" s="556">
        <v>22</v>
      </c>
    </row>
    <row r="798" spans="1:6" ht="12.75" customHeight="1">
      <c r="A798" s="2100" t="s">
        <v>899</v>
      </c>
      <c r="B798" s="596">
        <v>2</v>
      </c>
      <c r="C798" s="596">
        <v>1</v>
      </c>
      <c r="D798" s="596">
        <v>1</v>
      </c>
      <c r="E798" s="596">
        <v>1</v>
      </c>
      <c r="F798" s="596">
        <v>2</v>
      </c>
    </row>
    <row r="799" spans="1:6" ht="12.75" customHeight="1">
      <c r="A799" s="2100" t="s">
        <v>900</v>
      </c>
      <c r="B799" s="556">
        <v>6</v>
      </c>
      <c r="C799" s="556">
        <v>13</v>
      </c>
      <c r="D799" s="556">
        <v>13</v>
      </c>
      <c r="E799" s="556">
        <v>18</v>
      </c>
      <c r="F799" s="556">
        <v>12</v>
      </c>
    </row>
    <row r="800" spans="1:6" ht="12.75" customHeight="1">
      <c r="A800" s="2100" t="s">
        <v>901</v>
      </c>
      <c r="B800" s="596" t="s">
        <v>15</v>
      </c>
      <c r="C800" s="596" t="s">
        <v>15</v>
      </c>
      <c r="D800" s="596" t="s">
        <v>15</v>
      </c>
      <c r="E800" s="596" t="s">
        <v>15</v>
      </c>
      <c r="F800" s="596" t="s">
        <v>15</v>
      </c>
    </row>
    <row r="801" spans="1:6" ht="12.75" customHeight="1">
      <c r="A801" s="2100" t="s">
        <v>902</v>
      </c>
      <c r="B801" s="556">
        <v>346</v>
      </c>
      <c r="C801" s="556">
        <v>336</v>
      </c>
      <c r="D801" s="556">
        <v>323</v>
      </c>
      <c r="E801" s="556">
        <v>328</v>
      </c>
      <c r="F801" s="556">
        <v>449</v>
      </c>
    </row>
    <row r="802" spans="1:6" ht="12.75" customHeight="1">
      <c r="A802" s="2100" t="s">
        <v>903</v>
      </c>
      <c r="B802" s="556">
        <v>44</v>
      </c>
      <c r="C802" s="556">
        <v>36</v>
      </c>
      <c r="D802" s="556">
        <v>24</v>
      </c>
      <c r="E802" s="556">
        <v>37</v>
      </c>
      <c r="F802" s="556">
        <v>46</v>
      </c>
    </row>
    <row r="803" spans="1:6" ht="12.75" customHeight="1">
      <c r="A803" s="2100" t="s">
        <v>904</v>
      </c>
      <c r="B803" s="556">
        <v>33</v>
      </c>
      <c r="C803" s="556">
        <v>30</v>
      </c>
      <c r="D803" s="556">
        <v>35</v>
      </c>
      <c r="E803" s="556">
        <v>32</v>
      </c>
      <c r="F803" s="556">
        <v>31</v>
      </c>
    </row>
    <row r="804" spans="1:6" ht="12.75" customHeight="1">
      <c r="A804" s="2126" t="s">
        <v>905</v>
      </c>
      <c r="B804" s="596" t="s">
        <v>15</v>
      </c>
      <c r="C804" s="596" t="s">
        <v>15</v>
      </c>
      <c r="D804" s="596" t="s">
        <v>15</v>
      </c>
      <c r="E804" s="596" t="s">
        <v>15</v>
      </c>
      <c r="F804" s="596" t="s">
        <v>15</v>
      </c>
    </row>
    <row r="805" spans="1:6" ht="12.75" customHeight="1">
      <c r="A805" s="2100" t="s">
        <v>906</v>
      </c>
      <c r="B805" s="596">
        <v>1</v>
      </c>
      <c r="C805" s="596">
        <v>1</v>
      </c>
      <c r="D805" s="596" t="s">
        <v>15</v>
      </c>
      <c r="E805" s="596">
        <v>1</v>
      </c>
      <c r="F805" s="596" t="s">
        <v>15</v>
      </c>
    </row>
    <row r="806" spans="1:6" ht="12.75" customHeight="1">
      <c r="A806" s="2100" t="s">
        <v>907</v>
      </c>
      <c r="B806" s="556">
        <v>10</v>
      </c>
      <c r="C806" s="556">
        <v>8</v>
      </c>
      <c r="D806" s="556">
        <v>11</v>
      </c>
      <c r="E806" s="556">
        <v>6</v>
      </c>
      <c r="F806" s="556">
        <v>7</v>
      </c>
    </row>
    <row r="807" spans="1:6" ht="12.75" customHeight="1">
      <c r="A807" s="2100" t="s">
        <v>909</v>
      </c>
      <c r="B807" s="556">
        <v>190</v>
      </c>
      <c r="C807" s="556">
        <v>196</v>
      </c>
      <c r="D807" s="556">
        <v>227</v>
      </c>
      <c r="E807" s="556">
        <v>237</v>
      </c>
      <c r="F807" s="556">
        <v>200</v>
      </c>
    </row>
    <row r="808" spans="1:6" ht="24" customHeight="1">
      <c r="A808" s="2101" t="s">
        <v>910</v>
      </c>
      <c r="B808" s="596">
        <v>33</v>
      </c>
      <c r="C808" s="596">
        <v>24</v>
      </c>
      <c r="D808" s="596">
        <v>22</v>
      </c>
      <c r="E808" s="596">
        <v>31</v>
      </c>
      <c r="F808" s="596">
        <v>23</v>
      </c>
    </row>
    <row r="809" spans="1:6" ht="35.4" customHeight="1">
      <c r="A809" s="2101" t="s">
        <v>911</v>
      </c>
      <c r="B809" s="556">
        <v>21</v>
      </c>
      <c r="C809" s="556">
        <v>30</v>
      </c>
      <c r="D809" s="556">
        <v>19</v>
      </c>
      <c r="E809" s="556">
        <v>23</v>
      </c>
      <c r="F809" s="556">
        <v>13</v>
      </c>
    </row>
    <row r="810" spans="1:6" ht="23.4" customHeight="1">
      <c r="A810" s="2101" t="s">
        <v>912</v>
      </c>
      <c r="B810" s="556">
        <v>76</v>
      </c>
      <c r="C810" s="556">
        <v>68</v>
      </c>
      <c r="D810" s="556">
        <v>60</v>
      </c>
      <c r="E810" s="556">
        <v>64</v>
      </c>
      <c r="F810" s="556">
        <v>59</v>
      </c>
    </row>
    <row r="811" spans="1:6" ht="12.9" customHeight="1">
      <c r="A811" s="2101" t="s">
        <v>913</v>
      </c>
      <c r="B811" s="596" t="s">
        <v>15</v>
      </c>
      <c r="C811" s="596" t="s">
        <v>15</v>
      </c>
      <c r="D811" s="596" t="s">
        <v>15</v>
      </c>
      <c r="E811" s="596" t="s">
        <v>15</v>
      </c>
      <c r="F811" s="556">
        <v>80</v>
      </c>
    </row>
    <row r="812" spans="1:6" ht="12.75" customHeight="1">
      <c r="A812" s="2102" t="s">
        <v>97</v>
      </c>
      <c r="B812" s="2108">
        <f>SUM(B815:B832)-B813</f>
        <v>0</v>
      </c>
      <c r="C812" s="2108"/>
      <c r="D812" s="2108"/>
      <c r="E812" s="2108"/>
      <c r="F812" s="2108"/>
    </row>
    <row r="813" spans="1:6" ht="12.75" customHeight="1">
      <c r="A813" s="2098" t="s">
        <v>893</v>
      </c>
      <c r="B813" s="552">
        <v>730</v>
      </c>
      <c r="C813" s="552">
        <v>743</v>
      </c>
      <c r="D813" s="552">
        <v>722</v>
      </c>
      <c r="E813" s="552">
        <v>730</v>
      </c>
      <c r="F813" s="552">
        <v>961</v>
      </c>
    </row>
    <row r="814" spans="1:6" ht="13.2" customHeight="1">
      <c r="A814" s="2099" t="s">
        <v>894</v>
      </c>
      <c r="B814" s="556"/>
      <c r="C814" s="556"/>
      <c r="D814" s="556"/>
      <c r="E814" s="556"/>
      <c r="F814" s="556"/>
    </row>
    <row r="815" spans="1:6" ht="12.75" customHeight="1">
      <c r="A815" s="2100" t="s">
        <v>895</v>
      </c>
      <c r="B815" s="556">
        <v>14</v>
      </c>
      <c r="C815" s="556">
        <v>19</v>
      </c>
      <c r="D815" s="556">
        <v>11</v>
      </c>
      <c r="E815" s="556">
        <v>14</v>
      </c>
      <c r="F815" s="556">
        <v>16</v>
      </c>
    </row>
    <row r="816" spans="1:6" ht="12.75" customHeight="1">
      <c r="A816" s="2100" t="s">
        <v>896</v>
      </c>
      <c r="B816" s="556">
        <v>66</v>
      </c>
      <c r="C816" s="556">
        <v>91</v>
      </c>
      <c r="D816" s="556">
        <v>88</v>
      </c>
      <c r="E816" s="556">
        <v>97</v>
      </c>
      <c r="F816" s="556">
        <v>84</v>
      </c>
    </row>
    <row r="817" spans="1:6" ht="23.4" customHeight="1">
      <c r="A817" s="2101" t="s">
        <v>897</v>
      </c>
      <c r="B817" s="596">
        <v>1</v>
      </c>
      <c r="C817" s="596">
        <v>1</v>
      </c>
      <c r="D817" s="596">
        <v>1</v>
      </c>
      <c r="E817" s="596">
        <v>2</v>
      </c>
      <c r="F817" s="596">
        <v>1</v>
      </c>
    </row>
    <row r="818" spans="1:6" ht="24.6" customHeight="1">
      <c r="A818" s="2101" t="s">
        <v>898</v>
      </c>
      <c r="B818" s="556">
        <v>18</v>
      </c>
      <c r="C818" s="556">
        <v>22</v>
      </c>
      <c r="D818" s="556">
        <v>13</v>
      </c>
      <c r="E818" s="556">
        <v>14</v>
      </c>
      <c r="F818" s="556">
        <v>24</v>
      </c>
    </row>
    <row r="819" spans="1:6" ht="12.75" customHeight="1">
      <c r="A819" s="2100" t="s">
        <v>899</v>
      </c>
      <c r="B819" s="596">
        <v>1</v>
      </c>
      <c r="C819" s="596" t="s">
        <v>15</v>
      </c>
      <c r="D819" s="596" t="s">
        <v>15</v>
      </c>
      <c r="E819" s="596" t="s">
        <v>15</v>
      </c>
      <c r="F819" s="596" t="s">
        <v>15</v>
      </c>
    </row>
    <row r="820" spans="1:6" ht="12.75" customHeight="1">
      <c r="A820" s="2100" t="s">
        <v>900</v>
      </c>
      <c r="B820" s="556">
        <v>4</v>
      </c>
      <c r="C820" s="556">
        <v>3</v>
      </c>
      <c r="D820" s="556">
        <v>8</v>
      </c>
      <c r="E820" s="556">
        <v>11</v>
      </c>
      <c r="F820" s="556">
        <v>6</v>
      </c>
    </row>
    <row r="821" spans="1:6" ht="12.75" customHeight="1">
      <c r="A821" s="2100" t="s">
        <v>901</v>
      </c>
      <c r="B821" s="596" t="s">
        <v>15</v>
      </c>
      <c r="C821" s="596" t="s">
        <v>15</v>
      </c>
      <c r="D821" s="596" t="s">
        <v>15</v>
      </c>
      <c r="E821" s="596" t="s">
        <v>15</v>
      </c>
      <c r="F821" s="596" t="s">
        <v>15</v>
      </c>
    </row>
    <row r="822" spans="1:6" ht="12.75" customHeight="1">
      <c r="A822" s="2100" t="s">
        <v>902</v>
      </c>
      <c r="B822" s="556">
        <v>348</v>
      </c>
      <c r="C822" s="556">
        <v>350</v>
      </c>
      <c r="D822" s="556">
        <v>334</v>
      </c>
      <c r="E822" s="556">
        <v>311</v>
      </c>
      <c r="F822" s="556">
        <v>463</v>
      </c>
    </row>
    <row r="823" spans="1:6" ht="12.75" customHeight="1">
      <c r="A823" s="2100" t="s">
        <v>903</v>
      </c>
      <c r="B823" s="556">
        <v>18</v>
      </c>
      <c r="C823" s="556">
        <v>26</v>
      </c>
      <c r="D823" s="556">
        <v>22</v>
      </c>
      <c r="E823" s="556">
        <v>25</v>
      </c>
      <c r="F823" s="556">
        <v>32</v>
      </c>
    </row>
    <row r="824" spans="1:6" ht="12.75" customHeight="1">
      <c r="A824" s="2100" t="s">
        <v>904</v>
      </c>
      <c r="B824" s="556">
        <v>23</v>
      </c>
      <c r="C824" s="556">
        <v>28</v>
      </c>
      <c r="D824" s="556">
        <v>34</v>
      </c>
      <c r="E824" s="556">
        <v>21</v>
      </c>
      <c r="F824" s="556">
        <v>28</v>
      </c>
    </row>
    <row r="825" spans="1:6" ht="12.75" customHeight="1">
      <c r="A825" s="2100" t="s">
        <v>905</v>
      </c>
      <c r="B825" s="596" t="s">
        <v>15</v>
      </c>
      <c r="C825" s="596" t="s">
        <v>15</v>
      </c>
      <c r="D825" s="596">
        <v>1</v>
      </c>
      <c r="E825" s="596" t="s">
        <v>15</v>
      </c>
      <c r="F825" s="596">
        <v>1</v>
      </c>
    </row>
    <row r="826" spans="1:6" ht="12.75" customHeight="1">
      <c r="A826" s="2100" t="s">
        <v>906</v>
      </c>
      <c r="B826" s="596">
        <v>3</v>
      </c>
      <c r="C826" s="596" t="s">
        <v>15</v>
      </c>
      <c r="D826" s="596">
        <v>2</v>
      </c>
      <c r="E826" s="596">
        <v>5</v>
      </c>
      <c r="F826" s="596">
        <v>6</v>
      </c>
    </row>
    <row r="827" spans="1:6" ht="12.75" customHeight="1">
      <c r="A827" s="2100" t="s">
        <v>907</v>
      </c>
      <c r="B827" s="556">
        <v>7</v>
      </c>
      <c r="C827" s="556">
        <v>14</v>
      </c>
      <c r="D827" s="556">
        <v>8</v>
      </c>
      <c r="E827" s="556">
        <v>8</v>
      </c>
      <c r="F827" s="556">
        <v>11</v>
      </c>
    </row>
    <row r="828" spans="1:6" ht="12.75" customHeight="1">
      <c r="A828" s="2100" t="s">
        <v>908</v>
      </c>
      <c r="B828" s="596">
        <v>1</v>
      </c>
      <c r="C828" s="596">
        <v>5</v>
      </c>
      <c r="D828" s="596">
        <v>1</v>
      </c>
      <c r="E828" s="596" t="s">
        <v>15</v>
      </c>
      <c r="F828" s="596">
        <v>3</v>
      </c>
    </row>
    <row r="829" spans="1:6" ht="12.75" customHeight="1">
      <c r="A829" s="2100" t="s">
        <v>909</v>
      </c>
      <c r="B829" s="556">
        <v>142</v>
      </c>
      <c r="C829" s="556">
        <v>126</v>
      </c>
      <c r="D829" s="556">
        <v>152</v>
      </c>
      <c r="E829" s="596">
        <v>177</v>
      </c>
      <c r="F829" s="596">
        <v>155</v>
      </c>
    </row>
    <row r="830" spans="1:6" ht="23.4" customHeight="1">
      <c r="A830" s="2101" t="s">
        <v>910</v>
      </c>
      <c r="B830" s="556">
        <v>27</v>
      </c>
      <c r="C830" s="556">
        <v>22</v>
      </c>
      <c r="D830" s="556">
        <v>22</v>
      </c>
      <c r="E830" s="556">
        <v>14</v>
      </c>
      <c r="F830" s="556">
        <v>26</v>
      </c>
    </row>
    <row r="831" spans="1:6" ht="35.4" customHeight="1">
      <c r="A831" s="2101" t="s">
        <v>911</v>
      </c>
      <c r="B831" s="556">
        <v>21</v>
      </c>
      <c r="C831" s="556">
        <v>17</v>
      </c>
      <c r="D831" s="556">
        <v>11</v>
      </c>
      <c r="E831" s="556">
        <v>15</v>
      </c>
      <c r="F831" s="556">
        <v>11</v>
      </c>
    </row>
    <row r="832" spans="1:6" ht="24.6" customHeight="1">
      <c r="A832" s="2101" t="s">
        <v>912</v>
      </c>
      <c r="B832" s="556">
        <v>36</v>
      </c>
      <c r="C832" s="556">
        <v>19</v>
      </c>
      <c r="D832" s="556">
        <v>14</v>
      </c>
      <c r="E832" s="556">
        <v>16</v>
      </c>
      <c r="F832" s="556">
        <v>26</v>
      </c>
    </row>
    <row r="833" spans="1:6" ht="12.9" customHeight="1">
      <c r="A833" s="2101" t="s">
        <v>913</v>
      </c>
      <c r="B833" s="596" t="s">
        <v>15</v>
      </c>
      <c r="C833" s="596" t="s">
        <v>15</v>
      </c>
      <c r="D833" s="596" t="s">
        <v>15</v>
      </c>
      <c r="E833" s="596" t="s">
        <v>15</v>
      </c>
      <c r="F833" s="716">
        <v>68</v>
      </c>
    </row>
    <row r="834" spans="1:6" ht="4.5" customHeight="1">
      <c r="A834" s="2130"/>
      <c r="B834" s="721"/>
      <c r="C834" s="721"/>
      <c r="D834" s="721"/>
      <c r="E834" s="2131"/>
      <c r="F834" s="720"/>
    </row>
  </sheetData>
  <mergeCells count="24">
    <mergeCell ref="A790:F790"/>
    <mergeCell ref="A420:F420"/>
    <mergeCell ref="A466:F466"/>
    <mergeCell ref="A489:F489"/>
    <mergeCell ref="A513:F513"/>
    <mergeCell ref="A558:F558"/>
    <mergeCell ref="A604:F604"/>
    <mergeCell ref="A627:F627"/>
    <mergeCell ref="A651:F651"/>
    <mergeCell ref="A697:F697"/>
    <mergeCell ref="A743:F743"/>
    <mergeCell ref="A766:F766"/>
    <mergeCell ref="A375:F375"/>
    <mergeCell ref="A1:E1"/>
    <mergeCell ref="A4:F4"/>
    <mergeCell ref="A53:F53"/>
    <mergeCell ref="A99:F99"/>
    <mergeCell ref="A144:F144"/>
    <mergeCell ref="A189:F189"/>
    <mergeCell ref="A212:F212"/>
    <mergeCell ref="A236:F236"/>
    <mergeCell ref="A282:F282"/>
    <mergeCell ref="A328:F328"/>
    <mergeCell ref="A351:F351"/>
  </mergeCells>
  <pageMargins left="0.78740157480314965" right="0.78740157480314965" top="0.78740157480314965" bottom="0.78740157480314965" header="0.51181102362204722" footer="0.51181102362204722"/>
  <pageSetup paperSize="9" firstPageNumber="216" orientation="portrait" useFirstPageNumber="1" r:id="rId1"/>
  <headerFooter alignWithMargins="0">
    <oddFooter>&amp;C&amp;"Times New Roman,обычный"&amp;9&amp;P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F237"/>
  <sheetViews>
    <sheetView zoomScale="99" zoomScaleNormal="99" workbookViewId="0">
      <pane xSplit="1" ySplit="3" topLeftCell="B226" activePane="bottomRight" state="frozen"/>
      <selection activeCell="I845" sqref="I845"/>
      <selection pane="topRight" activeCell="I845" sqref="I845"/>
      <selection pane="bottomLeft" activeCell="I845" sqref="I845"/>
      <selection pane="bottomRight" sqref="A1:XFD1048576"/>
    </sheetView>
  </sheetViews>
  <sheetFormatPr defaultColWidth="9.109375" defaultRowHeight="12"/>
  <cols>
    <col min="1" max="1" width="46" style="702" customWidth="1"/>
    <col min="2" max="4" width="7.88671875" style="2134" customWidth="1"/>
    <col min="5" max="5" width="7.6640625" style="3" customWidth="1"/>
    <col min="6" max="6" width="7.88671875" style="3" customWidth="1"/>
    <col min="7" max="16384" width="9.109375" style="702"/>
  </cols>
  <sheetData>
    <row r="1" spans="1:6" ht="18" customHeight="1">
      <c r="A1" s="732" t="s">
        <v>920</v>
      </c>
      <c r="B1" s="2132"/>
      <c r="C1" s="2132"/>
      <c r="D1" s="2132"/>
      <c r="E1" s="2133"/>
      <c r="F1" s="2133"/>
    </row>
    <row r="2" spans="1:6" ht="18" customHeight="1">
      <c r="A2" s="1517" t="s">
        <v>921</v>
      </c>
    </row>
    <row r="3" spans="1:6" s="2054" customFormat="1" ht="18" customHeight="1">
      <c r="A3" s="2135"/>
      <c r="B3" s="685">
        <v>2016</v>
      </c>
      <c r="C3" s="685">
        <v>2017</v>
      </c>
      <c r="D3" s="685">
        <v>2018</v>
      </c>
      <c r="E3" s="685">
        <v>2019</v>
      </c>
      <c r="F3" s="685">
        <v>2020</v>
      </c>
    </row>
    <row r="4" spans="1:6" ht="15" customHeight="1">
      <c r="A4" s="2541" t="s">
        <v>0</v>
      </c>
      <c r="B4" s="2541"/>
      <c r="C4" s="2541"/>
      <c r="D4" s="2541"/>
      <c r="E4" s="2541"/>
      <c r="F4" s="2541"/>
    </row>
    <row r="5" spans="1:6" ht="7.5" customHeight="1">
      <c r="A5" s="2136"/>
      <c r="B5" s="2137"/>
      <c r="C5" s="2137"/>
      <c r="D5" s="2137"/>
    </row>
    <row r="6" spans="1:6" ht="12.75" customHeight="1">
      <c r="A6" s="2136" t="s">
        <v>893</v>
      </c>
      <c r="B6" s="653">
        <v>550.6</v>
      </c>
      <c r="C6" s="653">
        <v>535.1</v>
      </c>
      <c r="D6" s="653">
        <v>521.70000000000005</v>
      </c>
      <c r="E6" s="653">
        <v>515.70000000000005</v>
      </c>
      <c r="F6" s="653">
        <v>607.5</v>
      </c>
    </row>
    <row r="7" spans="1:6" ht="11.4" customHeight="1">
      <c r="A7" s="2138" t="s">
        <v>918</v>
      </c>
      <c r="B7" s="655"/>
      <c r="C7" s="655"/>
      <c r="D7" s="655"/>
      <c r="E7" s="655"/>
      <c r="F7" s="655"/>
    </row>
    <row r="8" spans="1:6" ht="12.75" customHeight="1">
      <c r="A8" s="2139" t="s">
        <v>895</v>
      </c>
      <c r="B8" s="655">
        <v>12.9</v>
      </c>
      <c r="C8" s="655">
        <v>12.9</v>
      </c>
      <c r="D8" s="655">
        <v>11.7</v>
      </c>
      <c r="E8" s="655">
        <v>10</v>
      </c>
      <c r="F8" s="655">
        <v>9</v>
      </c>
    </row>
    <row r="9" spans="1:6" ht="12.75" customHeight="1">
      <c r="A9" s="2139" t="s">
        <v>896</v>
      </c>
      <c r="B9" s="655">
        <v>64.400000000000006</v>
      </c>
      <c r="C9" s="655">
        <v>62.2</v>
      </c>
      <c r="D9" s="655">
        <v>65.599999999999994</v>
      </c>
      <c r="E9" s="655">
        <v>64.099999999999994</v>
      </c>
      <c r="F9" s="655">
        <v>63.8</v>
      </c>
    </row>
    <row r="10" spans="1:6" ht="24" customHeight="1">
      <c r="A10" s="2140" t="s">
        <v>897</v>
      </c>
      <c r="B10" s="655">
        <v>0.6</v>
      </c>
      <c r="C10" s="655">
        <v>0.4</v>
      </c>
      <c r="D10" s="655">
        <v>0.5</v>
      </c>
      <c r="E10" s="655">
        <v>0.6</v>
      </c>
      <c r="F10" s="655">
        <v>0.5</v>
      </c>
    </row>
    <row r="11" spans="1:6" ht="24" customHeight="1">
      <c r="A11" s="2140" t="s">
        <v>898</v>
      </c>
      <c r="B11" s="655">
        <v>7.3</v>
      </c>
      <c r="C11" s="655">
        <v>7.1</v>
      </c>
      <c r="D11" s="655">
        <v>7.7</v>
      </c>
      <c r="E11" s="655">
        <v>7.4</v>
      </c>
      <c r="F11" s="655">
        <v>10.3</v>
      </c>
    </row>
    <row r="12" spans="1:6" ht="12.75" customHeight="1">
      <c r="A12" s="2139" t="s">
        <v>899</v>
      </c>
      <c r="B12" s="655">
        <v>0.7</v>
      </c>
      <c r="C12" s="655">
        <v>0.8</v>
      </c>
      <c r="D12" s="655">
        <v>0.7</v>
      </c>
      <c r="E12" s="655">
        <v>0.3</v>
      </c>
      <c r="F12" s="655">
        <v>0.3</v>
      </c>
    </row>
    <row r="13" spans="1:6" ht="12.75" customHeight="1">
      <c r="A13" s="2139" t="s">
        <v>900</v>
      </c>
      <c r="B13" s="655">
        <v>8.6999999999999993</v>
      </c>
      <c r="C13" s="655">
        <v>7.8</v>
      </c>
      <c r="D13" s="655">
        <v>7.3</v>
      </c>
      <c r="E13" s="655">
        <v>7.1</v>
      </c>
      <c r="F13" s="655">
        <v>6.4</v>
      </c>
    </row>
    <row r="14" spans="1:6" ht="12.75" customHeight="1">
      <c r="A14" s="2139" t="s">
        <v>901</v>
      </c>
      <c r="B14" s="655" t="s">
        <v>15</v>
      </c>
      <c r="C14" s="655">
        <v>0</v>
      </c>
      <c r="D14" s="655" t="s">
        <v>15</v>
      </c>
      <c r="E14" s="655" t="s">
        <v>15</v>
      </c>
      <c r="F14" s="655" t="s">
        <v>15</v>
      </c>
    </row>
    <row r="15" spans="1:6" ht="12.75" customHeight="1">
      <c r="A15" s="2139" t="s">
        <v>902</v>
      </c>
      <c r="B15" s="655">
        <v>279.7</v>
      </c>
      <c r="C15" s="655">
        <v>276</v>
      </c>
      <c r="D15" s="655">
        <v>265.7</v>
      </c>
      <c r="E15" s="655">
        <v>266.2</v>
      </c>
      <c r="F15" s="655">
        <v>317.7</v>
      </c>
    </row>
    <row r="16" spans="1:6" ht="12.75" customHeight="1">
      <c r="A16" s="2139" t="s">
        <v>903</v>
      </c>
      <c r="B16" s="655">
        <v>32.9</v>
      </c>
      <c r="C16" s="655">
        <v>30.7</v>
      </c>
      <c r="D16" s="655">
        <v>27.9</v>
      </c>
      <c r="E16" s="655">
        <v>28.8</v>
      </c>
      <c r="F16" s="655">
        <v>41.3</v>
      </c>
    </row>
    <row r="17" spans="1:6" ht="12.75" customHeight="1">
      <c r="A17" s="2139" t="s">
        <v>904</v>
      </c>
      <c r="B17" s="655">
        <v>35</v>
      </c>
      <c r="C17" s="655">
        <v>33.799999999999997</v>
      </c>
      <c r="D17" s="655">
        <v>33.1</v>
      </c>
      <c r="E17" s="655">
        <v>31.9</v>
      </c>
      <c r="F17" s="655">
        <v>31.5</v>
      </c>
    </row>
    <row r="18" spans="1:6" ht="12.75" customHeight="1">
      <c r="A18" s="2139" t="s">
        <v>905</v>
      </c>
      <c r="B18" s="655">
        <v>0.2</v>
      </c>
      <c r="C18" s="655">
        <v>0.2</v>
      </c>
      <c r="D18" s="655">
        <v>0.3</v>
      </c>
      <c r="E18" s="655">
        <v>0.3</v>
      </c>
      <c r="F18" s="655">
        <v>0.2</v>
      </c>
    </row>
    <row r="19" spans="1:6" ht="12.75" customHeight="1">
      <c r="A19" s="2139" t="s">
        <v>906</v>
      </c>
      <c r="B19" s="655">
        <v>1.2</v>
      </c>
      <c r="C19" s="655">
        <v>1.2</v>
      </c>
      <c r="D19" s="655">
        <v>1</v>
      </c>
      <c r="E19" s="655">
        <v>1</v>
      </c>
      <c r="F19" s="655">
        <v>0.9</v>
      </c>
    </row>
    <row r="20" spans="1:6" ht="12.75" customHeight="1">
      <c r="A20" s="2139" t="s">
        <v>907</v>
      </c>
      <c r="B20" s="655">
        <v>7.6</v>
      </c>
      <c r="C20" s="655">
        <v>6.9</v>
      </c>
      <c r="D20" s="655">
        <v>6.5</v>
      </c>
      <c r="E20" s="655">
        <v>5.4</v>
      </c>
      <c r="F20" s="655">
        <v>5.7</v>
      </c>
    </row>
    <row r="21" spans="1:6" ht="12.75" customHeight="1">
      <c r="A21" s="2139" t="s">
        <v>908</v>
      </c>
      <c r="B21" s="655">
        <v>0.8</v>
      </c>
      <c r="C21" s="655">
        <v>0.8</v>
      </c>
      <c r="D21" s="655">
        <v>0.8</v>
      </c>
      <c r="E21" s="655">
        <v>0.7</v>
      </c>
      <c r="F21" s="655">
        <v>0.9</v>
      </c>
    </row>
    <row r="22" spans="1:6" ht="12.75" customHeight="1">
      <c r="A22" s="2139" t="s">
        <v>909</v>
      </c>
      <c r="B22" s="655">
        <v>28</v>
      </c>
      <c r="C22" s="655">
        <v>24.2</v>
      </c>
      <c r="D22" s="655">
        <v>27.6</v>
      </c>
      <c r="E22" s="655">
        <v>28</v>
      </c>
      <c r="F22" s="655">
        <v>24.6</v>
      </c>
    </row>
    <row r="23" spans="1:6" s="2055" customFormat="1" ht="24" customHeight="1">
      <c r="A23" s="2140" t="s">
        <v>910</v>
      </c>
      <c r="B23" s="655">
        <v>10</v>
      </c>
      <c r="C23" s="655">
        <v>8.8000000000000007</v>
      </c>
      <c r="D23" s="655">
        <v>8.1</v>
      </c>
      <c r="E23" s="655">
        <v>7.5</v>
      </c>
      <c r="F23" s="655">
        <v>7</v>
      </c>
    </row>
    <row r="24" spans="1:6" s="2055" customFormat="1" ht="34.799999999999997" customHeight="1">
      <c r="A24" s="2140" t="s">
        <v>911</v>
      </c>
      <c r="B24" s="655">
        <v>14.9</v>
      </c>
      <c r="C24" s="655">
        <v>15.3</v>
      </c>
      <c r="D24" s="655">
        <v>16.5</v>
      </c>
      <c r="E24" s="655">
        <v>17.100000000000001</v>
      </c>
      <c r="F24" s="655">
        <v>16</v>
      </c>
    </row>
    <row r="25" spans="1:6" s="2055" customFormat="1" ht="23.4" customHeight="1">
      <c r="A25" s="2140" t="s">
        <v>912</v>
      </c>
      <c r="B25" s="655">
        <v>45.7</v>
      </c>
      <c r="C25" s="655">
        <v>46</v>
      </c>
      <c r="D25" s="655">
        <v>40.700000000000003</v>
      </c>
      <c r="E25" s="655">
        <v>39.299999999999997</v>
      </c>
      <c r="F25" s="655">
        <v>34.200000000000003</v>
      </c>
    </row>
    <row r="26" spans="1:6" s="2055" customFormat="1" ht="12.75" customHeight="1">
      <c r="A26" s="2101" t="s">
        <v>913</v>
      </c>
      <c r="B26" s="596" t="s">
        <v>15</v>
      </c>
      <c r="C26" s="596" t="s">
        <v>15</v>
      </c>
      <c r="D26" s="596" t="s">
        <v>15</v>
      </c>
      <c r="E26" s="596" t="s">
        <v>15</v>
      </c>
      <c r="F26" s="2141">
        <v>37.200000000000003</v>
      </c>
    </row>
    <row r="27" spans="1:6" s="2055" customFormat="1" ht="15" customHeight="1">
      <c r="A27" s="2541" t="s">
        <v>1</v>
      </c>
      <c r="B27" s="2541"/>
      <c r="C27" s="2541"/>
      <c r="D27" s="2541"/>
      <c r="E27" s="2541"/>
      <c r="F27" s="2541"/>
    </row>
    <row r="28" spans="1:6" s="2055" customFormat="1" ht="12.75" customHeight="1">
      <c r="A28" s="2136" t="s">
        <v>893</v>
      </c>
      <c r="B28" s="938">
        <v>506.9</v>
      </c>
      <c r="C28" s="938">
        <v>467.5</v>
      </c>
      <c r="D28" s="938">
        <v>454.2</v>
      </c>
      <c r="E28" s="938">
        <v>443.7</v>
      </c>
      <c r="F28" s="938">
        <v>530.79999999999995</v>
      </c>
    </row>
    <row r="29" spans="1:6" s="2055" customFormat="1" ht="11.85" customHeight="1">
      <c r="A29" s="2138" t="s">
        <v>918</v>
      </c>
      <c r="B29" s="936"/>
      <c r="C29" s="936"/>
      <c r="D29" s="936"/>
      <c r="E29" s="936"/>
      <c r="F29" s="936"/>
    </row>
    <row r="30" spans="1:6" s="2055" customFormat="1" ht="12.75" customHeight="1">
      <c r="A30" s="2139" t="s">
        <v>895</v>
      </c>
      <c r="B30" s="936">
        <v>11.7</v>
      </c>
      <c r="C30" s="936">
        <v>9.1999999999999993</v>
      </c>
      <c r="D30" s="936">
        <v>8.6999999999999993</v>
      </c>
      <c r="E30" s="936">
        <v>8.9</v>
      </c>
      <c r="F30" s="936">
        <v>4.8</v>
      </c>
    </row>
    <row r="31" spans="1:6" s="2055" customFormat="1" ht="12.75" customHeight="1">
      <c r="A31" s="2139" t="s">
        <v>896</v>
      </c>
      <c r="B31" s="936">
        <v>38.6</v>
      </c>
      <c r="C31" s="936">
        <v>32.6</v>
      </c>
      <c r="D31" s="936">
        <v>43.3</v>
      </c>
      <c r="E31" s="936">
        <v>37.5</v>
      </c>
      <c r="F31" s="936">
        <v>34.1</v>
      </c>
    </row>
    <row r="32" spans="1:6" s="2055" customFormat="1" ht="23.4" customHeight="1">
      <c r="A32" s="2142" t="s">
        <v>897</v>
      </c>
      <c r="B32" s="936">
        <v>0.2</v>
      </c>
      <c r="C32" s="936">
        <v>1</v>
      </c>
      <c r="D32" s="936">
        <v>0.2</v>
      </c>
      <c r="E32" s="936">
        <v>1.1000000000000001</v>
      </c>
      <c r="F32" s="936">
        <v>0.2</v>
      </c>
    </row>
    <row r="33" spans="1:6" s="2055" customFormat="1" ht="24" customHeight="1">
      <c r="A33" s="2142" t="s">
        <v>898</v>
      </c>
      <c r="B33" s="936">
        <v>8</v>
      </c>
      <c r="C33" s="936">
        <v>6.7</v>
      </c>
      <c r="D33" s="936">
        <v>5.6</v>
      </c>
      <c r="E33" s="936">
        <v>7.7</v>
      </c>
      <c r="F33" s="936">
        <v>8.8000000000000007</v>
      </c>
    </row>
    <row r="34" spans="1:6" s="2055" customFormat="1" ht="12.75" customHeight="1">
      <c r="A34" s="2139" t="s">
        <v>899</v>
      </c>
      <c r="B34" s="936">
        <v>2</v>
      </c>
      <c r="C34" s="936">
        <v>1.4</v>
      </c>
      <c r="D34" s="936">
        <v>1</v>
      </c>
      <c r="E34" s="936">
        <v>1.1000000000000001</v>
      </c>
      <c r="F34" s="936">
        <v>0.9</v>
      </c>
    </row>
    <row r="35" spans="1:6" s="2055" customFormat="1" ht="12.75" customHeight="1">
      <c r="A35" s="2139" t="s">
        <v>900</v>
      </c>
      <c r="B35" s="936">
        <v>9</v>
      </c>
      <c r="C35" s="936">
        <v>4.9000000000000004</v>
      </c>
      <c r="D35" s="936">
        <v>8.1</v>
      </c>
      <c r="E35" s="936">
        <v>7.3</v>
      </c>
      <c r="F35" s="936">
        <v>5.7</v>
      </c>
    </row>
    <row r="36" spans="1:6" s="2055" customFormat="1" ht="12.75" customHeight="1">
      <c r="A36" s="2139" t="s">
        <v>901</v>
      </c>
      <c r="B36" s="655" t="s">
        <v>15</v>
      </c>
      <c r="C36" s="655" t="s">
        <v>15</v>
      </c>
      <c r="D36" s="655" t="s">
        <v>15</v>
      </c>
      <c r="E36" s="655" t="s">
        <v>15</v>
      </c>
      <c r="F36" s="655" t="s">
        <v>15</v>
      </c>
    </row>
    <row r="37" spans="1:6" s="2055" customFormat="1" ht="12.75" customHeight="1">
      <c r="A37" s="2139" t="s">
        <v>902</v>
      </c>
      <c r="B37" s="936">
        <v>292.3</v>
      </c>
      <c r="C37" s="936">
        <v>267.5</v>
      </c>
      <c r="D37" s="936">
        <v>257.2</v>
      </c>
      <c r="E37" s="936">
        <v>251.7</v>
      </c>
      <c r="F37" s="936">
        <v>318</v>
      </c>
    </row>
    <row r="38" spans="1:6" s="2055" customFormat="1" ht="12.75" customHeight="1">
      <c r="A38" s="2139" t="s">
        <v>903</v>
      </c>
      <c r="B38" s="936">
        <v>38.4</v>
      </c>
      <c r="C38" s="936">
        <v>34.6</v>
      </c>
      <c r="D38" s="936">
        <v>24.4</v>
      </c>
      <c r="E38" s="936">
        <v>25.2</v>
      </c>
      <c r="F38" s="936">
        <v>27.5</v>
      </c>
    </row>
    <row r="39" spans="1:6" s="2055" customFormat="1" ht="12.75" customHeight="1">
      <c r="A39" s="2139" t="s">
        <v>904</v>
      </c>
      <c r="B39" s="936">
        <v>23.5</v>
      </c>
      <c r="C39" s="936">
        <v>24.6</v>
      </c>
      <c r="D39" s="936">
        <v>25.6</v>
      </c>
      <c r="E39" s="936">
        <v>19</v>
      </c>
      <c r="F39" s="936">
        <v>16.2</v>
      </c>
    </row>
    <row r="40" spans="1:6" s="2055" customFormat="1" ht="12.75" customHeight="1">
      <c r="A40" s="2139" t="s">
        <v>905</v>
      </c>
      <c r="B40" s="936" t="s">
        <v>15</v>
      </c>
      <c r="C40" s="936">
        <v>0.4</v>
      </c>
      <c r="D40" s="936" t="s">
        <v>15</v>
      </c>
      <c r="E40" s="936">
        <v>0.4</v>
      </c>
      <c r="F40" s="936" t="s">
        <v>15</v>
      </c>
    </row>
    <row r="41" spans="1:6" s="2055" customFormat="1" ht="12.75" customHeight="1">
      <c r="A41" s="2139" t="s">
        <v>906</v>
      </c>
      <c r="B41" s="936">
        <v>1</v>
      </c>
      <c r="C41" s="936">
        <v>1.4</v>
      </c>
      <c r="D41" s="936">
        <v>1</v>
      </c>
      <c r="E41" s="936">
        <v>1.3</v>
      </c>
      <c r="F41" s="936">
        <v>2.2000000000000002</v>
      </c>
    </row>
    <row r="42" spans="1:6" s="2055" customFormat="1" ht="12.75" customHeight="1">
      <c r="A42" s="2139" t="s">
        <v>907</v>
      </c>
      <c r="B42" s="936">
        <v>6.2</v>
      </c>
      <c r="C42" s="936">
        <v>7.9</v>
      </c>
      <c r="D42" s="936">
        <v>6.7</v>
      </c>
      <c r="E42" s="936">
        <v>4.0999999999999996</v>
      </c>
      <c r="F42" s="936">
        <v>5.7</v>
      </c>
    </row>
    <row r="43" spans="1:6" s="2055" customFormat="1" ht="12.75" customHeight="1">
      <c r="A43" s="2139" t="s">
        <v>908</v>
      </c>
      <c r="B43" s="936">
        <v>1.2</v>
      </c>
      <c r="C43" s="936">
        <v>1.4</v>
      </c>
      <c r="D43" s="936">
        <v>1</v>
      </c>
      <c r="E43" s="936">
        <v>0.8</v>
      </c>
      <c r="F43" s="936">
        <v>1.1000000000000001</v>
      </c>
    </row>
    <row r="44" spans="1:6" s="2055" customFormat="1" ht="12.75" customHeight="1">
      <c r="A44" s="2139" t="s">
        <v>909</v>
      </c>
      <c r="B44" s="936">
        <v>25.9</v>
      </c>
      <c r="C44" s="936">
        <v>21</v>
      </c>
      <c r="D44" s="936">
        <v>22.7</v>
      </c>
      <c r="E44" s="936">
        <v>26.9</v>
      </c>
      <c r="F44" s="936">
        <v>24</v>
      </c>
    </row>
    <row r="45" spans="1:6" ht="24" customHeight="1">
      <c r="A45" s="2142" t="s">
        <v>910</v>
      </c>
      <c r="B45" s="655">
        <v>7.4</v>
      </c>
      <c r="C45" s="655">
        <v>9.4</v>
      </c>
      <c r="D45" s="655">
        <v>8.8000000000000007</v>
      </c>
      <c r="E45" s="655">
        <v>8.9</v>
      </c>
      <c r="F45" s="655">
        <v>9.1999999999999993</v>
      </c>
    </row>
    <row r="46" spans="1:6" ht="36" customHeight="1">
      <c r="A46" s="2140" t="s">
        <v>911</v>
      </c>
      <c r="B46" s="654">
        <v>6.4</v>
      </c>
      <c r="C46" s="654">
        <v>6.9</v>
      </c>
      <c r="D46" s="654">
        <v>8.6999999999999993</v>
      </c>
      <c r="E46" s="654">
        <v>11.9</v>
      </c>
      <c r="F46" s="654">
        <v>6.1</v>
      </c>
    </row>
    <row r="47" spans="1:6" ht="23.4" customHeight="1">
      <c r="A47" s="2142" t="s">
        <v>912</v>
      </c>
      <c r="B47" s="654">
        <v>35.1</v>
      </c>
      <c r="C47" s="654">
        <v>36.6</v>
      </c>
      <c r="D47" s="654">
        <v>31.2</v>
      </c>
      <c r="E47" s="654">
        <v>29.9</v>
      </c>
      <c r="F47" s="654">
        <v>31.5</v>
      </c>
    </row>
    <row r="48" spans="1:6" ht="12.75" customHeight="1">
      <c r="A48" s="2101" t="s">
        <v>913</v>
      </c>
      <c r="B48" s="596" t="s">
        <v>15</v>
      </c>
      <c r="C48" s="596" t="s">
        <v>15</v>
      </c>
      <c r="D48" s="596" t="s">
        <v>15</v>
      </c>
      <c r="E48" s="596" t="s">
        <v>15</v>
      </c>
      <c r="F48" s="654">
        <v>34.799999999999997</v>
      </c>
    </row>
    <row r="49" spans="1:6" ht="12.75" customHeight="1">
      <c r="A49" s="2101"/>
      <c r="B49" s="596"/>
      <c r="C49" s="596"/>
      <c r="D49" s="596"/>
      <c r="E49" s="596"/>
      <c r="F49" s="654"/>
    </row>
    <row r="50" spans="1:6" s="2055" customFormat="1" ht="18" customHeight="1">
      <c r="A50" s="2143" t="s">
        <v>922</v>
      </c>
      <c r="B50" s="936"/>
      <c r="C50" s="936"/>
      <c r="D50" s="936"/>
      <c r="E50" s="936"/>
      <c r="F50" s="936"/>
    </row>
    <row r="51" spans="1:6" s="2055" customFormat="1" ht="18" customHeight="1">
      <c r="A51" s="1517" t="s">
        <v>923</v>
      </c>
      <c r="B51" s="936"/>
      <c r="C51" s="936"/>
      <c r="D51" s="936"/>
      <c r="E51" s="936"/>
      <c r="F51" s="936"/>
    </row>
    <row r="52" spans="1:6" s="2055" customFormat="1" ht="18" customHeight="1">
      <c r="A52" s="2135"/>
      <c r="B52" s="685">
        <v>2016</v>
      </c>
      <c r="C52" s="685">
        <v>2017</v>
      </c>
      <c r="D52" s="685">
        <v>2018</v>
      </c>
      <c r="E52" s="685">
        <v>2019</v>
      </c>
      <c r="F52" s="685">
        <v>2020</v>
      </c>
    </row>
    <row r="53" spans="1:6" ht="15" customHeight="1">
      <c r="A53" s="2542" t="s">
        <v>10</v>
      </c>
      <c r="B53" s="2542"/>
      <c r="C53" s="2542"/>
      <c r="D53" s="2542"/>
      <c r="E53" s="2542"/>
      <c r="F53" s="2542"/>
    </row>
    <row r="54" spans="1:6" ht="7.5" customHeight="1">
      <c r="A54" s="2144"/>
      <c r="B54" s="2145"/>
      <c r="C54" s="2145"/>
      <c r="D54" s="2145"/>
    </row>
    <row r="55" spans="1:6" ht="12.75" customHeight="1">
      <c r="A55" s="2146" t="s">
        <v>893</v>
      </c>
      <c r="B55" s="938">
        <v>492.4</v>
      </c>
      <c r="C55" s="938">
        <v>476.5</v>
      </c>
      <c r="D55" s="938">
        <v>456.1</v>
      </c>
      <c r="E55" s="938">
        <v>463.6</v>
      </c>
      <c r="F55" s="938">
        <v>540.5</v>
      </c>
    </row>
    <row r="56" spans="1:6" ht="12" customHeight="1">
      <c r="A56" s="2138" t="s">
        <v>924</v>
      </c>
      <c r="B56" s="936"/>
      <c r="C56" s="936"/>
      <c r="D56" s="936"/>
      <c r="E56" s="936"/>
      <c r="F56" s="936"/>
    </row>
    <row r="57" spans="1:6" ht="12.75" customHeight="1">
      <c r="A57" s="2139" t="s">
        <v>895</v>
      </c>
      <c r="B57" s="936">
        <v>9.3000000000000007</v>
      </c>
      <c r="C57" s="936">
        <v>9.9</v>
      </c>
      <c r="D57" s="936">
        <v>8.8000000000000007</v>
      </c>
      <c r="E57" s="936">
        <v>6.7</v>
      </c>
      <c r="F57" s="936">
        <v>6.6</v>
      </c>
    </row>
    <row r="58" spans="1:6" ht="12.75" customHeight="1">
      <c r="A58" s="2139" t="s">
        <v>896</v>
      </c>
      <c r="B58" s="936">
        <v>54.2</v>
      </c>
      <c r="C58" s="936">
        <v>50.9</v>
      </c>
      <c r="D58" s="936">
        <v>49.5</v>
      </c>
      <c r="E58" s="936">
        <v>50.9</v>
      </c>
      <c r="F58" s="936">
        <v>50.5</v>
      </c>
    </row>
    <row r="59" spans="1:6" ht="24" customHeight="1">
      <c r="A59" s="2142" t="s">
        <v>897</v>
      </c>
      <c r="B59" s="936">
        <v>1</v>
      </c>
      <c r="C59" s="936">
        <v>0.8</v>
      </c>
      <c r="D59" s="936">
        <v>0.3</v>
      </c>
      <c r="E59" s="936">
        <v>0.3</v>
      </c>
      <c r="F59" s="936">
        <v>0.4</v>
      </c>
    </row>
    <row r="60" spans="1:6" ht="23.4" customHeight="1">
      <c r="A60" s="2142" t="s">
        <v>898</v>
      </c>
      <c r="B60" s="936">
        <v>8.8000000000000007</v>
      </c>
      <c r="C60" s="936">
        <v>9.1</v>
      </c>
      <c r="D60" s="936">
        <v>10.6</v>
      </c>
      <c r="E60" s="936">
        <v>10.6</v>
      </c>
      <c r="F60" s="936">
        <v>16.2</v>
      </c>
    </row>
    <row r="61" spans="1:6" ht="12.75" customHeight="1">
      <c r="A61" s="2139" t="s">
        <v>899</v>
      </c>
      <c r="B61" s="936">
        <v>0.3</v>
      </c>
      <c r="C61" s="936">
        <v>0.7</v>
      </c>
      <c r="D61" s="936">
        <v>0.4</v>
      </c>
      <c r="E61" s="936" t="s">
        <v>15</v>
      </c>
      <c r="F61" s="936">
        <v>0.2</v>
      </c>
    </row>
    <row r="62" spans="1:6" ht="12.75" customHeight="1">
      <c r="A62" s="2139" t="s">
        <v>900</v>
      </c>
      <c r="B62" s="936">
        <v>9.8000000000000007</v>
      </c>
      <c r="C62" s="936">
        <v>8.1</v>
      </c>
      <c r="D62" s="936">
        <v>6.3</v>
      </c>
      <c r="E62" s="936">
        <v>7.2</v>
      </c>
      <c r="F62" s="936">
        <v>5</v>
      </c>
    </row>
    <row r="63" spans="1:6" ht="12.75" customHeight="1">
      <c r="A63" s="2116" t="s">
        <v>901</v>
      </c>
      <c r="B63" s="1551" t="s">
        <v>15</v>
      </c>
      <c r="C63" s="1551" t="s">
        <v>15</v>
      </c>
      <c r="D63" s="1551" t="s">
        <v>15</v>
      </c>
      <c r="E63" s="1551" t="s">
        <v>15</v>
      </c>
      <c r="F63" s="1551" t="s">
        <v>15</v>
      </c>
    </row>
    <row r="64" spans="1:6" ht="12.75" customHeight="1">
      <c r="A64" s="2139" t="s">
        <v>902</v>
      </c>
      <c r="B64" s="936">
        <v>249</v>
      </c>
      <c r="C64" s="936">
        <v>244</v>
      </c>
      <c r="D64" s="936">
        <v>237.8</v>
      </c>
      <c r="E64" s="936">
        <v>243.1</v>
      </c>
      <c r="F64" s="936">
        <v>292.39999999999998</v>
      </c>
    </row>
    <row r="65" spans="1:6" ht="12.75" customHeight="1">
      <c r="A65" s="2139" t="s">
        <v>903</v>
      </c>
      <c r="B65" s="936">
        <v>27.6</v>
      </c>
      <c r="C65" s="936">
        <v>27.9</v>
      </c>
      <c r="D65" s="936">
        <v>25.9</v>
      </c>
      <c r="E65" s="936">
        <v>27.1</v>
      </c>
      <c r="F65" s="936">
        <v>33.9</v>
      </c>
    </row>
    <row r="66" spans="1:6" ht="12.75" customHeight="1">
      <c r="A66" s="2139" t="s">
        <v>904</v>
      </c>
      <c r="B66" s="936">
        <v>43.4</v>
      </c>
      <c r="C66" s="936">
        <v>39.6</v>
      </c>
      <c r="D66" s="936">
        <v>36.6</v>
      </c>
      <c r="E66" s="936">
        <v>34.200000000000003</v>
      </c>
      <c r="F66" s="936">
        <v>36.9</v>
      </c>
    </row>
    <row r="67" spans="1:6" ht="12.75" customHeight="1">
      <c r="A67" s="2139" t="s">
        <v>905</v>
      </c>
      <c r="B67" s="936">
        <v>0.2</v>
      </c>
      <c r="C67" s="936">
        <v>0.2</v>
      </c>
      <c r="D67" s="936">
        <v>0.1</v>
      </c>
      <c r="E67" s="936">
        <v>0.1</v>
      </c>
      <c r="F67" s="936">
        <v>0.1</v>
      </c>
    </row>
    <row r="68" spans="1:6" ht="12.75" customHeight="1">
      <c r="A68" s="2139" t="s">
        <v>906</v>
      </c>
      <c r="B68" s="936">
        <v>0.3</v>
      </c>
      <c r="C68" s="936">
        <v>1</v>
      </c>
      <c r="D68" s="936">
        <v>0.5</v>
      </c>
      <c r="E68" s="936">
        <v>0.6</v>
      </c>
      <c r="F68" s="936">
        <v>0.4</v>
      </c>
    </row>
    <row r="69" spans="1:6" ht="12.75" customHeight="1">
      <c r="A69" s="2139" t="s">
        <v>907</v>
      </c>
      <c r="B69" s="936">
        <v>9</v>
      </c>
      <c r="C69" s="936">
        <v>9.1</v>
      </c>
      <c r="D69" s="936">
        <v>6.9</v>
      </c>
      <c r="E69" s="936">
        <v>6.8</v>
      </c>
      <c r="F69" s="936">
        <v>6.5</v>
      </c>
    </row>
    <row r="70" spans="1:6" ht="12.75" customHeight="1">
      <c r="A70" s="2139" t="s">
        <v>908</v>
      </c>
      <c r="B70" s="936">
        <v>0.9</v>
      </c>
      <c r="C70" s="936">
        <v>1.4</v>
      </c>
      <c r="D70" s="936">
        <v>1</v>
      </c>
      <c r="E70" s="936">
        <v>1</v>
      </c>
      <c r="F70" s="936">
        <v>1.3</v>
      </c>
    </row>
    <row r="71" spans="1:6" ht="12.75" customHeight="1">
      <c r="A71" s="2139" t="s">
        <v>909</v>
      </c>
      <c r="B71" s="936">
        <v>26.3</v>
      </c>
      <c r="C71" s="936">
        <v>21.7</v>
      </c>
      <c r="D71" s="936">
        <v>24.7</v>
      </c>
      <c r="E71" s="936">
        <v>23.2</v>
      </c>
      <c r="F71" s="936">
        <v>19.399999999999999</v>
      </c>
    </row>
    <row r="72" spans="1:6" ht="24" customHeight="1">
      <c r="A72" s="2142" t="s">
        <v>910</v>
      </c>
      <c r="B72" s="936">
        <v>9.4</v>
      </c>
      <c r="C72" s="936">
        <v>8.4</v>
      </c>
      <c r="D72" s="936">
        <v>5.2</v>
      </c>
      <c r="E72" s="936">
        <v>5.5</v>
      </c>
      <c r="F72" s="936">
        <v>4.8</v>
      </c>
    </row>
    <row r="73" spans="1:6" ht="35.4" customHeight="1">
      <c r="A73" s="2140" t="s">
        <v>911</v>
      </c>
      <c r="B73" s="936">
        <v>15.4</v>
      </c>
      <c r="C73" s="936">
        <v>17.8</v>
      </c>
      <c r="D73" s="936">
        <v>20.399999999999999</v>
      </c>
      <c r="E73" s="936">
        <v>23.7</v>
      </c>
      <c r="F73" s="936">
        <v>22.2</v>
      </c>
    </row>
    <row r="74" spans="1:6" ht="23.4" customHeight="1">
      <c r="A74" s="2142" t="s">
        <v>912</v>
      </c>
      <c r="B74" s="936">
        <v>27.5</v>
      </c>
      <c r="C74" s="936">
        <v>25.9</v>
      </c>
      <c r="D74" s="936">
        <v>21.1</v>
      </c>
      <c r="E74" s="936">
        <v>22.6</v>
      </c>
      <c r="F74" s="936">
        <v>16.2</v>
      </c>
    </row>
    <row r="75" spans="1:6" ht="12.75" customHeight="1">
      <c r="A75" s="2101" t="s">
        <v>913</v>
      </c>
      <c r="B75" s="596" t="s">
        <v>15</v>
      </c>
      <c r="C75" s="596" t="s">
        <v>15</v>
      </c>
      <c r="D75" s="596" t="s">
        <v>15</v>
      </c>
      <c r="E75" s="596" t="s">
        <v>15</v>
      </c>
      <c r="F75" s="2147">
        <v>27.5</v>
      </c>
    </row>
    <row r="76" spans="1:6" ht="15" customHeight="1">
      <c r="A76" s="2542" t="s">
        <v>12</v>
      </c>
      <c r="B76" s="2542"/>
      <c r="C76" s="2542"/>
      <c r="D76" s="2542"/>
      <c r="E76" s="2542"/>
      <c r="F76" s="2542"/>
    </row>
    <row r="77" spans="1:6" ht="7.5" customHeight="1">
      <c r="A77" s="2146"/>
      <c r="B77" s="701"/>
      <c r="C77" s="701"/>
      <c r="D77" s="701"/>
    </row>
    <row r="78" spans="1:6" ht="12.75" customHeight="1">
      <c r="A78" s="2136" t="s">
        <v>893</v>
      </c>
      <c r="B78" s="938">
        <v>675.8</v>
      </c>
      <c r="C78" s="938">
        <v>676.2</v>
      </c>
      <c r="D78" s="938">
        <v>659.1</v>
      </c>
      <c r="E78" s="938">
        <v>661.2</v>
      </c>
      <c r="F78" s="938">
        <v>773.5</v>
      </c>
    </row>
    <row r="79" spans="1:6" ht="12" customHeight="1">
      <c r="A79" s="2138" t="s">
        <v>918</v>
      </c>
      <c r="B79" s="2148"/>
      <c r="C79" s="2148"/>
      <c r="D79" s="2148"/>
      <c r="E79" s="2148"/>
      <c r="F79" s="2148"/>
    </row>
    <row r="80" spans="1:6" ht="12.75" customHeight="1">
      <c r="A80" s="2139" t="s">
        <v>895</v>
      </c>
      <c r="B80" s="2148">
        <v>11.6</v>
      </c>
      <c r="C80" s="2148">
        <v>9.4</v>
      </c>
      <c r="D80" s="2148">
        <v>9.1</v>
      </c>
      <c r="E80" s="2148">
        <v>9.1</v>
      </c>
      <c r="F80" s="2148">
        <v>8.8000000000000007</v>
      </c>
    </row>
    <row r="81" spans="1:6" ht="12.75" customHeight="1">
      <c r="A81" s="2139" t="s">
        <v>896</v>
      </c>
      <c r="B81" s="2148">
        <v>83.9</v>
      </c>
      <c r="C81" s="2148">
        <v>80.900000000000006</v>
      </c>
      <c r="D81" s="2148">
        <v>90.5</v>
      </c>
      <c r="E81" s="2148">
        <v>87.5</v>
      </c>
      <c r="F81" s="2149">
        <v>85.6</v>
      </c>
    </row>
    <row r="82" spans="1:6" ht="23.4" customHeight="1">
      <c r="A82" s="2140" t="s">
        <v>897</v>
      </c>
      <c r="B82" s="2148" t="s">
        <v>15</v>
      </c>
      <c r="C82" s="2148" t="s">
        <v>15</v>
      </c>
      <c r="D82" s="2148">
        <v>0.4</v>
      </c>
      <c r="E82" s="2148">
        <v>1.2</v>
      </c>
      <c r="F82" s="2148">
        <v>0.4</v>
      </c>
    </row>
    <row r="83" spans="1:6" ht="24" customHeight="1">
      <c r="A83" s="2140" t="s">
        <v>898</v>
      </c>
      <c r="B83" s="2148">
        <v>8</v>
      </c>
      <c r="C83" s="2148">
        <v>10.8</v>
      </c>
      <c r="D83" s="2148">
        <v>13.4</v>
      </c>
      <c r="E83" s="2148">
        <v>9.6999999999999993</v>
      </c>
      <c r="F83" s="2148">
        <v>15.4</v>
      </c>
    </row>
    <row r="84" spans="1:6" ht="12.75" customHeight="1">
      <c r="A84" s="2139" t="s">
        <v>899</v>
      </c>
      <c r="B84" s="2148">
        <v>0.4</v>
      </c>
      <c r="C84" s="2148">
        <v>0.8</v>
      </c>
      <c r="D84" s="2148">
        <v>1.4</v>
      </c>
      <c r="E84" s="2148">
        <v>0.2</v>
      </c>
      <c r="F84" s="2148">
        <v>0.2</v>
      </c>
    </row>
    <row r="85" spans="1:6" ht="12.75" customHeight="1">
      <c r="A85" s="2139" t="s">
        <v>900</v>
      </c>
      <c r="B85" s="2148">
        <v>15.6</v>
      </c>
      <c r="C85" s="2148">
        <v>12.5</v>
      </c>
      <c r="D85" s="2148">
        <v>12.3</v>
      </c>
      <c r="E85" s="2148">
        <v>11.8</v>
      </c>
      <c r="F85" s="2148">
        <v>9.1999999999999993</v>
      </c>
    </row>
    <row r="86" spans="1:6" ht="12.75" customHeight="1">
      <c r="A86" s="2139" t="s">
        <v>901</v>
      </c>
      <c r="B86" s="655" t="s">
        <v>15</v>
      </c>
      <c r="C86" s="655" t="s">
        <v>15</v>
      </c>
      <c r="D86" s="655" t="s">
        <v>15</v>
      </c>
      <c r="E86" s="655" t="s">
        <v>15</v>
      </c>
      <c r="F86" s="655" t="s">
        <v>15</v>
      </c>
    </row>
    <row r="87" spans="1:6" ht="12.75" customHeight="1">
      <c r="A87" s="2139" t="s">
        <v>902</v>
      </c>
      <c r="B87" s="2148">
        <v>328.7</v>
      </c>
      <c r="C87" s="2148">
        <v>325.89999999999998</v>
      </c>
      <c r="D87" s="2148">
        <v>302</v>
      </c>
      <c r="E87" s="2148">
        <v>302.89999999999998</v>
      </c>
      <c r="F87" s="2148">
        <v>377</v>
      </c>
    </row>
    <row r="88" spans="1:6" ht="12.75" customHeight="1">
      <c r="A88" s="2139" t="s">
        <v>903</v>
      </c>
      <c r="B88" s="2148">
        <v>56</v>
      </c>
      <c r="C88" s="2148">
        <v>51.3</v>
      </c>
      <c r="D88" s="2148">
        <v>47.1</v>
      </c>
      <c r="E88" s="2148">
        <v>49.3</v>
      </c>
      <c r="F88" s="2148">
        <v>62.9</v>
      </c>
    </row>
    <row r="89" spans="1:6" ht="12.75" customHeight="1">
      <c r="A89" s="2139" t="s">
        <v>904</v>
      </c>
      <c r="B89" s="2148">
        <v>35.9</v>
      </c>
      <c r="C89" s="2148">
        <v>38.4</v>
      </c>
      <c r="D89" s="2148">
        <v>39.700000000000003</v>
      </c>
      <c r="E89" s="2148">
        <v>47.1</v>
      </c>
      <c r="F89" s="2148">
        <v>44.3</v>
      </c>
    </row>
    <row r="90" spans="1:6" ht="12.75" customHeight="1">
      <c r="A90" s="2139" t="s">
        <v>905</v>
      </c>
      <c r="B90" s="2148">
        <v>0.2</v>
      </c>
      <c r="C90" s="2148">
        <v>0.6</v>
      </c>
      <c r="D90" s="2148">
        <v>0.2</v>
      </c>
      <c r="E90" s="2148">
        <v>0.2</v>
      </c>
      <c r="F90" s="2148">
        <v>0.4</v>
      </c>
    </row>
    <row r="91" spans="1:6" ht="12.75" customHeight="1">
      <c r="A91" s="2139" t="s">
        <v>906</v>
      </c>
      <c r="B91" s="2148">
        <v>2.1</v>
      </c>
      <c r="C91" s="2148">
        <v>1.9</v>
      </c>
      <c r="D91" s="2148">
        <v>1</v>
      </c>
      <c r="E91" s="2148">
        <v>1.8</v>
      </c>
      <c r="F91" s="2148">
        <v>1.2</v>
      </c>
    </row>
    <row r="92" spans="1:6" ht="12.75" customHeight="1">
      <c r="A92" s="2139" t="s">
        <v>907</v>
      </c>
      <c r="B92" s="2148">
        <v>10.1</v>
      </c>
      <c r="C92" s="2148">
        <v>7.5</v>
      </c>
      <c r="D92" s="2148">
        <v>8.6</v>
      </c>
      <c r="E92" s="2148">
        <v>8.5</v>
      </c>
      <c r="F92" s="2148">
        <v>7</v>
      </c>
    </row>
    <row r="93" spans="1:6" ht="12.75" customHeight="1">
      <c r="A93" s="2139" t="s">
        <v>908</v>
      </c>
      <c r="B93" s="2148">
        <v>0.9</v>
      </c>
      <c r="C93" s="2148">
        <v>0.8</v>
      </c>
      <c r="D93" s="2148">
        <v>1.6</v>
      </c>
      <c r="E93" s="2148">
        <v>0.6</v>
      </c>
      <c r="F93" s="2148">
        <v>1.8</v>
      </c>
    </row>
    <row r="94" spans="1:6" ht="12.75" customHeight="1">
      <c r="A94" s="2139" t="s">
        <v>909</v>
      </c>
      <c r="B94" s="2148">
        <v>19.399999999999999</v>
      </c>
      <c r="C94" s="2148">
        <v>20.8</v>
      </c>
      <c r="D94" s="2148">
        <v>18.3</v>
      </c>
      <c r="E94" s="2148">
        <v>22.7</v>
      </c>
      <c r="F94" s="2148">
        <v>18.8</v>
      </c>
    </row>
    <row r="95" spans="1:6" ht="24" customHeight="1">
      <c r="A95" s="2142" t="s">
        <v>910</v>
      </c>
      <c r="B95" s="936">
        <v>8.5</v>
      </c>
      <c r="C95" s="936">
        <v>5.4</v>
      </c>
      <c r="D95" s="936">
        <v>6.6</v>
      </c>
      <c r="E95" s="936">
        <v>7.9</v>
      </c>
      <c r="F95" s="936">
        <v>6</v>
      </c>
    </row>
    <row r="96" spans="1:6" ht="36" customHeight="1">
      <c r="A96" s="2140" t="s">
        <v>911</v>
      </c>
      <c r="B96" s="936">
        <v>12.9</v>
      </c>
      <c r="C96" s="936">
        <v>13.1</v>
      </c>
      <c r="D96" s="936">
        <v>17.3</v>
      </c>
      <c r="E96" s="936">
        <v>11.8</v>
      </c>
      <c r="F96" s="936">
        <v>11.8</v>
      </c>
    </row>
    <row r="97" spans="1:6" ht="23.4" customHeight="1">
      <c r="A97" s="2142" t="s">
        <v>912</v>
      </c>
      <c r="B97" s="2148">
        <v>81.599999999999994</v>
      </c>
      <c r="C97" s="2148">
        <v>96.1</v>
      </c>
      <c r="D97" s="2148">
        <v>89.6</v>
      </c>
      <c r="E97" s="2148">
        <v>88.9</v>
      </c>
      <c r="F97" s="2148">
        <v>81.599999999999994</v>
      </c>
    </row>
    <row r="98" spans="1:6" ht="12.75" customHeight="1">
      <c r="A98" s="2101" t="s">
        <v>913</v>
      </c>
      <c r="B98" s="596" t="s">
        <v>15</v>
      </c>
      <c r="C98" s="596" t="s">
        <v>15</v>
      </c>
      <c r="D98" s="596" t="s">
        <v>15</v>
      </c>
      <c r="E98" s="596" t="s">
        <v>15</v>
      </c>
      <c r="F98" s="2148">
        <v>41.1</v>
      </c>
    </row>
    <row r="99" spans="1:6" ht="15" customHeight="1">
      <c r="A99" s="2541" t="s">
        <v>2</v>
      </c>
      <c r="B99" s="2541"/>
      <c r="C99" s="2541"/>
      <c r="D99" s="2541"/>
      <c r="E99" s="2541"/>
      <c r="F99" s="2541"/>
    </row>
    <row r="100" spans="1:6" ht="7.5" customHeight="1">
      <c r="A100" s="2146"/>
      <c r="B100" s="701"/>
      <c r="C100" s="701"/>
      <c r="D100" s="701"/>
    </row>
    <row r="101" spans="1:6" ht="12.75" customHeight="1">
      <c r="A101" s="2136" t="s">
        <v>893</v>
      </c>
      <c r="B101" s="938">
        <v>701.9</v>
      </c>
      <c r="C101" s="938">
        <v>665.8</v>
      </c>
      <c r="D101" s="938">
        <v>664</v>
      </c>
      <c r="E101" s="938">
        <v>667.7</v>
      </c>
      <c r="F101" s="938">
        <v>729.5</v>
      </c>
    </row>
    <row r="102" spans="1:6" ht="12.6" customHeight="1">
      <c r="A102" s="2138" t="s">
        <v>918</v>
      </c>
      <c r="B102" s="936"/>
      <c r="C102" s="936"/>
      <c r="D102" s="936"/>
      <c r="E102" s="936"/>
      <c r="F102" s="936"/>
    </row>
    <row r="103" spans="1:6" s="2055" customFormat="1" ht="12.75" customHeight="1">
      <c r="A103" s="2139" t="s">
        <v>895</v>
      </c>
      <c r="B103" s="2150">
        <v>14</v>
      </c>
      <c r="C103" s="2150">
        <v>18.8</v>
      </c>
      <c r="D103" s="2150">
        <v>16.5</v>
      </c>
      <c r="E103" s="2150">
        <v>13.9</v>
      </c>
      <c r="F103" s="2150">
        <v>12</v>
      </c>
    </row>
    <row r="104" spans="1:6" ht="12.75" customHeight="1">
      <c r="A104" s="2139" t="s">
        <v>896</v>
      </c>
      <c r="B104" s="936">
        <v>88.1</v>
      </c>
      <c r="C104" s="936">
        <v>81.8</v>
      </c>
      <c r="D104" s="936">
        <v>87.9</v>
      </c>
      <c r="E104" s="936">
        <v>83.6</v>
      </c>
      <c r="F104" s="936">
        <v>80.400000000000006</v>
      </c>
    </row>
    <row r="105" spans="1:6" ht="23.25" customHeight="1">
      <c r="A105" s="2140" t="s">
        <v>897</v>
      </c>
      <c r="B105" s="936" t="s">
        <v>15</v>
      </c>
      <c r="C105" s="936">
        <v>0.7</v>
      </c>
      <c r="D105" s="936">
        <v>0.3</v>
      </c>
      <c r="E105" s="936">
        <v>1.7</v>
      </c>
      <c r="F105" s="936">
        <v>0.7</v>
      </c>
    </row>
    <row r="106" spans="1:6" ht="22.5" customHeight="1">
      <c r="A106" s="2140" t="s">
        <v>898</v>
      </c>
      <c r="B106" s="936">
        <v>5.7</v>
      </c>
      <c r="C106" s="936">
        <v>4.2</v>
      </c>
      <c r="D106" s="936">
        <v>7.4</v>
      </c>
      <c r="E106" s="936">
        <v>8</v>
      </c>
      <c r="F106" s="936">
        <v>9.6</v>
      </c>
    </row>
    <row r="107" spans="1:6" ht="12.75" customHeight="1">
      <c r="A107" s="2139" t="s">
        <v>899</v>
      </c>
      <c r="B107" s="936">
        <v>1.4</v>
      </c>
      <c r="C107" s="936">
        <v>0.3</v>
      </c>
      <c r="D107" s="936" t="s">
        <v>15</v>
      </c>
      <c r="E107" s="936">
        <v>0.7</v>
      </c>
      <c r="F107" s="936">
        <v>0.7</v>
      </c>
    </row>
    <row r="108" spans="1:6" ht="12.75" customHeight="1">
      <c r="A108" s="2139" t="s">
        <v>900</v>
      </c>
      <c r="B108" s="936">
        <v>11.8</v>
      </c>
      <c r="C108" s="936">
        <v>9.9</v>
      </c>
      <c r="D108" s="936">
        <v>11.2</v>
      </c>
      <c r="E108" s="936">
        <v>9.4</v>
      </c>
      <c r="F108" s="936">
        <v>8.3000000000000007</v>
      </c>
    </row>
    <row r="109" spans="1:6" ht="12.75" customHeight="1">
      <c r="A109" s="2139" t="s">
        <v>901</v>
      </c>
      <c r="B109" s="655" t="s">
        <v>15</v>
      </c>
      <c r="C109" s="655" t="s">
        <v>15</v>
      </c>
      <c r="D109" s="655" t="s">
        <v>15</v>
      </c>
      <c r="E109" s="655" t="s">
        <v>15</v>
      </c>
      <c r="F109" s="655" t="s">
        <v>15</v>
      </c>
    </row>
    <row r="110" spans="1:6" ht="12.75" customHeight="1">
      <c r="A110" s="2139" t="s">
        <v>902</v>
      </c>
      <c r="B110" s="936">
        <v>312.8</v>
      </c>
      <c r="C110" s="936">
        <v>302.7</v>
      </c>
      <c r="D110" s="936">
        <v>308</v>
      </c>
      <c r="E110" s="936">
        <v>317</v>
      </c>
      <c r="F110" s="936">
        <v>340.7</v>
      </c>
    </row>
    <row r="111" spans="1:6" ht="12.75" customHeight="1">
      <c r="A111" s="2139" t="s">
        <v>903</v>
      </c>
      <c r="B111" s="936">
        <v>77.7</v>
      </c>
      <c r="C111" s="936">
        <v>60.2</v>
      </c>
      <c r="D111" s="936">
        <v>51.9</v>
      </c>
      <c r="E111" s="936">
        <v>61.7</v>
      </c>
      <c r="F111" s="936">
        <v>84.2</v>
      </c>
    </row>
    <row r="112" spans="1:6" ht="12.75" customHeight="1">
      <c r="A112" s="2139" t="s">
        <v>904</v>
      </c>
      <c r="B112" s="936">
        <v>56.9</v>
      </c>
      <c r="C112" s="936">
        <v>47.4</v>
      </c>
      <c r="D112" s="936">
        <v>53.3</v>
      </c>
      <c r="E112" s="936">
        <v>53.1</v>
      </c>
      <c r="F112" s="936">
        <v>51.6</v>
      </c>
    </row>
    <row r="113" spans="1:6" ht="12.75" customHeight="1">
      <c r="A113" s="2139" t="s">
        <v>905</v>
      </c>
      <c r="B113" s="936">
        <v>1.1000000000000001</v>
      </c>
      <c r="C113" s="936" t="s">
        <v>15</v>
      </c>
      <c r="D113" s="936">
        <v>0.7</v>
      </c>
      <c r="E113" s="936">
        <v>0.7</v>
      </c>
      <c r="F113" s="936">
        <v>0.4</v>
      </c>
    </row>
    <row r="114" spans="1:6" ht="12.75" customHeight="1">
      <c r="A114" s="2139" t="s">
        <v>906</v>
      </c>
      <c r="B114" s="936">
        <v>0.7</v>
      </c>
      <c r="C114" s="936">
        <v>0.7</v>
      </c>
      <c r="D114" s="936">
        <v>1</v>
      </c>
      <c r="E114" s="936">
        <v>1</v>
      </c>
      <c r="F114" s="1681" t="s">
        <v>15</v>
      </c>
    </row>
    <row r="115" spans="1:6" ht="12.75" customHeight="1">
      <c r="A115" s="2139" t="s">
        <v>907</v>
      </c>
      <c r="B115" s="936">
        <v>9</v>
      </c>
      <c r="C115" s="936">
        <v>11.3</v>
      </c>
      <c r="D115" s="936">
        <v>8.8000000000000007</v>
      </c>
      <c r="E115" s="936">
        <v>7.3</v>
      </c>
      <c r="F115" s="936">
        <v>5.5</v>
      </c>
    </row>
    <row r="116" spans="1:6" ht="12.75" customHeight="1">
      <c r="A116" s="2139" t="s">
        <v>908</v>
      </c>
      <c r="B116" s="936">
        <v>1.1000000000000001</v>
      </c>
      <c r="C116" s="936" t="s">
        <v>15</v>
      </c>
      <c r="D116" s="936">
        <v>2.4</v>
      </c>
      <c r="E116" s="936">
        <v>0.3</v>
      </c>
      <c r="F116" s="936">
        <v>1</v>
      </c>
    </row>
    <row r="117" spans="1:6" ht="12.75" customHeight="1">
      <c r="A117" s="2139" t="s">
        <v>909</v>
      </c>
      <c r="B117" s="936">
        <v>25.4</v>
      </c>
      <c r="C117" s="936">
        <v>20.2</v>
      </c>
      <c r="D117" s="936">
        <v>17.899999999999999</v>
      </c>
      <c r="E117" s="936">
        <v>13.9</v>
      </c>
      <c r="F117" s="936">
        <v>17.899999999999999</v>
      </c>
    </row>
    <row r="118" spans="1:6" ht="24" customHeight="1">
      <c r="A118" s="2142" t="s">
        <v>910</v>
      </c>
      <c r="B118" s="936">
        <v>4.3</v>
      </c>
      <c r="C118" s="936">
        <v>6.7</v>
      </c>
      <c r="D118" s="936">
        <v>4.5</v>
      </c>
      <c r="E118" s="936">
        <v>4.9000000000000004</v>
      </c>
      <c r="F118" s="936">
        <v>4.0999999999999996</v>
      </c>
    </row>
    <row r="119" spans="1:6" ht="35.4" customHeight="1">
      <c r="A119" s="2140" t="s">
        <v>911</v>
      </c>
      <c r="B119" s="936">
        <v>20</v>
      </c>
      <c r="C119" s="936">
        <v>14.9</v>
      </c>
      <c r="D119" s="936">
        <v>19.3</v>
      </c>
      <c r="E119" s="936">
        <v>22.5</v>
      </c>
      <c r="F119" s="936">
        <v>23</v>
      </c>
    </row>
    <row r="120" spans="1:6" ht="25.2" customHeight="1">
      <c r="A120" s="2142" t="s">
        <v>912</v>
      </c>
      <c r="B120" s="936">
        <v>71.900000000000006</v>
      </c>
      <c r="C120" s="936">
        <v>86</v>
      </c>
      <c r="D120" s="936">
        <v>72.900000000000006</v>
      </c>
      <c r="E120" s="936">
        <v>68</v>
      </c>
      <c r="F120" s="936">
        <v>51.2</v>
      </c>
    </row>
    <row r="121" spans="1:6" ht="12.75" customHeight="1">
      <c r="A121" s="2101" t="s">
        <v>913</v>
      </c>
      <c r="B121" s="596" t="s">
        <v>15</v>
      </c>
      <c r="C121" s="596" t="s">
        <v>15</v>
      </c>
      <c r="D121" s="596" t="s">
        <v>15</v>
      </c>
      <c r="E121" s="596" t="s">
        <v>15</v>
      </c>
      <c r="F121" s="2141">
        <v>38.200000000000003</v>
      </c>
    </row>
    <row r="122" spans="1:6" ht="15" customHeight="1">
      <c r="A122" s="2541" t="s">
        <v>3</v>
      </c>
      <c r="B122" s="2541"/>
      <c r="C122" s="2541"/>
      <c r="D122" s="2541"/>
      <c r="E122" s="2541"/>
      <c r="F122" s="2541"/>
    </row>
    <row r="123" spans="1:6" ht="12.75" customHeight="1">
      <c r="A123" s="2136" t="s">
        <v>893</v>
      </c>
      <c r="B123" s="652">
        <v>460</v>
      </c>
      <c r="C123" s="652">
        <v>452</v>
      </c>
      <c r="D123" s="652">
        <v>432.9</v>
      </c>
      <c r="E123" s="652">
        <v>431.1</v>
      </c>
      <c r="F123" s="652">
        <v>527.1</v>
      </c>
    </row>
    <row r="124" spans="1:6" ht="11.4" customHeight="1">
      <c r="A124" s="2138" t="s">
        <v>918</v>
      </c>
      <c r="B124" s="2151"/>
      <c r="C124" s="2151"/>
      <c r="D124" s="2151"/>
      <c r="E124" s="1732"/>
      <c r="F124" s="1732"/>
    </row>
    <row r="125" spans="1:6" ht="12.75" customHeight="1">
      <c r="A125" s="2139" t="s">
        <v>895</v>
      </c>
      <c r="B125" s="654">
        <v>12.1</v>
      </c>
      <c r="C125" s="654">
        <v>13.4</v>
      </c>
      <c r="D125" s="654">
        <v>13</v>
      </c>
      <c r="E125" s="654">
        <v>11.1</v>
      </c>
      <c r="F125" s="654">
        <v>8.1999999999999993</v>
      </c>
    </row>
    <row r="126" spans="1:6" ht="12.75" customHeight="1">
      <c r="A126" s="2139" t="s">
        <v>896</v>
      </c>
      <c r="B126" s="654">
        <v>49.9</v>
      </c>
      <c r="C126" s="654">
        <v>49.1</v>
      </c>
      <c r="D126" s="654">
        <v>51</v>
      </c>
      <c r="E126" s="654">
        <v>52.8</v>
      </c>
      <c r="F126" s="654">
        <v>51.9</v>
      </c>
    </row>
    <row r="127" spans="1:6" ht="22.5" customHeight="1">
      <c r="A127" s="2140" t="s">
        <v>897</v>
      </c>
      <c r="B127" s="654">
        <v>0.6</v>
      </c>
      <c r="C127" s="654">
        <v>0.4</v>
      </c>
      <c r="D127" s="654">
        <v>1.1000000000000001</v>
      </c>
      <c r="E127" s="654">
        <v>0.4</v>
      </c>
      <c r="F127" s="654">
        <v>0.5</v>
      </c>
    </row>
    <row r="128" spans="1:6" ht="22.5" customHeight="1">
      <c r="A128" s="2140" t="s">
        <v>898</v>
      </c>
      <c r="B128" s="654">
        <v>5.8</v>
      </c>
      <c r="C128" s="654">
        <v>6.2</v>
      </c>
      <c r="D128" s="654">
        <v>6.9</v>
      </c>
      <c r="E128" s="654">
        <v>7.2</v>
      </c>
      <c r="F128" s="654">
        <v>8</v>
      </c>
    </row>
    <row r="129" spans="1:6" ht="12.75" customHeight="1">
      <c r="A129" s="2139" t="s">
        <v>899</v>
      </c>
      <c r="B129" s="654">
        <v>1.1000000000000001</v>
      </c>
      <c r="C129" s="654">
        <v>1.2</v>
      </c>
      <c r="D129" s="654">
        <v>1.4</v>
      </c>
      <c r="E129" s="654">
        <v>0.4</v>
      </c>
      <c r="F129" s="654">
        <v>0.5</v>
      </c>
    </row>
    <row r="130" spans="1:6" ht="12.75" customHeight="1">
      <c r="A130" s="2139" t="s">
        <v>900</v>
      </c>
      <c r="B130" s="654">
        <v>8.9</v>
      </c>
      <c r="C130" s="654">
        <v>9.9</v>
      </c>
      <c r="D130" s="654">
        <v>8.1</v>
      </c>
      <c r="E130" s="654">
        <v>7.2</v>
      </c>
      <c r="F130" s="654">
        <v>8.5</v>
      </c>
    </row>
    <row r="131" spans="1:6" ht="12.75" customHeight="1">
      <c r="A131" s="2139" t="s">
        <v>901</v>
      </c>
      <c r="B131" s="655" t="s">
        <v>15</v>
      </c>
      <c r="C131" s="655">
        <v>0.1</v>
      </c>
      <c r="D131" s="655" t="s">
        <v>15</v>
      </c>
      <c r="E131" s="655" t="s">
        <v>15</v>
      </c>
      <c r="F131" s="655" t="s">
        <v>15</v>
      </c>
    </row>
    <row r="132" spans="1:6" ht="12.75" customHeight="1">
      <c r="A132" s="2139" t="s">
        <v>902</v>
      </c>
      <c r="B132" s="654">
        <v>239</v>
      </c>
      <c r="C132" s="654">
        <v>240.8</v>
      </c>
      <c r="D132" s="654">
        <v>229.3</v>
      </c>
      <c r="E132" s="654">
        <v>230.9</v>
      </c>
      <c r="F132" s="654">
        <v>304.8</v>
      </c>
    </row>
    <row r="133" spans="1:6" ht="12.75" customHeight="1">
      <c r="A133" s="2139" t="s">
        <v>903</v>
      </c>
      <c r="B133" s="654">
        <v>35.6</v>
      </c>
      <c r="C133" s="654">
        <v>34.9</v>
      </c>
      <c r="D133" s="654">
        <v>30.8</v>
      </c>
      <c r="E133" s="654">
        <v>32.6</v>
      </c>
      <c r="F133" s="654">
        <v>37.5</v>
      </c>
    </row>
    <row r="134" spans="1:6" ht="12.75" customHeight="1">
      <c r="A134" s="2139" t="s">
        <v>904</v>
      </c>
      <c r="B134" s="654">
        <v>29.8</v>
      </c>
      <c r="C134" s="654">
        <v>28.9</v>
      </c>
      <c r="D134" s="654">
        <v>27.4</v>
      </c>
      <c r="E134" s="654">
        <v>26.2</v>
      </c>
      <c r="F134" s="654">
        <v>22.8</v>
      </c>
    </row>
    <row r="135" spans="1:6" ht="12.75" customHeight="1">
      <c r="A135" s="2139" t="s">
        <v>905</v>
      </c>
      <c r="B135" s="655">
        <v>0.2</v>
      </c>
      <c r="C135" s="655">
        <v>0.2</v>
      </c>
      <c r="D135" s="655">
        <v>0.1</v>
      </c>
      <c r="E135" s="655">
        <v>0.3</v>
      </c>
      <c r="F135" s="655">
        <v>0.1</v>
      </c>
    </row>
    <row r="136" spans="1:6" ht="12.75" customHeight="1">
      <c r="A136" s="2139" t="s">
        <v>906</v>
      </c>
      <c r="B136" s="654">
        <v>3</v>
      </c>
      <c r="C136" s="654">
        <v>2.4</v>
      </c>
      <c r="D136" s="654">
        <v>2.2000000000000002</v>
      </c>
      <c r="E136" s="654">
        <v>1.8</v>
      </c>
      <c r="F136" s="654">
        <v>1.1000000000000001</v>
      </c>
    </row>
    <row r="137" spans="1:6" ht="12.75" customHeight="1">
      <c r="A137" s="2139" t="s">
        <v>907</v>
      </c>
      <c r="B137" s="654">
        <v>9.3000000000000007</v>
      </c>
      <c r="C137" s="654">
        <v>7.1</v>
      </c>
      <c r="D137" s="654">
        <v>7.4</v>
      </c>
      <c r="E137" s="654">
        <v>6.5</v>
      </c>
      <c r="F137" s="654">
        <v>7.4</v>
      </c>
    </row>
    <row r="138" spans="1:6" ht="12.75" customHeight="1">
      <c r="A138" s="2139" t="s">
        <v>908</v>
      </c>
      <c r="B138" s="654">
        <v>0.7</v>
      </c>
      <c r="C138" s="654">
        <v>0.7</v>
      </c>
      <c r="D138" s="654">
        <v>0.5</v>
      </c>
      <c r="E138" s="654">
        <v>0.7</v>
      </c>
      <c r="F138" s="654">
        <v>0.6</v>
      </c>
    </row>
    <row r="139" spans="1:6" ht="12.75" customHeight="1">
      <c r="A139" s="2139" t="s">
        <v>909</v>
      </c>
      <c r="B139" s="654">
        <v>7.7</v>
      </c>
      <c r="C139" s="654">
        <v>5.5</v>
      </c>
      <c r="D139" s="654">
        <v>6.7</v>
      </c>
      <c r="E139" s="654">
        <v>5.0999999999999996</v>
      </c>
      <c r="F139" s="654">
        <v>7.3</v>
      </c>
    </row>
    <row r="140" spans="1:6" ht="24.6" customHeight="1">
      <c r="A140" s="2142" t="s">
        <v>910</v>
      </c>
      <c r="B140" s="654">
        <v>8.1999999999999993</v>
      </c>
      <c r="C140" s="654">
        <v>6.3</v>
      </c>
      <c r="D140" s="654">
        <v>5.5</v>
      </c>
      <c r="E140" s="654">
        <v>5.6</v>
      </c>
      <c r="F140" s="654">
        <v>4.3</v>
      </c>
    </row>
    <row r="141" spans="1:6" ht="35.4" customHeight="1">
      <c r="A141" s="2140" t="s">
        <v>911</v>
      </c>
      <c r="B141" s="654">
        <v>10.7</v>
      </c>
      <c r="C141" s="654">
        <v>10.199999999999999</v>
      </c>
      <c r="D141" s="654">
        <v>9.9</v>
      </c>
      <c r="E141" s="654">
        <v>9.6</v>
      </c>
      <c r="F141" s="654">
        <v>9.5</v>
      </c>
    </row>
    <row r="142" spans="1:6" s="700" customFormat="1" ht="24" customHeight="1">
      <c r="A142" s="2142" t="s">
        <v>912</v>
      </c>
      <c r="B142" s="654">
        <v>37.4</v>
      </c>
      <c r="C142" s="654">
        <v>34.700000000000003</v>
      </c>
      <c r="D142" s="654">
        <v>31.6</v>
      </c>
      <c r="E142" s="654">
        <v>32.700000000000003</v>
      </c>
      <c r="F142" s="654">
        <v>25.1</v>
      </c>
    </row>
    <row r="143" spans="1:6" s="700" customFormat="1" ht="24" hidden="1" customHeight="1">
      <c r="A143" s="2142"/>
      <c r="B143" s="654"/>
      <c r="C143" s="654"/>
      <c r="D143" s="654"/>
      <c r="E143" s="654"/>
      <c r="F143" s="654"/>
    </row>
    <row r="144" spans="1:6" s="700" customFormat="1" ht="12.75" customHeight="1">
      <c r="A144" s="2101" t="s">
        <v>913</v>
      </c>
      <c r="B144" s="596" t="s">
        <v>15</v>
      </c>
      <c r="C144" s="596" t="s">
        <v>15</v>
      </c>
      <c r="D144" s="596" t="s">
        <v>15</v>
      </c>
      <c r="E144" s="596" t="s">
        <v>15</v>
      </c>
      <c r="F144" s="654">
        <v>29</v>
      </c>
    </row>
    <row r="145" spans="1:6" s="700" customFormat="1" ht="12.75" customHeight="1">
      <c r="A145" s="2101"/>
      <c r="B145" s="596"/>
      <c r="C145" s="596"/>
      <c r="D145" s="596"/>
      <c r="E145" s="596"/>
      <c r="F145" s="654"/>
    </row>
    <row r="146" spans="1:6" ht="15" customHeight="1">
      <c r="A146" s="2541" t="s">
        <v>4</v>
      </c>
      <c r="B146" s="2541"/>
      <c r="C146" s="2541"/>
      <c r="D146" s="2541"/>
      <c r="E146" s="2541"/>
      <c r="F146" s="2541"/>
    </row>
    <row r="147" spans="1:6" ht="7.5" customHeight="1">
      <c r="A147" s="2146"/>
      <c r="B147" s="701"/>
      <c r="C147" s="701"/>
      <c r="D147" s="701"/>
      <c r="F147" s="933"/>
    </row>
    <row r="148" spans="1:6" ht="12.75" customHeight="1">
      <c r="A148" s="2136" t="s">
        <v>893</v>
      </c>
      <c r="B148" s="653">
        <v>567.9</v>
      </c>
      <c r="C148" s="653">
        <v>542.4</v>
      </c>
      <c r="D148" s="653">
        <v>527.20000000000005</v>
      </c>
      <c r="E148" s="653">
        <v>539.6</v>
      </c>
      <c r="F148" s="653">
        <v>673.5</v>
      </c>
    </row>
    <row r="149" spans="1:6" ht="12" customHeight="1">
      <c r="A149" s="2138" t="s">
        <v>918</v>
      </c>
      <c r="B149" s="2152"/>
      <c r="C149" s="2152"/>
      <c r="D149" s="2152"/>
      <c r="E149" s="2152"/>
      <c r="F149" s="2152"/>
    </row>
    <row r="150" spans="1:6" ht="12.75" customHeight="1">
      <c r="A150" s="2139" t="s">
        <v>895</v>
      </c>
      <c r="B150" s="655">
        <v>15.8</v>
      </c>
      <c r="C150" s="655">
        <v>8.9</v>
      </c>
      <c r="D150" s="655">
        <v>8</v>
      </c>
      <c r="E150" s="655">
        <v>7.9</v>
      </c>
      <c r="F150" s="655">
        <v>10.8</v>
      </c>
    </row>
    <row r="151" spans="1:6" ht="12.75" customHeight="1">
      <c r="A151" s="2139" t="s">
        <v>896</v>
      </c>
      <c r="B151" s="655">
        <v>70.7</v>
      </c>
      <c r="C151" s="655">
        <v>62.6</v>
      </c>
      <c r="D151" s="655">
        <v>59.7</v>
      </c>
      <c r="E151" s="655">
        <v>61</v>
      </c>
      <c r="F151" s="655">
        <v>75.400000000000006</v>
      </c>
    </row>
    <row r="152" spans="1:6" ht="24.6" customHeight="1">
      <c r="A152" s="2140" t="s">
        <v>897</v>
      </c>
      <c r="B152" s="655">
        <v>0.8</v>
      </c>
      <c r="C152" s="655">
        <v>0.4</v>
      </c>
      <c r="D152" s="655">
        <v>0.8</v>
      </c>
      <c r="E152" s="655" t="s">
        <v>15</v>
      </c>
      <c r="F152" s="655">
        <v>0.4</v>
      </c>
    </row>
    <row r="153" spans="1:6" ht="24" customHeight="1">
      <c r="A153" s="2140" t="s">
        <v>898</v>
      </c>
      <c r="B153" s="655">
        <v>4.3</v>
      </c>
      <c r="C153" s="655">
        <v>3.5</v>
      </c>
      <c r="D153" s="655">
        <v>3.8</v>
      </c>
      <c r="E153" s="655">
        <v>4.5</v>
      </c>
      <c r="F153" s="655">
        <v>5.9</v>
      </c>
    </row>
    <row r="154" spans="1:6" ht="12.75" customHeight="1">
      <c r="A154" s="2139" t="s">
        <v>899</v>
      </c>
      <c r="B154" s="655" t="s">
        <v>15</v>
      </c>
      <c r="C154" s="655">
        <v>2</v>
      </c>
      <c r="D154" s="655">
        <v>0.8</v>
      </c>
      <c r="E154" s="655" t="s">
        <v>15</v>
      </c>
      <c r="F154" s="655">
        <v>0.4</v>
      </c>
    </row>
    <row r="155" spans="1:6" ht="12.75" customHeight="1">
      <c r="A155" s="2139" t="s">
        <v>900</v>
      </c>
      <c r="B155" s="655">
        <v>7.5</v>
      </c>
      <c r="C155" s="655">
        <v>3.9</v>
      </c>
      <c r="D155" s="655">
        <v>9.1999999999999993</v>
      </c>
      <c r="E155" s="655">
        <v>6.4</v>
      </c>
      <c r="F155" s="655">
        <v>5.9</v>
      </c>
    </row>
    <row r="156" spans="1:6" ht="12.75" customHeight="1">
      <c r="A156" s="2139" t="s">
        <v>901</v>
      </c>
      <c r="B156" s="655" t="s">
        <v>15</v>
      </c>
      <c r="C156" s="655" t="s">
        <v>15</v>
      </c>
      <c r="D156" s="655" t="s">
        <v>15</v>
      </c>
      <c r="E156" s="655" t="s">
        <v>15</v>
      </c>
      <c r="F156" s="655" t="s">
        <v>15</v>
      </c>
    </row>
    <row r="157" spans="1:6" ht="12.75" customHeight="1">
      <c r="A157" s="2139" t="s">
        <v>902</v>
      </c>
      <c r="B157" s="1556">
        <v>288.7</v>
      </c>
      <c r="C157" s="1556">
        <v>301.89999999999998</v>
      </c>
      <c r="D157" s="1556">
        <v>261.5</v>
      </c>
      <c r="E157" s="1556">
        <v>299.89999999999998</v>
      </c>
      <c r="F157" s="1556">
        <v>339.2</v>
      </c>
    </row>
    <row r="158" spans="1:6" ht="12.75" customHeight="1">
      <c r="A158" s="2139" t="s">
        <v>903</v>
      </c>
      <c r="B158" s="655">
        <v>35.6</v>
      </c>
      <c r="C158" s="655">
        <v>30.4</v>
      </c>
      <c r="D158" s="655">
        <v>32.200000000000003</v>
      </c>
      <c r="E158" s="655">
        <v>24.5</v>
      </c>
      <c r="F158" s="655">
        <v>47.9</v>
      </c>
    </row>
    <row r="159" spans="1:6" ht="12.75" customHeight="1">
      <c r="A159" s="2139" t="s">
        <v>904</v>
      </c>
      <c r="B159" s="655">
        <v>30</v>
      </c>
      <c r="C159" s="655">
        <v>31.1</v>
      </c>
      <c r="D159" s="655">
        <v>27.2</v>
      </c>
      <c r="E159" s="655">
        <v>21.1</v>
      </c>
      <c r="F159" s="655">
        <v>30.5</v>
      </c>
    </row>
    <row r="160" spans="1:6" ht="12.75" customHeight="1">
      <c r="A160" s="2139" t="s">
        <v>905</v>
      </c>
      <c r="B160" s="655" t="s">
        <v>15</v>
      </c>
      <c r="C160" s="655" t="s">
        <v>15</v>
      </c>
      <c r="D160" s="596" t="s">
        <v>15</v>
      </c>
      <c r="E160" s="823">
        <v>0.4</v>
      </c>
      <c r="F160" s="820" t="s">
        <v>15</v>
      </c>
    </row>
    <row r="161" spans="1:6" ht="12.75" customHeight="1">
      <c r="A161" s="2139" t="s">
        <v>906</v>
      </c>
      <c r="B161" s="655">
        <v>1.6</v>
      </c>
      <c r="C161" s="655">
        <v>2</v>
      </c>
      <c r="D161" s="596" t="s">
        <v>15</v>
      </c>
      <c r="E161" s="823">
        <v>0.4</v>
      </c>
      <c r="F161" s="823">
        <v>1.5</v>
      </c>
    </row>
    <row r="162" spans="1:6" ht="12.75" customHeight="1">
      <c r="A162" s="2139" t="s">
        <v>907</v>
      </c>
      <c r="B162" s="655">
        <v>12.2</v>
      </c>
      <c r="C162" s="655">
        <v>9.6999999999999993</v>
      </c>
      <c r="D162" s="655">
        <v>10.7</v>
      </c>
      <c r="E162" s="655">
        <v>5.3</v>
      </c>
      <c r="F162" s="655">
        <v>7.8</v>
      </c>
    </row>
    <row r="163" spans="1:6" ht="12.75" customHeight="1">
      <c r="A163" s="2139" t="s">
        <v>908</v>
      </c>
      <c r="B163" s="655" t="s">
        <v>15</v>
      </c>
      <c r="C163" s="655" t="s">
        <v>15</v>
      </c>
      <c r="D163" s="655" t="s">
        <v>15</v>
      </c>
      <c r="E163" s="655">
        <v>0.4</v>
      </c>
      <c r="F163" s="655">
        <v>1.5</v>
      </c>
    </row>
    <row r="164" spans="1:6" ht="12.75" customHeight="1">
      <c r="A164" s="2139" t="s">
        <v>909</v>
      </c>
      <c r="B164" s="655">
        <v>22.9</v>
      </c>
      <c r="C164" s="655">
        <v>24.5</v>
      </c>
      <c r="D164" s="655">
        <v>31.8</v>
      </c>
      <c r="E164" s="655">
        <v>26.8</v>
      </c>
      <c r="F164" s="655">
        <v>36.4</v>
      </c>
    </row>
    <row r="165" spans="1:6" ht="24" customHeight="1">
      <c r="A165" s="2140" t="s">
        <v>910</v>
      </c>
      <c r="B165" s="655">
        <v>9.9</v>
      </c>
      <c r="C165" s="655">
        <v>6.2</v>
      </c>
      <c r="D165" s="655">
        <v>8.8000000000000007</v>
      </c>
      <c r="E165" s="655">
        <v>6.8</v>
      </c>
      <c r="F165" s="655">
        <v>9.6999999999999993</v>
      </c>
    </row>
    <row r="166" spans="1:6" ht="36" customHeight="1">
      <c r="A166" s="2140" t="s">
        <v>911</v>
      </c>
      <c r="B166" s="655">
        <v>21.3</v>
      </c>
      <c r="C166" s="655">
        <v>17.899999999999999</v>
      </c>
      <c r="D166" s="655">
        <v>23.3</v>
      </c>
      <c r="E166" s="655">
        <v>32.4</v>
      </c>
      <c r="F166" s="655">
        <v>20.399999999999999</v>
      </c>
    </row>
    <row r="167" spans="1:6" s="700" customFormat="1" ht="24" customHeight="1">
      <c r="A167" s="2140" t="s">
        <v>912</v>
      </c>
      <c r="B167" s="655">
        <v>46.6</v>
      </c>
      <c r="C167" s="655">
        <v>37.4</v>
      </c>
      <c r="D167" s="655">
        <v>49.4</v>
      </c>
      <c r="E167" s="655">
        <v>41.8</v>
      </c>
      <c r="F167" s="655">
        <v>36</v>
      </c>
    </row>
    <row r="168" spans="1:6" ht="12.75" customHeight="1">
      <c r="A168" s="2101" t="s">
        <v>913</v>
      </c>
      <c r="B168" s="596" t="s">
        <v>15</v>
      </c>
      <c r="C168" s="596" t="s">
        <v>15</v>
      </c>
      <c r="D168" s="596" t="s">
        <v>15</v>
      </c>
      <c r="E168" s="596" t="s">
        <v>15</v>
      </c>
      <c r="F168" s="2153">
        <v>43.8</v>
      </c>
    </row>
    <row r="169" spans="1:6" ht="13.2" customHeight="1">
      <c r="A169" s="2541" t="s">
        <v>5</v>
      </c>
      <c r="B169" s="2541"/>
      <c r="C169" s="2541"/>
      <c r="D169" s="2541"/>
      <c r="E169" s="2541"/>
      <c r="F169" s="2541"/>
    </row>
    <row r="170" spans="1:6" ht="12.75" customHeight="1">
      <c r="A170" s="2136" t="s">
        <v>893</v>
      </c>
      <c r="B170" s="938">
        <v>722.3</v>
      </c>
      <c r="C170" s="938">
        <v>703.1</v>
      </c>
      <c r="D170" s="938">
        <v>697.6</v>
      </c>
      <c r="E170" s="938">
        <v>664.7</v>
      </c>
      <c r="F170" s="938">
        <v>761.6</v>
      </c>
    </row>
    <row r="171" spans="1:6" ht="11.4" customHeight="1">
      <c r="A171" s="2138" t="s">
        <v>918</v>
      </c>
      <c r="B171" s="936"/>
      <c r="C171" s="936"/>
      <c r="D171" s="936"/>
      <c r="E171" s="936"/>
      <c r="F171" s="936"/>
    </row>
    <row r="172" spans="1:6" ht="12.75" customHeight="1">
      <c r="A172" s="2139" t="s">
        <v>895</v>
      </c>
      <c r="B172" s="936">
        <v>20.5</v>
      </c>
      <c r="C172" s="936">
        <v>21.9</v>
      </c>
      <c r="D172" s="936">
        <v>16.899999999999999</v>
      </c>
      <c r="E172" s="936">
        <v>13.4</v>
      </c>
      <c r="F172" s="936">
        <v>14.7</v>
      </c>
    </row>
    <row r="173" spans="1:6" ht="12.75" customHeight="1">
      <c r="A173" s="2139" t="s">
        <v>896</v>
      </c>
      <c r="B173" s="936">
        <v>94.3</v>
      </c>
      <c r="C173" s="936">
        <v>91.3</v>
      </c>
      <c r="D173" s="936">
        <v>97.5</v>
      </c>
      <c r="E173" s="936">
        <v>96.6</v>
      </c>
      <c r="F173" s="936">
        <v>93.3</v>
      </c>
    </row>
    <row r="174" spans="1:6" ht="23.4" customHeight="1">
      <c r="A174" s="2140" t="s">
        <v>897</v>
      </c>
      <c r="B174" s="654">
        <v>0.7</v>
      </c>
      <c r="C174" s="654">
        <v>0.2</v>
      </c>
      <c r="D174" s="654">
        <v>0.6</v>
      </c>
      <c r="E174" s="654">
        <v>0.7</v>
      </c>
      <c r="F174" s="654">
        <v>0.3</v>
      </c>
    </row>
    <row r="175" spans="1:6" ht="23.4" customHeight="1">
      <c r="A175" s="2140" t="s">
        <v>898</v>
      </c>
      <c r="B175" s="655">
        <v>8.8000000000000007</v>
      </c>
      <c r="C175" s="655">
        <v>6.7</v>
      </c>
      <c r="D175" s="655">
        <v>7.6</v>
      </c>
      <c r="E175" s="655">
        <v>6.6</v>
      </c>
      <c r="F175" s="655">
        <v>9.9</v>
      </c>
    </row>
    <row r="176" spans="1:6" ht="12.75" customHeight="1">
      <c r="A176" s="2139" t="s">
        <v>899</v>
      </c>
      <c r="B176" s="655">
        <v>0.2</v>
      </c>
      <c r="C176" s="655">
        <v>0.1</v>
      </c>
      <c r="D176" s="655">
        <v>0.8</v>
      </c>
      <c r="E176" s="655" t="s">
        <v>15</v>
      </c>
      <c r="F176" s="655" t="s">
        <v>15</v>
      </c>
    </row>
    <row r="177" spans="1:6" ht="12.75" customHeight="1">
      <c r="A177" s="2139" t="s">
        <v>900</v>
      </c>
      <c r="B177" s="655">
        <v>9.5</v>
      </c>
      <c r="C177" s="655">
        <v>8.6</v>
      </c>
      <c r="D177" s="655">
        <v>6.2</v>
      </c>
      <c r="E177" s="655">
        <v>6.2</v>
      </c>
      <c r="F177" s="655">
        <v>6.6</v>
      </c>
    </row>
    <row r="178" spans="1:6" ht="12.75" customHeight="1">
      <c r="A178" s="2154" t="s">
        <v>901</v>
      </c>
      <c r="B178" s="655" t="s">
        <v>15</v>
      </c>
      <c r="C178" s="655" t="s">
        <v>15</v>
      </c>
      <c r="D178" s="655" t="s">
        <v>15</v>
      </c>
      <c r="E178" s="655" t="s">
        <v>15</v>
      </c>
      <c r="F178" s="655" t="s">
        <v>15</v>
      </c>
    </row>
    <row r="179" spans="1:6" ht="12.75" customHeight="1">
      <c r="A179" s="2139" t="s">
        <v>902</v>
      </c>
      <c r="B179" s="655">
        <v>381.3</v>
      </c>
      <c r="C179" s="655">
        <v>377.7</v>
      </c>
      <c r="D179" s="655">
        <v>377.1</v>
      </c>
      <c r="E179" s="655">
        <v>360.8</v>
      </c>
      <c r="F179" s="655">
        <v>405.5</v>
      </c>
    </row>
    <row r="180" spans="1:6" ht="12.75" customHeight="1">
      <c r="A180" s="2139" t="s">
        <v>903</v>
      </c>
      <c r="B180" s="655">
        <v>27.3</v>
      </c>
      <c r="C180" s="655">
        <v>27.5</v>
      </c>
      <c r="D180" s="655">
        <v>27.4</v>
      </c>
      <c r="E180" s="655">
        <v>24.8</v>
      </c>
      <c r="F180" s="655">
        <v>52.1</v>
      </c>
    </row>
    <row r="181" spans="1:6" ht="12.75" customHeight="1">
      <c r="A181" s="2139" t="s">
        <v>904</v>
      </c>
      <c r="B181" s="655">
        <v>44.3</v>
      </c>
      <c r="C181" s="655">
        <v>42.5</v>
      </c>
      <c r="D181" s="655">
        <v>45.3</v>
      </c>
      <c r="E181" s="655">
        <v>45.7</v>
      </c>
      <c r="F181" s="655">
        <v>42.5</v>
      </c>
    </row>
    <row r="182" spans="1:6" ht="12.75" customHeight="1">
      <c r="A182" s="2139" t="s">
        <v>905</v>
      </c>
      <c r="B182" s="655">
        <v>0.2</v>
      </c>
      <c r="C182" s="655">
        <v>0.3</v>
      </c>
      <c r="D182" s="655">
        <v>1</v>
      </c>
      <c r="E182" s="655" t="s">
        <v>15</v>
      </c>
      <c r="F182" s="655">
        <v>0.1</v>
      </c>
    </row>
    <row r="183" spans="1:6" ht="12.75" customHeight="1">
      <c r="A183" s="2139" t="s">
        <v>906</v>
      </c>
      <c r="B183" s="655">
        <v>0.5</v>
      </c>
      <c r="C183" s="655">
        <v>0.5</v>
      </c>
      <c r="D183" s="655">
        <v>0.6</v>
      </c>
      <c r="E183" s="655">
        <v>0.4</v>
      </c>
      <c r="F183" s="655">
        <v>0.6</v>
      </c>
    </row>
    <row r="184" spans="1:6" ht="12.75" customHeight="1">
      <c r="A184" s="2142" t="s">
        <v>907</v>
      </c>
      <c r="B184" s="655">
        <v>6.6</v>
      </c>
      <c r="C184" s="655">
        <v>5.5</v>
      </c>
      <c r="D184" s="655">
        <v>4.7</v>
      </c>
      <c r="E184" s="655">
        <v>4.0999999999999996</v>
      </c>
      <c r="F184" s="655">
        <v>4.7</v>
      </c>
    </row>
    <row r="185" spans="1:6" ht="12.75" customHeight="1">
      <c r="A185" s="2140" t="s">
        <v>908</v>
      </c>
      <c r="B185" s="655">
        <v>1.2</v>
      </c>
      <c r="C185" s="655">
        <v>0.5</v>
      </c>
      <c r="D185" s="655">
        <v>0.4</v>
      </c>
      <c r="E185" s="655">
        <v>0.8</v>
      </c>
      <c r="F185" s="655">
        <v>0.7</v>
      </c>
    </row>
    <row r="186" spans="1:6" ht="12.6" customHeight="1">
      <c r="A186" s="2142" t="s">
        <v>909</v>
      </c>
      <c r="B186" s="654">
        <v>22.9</v>
      </c>
      <c r="C186" s="654">
        <v>12.9</v>
      </c>
      <c r="D186" s="654">
        <v>14.9</v>
      </c>
      <c r="E186" s="654">
        <v>20.2</v>
      </c>
      <c r="F186" s="654">
        <v>15.4</v>
      </c>
    </row>
    <row r="187" spans="1:6" ht="22.5" customHeight="1">
      <c r="A187" s="2140" t="s">
        <v>910</v>
      </c>
      <c r="B187" s="654">
        <v>9.4</v>
      </c>
      <c r="C187" s="654">
        <v>7.6</v>
      </c>
      <c r="D187" s="654">
        <v>7.3</v>
      </c>
      <c r="E187" s="654">
        <v>5.7</v>
      </c>
      <c r="F187" s="654">
        <v>4.8</v>
      </c>
    </row>
    <row r="188" spans="1:6" ht="35.25" customHeight="1">
      <c r="A188" s="2140" t="s">
        <v>911</v>
      </c>
      <c r="B188" s="654">
        <v>24.3</v>
      </c>
      <c r="C188" s="654">
        <v>27.3</v>
      </c>
      <c r="D188" s="654">
        <v>27</v>
      </c>
      <c r="E188" s="654">
        <v>25.9</v>
      </c>
      <c r="F188" s="654">
        <v>28.4</v>
      </c>
    </row>
    <row r="189" spans="1:6" s="700" customFormat="1" ht="22.5" customHeight="1">
      <c r="A189" s="2140" t="s">
        <v>912</v>
      </c>
      <c r="B189" s="654">
        <v>70.3</v>
      </c>
      <c r="C189" s="654">
        <v>72</v>
      </c>
      <c r="D189" s="654">
        <v>62.3</v>
      </c>
      <c r="E189" s="654">
        <v>52.8</v>
      </c>
      <c r="F189" s="654">
        <v>52.2</v>
      </c>
    </row>
    <row r="190" spans="1:6" s="700" customFormat="1" ht="12.75" customHeight="1">
      <c r="A190" s="2101" t="s">
        <v>913</v>
      </c>
      <c r="B190" s="596" t="s">
        <v>15</v>
      </c>
      <c r="C190" s="596" t="s">
        <v>15</v>
      </c>
      <c r="D190" s="596" t="s">
        <v>15</v>
      </c>
      <c r="E190" s="596" t="s">
        <v>15</v>
      </c>
      <c r="F190" s="654">
        <v>29.8</v>
      </c>
    </row>
    <row r="191" spans="1:6" s="700" customFormat="1" ht="12.75" customHeight="1">
      <c r="A191" s="2101"/>
      <c r="B191" s="596"/>
      <c r="C191" s="596"/>
      <c r="D191" s="596"/>
      <c r="E191" s="596"/>
      <c r="F191" s="654"/>
    </row>
    <row r="192" spans="1:6" ht="15" customHeight="1">
      <c r="A192" s="2542" t="s">
        <v>352</v>
      </c>
      <c r="B192" s="2542"/>
      <c r="C192" s="2542"/>
      <c r="D192" s="2542"/>
      <c r="E192" s="2542"/>
      <c r="F192" s="2542"/>
    </row>
    <row r="193" spans="1:6" ht="6.75" customHeight="1">
      <c r="A193" s="2146"/>
      <c r="B193" s="701"/>
      <c r="C193" s="701"/>
      <c r="D193" s="701"/>
    </row>
    <row r="194" spans="1:6" ht="12.75" customHeight="1">
      <c r="A194" s="2070" t="s">
        <v>893</v>
      </c>
      <c r="B194" s="938">
        <v>483.9</v>
      </c>
      <c r="C194" s="938">
        <v>480.4</v>
      </c>
      <c r="D194" s="938">
        <v>474.5</v>
      </c>
      <c r="E194" s="938">
        <v>465.6</v>
      </c>
      <c r="F194" s="938">
        <v>555.20000000000005</v>
      </c>
    </row>
    <row r="195" spans="1:6" ht="11.4" customHeight="1">
      <c r="A195" s="2138" t="s">
        <v>918</v>
      </c>
      <c r="B195" s="2148"/>
      <c r="C195" s="2148"/>
      <c r="D195" s="2148"/>
      <c r="E195" s="2148"/>
      <c r="F195" s="2148"/>
    </row>
    <row r="196" spans="1:6" ht="12.6" customHeight="1">
      <c r="A196" s="2142" t="s">
        <v>895</v>
      </c>
      <c r="B196" s="2148">
        <v>9.5</v>
      </c>
      <c r="C196" s="2148">
        <v>10</v>
      </c>
      <c r="D196" s="2148">
        <v>10.6</v>
      </c>
      <c r="E196" s="2148">
        <v>9</v>
      </c>
      <c r="F196" s="2148">
        <v>8.6999999999999993</v>
      </c>
    </row>
    <row r="197" spans="1:6" ht="12.6" customHeight="1">
      <c r="A197" s="2140" t="s">
        <v>896</v>
      </c>
      <c r="B197" s="2148">
        <v>66.5</v>
      </c>
      <c r="C197" s="2148">
        <v>69.099999999999994</v>
      </c>
      <c r="D197" s="2148">
        <v>69.3</v>
      </c>
      <c r="E197" s="2148">
        <v>64.2</v>
      </c>
      <c r="F197" s="2148">
        <v>68.8</v>
      </c>
    </row>
    <row r="198" spans="1:6" ht="24.6" customHeight="1">
      <c r="A198" s="2140" t="s">
        <v>897</v>
      </c>
      <c r="B198" s="2148">
        <v>0.5</v>
      </c>
      <c r="C198" s="2148">
        <v>0.1</v>
      </c>
      <c r="D198" s="2148">
        <v>0.1</v>
      </c>
      <c r="E198" s="2148">
        <v>0.3</v>
      </c>
      <c r="F198" s="2148">
        <v>0.8</v>
      </c>
    </row>
    <row r="199" spans="1:6" ht="23.4" customHeight="1">
      <c r="A199" s="2142" t="s">
        <v>898</v>
      </c>
      <c r="B199" s="2148">
        <v>5.8</v>
      </c>
      <c r="C199" s="2148">
        <v>5</v>
      </c>
      <c r="D199" s="2148">
        <v>3.9</v>
      </c>
      <c r="E199" s="2148">
        <v>3.2</v>
      </c>
      <c r="F199" s="2148">
        <v>5</v>
      </c>
    </row>
    <row r="200" spans="1:6" ht="12.6" customHeight="1">
      <c r="A200" s="2142" t="s">
        <v>899</v>
      </c>
      <c r="B200" s="2148">
        <v>0.2</v>
      </c>
      <c r="C200" s="2148">
        <v>0.3</v>
      </c>
      <c r="D200" s="2148">
        <v>0.2</v>
      </c>
      <c r="E200" s="2148">
        <v>0.2</v>
      </c>
      <c r="F200" s="2148">
        <v>0.1</v>
      </c>
    </row>
    <row r="201" spans="1:6" ht="12.6" customHeight="1">
      <c r="A201" s="2142" t="s">
        <v>900</v>
      </c>
      <c r="B201" s="2148">
        <v>4</v>
      </c>
      <c r="C201" s="2148">
        <v>3.8</v>
      </c>
      <c r="D201" s="2148">
        <v>4.0999999999999996</v>
      </c>
      <c r="E201" s="2148">
        <v>3.8</v>
      </c>
      <c r="F201" s="2148">
        <v>4</v>
      </c>
    </row>
    <row r="202" spans="1:6" ht="12.6" customHeight="1">
      <c r="A202" s="2154" t="s">
        <v>901</v>
      </c>
      <c r="B202" s="2148" t="s">
        <v>15</v>
      </c>
      <c r="C202" s="2148" t="s">
        <v>15</v>
      </c>
      <c r="D202" s="2148" t="s">
        <v>15</v>
      </c>
      <c r="E202" s="2148" t="s">
        <v>15</v>
      </c>
      <c r="F202" s="2148" t="s">
        <v>15</v>
      </c>
    </row>
    <row r="203" spans="1:6" ht="12.6" customHeight="1">
      <c r="A203" s="2140" t="s">
        <v>902</v>
      </c>
      <c r="B203" s="2148">
        <v>242.5</v>
      </c>
      <c r="C203" s="2148">
        <v>242.4</v>
      </c>
      <c r="D203" s="2148">
        <v>232.8</v>
      </c>
      <c r="E203" s="2148">
        <v>237.4</v>
      </c>
      <c r="F203" s="2148">
        <v>254</v>
      </c>
    </row>
    <row r="204" spans="1:6" ht="12.6" customHeight="1">
      <c r="A204" s="2140" t="s">
        <v>903</v>
      </c>
      <c r="B204" s="2148">
        <v>16.399999999999999</v>
      </c>
      <c r="C204" s="2148">
        <v>14</v>
      </c>
      <c r="D204" s="2148">
        <v>15.3</v>
      </c>
      <c r="E204" s="2148">
        <v>16.2</v>
      </c>
      <c r="F204" s="2148">
        <v>33.6</v>
      </c>
    </row>
    <row r="205" spans="1:6" ht="12.6" customHeight="1">
      <c r="A205" s="2139" t="s">
        <v>904</v>
      </c>
      <c r="B205" s="2148">
        <v>28</v>
      </c>
      <c r="C205" s="2148">
        <v>28.5</v>
      </c>
      <c r="D205" s="2148">
        <v>24.7</v>
      </c>
      <c r="E205" s="2148">
        <v>24.8</v>
      </c>
      <c r="F205" s="2148">
        <v>27.1</v>
      </c>
    </row>
    <row r="206" spans="1:6" ht="12.6" customHeight="1">
      <c r="A206" s="2139" t="s">
        <v>905</v>
      </c>
      <c r="B206" s="2148">
        <v>0.1</v>
      </c>
      <c r="C206" s="2148">
        <v>0.1</v>
      </c>
      <c r="D206" s="2148">
        <v>0.2</v>
      </c>
      <c r="E206" s="2148">
        <v>0.7</v>
      </c>
      <c r="F206" s="2148">
        <v>0.7</v>
      </c>
    </row>
    <row r="207" spans="1:6" ht="12.6" customHeight="1">
      <c r="A207" s="2139" t="s">
        <v>906</v>
      </c>
      <c r="B207" s="2148">
        <v>0.3</v>
      </c>
      <c r="C207" s="2148">
        <v>0.3</v>
      </c>
      <c r="D207" s="2148">
        <v>0.6</v>
      </c>
      <c r="E207" s="2148">
        <v>0.6</v>
      </c>
      <c r="F207" s="2148">
        <v>0.4</v>
      </c>
    </row>
    <row r="208" spans="1:6" ht="12.6" customHeight="1">
      <c r="A208" s="2139" t="s">
        <v>907</v>
      </c>
      <c r="B208" s="2148">
        <v>3</v>
      </c>
      <c r="C208" s="2148">
        <v>2.4</v>
      </c>
      <c r="D208" s="2148">
        <v>3.4</v>
      </c>
      <c r="E208" s="2148">
        <v>2.6</v>
      </c>
      <c r="F208" s="2148">
        <v>2.4</v>
      </c>
    </row>
    <row r="209" spans="1:6" ht="12.6" customHeight="1">
      <c r="A209" s="2139" t="s">
        <v>908</v>
      </c>
      <c r="B209" s="2148">
        <v>0.4</v>
      </c>
      <c r="C209" s="2148">
        <v>0.3</v>
      </c>
      <c r="D209" s="2148">
        <v>0.5</v>
      </c>
      <c r="E209" s="2148">
        <v>0.5</v>
      </c>
      <c r="F209" s="2148">
        <v>0.5</v>
      </c>
    </row>
    <row r="210" spans="1:6" ht="12.6" customHeight="1">
      <c r="A210" s="2139" t="s">
        <v>909</v>
      </c>
      <c r="B210" s="2148">
        <v>42.4</v>
      </c>
      <c r="C210" s="2148">
        <v>40.9</v>
      </c>
      <c r="D210" s="2148">
        <v>49.3</v>
      </c>
      <c r="E210" s="2148">
        <v>46.1</v>
      </c>
      <c r="F210" s="2148">
        <v>37.200000000000003</v>
      </c>
    </row>
    <row r="211" spans="1:6" ht="24" customHeight="1">
      <c r="A211" s="2140" t="s">
        <v>910</v>
      </c>
      <c r="B211" s="2148">
        <v>14</v>
      </c>
      <c r="C211" s="2148">
        <v>14.4</v>
      </c>
      <c r="D211" s="2148">
        <v>15</v>
      </c>
      <c r="E211" s="2148">
        <v>12.3</v>
      </c>
      <c r="F211" s="2148">
        <v>11.8</v>
      </c>
    </row>
    <row r="212" spans="1:6" ht="36" customHeight="1">
      <c r="A212" s="2142" t="s">
        <v>911</v>
      </c>
      <c r="B212" s="2148">
        <v>13.3</v>
      </c>
      <c r="C212" s="2148">
        <v>12.4</v>
      </c>
      <c r="D212" s="2148">
        <v>13.8</v>
      </c>
      <c r="E212" s="2148">
        <v>12.1</v>
      </c>
      <c r="F212" s="2148">
        <v>12.1</v>
      </c>
    </row>
    <row r="213" spans="1:6" s="700" customFormat="1" ht="24" customHeight="1">
      <c r="A213" s="2140" t="s">
        <v>912</v>
      </c>
      <c r="B213" s="2155">
        <v>37</v>
      </c>
      <c r="C213" s="2155">
        <v>36.4</v>
      </c>
      <c r="D213" s="2155">
        <v>30.7</v>
      </c>
      <c r="E213" s="2155">
        <v>31.6</v>
      </c>
      <c r="F213" s="2155">
        <v>27.3</v>
      </c>
    </row>
    <row r="214" spans="1:6" s="700" customFormat="1" ht="12.75" customHeight="1">
      <c r="A214" s="2101" t="s">
        <v>913</v>
      </c>
      <c r="B214" s="596" t="s">
        <v>15</v>
      </c>
      <c r="C214" s="596" t="s">
        <v>15</v>
      </c>
      <c r="D214" s="596" t="s">
        <v>15</v>
      </c>
      <c r="E214" s="596" t="s">
        <v>15</v>
      </c>
      <c r="F214" s="654">
        <v>60.7</v>
      </c>
    </row>
    <row r="215" spans="1:6" ht="14.1" customHeight="1">
      <c r="A215" s="2542" t="s">
        <v>9</v>
      </c>
      <c r="B215" s="2542"/>
      <c r="C215" s="2542"/>
      <c r="D215" s="2542"/>
      <c r="E215" s="2542"/>
      <c r="F215" s="2542"/>
    </row>
    <row r="216" spans="1:6" ht="12.9" customHeight="1">
      <c r="A216" s="2156" t="s">
        <v>893</v>
      </c>
      <c r="B216" s="2157">
        <v>583.9</v>
      </c>
      <c r="C216" s="2157">
        <v>554.70000000000005</v>
      </c>
      <c r="D216" s="2157">
        <v>546.1</v>
      </c>
      <c r="E216" s="2157">
        <v>533</v>
      </c>
      <c r="F216" s="2157">
        <v>629.79999999999995</v>
      </c>
    </row>
    <row r="217" spans="1:6" ht="12.6" customHeight="1">
      <c r="A217" s="2139" t="s">
        <v>918</v>
      </c>
      <c r="B217" s="936"/>
      <c r="C217" s="936"/>
      <c r="D217" s="936"/>
      <c r="E217" s="936"/>
      <c r="F217" s="936"/>
    </row>
    <row r="218" spans="1:6" ht="12.6" customHeight="1">
      <c r="A218" s="2139" t="s">
        <v>895</v>
      </c>
      <c r="B218" s="936">
        <v>19</v>
      </c>
      <c r="C218" s="936">
        <v>14.7</v>
      </c>
      <c r="D218" s="936">
        <v>12.6</v>
      </c>
      <c r="E218" s="936">
        <v>12.4</v>
      </c>
      <c r="F218" s="936">
        <v>9.1</v>
      </c>
    </row>
    <row r="219" spans="1:6" ht="12.6" customHeight="1">
      <c r="A219" s="2139" t="s">
        <v>896</v>
      </c>
      <c r="B219" s="936">
        <v>54.9</v>
      </c>
      <c r="C219" s="936">
        <v>53.3</v>
      </c>
      <c r="D219" s="936">
        <v>65.3</v>
      </c>
      <c r="E219" s="936">
        <v>58.8</v>
      </c>
      <c r="F219" s="936">
        <v>52</v>
      </c>
    </row>
    <row r="220" spans="1:6" ht="24" customHeight="1">
      <c r="A220" s="2140" t="s">
        <v>897</v>
      </c>
      <c r="B220" s="936">
        <v>0.7</v>
      </c>
      <c r="C220" s="936">
        <v>0.7</v>
      </c>
      <c r="D220" s="936">
        <v>1</v>
      </c>
      <c r="E220" s="936">
        <v>0.7</v>
      </c>
      <c r="F220" s="936">
        <v>0.3</v>
      </c>
    </row>
    <row r="221" spans="1:6" ht="24" customHeight="1">
      <c r="A221" s="2142" t="s">
        <v>898</v>
      </c>
      <c r="B221" s="936">
        <v>9.6999999999999993</v>
      </c>
      <c r="C221" s="936">
        <v>11.9</v>
      </c>
      <c r="D221" s="936">
        <v>10.199999999999999</v>
      </c>
      <c r="E221" s="936">
        <v>9.8000000000000007</v>
      </c>
      <c r="F221" s="936">
        <v>14.5</v>
      </c>
    </row>
    <row r="222" spans="1:6" ht="12.6" customHeight="1">
      <c r="A222" s="2140" t="s">
        <v>899</v>
      </c>
      <c r="B222" s="936">
        <v>1.1000000000000001</v>
      </c>
      <c r="C222" s="936">
        <v>0.4</v>
      </c>
      <c r="D222" s="936">
        <v>0.3</v>
      </c>
      <c r="E222" s="936">
        <v>0.3</v>
      </c>
      <c r="F222" s="936">
        <v>0.6</v>
      </c>
    </row>
    <row r="223" spans="1:6" ht="12.6" customHeight="1">
      <c r="A223" s="2140" t="s">
        <v>900</v>
      </c>
      <c r="B223" s="936">
        <v>3.6</v>
      </c>
      <c r="C223" s="936">
        <v>5.6</v>
      </c>
      <c r="D223" s="936">
        <v>7.1</v>
      </c>
      <c r="E223" s="936">
        <v>9.5</v>
      </c>
      <c r="F223" s="936">
        <v>5.7</v>
      </c>
    </row>
    <row r="224" spans="1:6" ht="12.6" customHeight="1">
      <c r="A224" s="2139" t="s">
        <v>901</v>
      </c>
      <c r="B224" s="655" t="s">
        <v>15</v>
      </c>
      <c r="C224" s="655" t="s">
        <v>15</v>
      </c>
      <c r="D224" s="655" t="s">
        <v>15</v>
      </c>
      <c r="E224" s="655" t="s">
        <v>15</v>
      </c>
      <c r="F224" s="655" t="s">
        <v>15</v>
      </c>
    </row>
    <row r="225" spans="1:6" ht="12.6" customHeight="1">
      <c r="A225" s="2140" t="s">
        <v>902</v>
      </c>
      <c r="B225" s="936">
        <v>248.9</v>
      </c>
      <c r="C225" s="936">
        <v>240.4</v>
      </c>
      <c r="D225" s="936">
        <v>223.4</v>
      </c>
      <c r="E225" s="936">
        <v>208.8</v>
      </c>
      <c r="F225" s="936">
        <v>287.3</v>
      </c>
    </row>
    <row r="226" spans="1:6" ht="12.6" customHeight="1">
      <c r="A226" s="2140" t="s">
        <v>903</v>
      </c>
      <c r="B226" s="936">
        <v>22.2</v>
      </c>
      <c r="C226" s="936">
        <v>21.7</v>
      </c>
      <c r="D226" s="936">
        <v>15.6</v>
      </c>
      <c r="E226" s="936">
        <v>20.3</v>
      </c>
      <c r="F226" s="936">
        <v>24.6</v>
      </c>
    </row>
    <row r="227" spans="1:6" ht="12.6" customHeight="1">
      <c r="A227" s="2139" t="s">
        <v>904</v>
      </c>
      <c r="B227" s="936">
        <v>20.100000000000001</v>
      </c>
      <c r="C227" s="936">
        <v>20.3</v>
      </c>
      <c r="D227" s="936">
        <v>23.5</v>
      </c>
      <c r="E227" s="936">
        <v>17.3</v>
      </c>
      <c r="F227" s="936">
        <v>18.600000000000001</v>
      </c>
    </row>
    <row r="228" spans="1:6" ht="12.6" customHeight="1">
      <c r="A228" s="2139" t="s">
        <v>905</v>
      </c>
      <c r="B228" s="936" t="s">
        <v>15</v>
      </c>
      <c r="C228" s="936" t="s">
        <v>15</v>
      </c>
      <c r="D228" s="936">
        <v>0.3</v>
      </c>
      <c r="E228" s="936" t="s">
        <v>15</v>
      </c>
      <c r="F228" s="936">
        <v>0.3</v>
      </c>
    </row>
    <row r="229" spans="1:6" ht="12.6" customHeight="1">
      <c r="A229" s="2139" t="s">
        <v>906</v>
      </c>
      <c r="B229" s="936">
        <v>1.4</v>
      </c>
      <c r="C229" s="936">
        <v>0.4</v>
      </c>
      <c r="D229" s="936">
        <v>0.7</v>
      </c>
      <c r="E229" s="936">
        <v>2</v>
      </c>
      <c r="F229" s="936">
        <v>1.9</v>
      </c>
    </row>
    <row r="230" spans="1:6" ht="12.6" customHeight="1">
      <c r="A230" s="2139" t="s">
        <v>907</v>
      </c>
      <c r="B230" s="936">
        <v>6.1</v>
      </c>
      <c r="C230" s="936">
        <v>7.7</v>
      </c>
      <c r="D230" s="936">
        <v>6.5</v>
      </c>
      <c r="E230" s="936">
        <v>4.5999999999999996</v>
      </c>
      <c r="F230" s="936">
        <v>5.7</v>
      </c>
    </row>
    <row r="231" spans="1:6" ht="12.6" customHeight="1">
      <c r="A231" s="2139" t="s">
        <v>908</v>
      </c>
      <c r="B231" s="936">
        <v>0.3</v>
      </c>
      <c r="C231" s="936">
        <v>1.7</v>
      </c>
      <c r="D231" s="936">
        <v>0.3</v>
      </c>
      <c r="E231" s="936" t="s">
        <v>15</v>
      </c>
      <c r="F231" s="936">
        <v>0.9</v>
      </c>
    </row>
    <row r="232" spans="1:6" ht="12.6" customHeight="1">
      <c r="A232" s="2139" t="s">
        <v>909</v>
      </c>
      <c r="B232" s="936">
        <v>119.1</v>
      </c>
      <c r="C232" s="936">
        <v>112.8</v>
      </c>
      <c r="D232" s="936">
        <v>128.9</v>
      </c>
      <c r="E232" s="936">
        <v>135.30000000000001</v>
      </c>
      <c r="F232" s="936">
        <v>111.9</v>
      </c>
    </row>
    <row r="233" spans="1:6" ht="24" customHeight="1">
      <c r="A233" s="2142" t="s">
        <v>910</v>
      </c>
      <c r="B233" s="936">
        <v>21.5</v>
      </c>
      <c r="C233" s="936">
        <v>16.100000000000001</v>
      </c>
      <c r="D233" s="936">
        <v>15</v>
      </c>
      <c r="E233" s="936">
        <v>14.7</v>
      </c>
      <c r="F233" s="936">
        <v>15.4</v>
      </c>
    </row>
    <row r="234" spans="1:6" ht="35.4" customHeight="1">
      <c r="A234" s="2140" t="s">
        <v>911</v>
      </c>
      <c r="B234" s="936">
        <v>15.1</v>
      </c>
      <c r="C234" s="936">
        <v>16.5</v>
      </c>
      <c r="D234" s="936">
        <v>10.199999999999999</v>
      </c>
      <c r="E234" s="936">
        <v>12.4</v>
      </c>
      <c r="F234" s="936">
        <v>7.6</v>
      </c>
    </row>
    <row r="235" spans="1:6" s="700" customFormat="1" ht="23.4" customHeight="1">
      <c r="A235" s="2142" t="s">
        <v>912</v>
      </c>
      <c r="B235" s="1556">
        <v>40.200000000000003</v>
      </c>
      <c r="C235" s="1556">
        <v>30.5</v>
      </c>
      <c r="D235" s="1556">
        <v>25.2</v>
      </c>
      <c r="E235" s="1556">
        <v>26.1</v>
      </c>
      <c r="F235" s="1556">
        <v>26.8</v>
      </c>
    </row>
    <row r="236" spans="1:6" ht="12.75" customHeight="1">
      <c r="A236" s="2101" t="s">
        <v>913</v>
      </c>
      <c r="B236" s="596" t="s">
        <v>15</v>
      </c>
      <c r="C236" s="596" t="s">
        <v>15</v>
      </c>
      <c r="D236" s="596" t="s">
        <v>15</v>
      </c>
      <c r="E236" s="596" t="s">
        <v>15</v>
      </c>
      <c r="F236" s="2158">
        <v>46.6</v>
      </c>
    </row>
    <row r="237" spans="1:6" ht="5.25" customHeight="1">
      <c r="A237" s="628"/>
      <c r="B237" s="2159"/>
      <c r="C237" s="2159"/>
      <c r="D237" s="2159"/>
      <c r="E237" s="2159"/>
      <c r="F237" s="2159"/>
    </row>
  </sheetData>
  <mergeCells count="10">
    <mergeCell ref="A146:F146"/>
    <mergeCell ref="A169:F169"/>
    <mergeCell ref="A192:F192"/>
    <mergeCell ref="A215:F215"/>
    <mergeCell ref="A4:F4"/>
    <mergeCell ref="A27:F27"/>
    <mergeCell ref="A53:F53"/>
    <mergeCell ref="A76:F76"/>
    <mergeCell ref="A99:F99"/>
    <mergeCell ref="A122:F122"/>
  </mergeCells>
  <pageMargins left="0.78740157480314965" right="0.78740157480314965" top="0.78740157480314965" bottom="0.78740157480314965" header="0.51181102362204722" footer="0.62992125984251968"/>
  <pageSetup paperSize="9" firstPageNumber="234" orientation="portrait" useFirstPageNumber="1" verticalDpi="300" r:id="rId1"/>
  <headerFooter alignWithMargins="0">
    <oddFooter>&amp;C&amp;"Times New Roman,обычный"&amp;9&amp;P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J813"/>
  <sheetViews>
    <sheetView zoomScaleNormal="100" workbookViewId="0">
      <pane xSplit="1" ySplit="4" topLeftCell="B683" activePane="bottomRight" state="frozen"/>
      <selection activeCell="I845" sqref="I845"/>
      <selection pane="topRight" activeCell="I845" sqref="I845"/>
      <selection pane="bottomLeft" activeCell="I845" sqref="I845"/>
      <selection pane="bottomRight" sqref="A1:XFD1048576"/>
    </sheetView>
  </sheetViews>
  <sheetFormatPr defaultColWidth="9.109375" defaultRowHeight="12"/>
  <cols>
    <col min="1" max="1" width="47" style="2173" customWidth="1"/>
    <col min="2" max="6" width="7.88671875" style="2080" customWidth="1"/>
    <col min="7" max="7" width="36.109375" style="2161" customWidth="1"/>
    <col min="8" max="16384" width="9.109375" style="2161"/>
  </cols>
  <sheetData>
    <row r="1" spans="1:7" ht="18" customHeight="1">
      <c r="A1" s="2160" t="s">
        <v>925</v>
      </c>
    </row>
    <row r="2" spans="1:7" ht="18" customHeight="1">
      <c r="A2" s="2160" t="s">
        <v>926</v>
      </c>
    </row>
    <row r="3" spans="1:7" ht="18" customHeight="1">
      <c r="A3" s="1517" t="s">
        <v>915</v>
      </c>
    </row>
    <row r="4" spans="1:7" s="2163" customFormat="1" ht="18" customHeight="1">
      <c r="A4" s="2162"/>
      <c r="B4" s="685">
        <v>2016</v>
      </c>
      <c r="C4" s="685">
        <v>2017</v>
      </c>
      <c r="D4" s="685">
        <v>2018</v>
      </c>
      <c r="E4" s="685">
        <v>2019</v>
      </c>
      <c r="F4" s="685">
        <v>2020</v>
      </c>
    </row>
    <row r="5" spans="1:7" s="2163" customFormat="1" ht="6" customHeight="1">
      <c r="A5" s="2164"/>
      <c r="B5" s="1039"/>
      <c r="C5" s="1039"/>
      <c r="D5" s="1039"/>
      <c r="E5" s="1039"/>
      <c r="F5" s="1039"/>
    </row>
    <row r="6" spans="1:7" s="2165" customFormat="1" ht="12.9" customHeight="1">
      <c r="A6" s="2543" t="s">
        <v>0</v>
      </c>
      <c r="B6" s="2543"/>
      <c r="C6" s="2543"/>
      <c r="D6" s="2543"/>
      <c r="E6" s="2543"/>
      <c r="F6" s="2543"/>
    </row>
    <row r="7" spans="1:7" ht="13.2" customHeight="1">
      <c r="A7" s="2166" t="s">
        <v>11</v>
      </c>
    </row>
    <row r="8" spans="1:7" ht="12" customHeight="1">
      <c r="A8" s="2156" t="s">
        <v>87</v>
      </c>
      <c r="B8" s="2167"/>
      <c r="C8" s="2167"/>
      <c r="D8" s="2167"/>
      <c r="E8" s="2168"/>
      <c r="F8" s="2168"/>
    </row>
    <row r="9" spans="1:7" s="2163" customFormat="1" ht="12.9" customHeight="1">
      <c r="A9" s="2169" t="s">
        <v>893</v>
      </c>
      <c r="B9" s="561">
        <v>2621</v>
      </c>
      <c r="C9" s="561">
        <v>2401</v>
      </c>
      <c r="D9" s="561">
        <v>2535</v>
      </c>
      <c r="E9" s="713">
        <v>2621</v>
      </c>
      <c r="F9" s="713">
        <v>2270</v>
      </c>
    </row>
    <row r="10" spans="1:7" s="2163" customFormat="1" ht="12" customHeight="1">
      <c r="A10" s="2170" t="s">
        <v>927</v>
      </c>
      <c r="B10" s="2171"/>
      <c r="C10" s="2171"/>
      <c r="D10" s="2171"/>
      <c r="E10" s="2171"/>
      <c r="F10" s="2171"/>
    </row>
    <row r="11" spans="1:7" ht="12.9" customHeight="1">
      <c r="A11" s="2172" t="s">
        <v>895</v>
      </c>
      <c r="B11" s="563">
        <v>72</v>
      </c>
      <c r="C11" s="563">
        <v>60</v>
      </c>
      <c r="D11" s="704">
        <v>54</v>
      </c>
      <c r="E11" s="710">
        <v>64</v>
      </c>
      <c r="F11" s="710">
        <v>39</v>
      </c>
      <c r="G11" s="2139"/>
    </row>
    <row r="12" spans="1:7" ht="12.9" customHeight="1">
      <c r="A12" s="2172" t="s">
        <v>896</v>
      </c>
      <c r="B12" s="563">
        <v>1</v>
      </c>
      <c r="C12" s="563">
        <v>6</v>
      </c>
      <c r="D12" s="704">
        <v>2</v>
      </c>
      <c r="E12" s="710">
        <v>3</v>
      </c>
      <c r="F12" s="710">
        <v>5</v>
      </c>
      <c r="G12" s="2139"/>
    </row>
    <row r="13" spans="1:7" ht="24" customHeight="1">
      <c r="A13" s="2140" t="s">
        <v>897</v>
      </c>
      <c r="B13" s="563">
        <v>11</v>
      </c>
      <c r="C13" s="563">
        <v>4</v>
      </c>
      <c r="D13" s="704">
        <v>2</v>
      </c>
      <c r="E13" s="710">
        <v>5</v>
      </c>
      <c r="F13" s="710">
        <v>3</v>
      </c>
      <c r="G13" s="2140"/>
    </row>
    <row r="14" spans="1:7" s="2173" customFormat="1" ht="24" customHeight="1">
      <c r="A14" s="2140" t="s">
        <v>898</v>
      </c>
      <c r="B14" s="596" t="s">
        <v>15</v>
      </c>
      <c r="C14" s="596">
        <v>1</v>
      </c>
      <c r="D14" s="596" t="s">
        <v>15</v>
      </c>
      <c r="E14" s="587">
        <v>2</v>
      </c>
      <c r="F14" s="587">
        <v>1</v>
      </c>
      <c r="G14" s="2139"/>
    </row>
    <row r="15" spans="1:7" ht="12.9" customHeight="1">
      <c r="A15" s="2172" t="s">
        <v>900</v>
      </c>
      <c r="B15" s="563">
        <v>32</v>
      </c>
      <c r="C15" s="563">
        <v>30</v>
      </c>
      <c r="D15" s="704">
        <v>23</v>
      </c>
      <c r="E15" s="710">
        <v>28</v>
      </c>
      <c r="F15" s="710">
        <v>13</v>
      </c>
      <c r="G15" s="2139"/>
    </row>
    <row r="16" spans="1:7" ht="12.9" customHeight="1">
      <c r="A16" s="2172" t="s">
        <v>902</v>
      </c>
      <c r="B16" s="591" t="s">
        <v>15</v>
      </c>
      <c r="C16" s="591" t="s">
        <v>15</v>
      </c>
      <c r="D16" s="704">
        <v>1</v>
      </c>
      <c r="E16" s="764" t="s">
        <v>15</v>
      </c>
      <c r="F16" s="764" t="s">
        <v>15</v>
      </c>
      <c r="G16" s="2139"/>
    </row>
    <row r="17" spans="1:7" ht="12.9" customHeight="1">
      <c r="A17" s="2172" t="s">
        <v>903</v>
      </c>
      <c r="B17" s="563">
        <v>257</v>
      </c>
      <c r="C17" s="563">
        <v>267</v>
      </c>
      <c r="D17" s="704">
        <v>211</v>
      </c>
      <c r="E17" s="710">
        <v>224</v>
      </c>
      <c r="F17" s="710">
        <v>166</v>
      </c>
      <c r="G17" s="2139"/>
    </row>
    <row r="18" spans="1:7" ht="12.9" customHeight="1">
      <c r="A18" s="2172" t="s">
        <v>904</v>
      </c>
      <c r="B18" s="563">
        <v>6</v>
      </c>
      <c r="C18" s="563">
        <v>16</v>
      </c>
      <c r="D18" s="704">
        <v>9</v>
      </c>
      <c r="E18" s="710">
        <v>11</v>
      </c>
      <c r="F18" s="710">
        <v>5</v>
      </c>
      <c r="G18" s="2139"/>
    </row>
    <row r="19" spans="1:7" ht="12.9" customHeight="1">
      <c r="A19" s="2172" t="s">
        <v>905</v>
      </c>
      <c r="B19" s="591" t="s">
        <v>15</v>
      </c>
      <c r="C19" s="591" t="s">
        <v>15</v>
      </c>
      <c r="D19" s="591" t="s">
        <v>15</v>
      </c>
      <c r="E19" s="710">
        <v>1</v>
      </c>
      <c r="F19" s="764" t="s">
        <v>15</v>
      </c>
      <c r="G19" s="2139"/>
    </row>
    <row r="20" spans="1:7" ht="12.9" customHeight="1">
      <c r="A20" s="2139" t="s">
        <v>907</v>
      </c>
      <c r="B20" s="591" t="s">
        <v>15</v>
      </c>
      <c r="C20" s="591" t="s">
        <v>15</v>
      </c>
      <c r="D20" s="704">
        <v>2</v>
      </c>
      <c r="E20" s="764" t="s">
        <v>15</v>
      </c>
      <c r="F20" s="764" t="s">
        <v>15</v>
      </c>
      <c r="G20" s="2139"/>
    </row>
    <row r="21" spans="1:7" ht="12.6" customHeight="1">
      <c r="A21" s="2139" t="s">
        <v>909</v>
      </c>
      <c r="B21" s="563">
        <v>1700</v>
      </c>
      <c r="C21" s="563">
        <v>1499</v>
      </c>
      <c r="D21" s="704">
        <v>1745</v>
      </c>
      <c r="E21" s="710">
        <v>1806</v>
      </c>
      <c r="F21" s="710">
        <v>1618</v>
      </c>
      <c r="G21" s="2139"/>
    </row>
    <row r="22" spans="1:7" ht="24" customHeight="1">
      <c r="A22" s="2140" t="s">
        <v>910</v>
      </c>
      <c r="B22" s="563">
        <v>484</v>
      </c>
      <c r="C22" s="563">
        <v>463</v>
      </c>
      <c r="D22" s="704">
        <v>421</v>
      </c>
      <c r="E22" s="710">
        <v>410</v>
      </c>
      <c r="F22" s="710">
        <v>365</v>
      </c>
      <c r="G22" s="2139"/>
    </row>
    <row r="23" spans="1:7" ht="37.799999999999997" customHeight="1">
      <c r="A23" s="2140" t="s">
        <v>911</v>
      </c>
      <c r="B23" s="563">
        <v>15</v>
      </c>
      <c r="C23" s="563">
        <v>18</v>
      </c>
      <c r="D23" s="704">
        <v>26</v>
      </c>
      <c r="E23" s="710">
        <v>20</v>
      </c>
      <c r="F23" s="710">
        <v>15</v>
      </c>
      <c r="G23" s="2140"/>
    </row>
    <row r="24" spans="1:7" ht="24.6" customHeight="1">
      <c r="A24" s="2140" t="s">
        <v>912</v>
      </c>
      <c r="B24" s="563">
        <v>43</v>
      </c>
      <c r="C24" s="563">
        <v>37</v>
      </c>
      <c r="D24" s="704">
        <v>39</v>
      </c>
      <c r="E24" s="710">
        <v>47</v>
      </c>
      <c r="F24" s="710">
        <v>39</v>
      </c>
      <c r="G24" s="2101"/>
    </row>
    <row r="25" spans="1:7" ht="12" customHeight="1">
      <c r="A25" s="2140" t="s">
        <v>913</v>
      </c>
      <c r="B25" s="591" t="s">
        <v>15</v>
      </c>
      <c r="C25" s="591" t="s">
        <v>15</v>
      </c>
      <c r="D25" s="591" t="s">
        <v>15</v>
      </c>
      <c r="E25" s="591" t="s">
        <v>15</v>
      </c>
      <c r="F25" s="586">
        <v>1</v>
      </c>
    </row>
    <row r="26" spans="1:7" ht="12" customHeight="1">
      <c r="A26" s="2140"/>
      <c r="B26" s="591"/>
      <c r="C26" s="591"/>
      <c r="D26" s="591"/>
      <c r="E26" s="591"/>
      <c r="F26" s="586"/>
    </row>
    <row r="27" spans="1:7" s="2175" customFormat="1" ht="12" customHeight="1">
      <c r="A27" s="2174" t="s">
        <v>611</v>
      </c>
    </row>
    <row r="28" spans="1:7" s="2163" customFormat="1" ht="12.9" customHeight="1">
      <c r="A28" s="2169" t="s">
        <v>893</v>
      </c>
      <c r="B28" s="2171">
        <v>1434</v>
      </c>
      <c r="C28" s="2171">
        <v>1340</v>
      </c>
      <c r="D28" s="2171">
        <v>1442</v>
      </c>
      <c r="E28" s="2171">
        <v>1460</v>
      </c>
      <c r="F28" s="2171">
        <v>1233</v>
      </c>
    </row>
    <row r="29" spans="1:7" s="2163" customFormat="1" ht="11.4" customHeight="1">
      <c r="A29" s="2170" t="s">
        <v>927</v>
      </c>
      <c r="B29" s="2171"/>
      <c r="C29" s="2171"/>
      <c r="D29" s="2171"/>
      <c r="E29" s="2171"/>
      <c r="F29" s="2171"/>
    </row>
    <row r="30" spans="1:7" ht="12.9" customHeight="1">
      <c r="A30" s="2172" t="s">
        <v>895</v>
      </c>
      <c r="B30" s="2176">
        <v>45</v>
      </c>
      <c r="C30" s="2176">
        <v>28</v>
      </c>
      <c r="D30" s="2176">
        <v>33</v>
      </c>
      <c r="E30" s="2176">
        <v>37</v>
      </c>
      <c r="F30" s="2176">
        <v>20</v>
      </c>
    </row>
    <row r="31" spans="1:7" ht="12.9" customHeight="1">
      <c r="A31" s="2172" t="s">
        <v>896</v>
      </c>
      <c r="B31" s="2176">
        <v>1</v>
      </c>
      <c r="C31" s="2176">
        <v>3</v>
      </c>
      <c r="D31" s="2176">
        <v>1</v>
      </c>
      <c r="E31" s="2176">
        <v>2</v>
      </c>
      <c r="F31" s="2176">
        <v>5</v>
      </c>
    </row>
    <row r="32" spans="1:7" ht="24" customHeight="1">
      <c r="A32" s="2140" t="s">
        <v>897</v>
      </c>
      <c r="B32" s="2176">
        <v>4</v>
      </c>
      <c r="C32" s="2176">
        <v>2</v>
      </c>
      <c r="D32" s="2176">
        <v>2</v>
      </c>
      <c r="E32" s="2176">
        <v>1</v>
      </c>
      <c r="F32" s="2176">
        <v>1</v>
      </c>
    </row>
    <row r="33" spans="1:6" ht="24" customHeight="1">
      <c r="A33" s="2140" t="s">
        <v>898</v>
      </c>
      <c r="B33" s="2176" t="s">
        <v>15</v>
      </c>
      <c r="C33" s="2176">
        <v>1</v>
      </c>
      <c r="D33" s="2176" t="s">
        <v>15</v>
      </c>
      <c r="E33" s="2176" t="s">
        <v>15</v>
      </c>
      <c r="F33" s="2176" t="s">
        <v>15</v>
      </c>
    </row>
    <row r="34" spans="1:6" ht="12" customHeight="1">
      <c r="A34" s="2172" t="s">
        <v>900</v>
      </c>
      <c r="B34" s="2176">
        <v>24</v>
      </c>
      <c r="C34" s="2176">
        <v>14</v>
      </c>
      <c r="D34" s="2176">
        <v>15</v>
      </c>
      <c r="E34" s="2176">
        <v>19</v>
      </c>
      <c r="F34" s="2176">
        <v>10</v>
      </c>
    </row>
    <row r="35" spans="1:6" ht="12.9" customHeight="1">
      <c r="A35" s="2172" t="s">
        <v>902</v>
      </c>
      <c r="B35" s="2176" t="s">
        <v>15</v>
      </c>
      <c r="C35" s="2176" t="s">
        <v>15</v>
      </c>
      <c r="D35" s="2176">
        <v>1</v>
      </c>
      <c r="E35" s="2176" t="s">
        <v>15</v>
      </c>
      <c r="F35" s="2176" t="s">
        <v>15</v>
      </c>
    </row>
    <row r="36" spans="1:6" ht="12.9" customHeight="1">
      <c r="A36" s="2172" t="s">
        <v>903</v>
      </c>
      <c r="B36" s="2176">
        <v>139</v>
      </c>
      <c r="C36" s="2176">
        <v>141</v>
      </c>
      <c r="D36" s="2176">
        <v>113</v>
      </c>
      <c r="E36" s="2176">
        <v>124</v>
      </c>
      <c r="F36" s="2176">
        <v>88</v>
      </c>
    </row>
    <row r="37" spans="1:6" ht="12.9" customHeight="1">
      <c r="A37" s="2172" t="s">
        <v>904</v>
      </c>
      <c r="B37" s="2176">
        <v>2</v>
      </c>
      <c r="C37" s="2176">
        <v>11</v>
      </c>
      <c r="D37" s="2176">
        <v>6</v>
      </c>
      <c r="E37" s="2176">
        <v>5</v>
      </c>
      <c r="F37" s="2176">
        <v>4</v>
      </c>
    </row>
    <row r="38" spans="1:6" ht="12.9" customHeight="1">
      <c r="A38" s="2172" t="s">
        <v>905</v>
      </c>
      <c r="B38" s="2176" t="s">
        <v>15</v>
      </c>
      <c r="C38" s="2176" t="s">
        <v>15</v>
      </c>
      <c r="D38" s="2176" t="s">
        <v>15</v>
      </c>
      <c r="E38" s="2176" t="s">
        <v>15</v>
      </c>
      <c r="F38" s="2176" t="s">
        <v>15</v>
      </c>
    </row>
    <row r="39" spans="1:6" ht="12.9" customHeight="1">
      <c r="A39" s="2139" t="s">
        <v>907</v>
      </c>
      <c r="B39" s="2176" t="s">
        <v>15</v>
      </c>
      <c r="C39" s="2176" t="s">
        <v>15</v>
      </c>
      <c r="D39" s="2176">
        <v>2</v>
      </c>
      <c r="E39" s="2176" t="s">
        <v>15</v>
      </c>
      <c r="F39" s="2176" t="s">
        <v>15</v>
      </c>
    </row>
    <row r="40" spans="1:6" ht="12.9" customHeight="1">
      <c r="A40" s="2139" t="s">
        <v>909</v>
      </c>
      <c r="B40" s="2176">
        <v>938</v>
      </c>
      <c r="C40" s="2176">
        <v>864</v>
      </c>
      <c r="D40" s="2176">
        <v>991</v>
      </c>
      <c r="E40" s="2176">
        <v>1002</v>
      </c>
      <c r="F40" s="2176">
        <v>888</v>
      </c>
    </row>
    <row r="41" spans="1:6" ht="24" customHeight="1">
      <c r="A41" s="2140" t="s">
        <v>910</v>
      </c>
      <c r="B41" s="2176">
        <v>246</v>
      </c>
      <c r="C41" s="2176">
        <v>248</v>
      </c>
      <c r="D41" s="2176">
        <v>242</v>
      </c>
      <c r="E41" s="2176">
        <v>229</v>
      </c>
      <c r="F41" s="2176">
        <v>193</v>
      </c>
    </row>
    <row r="42" spans="1:6" ht="37.200000000000003" customHeight="1">
      <c r="A42" s="2140" t="s">
        <v>911</v>
      </c>
      <c r="B42" s="2176">
        <v>9</v>
      </c>
      <c r="C42" s="2176">
        <v>8</v>
      </c>
      <c r="D42" s="2176">
        <v>11</v>
      </c>
      <c r="E42" s="2176">
        <v>11</v>
      </c>
      <c r="F42" s="2176">
        <v>7</v>
      </c>
    </row>
    <row r="43" spans="1:6" ht="25.2" customHeight="1">
      <c r="A43" s="2140" t="s">
        <v>912</v>
      </c>
      <c r="B43" s="2176">
        <v>26</v>
      </c>
      <c r="C43" s="2176">
        <v>20</v>
      </c>
      <c r="D43" s="2176">
        <v>25</v>
      </c>
      <c r="E43" s="2176">
        <v>30</v>
      </c>
      <c r="F43" s="2176">
        <v>16</v>
      </c>
    </row>
    <row r="44" spans="1:6" ht="13.8" customHeight="1">
      <c r="A44" s="2140" t="s">
        <v>913</v>
      </c>
      <c r="B44" s="591" t="s">
        <v>15</v>
      </c>
      <c r="C44" s="591" t="s">
        <v>15</v>
      </c>
      <c r="D44" s="591" t="s">
        <v>15</v>
      </c>
      <c r="E44" s="591" t="s">
        <v>15</v>
      </c>
      <c r="F44" s="586">
        <v>1</v>
      </c>
    </row>
    <row r="45" spans="1:6" ht="13.8" customHeight="1">
      <c r="A45" s="2140"/>
      <c r="B45" s="591"/>
      <c r="C45" s="591"/>
      <c r="D45" s="591"/>
      <c r="E45" s="591"/>
      <c r="F45" s="586"/>
    </row>
    <row r="46" spans="1:6" ht="13.8" customHeight="1">
      <c r="A46" s="2140"/>
      <c r="B46" s="591"/>
      <c r="C46" s="591"/>
      <c r="D46" s="591"/>
      <c r="E46" s="591"/>
      <c r="F46" s="586"/>
    </row>
    <row r="47" spans="1:6" ht="13.8" customHeight="1">
      <c r="A47" s="2140"/>
      <c r="B47" s="591"/>
      <c r="C47" s="591"/>
      <c r="D47" s="591"/>
      <c r="E47" s="591"/>
      <c r="F47" s="586"/>
    </row>
    <row r="48" spans="1:6" ht="13.8" customHeight="1">
      <c r="A48" s="2140"/>
      <c r="B48" s="591"/>
      <c r="C48" s="591"/>
      <c r="D48" s="591"/>
      <c r="E48" s="591"/>
      <c r="F48" s="586"/>
    </row>
    <row r="49" spans="1:6" ht="6" customHeight="1">
      <c r="A49" s="2140"/>
      <c r="B49" s="591"/>
      <c r="C49" s="591"/>
      <c r="D49" s="591"/>
      <c r="E49" s="591"/>
      <c r="F49" s="586"/>
    </row>
    <row r="50" spans="1:6" ht="18" customHeight="1">
      <c r="A50" s="2177" t="s">
        <v>928</v>
      </c>
      <c r="B50" s="2178"/>
      <c r="C50" s="2178"/>
      <c r="D50" s="2178"/>
      <c r="E50" s="2178"/>
      <c r="F50" s="2178"/>
    </row>
    <row r="51" spans="1:6" ht="18" customHeight="1">
      <c r="A51" s="1517" t="s">
        <v>915</v>
      </c>
      <c r="B51" s="2178"/>
      <c r="C51" s="2178"/>
      <c r="D51" s="2178"/>
      <c r="E51" s="2178"/>
      <c r="F51" s="2178"/>
    </row>
    <row r="52" spans="1:6" ht="18" customHeight="1">
      <c r="A52" s="2179"/>
      <c r="B52" s="685">
        <v>2016</v>
      </c>
      <c r="C52" s="685">
        <v>2017</v>
      </c>
      <c r="D52" s="685">
        <v>2018</v>
      </c>
      <c r="E52" s="685">
        <v>2019</v>
      </c>
      <c r="F52" s="685">
        <v>2020</v>
      </c>
    </row>
    <row r="53" spans="1:6" ht="6" customHeight="1">
      <c r="A53" s="2180"/>
      <c r="B53" s="2181"/>
      <c r="C53" s="2181"/>
      <c r="D53" s="2181"/>
      <c r="E53" s="2181"/>
      <c r="F53" s="2181"/>
    </row>
    <row r="54" spans="1:6" ht="12.9" customHeight="1">
      <c r="A54" s="2543" t="s">
        <v>0</v>
      </c>
      <c r="B54" s="2543"/>
      <c r="C54" s="2543"/>
      <c r="D54" s="2543"/>
      <c r="E54" s="2543"/>
      <c r="F54" s="2543"/>
    </row>
    <row r="55" spans="1:6" s="2175" customFormat="1" ht="12.9" customHeight="1">
      <c r="A55" s="2182" t="s">
        <v>612</v>
      </c>
      <c r="B55" s="2183"/>
      <c r="C55" s="2183"/>
      <c r="D55" s="2183"/>
      <c r="E55" s="2178"/>
      <c r="F55" s="2184"/>
    </row>
    <row r="56" spans="1:6" s="2163" customFormat="1" ht="12.9" customHeight="1">
      <c r="A56" s="2182" t="s">
        <v>893</v>
      </c>
      <c r="B56" s="2171">
        <v>1187</v>
      </c>
      <c r="C56" s="2171">
        <v>1061</v>
      </c>
      <c r="D56" s="2171">
        <v>1093</v>
      </c>
      <c r="E56" s="2171">
        <v>1161</v>
      </c>
      <c r="F56" s="2171">
        <v>1037</v>
      </c>
    </row>
    <row r="57" spans="1:6" s="2163" customFormat="1" ht="12" customHeight="1">
      <c r="A57" s="2170" t="s">
        <v>927</v>
      </c>
      <c r="B57" s="2171"/>
      <c r="C57" s="2171"/>
      <c r="D57" s="2171"/>
      <c r="E57" s="2171"/>
      <c r="F57" s="2171"/>
    </row>
    <row r="58" spans="1:6" ht="12.9" customHeight="1">
      <c r="A58" s="2172" t="s">
        <v>895</v>
      </c>
      <c r="B58" s="2176">
        <v>27</v>
      </c>
      <c r="C58" s="2176">
        <v>32</v>
      </c>
      <c r="D58" s="2176">
        <v>21</v>
      </c>
      <c r="E58" s="2176">
        <v>27</v>
      </c>
      <c r="F58" s="2176">
        <v>19</v>
      </c>
    </row>
    <row r="59" spans="1:6" ht="12.9" customHeight="1">
      <c r="A59" s="2172" t="s">
        <v>896</v>
      </c>
      <c r="B59" s="2176" t="s">
        <v>15</v>
      </c>
      <c r="C59" s="2176">
        <v>3</v>
      </c>
      <c r="D59" s="2176">
        <v>1</v>
      </c>
      <c r="E59" s="2176">
        <v>1</v>
      </c>
      <c r="F59" s="2176" t="s">
        <v>15</v>
      </c>
    </row>
    <row r="60" spans="1:6" ht="24.6" customHeight="1">
      <c r="A60" s="2140" t="s">
        <v>897</v>
      </c>
      <c r="B60" s="2176">
        <v>7</v>
      </c>
      <c r="C60" s="2176">
        <v>2</v>
      </c>
      <c r="D60" s="2176" t="s">
        <v>15</v>
      </c>
      <c r="E60" s="2176">
        <v>4</v>
      </c>
      <c r="F60" s="2176">
        <v>2</v>
      </c>
    </row>
    <row r="61" spans="1:6" ht="24" customHeight="1">
      <c r="A61" s="2140" t="s">
        <v>898</v>
      </c>
      <c r="B61" s="2176" t="s">
        <v>15</v>
      </c>
      <c r="C61" s="2176" t="s">
        <v>15</v>
      </c>
      <c r="D61" s="2176" t="s">
        <v>15</v>
      </c>
      <c r="E61" s="2176">
        <v>2</v>
      </c>
      <c r="F61" s="2176">
        <v>1</v>
      </c>
    </row>
    <row r="62" spans="1:6" ht="12.9" customHeight="1">
      <c r="A62" s="2172" t="s">
        <v>900</v>
      </c>
      <c r="B62" s="2176">
        <v>8</v>
      </c>
      <c r="C62" s="2176">
        <v>16</v>
      </c>
      <c r="D62" s="2176">
        <v>8</v>
      </c>
      <c r="E62" s="2176">
        <v>9</v>
      </c>
      <c r="F62" s="2176">
        <v>3</v>
      </c>
    </row>
    <row r="63" spans="1:6" ht="12.9" customHeight="1">
      <c r="A63" s="2172" t="s">
        <v>902</v>
      </c>
      <c r="B63" s="2176" t="s">
        <v>15</v>
      </c>
      <c r="C63" s="2176" t="s">
        <v>15</v>
      </c>
      <c r="D63" s="2176" t="s">
        <v>15</v>
      </c>
      <c r="E63" s="2176" t="s">
        <v>15</v>
      </c>
      <c r="F63" s="2176" t="s">
        <v>15</v>
      </c>
    </row>
    <row r="64" spans="1:6" ht="12.9" customHeight="1">
      <c r="A64" s="2172" t="s">
        <v>903</v>
      </c>
      <c r="B64" s="2176">
        <v>118</v>
      </c>
      <c r="C64" s="2176">
        <v>126</v>
      </c>
      <c r="D64" s="2176">
        <v>98</v>
      </c>
      <c r="E64" s="2176">
        <v>100</v>
      </c>
      <c r="F64" s="2176">
        <v>78</v>
      </c>
    </row>
    <row r="65" spans="1:6" ht="12.9" customHeight="1">
      <c r="A65" s="2172" t="s">
        <v>904</v>
      </c>
      <c r="B65" s="2176">
        <v>4</v>
      </c>
      <c r="C65" s="2176">
        <v>5</v>
      </c>
      <c r="D65" s="2176">
        <v>3</v>
      </c>
      <c r="E65" s="2176">
        <v>6</v>
      </c>
      <c r="F65" s="2176">
        <v>1</v>
      </c>
    </row>
    <row r="66" spans="1:6" ht="12.9" customHeight="1">
      <c r="A66" s="2172" t="s">
        <v>905</v>
      </c>
      <c r="B66" s="2176" t="s">
        <v>15</v>
      </c>
      <c r="C66" s="2176" t="s">
        <v>15</v>
      </c>
      <c r="D66" s="2176" t="s">
        <v>15</v>
      </c>
      <c r="E66" s="2176">
        <v>1</v>
      </c>
      <c r="F66" s="2176" t="s">
        <v>15</v>
      </c>
    </row>
    <row r="67" spans="1:6" ht="12.9" customHeight="1">
      <c r="A67" s="2139" t="s">
        <v>907</v>
      </c>
      <c r="B67" s="2176" t="s">
        <v>15</v>
      </c>
      <c r="C67" s="2176" t="s">
        <v>15</v>
      </c>
      <c r="D67" s="2176" t="s">
        <v>15</v>
      </c>
      <c r="E67" s="2176" t="s">
        <v>15</v>
      </c>
      <c r="F67" s="2176" t="s">
        <v>15</v>
      </c>
    </row>
    <row r="68" spans="1:6" ht="12.9" customHeight="1">
      <c r="A68" s="2139" t="s">
        <v>909</v>
      </c>
      <c r="B68" s="2176">
        <v>762</v>
      </c>
      <c r="C68" s="2176">
        <v>635</v>
      </c>
      <c r="D68" s="2176">
        <v>754</v>
      </c>
      <c r="E68" s="2176">
        <v>804</v>
      </c>
      <c r="F68" s="2176">
        <v>730</v>
      </c>
    </row>
    <row r="69" spans="1:6" ht="24" customHeight="1">
      <c r="A69" s="2140" t="s">
        <v>910</v>
      </c>
      <c r="B69" s="2176">
        <v>238</v>
      </c>
      <c r="C69" s="2176">
        <v>215</v>
      </c>
      <c r="D69" s="2176">
        <v>179</v>
      </c>
      <c r="E69" s="2176">
        <v>181</v>
      </c>
      <c r="F69" s="2176">
        <v>172</v>
      </c>
    </row>
    <row r="70" spans="1:6" ht="38.4" customHeight="1">
      <c r="A70" s="2140" t="s">
        <v>911</v>
      </c>
      <c r="B70" s="2176">
        <v>6</v>
      </c>
      <c r="C70" s="2176">
        <v>10</v>
      </c>
      <c r="D70" s="2176">
        <v>15</v>
      </c>
      <c r="E70" s="2176">
        <v>9</v>
      </c>
      <c r="F70" s="2176">
        <v>8</v>
      </c>
    </row>
    <row r="71" spans="1:6" ht="24" customHeight="1">
      <c r="A71" s="2140" t="s">
        <v>912</v>
      </c>
      <c r="B71" s="2176">
        <v>17</v>
      </c>
      <c r="C71" s="2176">
        <v>17</v>
      </c>
      <c r="D71" s="2176">
        <v>14</v>
      </c>
      <c r="E71" s="2176">
        <v>17</v>
      </c>
      <c r="F71" s="2176">
        <v>23</v>
      </c>
    </row>
    <row r="72" spans="1:6" ht="12.9" customHeight="1">
      <c r="A72" s="2140" t="s">
        <v>913</v>
      </c>
      <c r="B72" s="591" t="s">
        <v>15</v>
      </c>
      <c r="C72" s="591" t="s">
        <v>15</v>
      </c>
      <c r="D72" s="591" t="s">
        <v>15</v>
      </c>
      <c r="E72" s="591" t="s">
        <v>15</v>
      </c>
      <c r="F72" s="591" t="s">
        <v>15</v>
      </c>
    </row>
    <row r="73" spans="1:6" s="2173" customFormat="1" ht="12.9" customHeight="1">
      <c r="A73" s="2140"/>
      <c r="B73" s="591"/>
      <c r="C73" s="591"/>
      <c r="D73" s="591"/>
      <c r="E73" s="591"/>
      <c r="F73" s="591"/>
    </row>
    <row r="74" spans="1:6" ht="12.9" customHeight="1">
      <c r="A74" s="2543" t="s">
        <v>1</v>
      </c>
      <c r="B74" s="2543"/>
      <c r="C74" s="2543"/>
      <c r="D74" s="2543"/>
      <c r="E74" s="2543"/>
      <c r="F74" s="2543"/>
    </row>
    <row r="75" spans="1:6" ht="12.9" customHeight="1">
      <c r="A75" s="2166" t="s">
        <v>11</v>
      </c>
      <c r="B75" s="2167"/>
      <c r="C75" s="2167"/>
      <c r="D75" s="2167"/>
      <c r="E75" s="2167"/>
      <c r="F75" s="2167"/>
    </row>
    <row r="76" spans="1:6" ht="12.9" customHeight="1">
      <c r="A76" s="2156" t="s">
        <v>87</v>
      </c>
      <c r="B76" s="2185"/>
      <c r="C76" s="2168"/>
      <c r="D76" s="2168"/>
      <c r="E76" s="2168"/>
      <c r="F76" s="2168"/>
    </row>
    <row r="77" spans="1:6" ht="12.9" customHeight="1">
      <c r="A77" s="2169" t="s">
        <v>893</v>
      </c>
      <c r="B77" s="551">
        <v>224</v>
      </c>
      <c r="C77" s="551">
        <v>203</v>
      </c>
      <c r="D77" s="551">
        <v>184</v>
      </c>
      <c r="E77" s="712">
        <v>235</v>
      </c>
      <c r="F77" s="712">
        <v>208</v>
      </c>
    </row>
    <row r="78" spans="1:6" ht="12.6" customHeight="1">
      <c r="A78" s="2170" t="s">
        <v>927</v>
      </c>
    </row>
    <row r="79" spans="1:6" ht="12.9" customHeight="1">
      <c r="A79" s="2172" t="s">
        <v>895</v>
      </c>
      <c r="B79" s="559">
        <v>12</v>
      </c>
      <c r="C79" s="559">
        <v>6</v>
      </c>
      <c r="D79" s="704">
        <v>6</v>
      </c>
      <c r="E79" s="704">
        <v>10</v>
      </c>
      <c r="F79" s="704">
        <v>6</v>
      </c>
    </row>
    <row r="80" spans="1:6" ht="12.9" customHeight="1">
      <c r="A80" s="2172" t="s">
        <v>896</v>
      </c>
      <c r="B80" s="2176" t="s">
        <v>15</v>
      </c>
      <c r="C80" s="2176" t="s">
        <v>15</v>
      </c>
      <c r="D80" s="2176" t="s">
        <v>15</v>
      </c>
      <c r="E80" s="2176" t="s">
        <v>15</v>
      </c>
      <c r="F80" s="2176" t="s">
        <v>15</v>
      </c>
    </row>
    <row r="81" spans="1:6" ht="24.6" customHeight="1">
      <c r="A81" s="2140" t="s">
        <v>897</v>
      </c>
      <c r="B81" s="674" t="s">
        <v>15</v>
      </c>
      <c r="C81" s="674">
        <v>1</v>
      </c>
      <c r="D81" s="2176" t="s">
        <v>15</v>
      </c>
      <c r="E81" s="704">
        <v>1</v>
      </c>
      <c r="F81" s="2176" t="s">
        <v>15</v>
      </c>
    </row>
    <row r="82" spans="1:6" ht="24" customHeight="1">
      <c r="A82" s="2140" t="s">
        <v>898</v>
      </c>
      <c r="B82" s="674" t="s">
        <v>15</v>
      </c>
      <c r="C82" s="674">
        <v>1</v>
      </c>
      <c r="D82" s="2176" t="s">
        <v>15</v>
      </c>
      <c r="E82" s="704">
        <v>1</v>
      </c>
      <c r="F82" s="2176" t="s">
        <v>15</v>
      </c>
    </row>
    <row r="83" spans="1:6" ht="12.9" customHeight="1">
      <c r="A83" s="2172" t="s">
        <v>900</v>
      </c>
      <c r="B83" s="559">
        <v>2</v>
      </c>
      <c r="C83" s="559">
        <v>5</v>
      </c>
      <c r="D83" s="704">
        <v>2</v>
      </c>
      <c r="E83" s="704">
        <v>3</v>
      </c>
      <c r="F83" s="704">
        <v>4</v>
      </c>
    </row>
    <row r="84" spans="1:6" ht="12.9" customHeight="1">
      <c r="A84" s="2172" t="s">
        <v>902</v>
      </c>
      <c r="B84" s="2176" t="s">
        <v>15</v>
      </c>
      <c r="C84" s="2176" t="s">
        <v>15</v>
      </c>
      <c r="D84" s="2176" t="s">
        <v>15</v>
      </c>
      <c r="E84" s="2176" t="s">
        <v>15</v>
      </c>
      <c r="F84" s="2176" t="s">
        <v>15</v>
      </c>
    </row>
    <row r="85" spans="1:6" ht="12.9" customHeight="1">
      <c r="A85" s="2172" t="s">
        <v>903</v>
      </c>
      <c r="B85" s="559">
        <v>45</v>
      </c>
      <c r="C85" s="559">
        <v>34</v>
      </c>
      <c r="D85" s="704">
        <v>18</v>
      </c>
      <c r="E85" s="704">
        <v>27</v>
      </c>
      <c r="F85" s="704">
        <v>16</v>
      </c>
    </row>
    <row r="86" spans="1:6" ht="12.9" customHeight="1">
      <c r="A86" s="2172" t="s">
        <v>904</v>
      </c>
      <c r="B86" s="559">
        <v>2</v>
      </c>
      <c r="C86" s="559">
        <v>3</v>
      </c>
      <c r="D86" s="704">
        <v>2</v>
      </c>
      <c r="E86" s="704">
        <v>2</v>
      </c>
      <c r="F86" s="674" t="s">
        <v>15</v>
      </c>
    </row>
    <row r="87" spans="1:6" ht="12.9" customHeight="1">
      <c r="A87" s="2172" t="s">
        <v>905</v>
      </c>
      <c r="B87" s="674" t="s">
        <v>15</v>
      </c>
      <c r="C87" s="674" t="s">
        <v>15</v>
      </c>
      <c r="D87" s="674" t="s">
        <v>15</v>
      </c>
      <c r="E87" s="674" t="s">
        <v>15</v>
      </c>
      <c r="F87" s="674" t="s">
        <v>15</v>
      </c>
    </row>
    <row r="88" spans="1:6" ht="12.9" customHeight="1">
      <c r="A88" s="2139" t="s">
        <v>907</v>
      </c>
      <c r="B88" s="674" t="s">
        <v>15</v>
      </c>
      <c r="C88" s="674" t="s">
        <v>15</v>
      </c>
      <c r="D88" s="674" t="s">
        <v>15</v>
      </c>
      <c r="E88" s="674" t="s">
        <v>15</v>
      </c>
      <c r="F88" s="674" t="s">
        <v>15</v>
      </c>
    </row>
    <row r="89" spans="1:6" ht="12" customHeight="1">
      <c r="A89" s="2139" t="s">
        <v>909</v>
      </c>
      <c r="B89" s="559">
        <v>129</v>
      </c>
      <c r="C89" s="559">
        <v>107</v>
      </c>
      <c r="D89" s="704">
        <v>118</v>
      </c>
      <c r="E89" s="704">
        <v>143</v>
      </c>
      <c r="F89" s="704">
        <v>130</v>
      </c>
    </row>
    <row r="90" spans="1:6" ht="24" customHeight="1">
      <c r="A90" s="2140" t="s">
        <v>910</v>
      </c>
      <c r="B90" s="559">
        <v>31</v>
      </c>
      <c r="C90" s="559">
        <v>42</v>
      </c>
      <c r="D90" s="704">
        <v>35</v>
      </c>
      <c r="E90" s="704">
        <v>40</v>
      </c>
      <c r="F90" s="704">
        <v>42</v>
      </c>
    </row>
    <row r="91" spans="1:6" ht="36.6" customHeight="1">
      <c r="A91" s="2140" t="s">
        <v>911</v>
      </c>
      <c r="B91" s="559">
        <v>1</v>
      </c>
      <c r="C91" s="674" t="s">
        <v>15</v>
      </c>
      <c r="D91" s="674" t="s">
        <v>15</v>
      </c>
      <c r="E91" s="704">
        <v>2</v>
      </c>
      <c r="F91" s="704">
        <v>1</v>
      </c>
    </row>
    <row r="92" spans="1:6" ht="24.6" customHeight="1">
      <c r="A92" s="2140" t="s">
        <v>912</v>
      </c>
      <c r="B92" s="559">
        <v>2</v>
      </c>
      <c r="C92" s="559">
        <v>5</v>
      </c>
      <c r="D92" s="704">
        <v>3</v>
      </c>
      <c r="E92" s="704">
        <v>7</v>
      </c>
      <c r="F92" s="704">
        <v>9</v>
      </c>
    </row>
    <row r="93" spans="1:6" ht="12.9" customHeight="1">
      <c r="A93" s="2140" t="s">
        <v>913</v>
      </c>
      <c r="B93" s="591" t="s">
        <v>15</v>
      </c>
      <c r="C93" s="591" t="s">
        <v>15</v>
      </c>
      <c r="D93" s="591" t="s">
        <v>15</v>
      </c>
      <c r="E93" s="591" t="s">
        <v>15</v>
      </c>
      <c r="F93" s="591" t="s">
        <v>15</v>
      </c>
    </row>
    <row r="94" spans="1:6" ht="12.9" customHeight="1">
      <c r="A94" s="2140"/>
      <c r="B94" s="591"/>
      <c r="C94" s="591"/>
      <c r="D94" s="591"/>
      <c r="E94" s="591"/>
      <c r="F94" s="591"/>
    </row>
    <row r="95" spans="1:6" ht="12.9" customHeight="1">
      <c r="A95" s="2140"/>
      <c r="B95" s="591"/>
      <c r="C95" s="591"/>
      <c r="D95" s="591"/>
      <c r="E95" s="591"/>
      <c r="F95" s="591"/>
    </row>
    <row r="96" spans="1:6" ht="12.9" customHeight="1">
      <c r="A96" s="2140"/>
      <c r="B96" s="591"/>
      <c r="C96" s="591"/>
      <c r="D96" s="591"/>
      <c r="E96" s="591"/>
      <c r="F96" s="591"/>
    </row>
    <row r="97" spans="1:6" ht="12.9" customHeight="1">
      <c r="A97" s="2140"/>
      <c r="B97" s="591"/>
      <c r="C97" s="591"/>
      <c r="D97" s="591"/>
      <c r="E97" s="591"/>
      <c r="F97" s="591"/>
    </row>
    <row r="98" spans="1:6" ht="12.9" customHeight="1">
      <c r="A98" s="2140"/>
      <c r="B98" s="591"/>
      <c r="C98" s="591"/>
      <c r="D98" s="591"/>
      <c r="E98" s="591"/>
      <c r="F98" s="591"/>
    </row>
    <row r="99" spans="1:6" ht="12.9" customHeight="1">
      <c r="A99" s="2543" t="s">
        <v>1</v>
      </c>
      <c r="B99" s="2543"/>
      <c r="C99" s="2543"/>
      <c r="D99" s="2543"/>
      <c r="E99" s="2543"/>
      <c r="F99" s="2543"/>
    </row>
    <row r="100" spans="1:6" ht="12.9" customHeight="1">
      <c r="A100" s="2174" t="s">
        <v>611</v>
      </c>
      <c r="B100" s="2178"/>
      <c r="C100" s="2161"/>
      <c r="D100" s="2161"/>
      <c r="E100" s="2161"/>
      <c r="F100" s="2161"/>
    </row>
    <row r="101" spans="1:6" ht="12.9" customHeight="1">
      <c r="A101" s="2169" t="s">
        <v>893</v>
      </c>
      <c r="B101" s="2186">
        <v>123</v>
      </c>
      <c r="C101" s="2186">
        <v>109</v>
      </c>
      <c r="D101" s="2186">
        <v>102</v>
      </c>
      <c r="E101" s="2186">
        <v>122</v>
      </c>
      <c r="F101" s="2186">
        <v>111</v>
      </c>
    </row>
    <row r="102" spans="1:6" ht="12.9" customHeight="1">
      <c r="A102" s="2170" t="s">
        <v>927</v>
      </c>
      <c r="B102" s="2161"/>
      <c r="C102" s="2161"/>
      <c r="D102" s="2161"/>
      <c r="E102" s="2161"/>
      <c r="F102" s="2161"/>
    </row>
    <row r="103" spans="1:6" ht="12.9" customHeight="1">
      <c r="A103" s="2172" t="s">
        <v>895</v>
      </c>
      <c r="B103" s="2161">
        <v>11</v>
      </c>
      <c r="C103" s="2161">
        <v>3</v>
      </c>
      <c r="D103" s="2161">
        <v>3</v>
      </c>
      <c r="E103" s="2161">
        <v>4</v>
      </c>
      <c r="F103" s="2161">
        <v>3</v>
      </c>
    </row>
    <row r="104" spans="1:6" ht="12.9" customHeight="1">
      <c r="A104" s="2172" t="s">
        <v>896</v>
      </c>
      <c r="B104" s="591" t="s">
        <v>15</v>
      </c>
      <c r="C104" s="591" t="s">
        <v>15</v>
      </c>
      <c r="D104" s="591" t="s">
        <v>15</v>
      </c>
      <c r="E104" s="591" t="s">
        <v>15</v>
      </c>
      <c r="F104" s="591" t="s">
        <v>15</v>
      </c>
    </row>
    <row r="105" spans="1:6" ht="24" customHeight="1">
      <c r="A105" s="2140" t="s">
        <v>897</v>
      </c>
      <c r="B105" s="591" t="s">
        <v>15</v>
      </c>
      <c r="C105" s="591" t="s">
        <v>15</v>
      </c>
      <c r="D105" s="591" t="s">
        <v>15</v>
      </c>
      <c r="E105" s="591" t="s">
        <v>15</v>
      </c>
      <c r="F105" s="591" t="s">
        <v>15</v>
      </c>
    </row>
    <row r="106" spans="1:6" ht="24.6" customHeight="1">
      <c r="A106" s="2140" t="s">
        <v>898</v>
      </c>
      <c r="B106" s="2176" t="s">
        <v>15</v>
      </c>
      <c r="C106" s="2176" t="s">
        <v>15</v>
      </c>
      <c r="D106" s="2176" t="s">
        <v>15</v>
      </c>
      <c r="E106" s="2176" t="s">
        <v>15</v>
      </c>
      <c r="F106" s="2176" t="s">
        <v>15</v>
      </c>
    </row>
    <row r="107" spans="1:6" ht="12.9" customHeight="1">
      <c r="A107" s="2172" t="s">
        <v>900</v>
      </c>
      <c r="B107" s="2161">
        <v>2</v>
      </c>
      <c r="C107" s="2161">
        <v>2</v>
      </c>
      <c r="D107" s="2161">
        <v>1</v>
      </c>
      <c r="E107" s="2161">
        <v>3</v>
      </c>
      <c r="F107" s="2161">
        <v>3</v>
      </c>
    </row>
    <row r="108" spans="1:6" ht="12.9" customHeight="1">
      <c r="A108" s="2172" t="s">
        <v>902</v>
      </c>
      <c r="B108" s="2176" t="s">
        <v>15</v>
      </c>
      <c r="C108" s="2176" t="s">
        <v>15</v>
      </c>
      <c r="D108" s="2176" t="s">
        <v>15</v>
      </c>
      <c r="E108" s="2176" t="s">
        <v>15</v>
      </c>
      <c r="F108" s="2176" t="s">
        <v>15</v>
      </c>
    </row>
    <row r="109" spans="1:6" ht="12.9" customHeight="1">
      <c r="A109" s="2172" t="s">
        <v>903</v>
      </c>
      <c r="B109" s="2161">
        <v>27</v>
      </c>
      <c r="C109" s="2161">
        <v>19</v>
      </c>
      <c r="D109" s="2161">
        <v>11</v>
      </c>
      <c r="E109" s="2161">
        <v>17</v>
      </c>
      <c r="F109" s="2161">
        <v>10</v>
      </c>
    </row>
    <row r="110" spans="1:6" ht="12.9" customHeight="1">
      <c r="A110" s="2172" t="s">
        <v>904</v>
      </c>
      <c r="B110" s="2080">
        <v>1</v>
      </c>
      <c r="C110" s="2080">
        <v>3</v>
      </c>
      <c r="D110" s="2080">
        <v>1</v>
      </c>
      <c r="E110" s="2080">
        <v>1</v>
      </c>
      <c r="F110" s="591" t="s">
        <v>15</v>
      </c>
    </row>
    <row r="111" spans="1:6" ht="12.9" customHeight="1">
      <c r="A111" s="2172" t="s">
        <v>905</v>
      </c>
      <c r="B111" s="591" t="s">
        <v>15</v>
      </c>
      <c r="C111" s="591" t="s">
        <v>15</v>
      </c>
      <c r="D111" s="591" t="s">
        <v>15</v>
      </c>
      <c r="E111" s="591" t="s">
        <v>15</v>
      </c>
      <c r="F111" s="591" t="s">
        <v>15</v>
      </c>
    </row>
    <row r="112" spans="1:6" ht="12.9" customHeight="1">
      <c r="A112" s="2139" t="s">
        <v>907</v>
      </c>
      <c r="B112" s="591" t="s">
        <v>15</v>
      </c>
      <c r="C112" s="591" t="s">
        <v>15</v>
      </c>
      <c r="D112" s="591" t="s">
        <v>15</v>
      </c>
      <c r="E112" s="591" t="s">
        <v>15</v>
      </c>
      <c r="F112" s="591" t="s">
        <v>15</v>
      </c>
    </row>
    <row r="113" spans="1:6" ht="12.9" customHeight="1">
      <c r="A113" s="2139" t="s">
        <v>909</v>
      </c>
      <c r="B113" s="2161">
        <v>64</v>
      </c>
      <c r="C113" s="2161">
        <v>63</v>
      </c>
      <c r="D113" s="2161">
        <v>69</v>
      </c>
      <c r="E113" s="2161">
        <v>79</v>
      </c>
      <c r="F113" s="2161">
        <v>70</v>
      </c>
    </row>
    <row r="114" spans="1:6" ht="23.4" customHeight="1">
      <c r="A114" s="2140" t="s">
        <v>910</v>
      </c>
      <c r="B114" s="2161">
        <v>17</v>
      </c>
      <c r="C114" s="2161">
        <v>18</v>
      </c>
      <c r="D114" s="2161">
        <v>16</v>
      </c>
      <c r="E114" s="2161">
        <v>13</v>
      </c>
      <c r="F114" s="2161">
        <v>20</v>
      </c>
    </row>
    <row r="115" spans="1:6" ht="37.799999999999997" customHeight="1">
      <c r="A115" s="2140" t="s">
        <v>911</v>
      </c>
      <c r="B115" s="591" t="s">
        <v>15</v>
      </c>
      <c r="C115" s="591" t="s">
        <v>15</v>
      </c>
      <c r="D115" s="591" t="s">
        <v>15</v>
      </c>
      <c r="E115" s="591">
        <v>1</v>
      </c>
      <c r="F115" s="591" t="s">
        <v>15</v>
      </c>
    </row>
    <row r="116" spans="1:6" ht="24" customHeight="1">
      <c r="A116" s="2140" t="s">
        <v>912</v>
      </c>
      <c r="B116" s="2161">
        <v>1</v>
      </c>
      <c r="C116" s="2161">
        <v>1</v>
      </c>
      <c r="D116" s="2161">
        <v>1</v>
      </c>
      <c r="E116" s="2161">
        <v>4</v>
      </c>
      <c r="F116" s="2161">
        <v>5</v>
      </c>
    </row>
    <row r="117" spans="1:6" ht="12.9" customHeight="1">
      <c r="A117" s="2140" t="s">
        <v>913</v>
      </c>
      <c r="B117" s="591" t="s">
        <v>15</v>
      </c>
      <c r="C117" s="591" t="s">
        <v>15</v>
      </c>
      <c r="D117" s="591" t="s">
        <v>15</v>
      </c>
      <c r="E117" s="591" t="s">
        <v>15</v>
      </c>
      <c r="F117" s="591" t="s">
        <v>15</v>
      </c>
    </row>
    <row r="118" spans="1:6" ht="12.75" customHeight="1">
      <c r="A118" s="2140"/>
      <c r="B118" s="591"/>
      <c r="C118" s="591"/>
      <c r="D118" s="591"/>
      <c r="E118" s="591"/>
      <c r="F118" s="591"/>
    </row>
    <row r="119" spans="1:6" ht="12.9" customHeight="1">
      <c r="A119" s="2182" t="s">
        <v>612</v>
      </c>
      <c r="B119" s="2161"/>
      <c r="C119" s="2161"/>
      <c r="D119" s="2161"/>
      <c r="E119" s="2161"/>
      <c r="F119" s="2161"/>
    </row>
    <row r="120" spans="1:6" ht="12.9" customHeight="1">
      <c r="A120" s="2182" t="s">
        <v>893</v>
      </c>
      <c r="B120" s="2186">
        <v>101</v>
      </c>
      <c r="C120" s="2186">
        <v>94</v>
      </c>
      <c r="D120" s="2186">
        <v>82</v>
      </c>
      <c r="E120" s="2186">
        <v>113</v>
      </c>
      <c r="F120" s="2186">
        <v>97</v>
      </c>
    </row>
    <row r="121" spans="1:6" ht="12.9" customHeight="1">
      <c r="A121" s="2170" t="s">
        <v>927</v>
      </c>
      <c r="B121" s="2187"/>
      <c r="C121" s="2187"/>
      <c r="D121" s="2187"/>
      <c r="E121" s="2187"/>
      <c r="F121" s="2187"/>
    </row>
    <row r="122" spans="1:6" ht="12.9" customHeight="1">
      <c r="A122" s="2142" t="s">
        <v>895</v>
      </c>
      <c r="B122" s="2187">
        <v>1</v>
      </c>
      <c r="C122" s="2187">
        <v>3</v>
      </c>
      <c r="D122" s="2187">
        <v>3</v>
      </c>
      <c r="E122" s="2187">
        <v>6</v>
      </c>
      <c r="F122" s="2187">
        <v>3</v>
      </c>
    </row>
    <row r="123" spans="1:6" ht="12.9" customHeight="1">
      <c r="A123" s="2142" t="s">
        <v>896</v>
      </c>
      <c r="B123" s="2188" t="s">
        <v>15</v>
      </c>
      <c r="C123" s="2188" t="s">
        <v>15</v>
      </c>
      <c r="D123" s="2188" t="s">
        <v>15</v>
      </c>
      <c r="E123" s="2188" t="s">
        <v>15</v>
      </c>
      <c r="F123" s="2188" t="s">
        <v>15</v>
      </c>
    </row>
    <row r="124" spans="1:6" ht="24" customHeight="1">
      <c r="A124" s="2140" t="s">
        <v>897</v>
      </c>
      <c r="B124" s="2188" t="s">
        <v>15</v>
      </c>
      <c r="C124" s="2188">
        <v>1</v>
      </c>
      <c r="D124" s="2188" t="s">
        <v>15</v>
      </c>
      <c r="E124" s="2188">
        <v>1</v>
      </c>
      <c r="F124" s="2188" t="s">
        <v>15</v>
      </c>
    </row>
    <row r="125" spans="1:6" ht="24" customHeight="1">
      <c r="A125" s="2140" t="s">
        <v>898</v>
      </c>
      <c r="B125" s="2176" t="s">
        <v>15</v>
      </c>
      <c r="C125" s="2176" t="s">
        <v>15</v>
      </c>
      <c r="D125" s="2176" t="s">
        <v>15</v>
      </c>
      <c r="E125" s="2176" t="s">
        <v>15</v>
      </c>
      <c r="F125" s="2176" t="s">
        <v>15</v>
      </c>
    </row>
    <row r="126" spans="1:6" ht="12.9" customHeight="1">
      <c r="A126" s="2172" t="s">
        <v>900</v>
      </c>
      <c r="B126" s="2188" t="s">
        <v>15</v>
      </c>
      <c r="C126" s="2188">
        <v>3</v>
      </c>
      <c r="D126" s="2188">
        <v>1</v>
      </c>
      <c r="E126" s="2188" t="s">
        <v>15</v>
      </c>
      <c r="F126" s="2188">
        <v>1</v>
      </c>
    </row>
    <row r="127" spans="1:6" ht="12.9" customHeight="1">
      <c r="A127" s="2172" t="s">
        <v>902</v>
      </c>
      <c r="B127" s="2176" t="s">
        <v>15</v>
      </c>
      <c r="C127" s="2176" t="s">
        <v>15</v>
      </c>
      <c r="D127" s="2176" t="s">
        <v>15</v>
      </c>
      <c r="E127" s="2176" t="s">
        <v>15</v>
      </c>
      <c r="F127" s="2176" t="s">
        <v>15</v>
      </c>
    </row>
    <row r="128" spans="1:6" ht="12.9" customHeight="1">
      <c r="A128" s="2172" t="s">
        <v>903</v>
      </c>
      <c r="B128" s="2187">
        <v>18</v>
      </c>
      <c r="C128" s="2187">
        <v>15</v>
      </c>
      <c r="D128" s="2187">
        <v>7</v>
      </c>
      <c r="E128" s="2187">
        <v>10</v>
      </c>
      <c r="F128" s="2187">
        <v>6</v>
      </c>
    </row>
    <row r="129" spans="1:6" ht="12.9" customHeight="1">
      <c r="A129" s="2172" t="s">
        <v>904</v>
      </c>
      <c r="B129" s="2188">
        <v>1</v>
      </c>
      <c r="C129" s="2188" t="s">
        <v>15</v>
      </c>
      <c r="D129" s="2188">
        <v>1</v>
      </c>
      <c r="E129" s="2188">
        <v>1</v>
      </c>
      <c r="F129" s="2188" t="s">
        <v>15</v>
      </c>
    </row>
    <row r="130" spans="1:6" ht="12.9" customHeight="1">
      <c r="A130" s="2172" t="s">
        <v>905</v>
      </c>
      <c r="B130" s="2188" t="s">
        <v>15</v>
      </c>
      <c r="C130" s="2188" t="s">
        <v>15</v>
      </c>
      <c r="D130" s="2188" t="s">
        <v>15</v>
      </c>
      <c r="E130" s="2188" t="s">
        <v>15</v>
      </c>
      <c r="F130" s="2188" t="s">
        <v>15</v>
      </c>
    </row>
    <row r="131" spans="1:6" ht="12.9" customHeight="1">
      <c r="A131" s="2139" t="s">
        <v>907</v>
      </c>
      <c r="B131" s="2188" t="s">
        <v>15</v>
      </c>
      <c r="C131" s="2188" t="s">
        <v>15</v>
      </c>
      <c r="D131" s="2188" t="s">
        <v>15</v>
      </c>
      <c r="E131" s="2188" t="s">
        <v>15</v>
      </c>
      <c r="F131" s="2188" t="s">
        <v>15</v>
      </c>
    </row>
    <row r="132" spans="1:6" ht="12.9" customHeight="1">
      <c r="A132" s="2139" t="s">
        <v>909</v>
      </c>
      <c r="B132" s="2188">
        <v>65</v>
      </c>
      <c r="C132" s="2188">
        <v>44</v>
      </c>
      <c r="D132" s="2188">
        <v>49</v>
      </c>
      <c r="E132" s="2188">
        <v>64</v>
      </c>
      <c r="F132" s="2188">
        <v>60</v>
      </c>
    </row>
    <row r="133" spans="1:6" ht="24" customHeight="1">
      <c r="A133" s="2140" t="s">
        <v>910</v>
      </c>
      <c r="B133" s="2188">
        <v>14</v>
      </c>
      <c r="C133" s="2188">
        <v>24</v>
      </c>
      <c r="D133" s="2188">
        <v>19</v>
      </c>
      <c r="E133" s="2188">
        <v>27</v>
      </c>
      <c r="F133" s="2188">
        <v>22</v>
      </c>
    </row>
    <row r="134" spans="1:6" ht="37.799999999999997" customHeight="1">
      <c r="A134" s="2140" t="s">
        <v>911</v>
      </c>
      <c r="B134" s="2188">
        <v>1</v>
      </c>
      <c r="C134" s="2188" t="s">
        <v>15</v>
      </c>
      <c r="D134" s="2188" t="s">
        <v>15</v>
      </c>
      <c r="E134" s="2188">
        <v>1</v>
      </c>
      <c r="F134" s="2188">
        <v>1</v>
      </c>
    </row>
    <row r="135" spans="1:6" ht="24.6" customHeight="1">
      <c r="A135" s="2140" t="s">
        <v>912</v>
      </c>
      <c r="B135" s="2188">
        <v>1</v>
      </c>
      <c r="C135" s="2188">
        <v>4</v>
      </c>
      <c r="D135" s="2188">
        <v>2</v>
      </c>
      <c r="E135" s="2188">
        <v>3</v>
      </c>
      <c r="F135" s="2188">
        <v>4</v>
      </c>
    </row>
    <row r="136" spans="1:6" ht="12.9" customHeight="1">
      <c r="A136" s="2140" t="s">
        <v>913</v>
      </c>
      <c r="B136" s="591" t="s">
        <v>15</v>
      </c>
      <c r="C136" s="591" t="s">
        <v>15</v>
      </c>
      <c r="D136" s="591" t="s">
        <v>15</v>
      </c>
      <c r="E136" s="591" t="s">
        <v>15</v>
      </c>
      <c r="F136" s="591" t="s">
        <v>15</v>
      </c>
    </row>
    <row r="137" spans="1:6" ht="12.9" customHeight="1">
      <c r="A137" s="2140"/>
      <c r="B137" s="591"/>
      <c r="C137" s="591"/>
      <c r="D137" s="591"/>
      <c r="E137" s="591"/>
      <c r="F137" s="591"/>
    </row>
    <row r="138" spans="1:6" ht="12.9" customHeight="1">
      <c r="A138" s="2140"/>
      <c r="B138" s="591"/>
      <c r="C138" s="591"/>
      <c r="D138" s="591"/>
      <c r="E138" s="591"/>
      <c r="F138" s="591"/>
    </row>
    <row r="139" spans="1:6" ht="12.9" customHeight="1">
      <c r="A139" s="2140"/>
      <c r="B139" s="591"/>
      <c r="C139" s="591"/>
      <c r="D139" s="591"/>
      <c r="E139" s="591"/>
      <c r="F139" s="591"/>
    </row>
    <row r="140" spans="1:6" ht="12.9" customHeight="1">
      <c r="A140" s="2140"/>
      <c r="B140" s="591"/>
      <c r="C140" s="591"/>
      <c r="D140" s="591"/>
      <c r="E140" s="591"/>
      <c r="F140" s="591"/>
    </row>
    <row r="141" spans="1:6" ht="12.9" customHeight="1">
      <c r="A141" s="2140"/>
      <c r="B141" s="591"/>
      <c r="C141" s="591"/>
      <c r="D141" s="591"/>
      <c r="E141" s="591"/>
      <c r="F141" s="591"/>
    </row>
    <row r="142" spans="1:6" ht="12.9" customHeight="1">
      <c r="A142" s="2140"/>
      <c r="B142" s="591"/>
      <c r="C142" s="591"/>
      <c r="D142" s="591"/>
      <c r="E142" s="591"/>
      <c r="F142" s="591"/>
    </row>
    <row r="143" spans="1:6" ht="12.9" customHeight="1">
      <c r="A143" s="2140"/>
      <c r="B143" s="591"/>
      <c r="C143" s="591"/>
      <c r="D143" s="591"/>
      <c r="E143" s="591"/>
      <c r="F143" s="591"/>
    </row>
    <row r="144" spans="1:6" ht="15" customHeight="1">
      <c r="A144" s="2543" t="s">
        <v>10</v>
      </c>
      <c r="B144" s="2543"/>
      <c r="C144" s="2543"/>
      <c r="D144" s="2543"/>
      <c r="E144" s="2543"/>
      <c r="F144" s="2543"/>
    </row>
    <row r="145" spans="1:6" ht="13.05" customHeight="1">
      <c r="A145" s="2166" t="s">
        <v>11</v>
      </c>
      <c r="B145" s="2167"/>
      <c r="C145" s="2167"/>
      <c r="D145" s="2167"/>
      <c r="E145" s="2167"/>
      <c r="F145" s="2167"/>
    </row>
    <row r="146" spans="1:6" ht="13.05" customHeight="1">
      <c r="A146" s="2156" t="s">
        <v>87</v>
      </c>
      <c r="B146" s="2185"/>
      <c r="C146" s="2168"/>
      <c r="D146" s="2168"/>
      <c r="E146" s="2168"/>
      <c r="F146" s="2168"/>
    </row>
    <row r="147" spans="1:6" ht="12.9" customHeight="1">
      <c r="A147" s="2169" t="s">
        <v>893</v>
      </c>
      <c r="B147" s="551">
        <v>467</v>
      </c>
      <c r="C147" s="551">
        <v>421</v>
      </c>
      <c r="D147" s="551">
        <v>416</v>
      </c>
      <c r="E147" s="712">
        <v>432</v>
      </c>
      <c r="F147" s="712">
        <v>363</v>
      </c>
    </row>
    <row r="148" spans="1:6" ht="13.8" customHeight="1">
      <c r="A148" s="2170" t="s">
        <v>927</v>
      </c>
    </row>
    <row r="149" spans="1:6" ht="12.9" customHeight="1">
      <c r="A149" s="2172" t="s">
        <v>895</v>
      </c>
      <c r="B149" s="559">
        <v>11</v>
      </c>
      <c r="C149" s="559">
        <v>18</v>
      </c>
      <c r="D149" s="704">
        <v>10</v>
      </c>
      <c r="E149" s="704">
        <v>13</v>
      </c>
      <c r="F149" s="704">
        <v>11</v>
      </c>
    </row>
    <row r="150" spans="1:6" ht="12.9" customHeight="1">
      <c r="A150" s="2172" t="s">
        <v>896</v>
      </c>
      <c r="B150" s="559">
        <v>1</v>
      </c>
      <c r="C150" s="559">
        <v>2</v>
      </c>
      <c r="D150" s="674" t="s">
        <v>15</v>
      </c>
      <c r="E150" s="704">
        <v>1</v>
      </c>
      <c r="F150" s="704">
        <v>1</v>
      </c>
    </row>
    <row r="151" spans="1:6" ht="24" customHeight="1">
      <c r="A151" s="2140" t="s">
        <v>897</v>
      </c>
      <c r="B151" s="559">
        <v>3</v>
      </c>
      <c r="C151" s="674" t="s">
        <v>15</v>
      </c>
      <c r="D151" s="674" t="s">
        <v>15</v>
      </c>
      <c r="E151" s="2080" t="s">
        <v>15</v>
      </c>
      <c r="F151" s="704">
        <v>1</v>
      </c>
    </row>
    <row r="152" spans="1:6" ht="23.4" customHeight="1">
      <c r="A152" s="2140" t="s">
        <v>898</v>
      </c>
      <c r="B152" s="2080" t="s">
        <v>15</v>
      </c>
      <c r="C152" s="2080" t="s">
        <v>15</v>
      </c>
      <c r="D152" s="2080" t="s">
        <v>15</v>
      </c>
      <c r="E152" s="2080" t="s">
        <v>15</v>
      </c>
      <c r="F152" s="2080" t="s">
        <v>15</v>
      </c>
    </row>
    <row r="153" spans="1:6" ht="12.9" customHeight="1">
      <c r="A153" s="2172" t="s">
        <v>900</v>
      </c>
      <c r="B153" s="559">
        <v>6</v>
      </c>
      <c r="C153" s="559">
        <v>4</v>
      </c>
      <c r="D153" s="704">
        <v>8</v>
      </c>
      <c r="E153" s="704">
        <v>7</v>
      </c>
      <c r="F153" s="704">
        <v>3</v>
      </c>
    </row>
    <row r="154" spans="1:6" ht="12.9" customHeight="1">
      <c r="A154" s="2172" t="s">
        <v>902</v>
      </c>
      <c r="B154" s="2176" t="s">
        <v>15</v>
      </c>
      <c r="C154" s="2176" t="s">
        <v>15</v>
      </c>
      <c r="D154" s="704">
        <v>1</v>
      </c>
      <c r="E154" s="2176" t="s">
        <v>15</v>
      </c>
      <c r="F154" s="2176" t="s">
        <v>15</v>
      </c>
    </row>
    <row r="155" spans="1:6" ht="12.9" customHeight="1">
      <c r="A155" s="2172" t="s">
        <v>903</v>
      </c>
      <c r="B155" s="559">
        <v>58</v>
      </c>
      <c r="C155" s="559">
        <v>62</v>
      </c>
      <c r="D155" s="704">
        <v>47</v>
      </c>
      <c r="E155" s="704">
        <v>69</v>
      </c>
      <c r="F155" s="704">
        <v>56</v>
      </c>
    </row>
    <row r="156" spans="1:6" ht="12.9" customHeight="1">
      <c r="A156" s="2172" t="s">
        <v>904</v>
      </c>
      <c r="B156" s="2176">
        <v>1</v>
      </c>
      <c r="C156" s="2176">
        <v>1</v>
      </c>
      <c r="D156" s="704">
        <v>1</v>
      </c>
      <c r="E156" s="704">
        <v>2</v>
      </c>
      <c r="F156" s="704">
        <v>3</v>
      </c>
    </row>
    <row r="157" spans="1:6" ht="12.9" customHeight="1">
      <c r="A157" s="2172" t="s">
        <v>905</v>
      </c>
      <c r="B157" s="591" t="s">
        <v>15</v>
      </c>
      <c r="C157" s="591" t="s">
        <v>15</v>
      </c>
      <c r="D157" s="591" t="s">
        <v>15</v>
      </c>
      <c r="E157" s="591" t="s">
        <v>15</v>
      </c>
      <c r="F157" s="591" t="s">
        <v>15</v>
      </c>
    </row>
    <row r="158" spans="1:6" ht="12.9" customHeight="1">
      <c r="A158" s="2139" t="s">
        <v>907</v>
      </c>
      <c r="B158" s="591" t="s">
        <v>15</v>
      </c>
      <c r="C158" s="591" t="s">
        <v>15</v>
      </c>
      <c r="D158" s="704">
        <v>1</v>
      </c>
      <c r="E158" s="591" t="s">
        <v>15</v>
      </c>
      <c r="F158" s="591" t="s">
        <v>15</v>
      </c>
    </row>
    <row r="159" spans="1:6" ht="12.9" customHeight="1">
      <c r="A159" s="2139" t="s">
        <v>909</v>
      </c>
      <c r="B159" s="559">
        <v>304</v>
      </c>
      <c r="C159" s="559">
        <v>256</v>
      </c>
      <c r="D159" s="704">
        <v>297</v>
      </c>
      <c r="E159" s="704">
        <v>285</v>
      </c>
      <c r="F159" s="704">
        <v>243</v>
      </c>
    </row>
    <row r="160" spans="1:6" ht="24" customHeight="1">
      <c r="A160" s="2140" t="s">
        <v>910</v>
      </c>
      <c r="B160" s="559">
        <v>76</v>
      </c>
      <c r="C160" s="559">
        <v>76</v>
      </c>
      <c r="D160" s="704">
        <v>45</v>
      </c>
      <c r="E160" s="704">
        <v>47</v>
      </c>
      <c r="F160" s="704">
        <v>41</v>
      </c>
    </row>
    <row r="161" spans="1:6" ht="36" customHeight="1">
      <c r="A161" s="2140" t="s">
        <v>911</v>
      </c>
      <c r="B161" s="2176">
        <v>2</v>
      </c>
      <c r="C161" s="2176">
        <v>1</v>
      </c>
      <c r="D161" s="704">
        <v>3</v>
      </c>
      <c r="E161" s="704">
        <v>5</v>
      </c>
      <c r="F161" s="704">
        <v>2</v>
      </c>
    </row>
    <row r="162" spans="1:6" ht="24" customHeight="1">
      <c r="A162" s="2140" t="s">
        <v>912</v>
      </c>
      <c r="B162" s="559">
        <v>5</v>
      </c>
      <c r="C162" s="559">
        <v>1</v>
      </c>
      <c r="D162" s="704">
        <v>3</v>
      </c>
      <c r="E162" s="704">
        <v>3</v>
      </c>
      <c r="F162" s="704">
        <v>2</v>
      </c>
    </row>
    <row r="163" spans="1:6" ht="15" customHeight="1">
      <c r="A163" s="2140" t="s">
        <v>913</v>
      </c>
      <c r="B163" s="591" t="s">
        <v>15</v>
      </c>
      <c r="C163" s="591" t="s">
        <v>15</v>
      </c>
      <c r="D163" s="591" t="s">
        <v>15</v>
      </c>
      <c r="E163" s="591" t="s">
        <v>15</v>
      </c>
      <c r="F163" s="591" t="s">
        <v>15</v>
      </c>
    </row>
    <row r="164" spans="1:6" ht="12.6" customHeight="1">
      <c r="A164" s="2140"/>
      <c r="B164" s="591"/>
      <c r="C164" s="591"/>
      <c r="D164" s="591"/>
      <c r="E164" s="591"/>
      <c r="F164" s="591"/>
    </row>
    <row r="165" spans="1:6" ht="12.9" customHeight="1">
      <c r="A165" s="2174" t="s">
        <v>611</v>
      </c>
    </row>
    <row r="166" spans="1:6" ht="12.9" customHeight="1">
      <c r="A166" s="2169" t="s">
        <v>893</v>
      </c>
      <c r="B166" s="2189">
        <v>256</v>
      </c>
      <c r="C166" s="2189">
        <v>234</v>
      </c>
      <c r="D166" s="2189">
        <v>220</v>
      </c>
      <c r="E166" s="2189">
        <v>224</v>
      </c>
      <c r="F166" s="2189">
        <v>189</v>
      </c>
    </row>
    <row r="167" spans="1:6" ht="12" customHeight="1">
      <c r="A167" s="2170" t="s">
        <v>927</v>
      </c>
    </row>
    <row r="168" spans="1:6" ht="12.9" customHeight="1">
      <c r="A168" s="2172" t="s">
        <v>895</v>
      </c>
      <c r="B168" s="2080">
        <v>8</v>
      </c>
      <c r="C168" s="2080">
        <v>10</v>
      </c>
      <c r="D168" s="2080">
        <v>5</v>
      </c>
      <c r="E168" s="2080">
        <v>6</v>
      </c>
      <c r="F168" s="2080">
        <v>6</v>
      </c>
    </row>
    <row r="169" spans="1:6" ht="12.9" customHeight="1">
      <c r="A169" s="2172" t="s">
        <v>896</v>
      </c>
      <c r="B169" s="2080">
        <v>1</v>
      </c>
      <c r="C169" s="2080">
        <v>1</v>
      </c>
      <c r="D169" s="2080" t="s">
        <v>15</v>
      </c>
      <c r="E169" s="2080" t="s">
        <v>15</v>
      </c>
      <c r="F169" s="2080">
        <v>1</v>
      </c>
    </row>
    <row r="170" spans="1:6" ht="23.4" customHeight="1">
      <c r="A170" s="2140" t="s">
        <v>897</v>
      </c>
      <c r="B170" s="2080">
        <v>2</v>
      </c>
      <c r="C170" s="2080" t="s">
        <v>15</v>
      </c>
      <c r="D170" s="2080" t="s">
        <v>15</v>
      </c>
      <c r="E170" s="2080" t="s">
        <v>15</v>
      </c>
      <c r="F170" s="2080" t="s">
        <v>15</v>
      </c>
    </row>
    <row r="171" spans="1:6" ht="24.6" customHeight="1">
      <c r="A171" s="2140" t="s">
        <v>898</v>
      </c>
      <c r="B171" s="2176" t="s">
        <v>15</v>
      </c>
      <c r="C171" s="2176" t="s">
        <v>15</v>
      </c>
      <c r="D171" s="2176" t="s">
        <v>15</v>
      </c>
      <c r="E171" s="2176" t="s">
        <v>15</v>
      </c>
      <c r="F171" s="2176" t="s">
        <v>15</v>
      </c>
    </row>
    <row r="172" spans="1:6" ht="12.9" customHeight="1">
      <c r="A172" s="2172" t="s">
        <v>900</v>
      </c>
      <c r="B172" s="2080">
        <v>6</v>
      </c>
      <c r="C172" s="2080">
        <v>3</v>
      </c>
      <c r="D172" s="2080">
        <v>5</v>
      </c>
      <c r="E172" s="2080">
        <v>6</v>
      </c>
      <c r="F172" s="2080">
        <v>2</v>
      </c>
    </row>
    <row r="173" spans="1:6" ht="12.9" customHeight="1">
      <c r="A173" s="2172" t="s">
        <v>902</v>
      </c>
      <c r="B173" s="2176" t="s">
        <v>15</v>
      </c>
      <c r="C173" s="2176" t="s">
        <v>15</v>
      </c>
      <c r="D173" s="2176">
        <v>1</v>
      </c>
      <c r="E173" s="2176" t="s">
        <v>15</v>
      </c>
      <c r="F173" s="2176" t="s">
        <v>15</v>
      </c>
    </row>
    <row r="174" spans="1:6" ht="12.9" customHeight="1">
      <c r="A174" s="2172" t="s">
        <v>903</v>
      </c>
      <c r="B174" s="2080">
        <v>29</v>
      </c>
      <c r="C174" s="2080">
        <v>34</v>
      </c>
      <c r="D174" s="2080">
        <v>22</v>
      </c>
      <c r="E174" s="2080">
        <v>36</v>
      </c>
      <c r="F174" s="2080">
        <v>28</v>
      </c>
    </row>
    <row r="175" spans="1:6" ht="12.9" customHeight="1">
      <c r="A175" s="2172" t="s">
        <v>904</v>
      </c>
      <c r="B175" s="2176" t="s">
        <v>15</v>
      </c>
      <c r="C175" s="2176">
        <v>1</v>
      </c>
      <c r="D175" s="2176">
        <v>1</v>
      </c>
      <c r="E175" s="591" t="s">
        <v>15</v>
      </c>
      <c r="F175" s="591">
        <v>2</v>
      </c>
    </row>
    <row r="176" spans="1:6" ht="12.9" customHeight="1">
      <c r="A176" s="2172" t="s">
        <v>905</v>
      </c>
      <c r="B176" s="591" t="s">
        <v>15</v>
      </c>
      <c r="C176" s="591" t="s">
        <v>15</v>
      </c>
      <c r="D176" s="591" t="s">
        <v>15</v>
      </c>
      <c r="E176" s="591" t="s">
        <v>15</v>
      </c>
      <c r="F176" s="591" t="s">
        <v>15</v>
      </c>
    </row>
    <row r="177" spans="1:6" ht="12.9" customHeight="1">
      <c r="A177" s="2139" t="s">
        <v>907</v>
      </c>
      <c r="B177" s="591" t="s">
        <v>15</v>
      </c>
      <c r="C177" s="591" t="s">
        <v>15</v>
      </c>
      <c r="D177" s="591">
        <v>1</v>
      </c>
      <c r="E177" s="591" t="s">
        <v>15</v>
      </c>
      <c r="F177" s="591" t="s">
        <v>15</v>
      </c>
    </row>
    <row r="178" spans="1:6" ht="12.9" customHeight="1">
      <c r="A178" s="2139" t="s">
        <v>909</v>
      </c>
      <c r="B178" s="2080">
        <v>167</v>
      </c>
      <c r="C178" s="2080">
        <v>141</v>
      </c>
      <c r="D178" s="2080">
        <v>157</v>
      </c>
      <c r="E178" s="2080">
        <v>152</v>
      </c>
      <c r="F178" s="2080">
        <v>127</v>
      </c>
    </row>
    <row r="179" spans="1:6" ht="24" customHeight="1">
      <c r="A179" s="2140" t="s">
        <v>910</v>
      </c>
      <c r="B179" s="2080">
        <v>37</v>
      </c>
      <c r="C179" s="2080">
        <v>42</v>
      </c>
      <c r="D179" s="2080">
        <v>25</v>
      </c>
      <c r="E179" s="2080">
        <v>20</v>
      </c>
      <c r="F179" s="2080">
        <v>22</v>
      </c>
    </row>
    <row r="180" spans="1:6" ht="37.200000000000003" customHeight="1">
      <c r="A180" s="2140" t="s">
        <v>911</v>
      </c>
      <c r="B180" s="2080">
        <v>2</v>
      </c>
      <c r="C180" s="2080">
        <v>1</v>
      </c>
      <c r="D180" s="2080">
        <v>1</v>
      </c>
      <c r="E180" s="2080">
        <v>2</v>
      </c>
      <c r="F180" s="2080">
        <v>1</v>
      </c>
    </row>
    <row r="181" spans="1:6" ht="24.6" customHeight="1">
      <c r="A181" s="2140" t="s">
        <v>912</v>
      </c>
      <c r="B181" s="2080">
        <v>4</v>
      </c>
      <c r="C181" s="2080">
        <v>1</v>
      </c>
      <c r="D181" s="2080">
        <v>2</v>
      </c>
      <c r="E181" s="2080">
        <v>2</v>
      </c>
      <c r="F181" s="2080" t="s">
        <v>15</v>
      </c>
    </row>
    <row r="182" spans="1:6" ht="15.6" customHeight="1">
      <c r="A182" s="2140" t="s">
        <v>913</v>
      </c>
      <c r="B182" s="591" t="s">
        <v>15</v>
      </c>
      <c r="C182" s="591" t="s">
        <v>15</v>
      </c>
      <c r="D182" s="591" t="s">
        <v>15</v>
      </c>
      <c r="E182" s="591" t="s">
        <v>15</v>
      </c>
      <c r="F182" s="591" t="s">
        <v>15</v>
      </c>
    </row>
    <row r="183" spans="1:6" ht="15.6" customHeight="1">
      <c r="A183" s="2140"/>
      <c r="B183" s="591"/>
      <c r="C183" s="591"/>
      <c r="D183" s="591"/>
      <c r="E183" s="591"/>
      <c r="F183" s="591"/>
    </row>
    <row r="184" spans="1:6" ht="15.6" customHeight="1">
      <c r="A184" s="2140"/>
      <c r="B184" s="591"/>
      <c r="C184" s="591"/>
      <c r="D184" s="591"/>
      <c r="E184" s="591"/>
      <c r="F184" s="591"/>
    </row>
    <row r="185" spans="1:6" ht="15.6" customHeight="1">
      <c r="A185" s="2140"/>
      <c r="B185" s="591"/>
      <c r="C185" s="591"/>
      <c r="D185" s="591"/>
      <c r="E185" s="591"/>
      <c r="F185" s="591"/>
    </row>
    <row r="186" spans="1:6" ht="15.6" customHeight="1">
      <c r="A186" s="2140"/>
      <c r="B186" s="591"/>
      <c r="C186" s="591"/>
      <c r="D186" s="591"/>
      <c r="E186" s="591"/>
      <c r="F186" s="591"/>
    </row>
    <row r="187" spans="1:6" ht="1.8" customHeight="1">
      <c r="A187" s="2140"/>
      <c r="B187" s="591"/>
      <c r="C187" s="591"/>
      <c r="D187" s="591"/>
      <c r="E187" s="591"/>
      <c r="F187" s="591"/>
    </row>
    <row r="188" spans="1:6" ht="15" customHeight="1">
      <c r="A188" s="2543" t="s">
        <v>10</v>
      </c>
      <c r="B188" s="2543"/>
      <c r="C188" s="2543"/>
      <c r="D188" s="2543"/>
      <c r="E188" s="2543"/>
      <c r="F188" s="2543"/>
    </row>
    <row r="189" spans="1:6" ht="12.9" customHeight="1">
      <c r="A189" s="2182" t="s">
        <v>612</v>
      </c>
      <c r="B189" s="2178"/>
      <c r="C189" s="2178"/>
    </row>
    <row r="190" spans="1:6" ht="12.9" customHeight="1">
      <c r="A190" s="2182" t="s">
        <v>893</v>
      </c>
      <c r="B190" s="2189">
        <v>211</v>
      </c>
      <c r="C190" s="2189">
        <v>187</v>
      </c>
      <c r="D190" s="2189">
        <v>196</v>
      </c>
      <c r="E190" s="712">
        <v>208</v>
      </c>
      <c r="F190" s="712">
        <v>174</v>
      </c>
    </row>
    <row r="191" spans="1:6" ht="13.2" customHeight="1">
      <c r="A191" s="2170" t="s">
        <v>927</v>
      </c>
    </row>
    <row r="192" spans="1:6" ht="12.9" customHeight="1">
      <c r="A192" s="2142" t="s">
        <v>895</v>
      </c>
      <c r="B192" s="2080">
        <v>3</v>
      </c>
      <c r="C192" s="2080">
        <v>8</v>
      </c>
      <c r="D192" s="2080">
        <v>5</v>
      </c>
      <c r="E192" s="704">
        <v>7</v>
      </c>
      <c r="F192" s="704">
        <v>5</v>
      </c>
    </row>
    <row r="193" spans="1:6" ht="12.9" customHeight="1">
      <c r="A193" s="2172" t="s">
        <v>896</v>
      </c>
      <c r="B193" s="2080" t="s">
        <v>15</v>
      </c>
      <c r="C193" s="2080">
        <v>1</v>
      </c>
      <c r="D193" s="2080" t="s">
        <v>15</v>
      </c>
      <c r="E193" s="704">
        <v>1</v>
      </c>
      <c r="F193" s="715" t="s">
        <v>15</v>
      </c>
    </row>
    <row r="194" spans="1:6" ht="24.6" customHeight="1">
      <c r="A194" s="2140" t="s">
        <v>897</v>
      </c>
      <c r="B194" s="2080">
        <v>1</v>
      </c>
      <c r="C194" s="2080" t="s">
        <v>15</v>
      </c>
      <c r="D194" s="2080" t="s">
        <v>15</v>
      </c>
      <c r="E194" s="2080" t="s">
        <v>15</v>
      </c>
      <c r="F194" s="2080">
        <v>1</v>
      </c>
    </row>
    <row r="195" spans="1:6" ht="24" customHeight="1">
      <c r="A195" s="2140" t="s">
        <v>898</v>
      </c>
      <c r="B195" s="2080" t="s">
        <v>15</v>
      </c>
      <c r="C195" s="2080" t="s">
        <v>15</v>
      </c>
      <c r="D195" s="2080" t="s">
        <v>15</v>
      </c>
      <c r="E195" s="2080" t="s">
        <v>15</v>
      </c>
      <c r="F195" s="2080" t="s">
        <v>15</v>
      </c>
    </row>
    <row r="196" spans="1:6" ht="12.9" customHeight="1">
      <c r="A196" s="2172" t="s">
        <v>900</v>
      </c>
      <c r="B196" s="2080" t="s">
        <v>15</v>
      </c>
      <c r="C196" s="2080">
        <v>1</v>
      </c>
      <c r="D196" s="2080">
        <v>3</v>
      </c>
      <c r="E196" s="704">
        <v>1</v>
      </c>
      <c r="F196" s="704">
        <v>1</v>
      </c>
    </row>
    <row r="197" spans="1:6" ht="12.9" customHeight="1">
      <c r="A197" s="2172" t="s">
        <v>902</v>
      </c>
      <c r="B197" s="2176" t="s">
        <v>15</v>
      </c>
      <c r="C197" s="2176" t="s">
        <v>15</v>
      </c>
      <c r="D197" s="2176" t="s">
        <v>15</v>
      </c>
      <c r="E197" s="2176" t="s">
        <v>15</v>
      </c>
      <c r="F197" s="2176" t="s">
        <v>15</v>
      </c>
    </row>
    <row r="198" spans="1:6" ht="12.9" customHeight="1">
      <c r="A198" s="2172" t="s">
        <v>903</v>
      </c>
      <c r="B198" s="2080">
        <v>29</v>
      </c>
      <c r="C198" s="2080">
        <v>28</v>
      </c>
      <c r="D198" s="2080">
        <v>25</v>
      </c>
      <c r="E198" s="704">
        <v>33</v>
      </c>
      <c r="F198" s="704">
        <v>28</v>
      </c>
    </row>
    <row r="199" spans="1:6" ht="12.9" customHeight="1">
      <c r="A199" s="2172" t="s">
        <v>904</v>
      </c>
      <c r="B199" s="2080">
        <v>1</v>
      </c>
      <c r="C199" s="2080" t="s">
        <v>15</v>
      </c>
      <c r="D199" s="2080" t="s">
        <v>15</v>
      </c>
      <c r="E199" s="704">
        <v>2</v>
      </c>
      <c r="F199" s="704">
        <v>1</v>
      </c>
    </row>
    <row r="200" spans="1:6" ht="12.9" customHeight="1">
      <c r="A200" s="2172" t="s">
        <v>905</v>
      </c>
      <c r="B200" s="591" t="s">
        <v>15</v>
      </c>
      <c r="C200" s="591" t="s">
        <v>15</v>
      </c>
      <c r="D200" s="591" t="s">
        <v>15</v>
      </c>
      <c r="E200" s="591" t="s">
        <v>15</v>
      </c>
      <c r="F200" s="591" t="s">
        <v>15</v>
      </c>
    </row>
    <row r="201" spans="1:6" ht="12.9" customHeight="1">
      <c r="A201" s="2139" t="s">
        <v>907</v>
      </c>
      <c r="B201" s="591" t="s">
        <v>15</v>
      </c>
      <c r="C201" s="591" t="s">
        <v>15</v>
      </c>
      <c r="D201" s="591" t="s">
        <v>15</v>
      </c>
      <c r="E201" s="591" t="s">
        <v>15</v>
      </c>
      <c r="F201" s="591" t="s">
        <v>15</v>
      </c>
    </row>
    <row r="202" spans="1:6" ht="12.9" customHeight="1">
      <c r="A202" s="2139" t="s">
        <v>909</v>
      </c>
      <c r="B202" s="2080">
        <v>137</v>
      </c>
      <c r="C202" s="2080">
        <v>115</v>
      </c>
      <c r="D202" s="2080">
        <v>140</v>
      </c>
      <c r="E202" s="704">
        <v>133</v>
      </c>
      <c r="F202" s="704">
        <v>116</v>
      </c>
    </row>
    <row r="203" spans="1:6" ht="24" customHeight="1">
      <c r="A203" s="2140" t="s">
        <v>910</v>
      </c>
      <c r="B203" s="2080">
        <v>39</v>
      </c>
      <c r="C203" s="2080">
        <v>34</v>
      </c>
      <c r="D203" s="2080">
        <v>20</v>
      </c>
      <c r="E203" s="704">
        <v>27</v>
      </c>
      <c r="F203" s="704">
        <v>19</v>
      </c>
    </row>
    <row r="204" spans="1:6" ht="36" customHeight="1">
      <c r="A204" s="2140" t="s">
        <v>911</v>
      </c>
      <c r="B204" s="2080" t="s">
        <v>15</v>
      </c>
      <c r="C204" s="2080" t="s">
        <v>15</v>
      </c>
      <c r="D204" s="2080">
        <v>2</v>
      </c>
      <c r="E204" s="704">
        <v>3</v>
      </c>
      <c r="F204" s="704">
        <v>1</v>
      </c>
    </row>
    <row r="205" spans="1:6" ht="24" customHeight="1">
      <c r="A205" s="2140" t="s">
        <v>912</v>
      </c>
      <c r="B205" s="2080">
        <v>1</v>
      </c>
      <c r="C205" s="2080" t="s">
        <v>15</v>
      </c>
      <c r="D205" s="2080">
        <v>1</v>
      </c>
      <c r="E205" s="704">
        <v>1</v>
      </c>
      <c r="F205" s="704">
        <v>2</v>
      </c>
    </row>
    <row r="206" spans="1:6" ht="12.9" customHeight="1">
      <c r="A206" s="2140" t="s">
        <v>913</v>
      </c>
      <c r="B206" s="591" t="s">
        <v>15</v>
      </c>
      <c r="C206" s="591" t="s">
        <v>15</v>
      </c>
      <c r="D206" s="591" t="s">
        <v>15</v>
      </c>
      <c r="E206" s="591" t="s">
        <v>15</v>
      </c>
      <c r="F206" s="591" t="s">
        <v>15</v>
      </c>
    </row>
    <row r="207" spans="1:6" ht="12.9" customHeight="1">
      <c r="A207" s="2140"/>
      <c r="B207" s="591"/>
      <c r="C207" s="591"/>
      <c r="D207" s="591"/>
      <c r="E207" s="591"/>
      <c r="F207" s="591"/>
    </row>
    <row r="208" spans="1:6" ht="12.9" customHeight="1">
      <c r="A208" s="2541" t="s">
        <v>12</v>
      </c>
      <c r="B208" s="2541"/>
      <c r="C208" s="2541"/>
      <c r="D208" s="2541"/>
      <c r="E208" s="2541"/>
      <c r="F208" s="2541"/>
    </row>
    <row r="209" spans="1:6" ht="12" customHeight="1">
      <c r="A209" s="2166" t="s">
        <v>11</v>
      </c>
      <c r="B209" s="2190"/>
      <c r="C209" s="2190"/>
      <c r="D209" s="2190"/>
      <c r="E209" s="2190"/>
      <c r="F209" s="2190"/>
    </row>
    <row r="210" spans="1:6" ht="12.9" customHeight="1">
      <c r="A210" s="2156" t="s">
        <v>87</v>
      </c>
      <c r="B210" s="2191"/>
      <c r="C210" s="2145"/>
      <c r="D210" s="2145"/>
      <c r="E210" s="2145"/>
      <c r="F210" s="2145"/>
    </row>
    <row r="211" spans="1:6" ht="12.9" customHeight="1">
      <c r="A211" s="2169" t="s">
        <v>893</v>
      </c>
      <c r="B211" s="592">
        <v>137</v>
      </c>
      <c r="C211" s="592">
        <v>140</v>
      </c>
      <c r="D211" s="592">
        <v>123</v>
      </c>
      <c r="E211" s="2192">
        <v>167</v>
      </c>
      <c r="F211" s="2192">
        <v>123</v>
      </c>
    </row>
    <row r="212" spans="1:6" ht="10.5" customHeight="1">
      <c r="A212" s="2170" t="s">
        <v>927</v>
      </c>
      <c r="B212" s="3"/>
      <c r="C212" s="3"/>
      <c r="D212" s="3"/>
      <c r="E212" s="3"/>
      <c r="F212" s="3"/>
    </row>
    <row r="213" spans="1:6" ht="12.9" customHeight="1">
      <c r="A213" s="2172" t="s">
        <v>895</v>
      </c>
      <c r="B213" s="560">
        <v>2</v>
      </c>
      <c r="C213" s="560">
        <v>3</v>
      </c>
      <c r="D213" s="1955">
        <v>1</v>
      </c>
      <c r="E213" s="1955">
        <v>3</v>
      </c>
      <c r="F213" s="1955">
        <v>2</v>
      </c>
    </row>
    <row r="214" spans="1:6" ht="12.9" customHeight="1">
      <c r="A214" s="2172" t="s">
        <v>896</v>
      </c>
      <c r="B214" s="18" t="s">
        <v>15</v>
      </c>
      <c r="C214" s="18">
        <v>1</v>
      </c>
      <c r="D214" s="18" t="s">
        <v>15</v>
      </c>
      <c r="E214" s="18" t="s">
        <v>15</v>
      </c>
      <c r="F214" s="18" t="s">
        <v>15</v>
      </c>
    </row>
    <row r="215" spans="1:6" ht="24" customHeight="1">
      <c r="A215" s="2140" t="s">
        <v>897</v>
      </c>
      <c r="B215" s="18" t="s">
        <v>15</v>
      </c>
      <c r="C215" s="18" t="s">
        <v>15</v>
      </c>
      <c r="D215" s="18" t="s">
        <v>15</v>
      </c>
      <c r="E215" s="1955">
        <v>1</v>
      </c>
      <c r="F215" s="18" t="s">
        <v>15</v>
      </c>
    </row>
    <row r="216" spans="1:6" ht="24.6" customHeight="1">
      <c r="A216" s="2140" t="s">
        <v>898</v>
      </c>
      <c r="B216" s="2176" t="s">
        <v>15</v>
      </c>
      <c r="C216" s="2176">
        <v>1</v>
      </c>
      <c r="D216" s="2176" t="s">
        <v>15</v>
      </c>
      <c r="E216" s="2176" t="s">
        <v>15</v>
      </c>
      <c r="F216" s="2176" t="s">
        <v>15</v>
      </c>
    </row>
    <row r="217" spans="1:6" ht="12" customHeight="1">
      <c r="A217" s="2172" t="s">
        <v>900</v>
      </c>
      <c r="B217" s="559">
        <v>3</v>
      </c>
      <c r="C217" s="559">
        <v>4</v>
      </c>
      <c r="D217" s="704">
        <v>2</v>
      </c>
      <c r="E217" s="704">
        <v>4</v>
      </c>
      <c r="F217" s="2176" t="s">
        <v>15</v>
      </c>
    </row>
    <row r="218" spans="1:6" ht="12.9" customHeight="1">
      <c r="A218" s="2172" t="s">
        <v>902</v>
      </c>
      <c r="B218" s="2176" t="s">
        <v>15</v>
      </c>
      <c r="C218" s="2176" t="s">
        <v>15</v>
      </c>
      <c r="D218" s="2176" t="s">
        <v>15</v>
      </c>
      <c r="E218" s="2176" t="s">
        <v>15</v>
      </c>
      <c r="F218" s="2176" t="s">
        <v>15</v>
      </c>
    </row>
    <row r="219" spans="1:6" ht="12.9" customHeight="1">
      <c r="A219" s="2172" t="s">
        <v>903</v>
      </c>
      <c r="B219" s="559">
        <v>11</v>
      </c>
      <c r="C219" s="559">
        <v>10</v>
      </c>
      <c r="D219" s="704">
        <v>14</v>
      </c>
      <c r="E219" s="704">
        <v>13</v>
      </c>
      <c r="F219" s="704">
        <v>7</v>
      </c>
    </row>
    <row r="220" spans="1:6" ht="12.9" customHeight="1">
      <c r="A220" s="2172" t="s">
        <v>904</v>
      </c>
      <c r="B220" s="2176" t="s">
        <v>15</v>
      </c>
      <c r="C220" s="2176">
        <v>1</v>
      </c>
      <c r="D220" s="591" t="s">
        <v>15</v>
      </c>
      <c r="E220" s="704">
        <v>1</v>
      </c>
      <c r="F220" s="591" t="s">
        <v>15</v>
      </c>
    </row>
    <row r="221" spans="1:6" ht="12.9" customHeight="1">
      <c r="A221" s="2172" t="s">
        <v>905</v>
      </c>
      <c r="B221" s="591" t="s">
        <v>15</v>
      </c>
      <c r="C221" s="591" t="s">
        <v>15</v>
      </c>
      <c r="D221" s="591" t="s">
        <v>15</v>
      </c>
      <c r="E221" s="591" t="s">
        <v>15</v>
      </c>
      <c r="F221" s="591" t="s">
        <v>15</v>
      </c>
    </row>
    <row r="222" spans="1:6" ht="12.9" customHeight="1">
      <c r="A222" s="2139" t="s">
        <v>907</v>
      </c>
      <c r="B222" s="591" t="s">
        <v>15</v>
      </c>
      <c r="C222" s="591" t="s">
        <v>15</v>
      </c>
      <c r="D222" s="591" t="s">
        <v>15</v>
      </c>
      <c r="E222" s="591" t="s">
        <v>15</v>
      </c>
      <c r="F222" s="591" t="s">
        <v>15</v>
      </c>
    </row>
    <row r="223" spans="1:6" ht="12.9" customHeight="1">
      <c r="A223" s="2139" t="s">
        <v>909</v>
      </c>
      <c r="B223" s="559">
        <v>92</v>
      </c>
      <c r="C223" s="559">
        <v>100</v>
      </c>
      <c r="D223" s="704">
        <v>89</v>
      </c>
      <c r="E223" s="704">
        <v>112</v>
      </c>
      <c r="F223" s="704">
        <v>94</v>
      </c>
    </row>
    <row r="224" spans="1:6" ht="24" customHeight="1">
      <c r="A224" s="2140" t="s">
        <v>910</v>
      </c>
      <c r="B224" s="559">
        <v>26</v>
      </c>
      <c r="C224" s="559">
        <v>16</v>
      </c>
      <c r="D224" s="704">
        <v>15</v>
      </c>
      <c r="E224" s="704">
        <v>27</v>
      </c>
      <c r="F224" s="704">
        <v>16</v>
      </c>
    </row>
    <row r="225" spans="1:6" ht="36" customHeight="1">
      <c r="A225" s="2140" t="s">
        <v>911</v>
      </c>
      <c r="B225" s="2137">
        <v>2</v>
      </c>
      <c r="C225" s="2137">
        <v>1</v>
      </c>
      <c r="D225" s="704">
        <v>1</v>
      </c>
      <c r="E225" s="704">
        <v>3</v>
      </c>
      <c r="F225" s="715" t="s">
        <v>15</v>
      </c>
    </row>
    <row r="226" spans="1:6" ht="24" customHeight="1">
      <c r="A226" s="2140" t="s">
        <v>912</v>
      </c>
      <c r="B226" s="559">
        <v>1</v>
      </c>
      <c r="C226" s="559">
        <v>3</v>
      </c>
      <c r="D226" s="704">
        <v>1</v>
      </c>
      <c r="E226" s="704">
        <v>3</v>
      </c>
      <c r="F226" s="704">
        <v>4</v>
      </c>
    </row>
    <row r="227" spans="1:6" ht="13.2" customHeight="1">
      <c r="A227" s="2140" t="s">
        <v>913</v>
      </c>
      <c r="B227" s="591" t="s">
        <v>15</v>
      </c>
      <c r="C227" s="591" t="s">
        <v>15</v>
      </c>
      <c r="D227" s="591" t="s">
        <v>15</v>
      </c>
      <c r="E227" s="591" t="s">
        <v>15</v>
      </c>
      <c r="F227" s="591" t="s">
        <v>15</v>
      </c>
    </row>
    <row r="228" spans="1:6" ht="13.2" customHeight="1">
      <c r="A228" s="2140"/>
      <c r="B228" s="591"/>
      <c r="C228" s="591"/>
      <c r="D228" s="591"/>
      <c r="E228" s="591"/>
      <c r="F228" s="591"/>
    </row>
    <row r="229" spans="1:6" ht="13.2" customHeight="1">
      <c r="A229" s="2140"/>
      <c r="B229" s="591"/>
      <c r="C229" s="591"/>
      <c r="D229" s="591"/>
      <c r="E229" s="591"/>
      <c r="F229" s="591"/>
    </row>
    <row r="230" spans="1:6" ht="13.2" customHeight="1">
      <c r="A230" s="2140"/>
      <c r="B230" s="591"/>
      <c r="C230" s="591"/>
      <c r="D230" s="591"/>
      <c r="E230" s="591"/>
      <c r="F230" s="591"/>
    </row>
    <row r="231" spans="1:6" ht="13.2" customHeight="1">
      <c r="A231" s="2140"/>
      <c r="B231" s="591"/>
      <c r="C231" s="591"/>
      <c r="D231" s="591"/>
      <c r="E231" s="591"/>
      <c r="F231" s="591"/>
    </row>
    <row r="232" spans="1:6" ht="13.2" customHeight="1">
      <c r="A232" s="2140"/>
      <c r="B232" s="591"/>
      <c r="C232" s="591"/>
      <c r="D232" s="591"/>
      <c r="E232" s="591"/>
      <c r="F232" s="591"/>
    </row>
    <row r="233" spans="1:6" ht="15" customHeight="1">
      <c r="A233" s="2543" t="s">
        <v>12</v>
      </c>
      <c r="B233" s="2543"/>
      <c r="C233" s="2543"/>
      <c r="D233" s="2543"/>
      <c r="E233" s="2543"/>
      <c r="F233" s="2543"/>
    </row>
    <row r="234" spans="1:6" ht="12.9" customHeight="1">
      <c r="A234" s="2174" t="s">
        <v>611</v>
      </c>
    </row>
    <row r="235" spans="1:6" ht="12.9" customHeight="1">
      <c r="A235" s="2169" t="s">
        <v>893</v>
      </c>
      <c r="B235" s="2189">
        <v>59</v>
      </c>
      <c r="C235" s="2189">
        <v>84</v>
      </c>
      <c r="D235" s="2189">
        <v>72</v>
      </c>
      <c r="E235" s="2189">
        <v>99</v>
      </c>
      <c r="F235" s="2189">
        <v>64</v>
      </c>
    </row>
    <row r="236" spans="1:6" ht="12.9" customHeight="1">
      <c r="A236" s="2170" t="s">
        <v>927</v>
      </c>
    </row>
    <row r="237" spans="1:6" ht="12.9" customHeight="1">
      <c r="A237" s="2172" t="s">
        <v>895</v>
      </c>
      <c r="B237" s="2080">
        <v>1</v>
      </c>
      <c r="C237" s="2080">
        <v>1</v>
      </c>
      <c r="D237" s="2080" t="s">
        <v>15</v>
      </c>
      <c r="E237" s="2080">
        <v>1</v>
      </c>
      <c r="F237" s="2080">
        <v>1</v>
      </c>
    </row>
    <row r="238" spans="1:6" ht="12.9" customHeight="1">
      <c r="A238" s="2172" t="s">
        <v>896</v>
      </c>
      <c r="B238" s="2080" t="s">
        <v>15</v>
      </c>
      <c r="C238" s="2080">
        <v>1</v>
      </c>
      <c r="D238" s="2080" t="s">
        <v>15</v>
      </c>
      <c r="E238" s="2080" t="s">
        <v>15</v>
      </c>
      <c r="F238" s="2080" t="s">
        <v>15</v>
      </c>
    </row>
    <row r="239" spans="1:6" ht="24" customHeight="1">
      <c r="A239" s="2140" t="s">
        <v>897</v>
      </c>
      <c r="B239" s="2080" t="s">
        <v>15</v>
      </c>
      <c r="C239" s="2080" t="s">
        <v>15</v>
      </c>
      <c r="D239" s="2080" t="s">
        <v>15</v>
      </c>
      <c r="E239" s="2080">
        <v>1</v>
      </c>
      <c r="F239" s="2080" t="s">
        <v>15</v>
      </c>
    </row>
    <row r="240" spans="1:6" ht="24" customHeight="1">
      <c r="A240" s="2140" t="s">
        <v>898</v>
      </c>
      <c r="B240" s="2176" t="s">
        <v>15</v>
      </c>
      <c r="C240" s="2176">
        <v>1</v>
      </c>
      <c r="D240" s="2176" t="s">
        <v>15</v>
      </c>
      <c r="E240" s="2176" t="s">
        <v>15</v>
      </c>
      <c r="F240" s="2176" t="s">
        <v>15</v>
      </c>
    </row>
    <row r="241" spans="1:6" ht="13.2" customHeight="1">
      <c r="A241" s="2172" t="s">
        <v>900</v>
      </c>
      <c r="B241" s="2080">
        <v>2</v>
      </c>
      <c r="C241" s="2080">
        <v>2</v>
      </c>
      <c r="D241" s="2080">
        <v>2</v>
      </c>
      <c r="E241" s="2080">
        <v>3</v>
      </c>
      <c r="F241" s="2176" t="s">
        <v>15</v>
      </c>
    </row>
    <row r="242" spans="1:6" ht="12.9" customHeight="1">
      <c r="A242" s="2172" t="s">
        <v>902</v>
      </c>
      <c r="B242" s="2080" t="s">
        <v>15</v>
      </c>
      <c r="C242" s="2080" t="s">
        <v>15</v>
      </c>
      <c r="D242" s="2080" t="s">
        <v>15</v>
      </c>
      <c r="E242" s="2080" t="s">
        <v>15</v>
      </c>
      <c r="F242" s="2176" t="s">
        <v>15</v>
      </c>
    </row>
    <row r="243" spans="1:6" ht="12.9" customHeight="1">
      <c r="A243" s="2172" t="s">
        <v>903</v>
      </c>
      <c r="B243" s="2080">
        <v>4</v>
      </c>
      <c r="C243" s="2080">
        <v>4</v>
      </c>
      <c r="D243" s="2080">
        <v>11</v>
      </c>
      <c r="E243" s="2080">
        <v>7</v>
      </c>
      <c r="F243" s="2080">
        <v>2</v>
      </c>
    </row>
    <row r="244" spans="1:6" ht="12.9" customHeight="1">
      <c r="A244" s="2172" t="s">
        <v>904</v>
      </c>
      <c r="B244" s="2080" t="s">
        <v>15</v>
      </c>
      <c r="C244" s="2080" t="s">
        <v>15</v>
      </c>
      <c r="D244" s="2080" t="s">
        <v>15</v>
      </c>
      <c r="E244" s="2080" t="s">
        <v>15</v>
      </c>
      <c r="F244" s="2080" t="s">
        <v>15</v>
      </c>
    </row>
    <row r="245" spans="1:6" ht="12.9" customHeight="1">
      <c r="A245" s="2172" t="s">
        <v>905</v>
      </c>
      <c r="B245" s="591" t="s">
        <v>15</v>
      </c>
      <c r="C245" s="591" t="s">
        <v>15</v>
      </c>
      <c r="D245" s="591" t="s">
        <v>15</v>
      </c>
      <c r="E245" s="591" t="s">
        <v>15</v>
      </c>
      <c r="F245" s="591" t="s">
        <v>15</v>
      </c>
    </row>
    <row r="246" spans="1:6" ht="12.9" customHeight="1">
      <c r="A246" s="2139" t="s">
        <v>907</v>
      </c>
      <c r="B246" s="591" t="s">
        <v>15</v>
      </c>
      <c r="C246" s="591" t="s">
        <v>15</v>
      </c>
      <c r="D246" s="591" t="s">
        <v>15</v>
      </c>
      <c r="E246" s="591" t="s">
        <v>15</v>
      </c>
      <c r="F246" s="591" t="s">
        <v>15</v>
      </c>
    </row>
    <row r="247" spans="1:6" ht="12.9" customHeight="1">
      <c r="A247" s="2139" t="s">
        <v>909</v>
      </c>
      <c r="B247" s="2080">
        <v>42</v>
      </c>
      <c r="C247" s="2080">
        <v>62</v>
      </c>
      <c r="D247" s="2080">
        <v>51</v>
      </c>
      <c r="E247" s="2080">
        <v>69</v>
      </c>
      <c r="F247" s="2080">
        <v>53</v>
      </c>
    </row>
    <row r="248" spans="1:6" ht="24" customHeight="1">
      <c r="A248" s="2140" t="s">
        <v>910</v>
      </c>
      <c r="B248" s="2080">
        <v>8</v>
      </c>
      <c r="C248" s="2080">
        <v>13</v>
      </c>
      <c r="D248" s="2080">
        <v>8</v>
      </c>
      <c r="E248" s="2080">
        <v>15</v>
      </c>
      <c r="F248" s="2080">
        <v>7</v>
      </c>
    </row>
    <row r="249" spans="1:6" ht="37.200000000000003" customHeight="1">
      <c r="A249" s="2140" t="s">
        <v>911</v>
      </c>
      <c r="B249" s="2080">
        <v>1</v>
      </c>
      <c r="C249" s="2080" t="s">
        <v>15</v>
      </c>
      <c r="D249" s="2080" t="s">
        <v>15</v>
      </c>
      <c r="E249" s="2080">
        <v>2</v>
      </c>
      <c r="F249" s="2080" t="s">
        <v>15</v>
      </c>
    </row>
    <row r="250" spans="1:6" ht="24" customHeight="1">
      <c r="A250" s="2140" t="s">
        <v>912</v>
      </c>
      <c r="B250" s="2080">
        <v>1</v>
      </c>
      <c r="C250" s="2080" t="s">
        <v>15</v>
      </c>
      <c r="D250" s="2080" t="s">
        <v>15</v>
      </c>
      <c r="E250" s="2080">
        <v>1</v>
      </c>
      <c r="F250" s="2080">
        <v>1</v>
      </c>
    </row>
    <row r="251" spans="1:6" ht="18" customHeight="1">
      <c r="A251" s="2140" t="s">
        <v>913</v>
      </c>
      <c r="B251" s="591" t="s">
        <v>15</v>
      </c>
      <c r="C251" s="591" t="s">
        <v>15</v>
      </c>
      <c r="D251" s="591" t="s">
        <v>15</v>
      </c>
      <c r="E251" s="591" t="s">
        <v>15</v>
      </c>
      <c r="F251" s="591" t="s">
        <v>15</v>
      </c>
    </row>
    <row r="252" spans="1:6" ht="12.9" customHeight="1">
      <c r="A252" s="2140"/>
      <c r="B252" s="591"/>
      <c r="C252" s="591"/>
      <c r="D252" s="591"/>
      <c r="E252" s="591"/>
      <c r="F252" s="591"/>
    </row>
    <row r="253" spans="1:6" ht="12.9" customHeight="1">
      <c r="A253" s="2182" t="s">
        <v>612</v>
      </c>
    </row>
    <row r="254" spans="1:6" ht="12.9" customHeight="1">
      <c r="A254" s="2182" t="s">
        <v>893</v>
      </c>
      <c r="B254" s="2189">
        <v>78</v>
      </c>
      <c r="C254" s="2189">
        <v>56</v>
      </c>
      <c r="D254" s="2189">
        <v>51</v>
      </c>
      <c r="E254" s="2189">
        <v>68</v>
      </c>
      <c r="F254" s="2189">
        <v>59</v>
      </c>
    </row>
    <row r="255" spans="1:6" ht="12.9" customHeight="1">
      <c r="A255" s="2170" t="s">
        <v>927</v>
      </c>
    </row>
    <row r="256" spans="1:6" ht="12.9" customHeight="1">
      <c r="A256" s="2172" t="s">
        <v>895</v>
      </c>
      <c r="B256" s="2080">
        <v>1</v>
      </c>
      <c r="C256" s="2080">
        <v>2</v>
      </c>
      <c r="D256" s="2080">
        <v>1</v>
      </c>
      <c r="E256" s="2080">
        <v>2</v>
      </c>
      <c r="F256" s="2080">
        <v>1</v>
      </c>
    </row>
    <row r="257" spans="1:6" ht="12.9" customHeight="1">
      <c r="A257" s="2172" t="s">
        <v>896</v>
      </c>
      <c r="B257" s="2080" t="s">
        <v>15</v>
      </c>
      <c r="C257" s="2080" t="s">
        <v>15</v>
      </c>
      <c r="D257" s="2080" t="s">
        <v>15</v>
      </c>
      <c r="E257" s="2080" t="s">
        <v>15</v>
      </c>
      <c r="F257" s="2080" t="s">
        <v>15</v>
      </c>
    </row>
    <row r="258" spans="1:6" ht="24" customHeight="1">
      <c r="A258" s="2140" t="s">
        <v>897</v>
      </c>
      <c r="B258" s="2080" t="s">
        <v>15</v>
      </c>
      <c r="C258" s="2080" t="s">
        <v>15</v>
      </c>
      <c r="D258" s="2080" t="s">
        <v>15</v>
      </c>
      <c r="E258" s="2080" t="s">
        <v>15</v>
      </c>
      <c r="F258" s="2080" t="s">
        <v>15</v>
      </c>
    </row>
    <row r="259" spans="1:6" ht="24" customHeight="1">
      <c r="A259" s="2140" t="s">
        <v>898</v>
      </c>
      <c r="B259" s="2080" t="s">
        <v>15</v>
      </c>
      <c r="C259" s="2080" t="s">
        <v>15</v>
      </c>
      <c r="D259" s="2080" t="s">
        <v>15</v>
      </c>
      <c r="E259" s="2080" t="s">
        <v>15</v>
      </c>
      <c r="F259" s="2080" t="s">
        <v>15</v>
      </c>
    </row>
    <row r="260" spans="1:6" s="2173" customFormat="1" ht="12.9" customHeight="1">
      <c r="A260" s="2172" t="s">
        <v>900</v>
      </c>
      <c r="B260" s="2080">
        <v>1</v>
      </c>
      <c r="C260" s="2080">
        <v>2</v>
      </c>
      <c r="D260" s="2080" t="s">
        <v>15</v>
      </c>
      <c r="E260" s="2080">
        <v>1</v>
      </c>
      <c r="F260" s="2080" t="s">
        <v>15</v>
      </c>
    </row>
    <row r="261" spans="1:6" s="2173" customFormat="1" ht="12.9" customHeight="1">
      <c r="A261" s="2172" t="s">
        <v>902</v>
      </c>
      <c r="B261" s="2080" t="s">
        <v>15</v>
      </c>
      <c r="C261" s="2080" t="s">
        <v>15</v>
      </c>
      <c r="D261" s="2080" t="s">
        <v>15</v>
      </c>
      <c r="E261" s="2080" t="s">
        <v>15</v>
      </c>
      <c r="F261" s="2080" t="s">
        <v>15</v>
      </c>
    </row>
    <row r="262" spans="1:6" ht="12.9" customHeight="1">
      <c r="A262" s="2172" t="s">
        <v>903</v>
      </c>
      <c r="B262" s="2080">
        <v>7</v>
      </c>
      <c r="C262" s="2080">
        <v>6</v>
      </c>
      <c r="D262" s="2080">
        <v>3</v>
      </c>
      <c r="E262" s="2080">
        <v>6</v>
      </c>
      <c r="F262" s="2080">
        <v>5</v>
      </c>
    </row>
    <row r="263" spans="1:6" ht="12.9" customHeight="1">
      <c r="A263" s="2172" t="s">
        <v>904</v>
      </c>
      <c r="B263" s="2080" t="s">
        <v>15</v>
      </c>
      <c r="C263" s="2080">
        <v>1</v>
      </c>
      <c r="D263" s="2080" t="s">
        <v>15</v>
      </c>
      <c r="E263" s="2080">
        <v>1</v>
      </c>
      <c r="F263" s="2080" t="s">
        <v>15</v>
      </c>
    </row>
    <row r="264" spans="1:6" ht="12.9" customHeight="1">
      <c r="A264" s="2172" t="s">
        <v>905</v>
      </c>
      <c r="B264" s="2080" t="s">
        <v>15</v>
      </c>
      <c r="C264" s="2080" t="s">
        <v>15</v>
      </c>
      <c r="D264" s="2080" t="s">
        <v>15</v>
      </c>
      <c r="E264" s="2080" t="s">
        <v>15</v>
      </c>
      <c r="F264" s="2080" t="s">
        <v>15</v>
      </c>
    </row>
    <row r="265" spans="1:6" ht="12.9" customHeight="1">
      <c r="A265" s="2139" t="s">
        <v>907</v>
      </c>
      <c r="B265" s="2080" t="s">
        <v>15</v>
      </c>
      <c r="C265" s="2080" t="s">
        <v>15</v>
      </c>
      <c r="D265" s="2080" t="s">
        <v>15</v>
      </c>
      <c r="E265" s="2080" t="s">
        <v>15</v>
      </c>
      <c r="F265" s="2080" t="s">
        <v>15</v>
      </c>
    </row>
    <row r="266" spans="1:6" ht="12.9" customHeight="1">
      <c r="A266" s="2139" t="s">
        <v>909</v>
      </c>
      <c r="B266" s="2080">
        <v>50</v>
      </c>
      <c r="C266" s="2080">
        <v>38</v>
      </c>
      <c r="D266" s="2080">
        <v>38</v>
      </c>
      <c r="E266" s="2080">
        <v>43</v>
      </c>
      <c r="F266" s="2080">
        <v>41</v>
      </c>
    </row>
    <row r="267" spans="1:6" ht="24.6" customHeight="1">
      <c r="A267" s="2140" t="s">
        <v>910</v>
      </c>
      <c r="B267" s="2080">
        <v>18</v>
      </c>
      <c r="C267" s="2080">
        <v>3</v>
      </c>
      <c r="D267" s="2080">
        <v>7</v>
      </c>
      <c r="E267" s="2080">
        <v>12</v>
      </c>
      <c r="F267" s="2080">
        <v>9</v>
      </c>
    </row>
    <row r="268" spans="1:6" ht="36" customHeight="1">
      <c r="A268" s="2140" t="s">
        <v>911</v>
      </c>
      <c r="B268" s="2080">
        <v>1</v>
      </c>
      <c r="C268" s="2080">
        <v>1</v>
      </c>
      <c r="D268" s="2080">
        <v>1</v>
      </c>
      <c r="E268" s="2080">
        <v>1</v>
      </c>
      <c r="F268" s="2080" t="s">
        <v>15</v>
      </c>
    </row>
    <row r="269" spans="1:6" ht="24" customHeight="1">
      <c r="A269" s="2140" t="s">
        <v>912</v>
      </c>
      <c r="B269" s="2080" t="s">
        <v>15</v>
      </c>
      <c r="C269" s="2080">
        <v>3</v>
      </c>
      <c r="D269" s="2080">
        <v>1</v>
      </c>
      <c r="E269" s="2080">
        <v>2</v>
      </c>
      <c r="F269" s="2080">
        <v>3</v>
      </c>
    </row>
    <row r="270" spans="1:6" ht="12.9" customHeight="1">
      <c r="A270" s="2140" t="s">
        <v>913</v>
      </c>
      <c r="B270" s="591" t="s">
        <v>15</v>
      </c>
      <c r="C270" s="591" t="s">
        <v>15</v>
      </c>
      <c r="D270" s="591" t="s">
        <v>15</v>
      </c>
      <c r="E270" s="591" t="s">
        <v>15</v>
      </c>
      <c r="F270" s="591" t="s">
        <v>15</v>
      </c>
    </row>
    <row r="271" spans="1:6" ht="12.9" customHeight="1">
      <c r="A271" s="2140"/>
      <c r="B271" s="591"/>
      <c r="C271" s="591"/>
      <c r="D271" s="591"/>
      <c r="E271" s="591"/>
      <c r="F271" s="591"/>
    </row>
    <row r="272" spans="1:6" ht="12.9" customHeight="1">
      <c r="A272" s="2140"/>
      <c r="B272" s="591"/>
      <c r="C272" s="591"/>
      <c r="D272" s="591"/>
      <c r="E272" s="591"/>
      <c r="F272" s="591"/>
    </row>
    <row r="273" spans="1:6" ht="12.9" customHeight="1">
      <c r="A273" s="2140"/>
      <c r="B273" s="591"/>
      <c r="C273" s="591"/>
      <c r="D273" s="591"/>
      <c r="E273" s="591"/>
      <c r="F273" s="591"/>
    </row>
    <row r="274" spans="1:6" ht="12.9" customHeight="1">
      <c r="A274" s="2140"/>
      <c r="B274" s="591"/>
      <c r="C274" s="591"/>
      <c r="D274" s="591"/>
      <c r="E274" s="591"/>
      <c r="F274" s="591"/>
    </row>
    <row r="275" spans="1:6" ht="12.9" customHeight="1">
      <c r="A275" s="2140"/>
      <c r="B275" s="591"/>
      <c r="C275" s="591"/>
      <c r="D275" s="591"/>
      <c r="E275" s="591"/>
      <c r="F275" s="591"/>
    </row>
    <row r="276" spans="1:6" ht="12.9" customHeight="1">
      <c r="A276" s="2140"/>
      <c r="B276" s="591"/>
      <c r="C276" s="591"/>
      <c r="D276" s="591"/>
      <c r="E276" s="591"/>
      <c r="F276" s="591"/>
    </row>
    <row r="277" spans="1:6" ht="15" customHeight="1">
      <c r="A277" s="2541" t="s">
        <v>2</v>
      </c>
      <c r="B277" s="2541"/>
      <c r="C277" s="2541"/>
      <c r="D277" s="2541"/>
      <c r="E277" s="2541"/>
      <c r="F277" s="2541"/>
    </row>
    <row r="278" spans="1:6" ht="12.9" customHeight="1">
      <c r="A278" s="2166" t="s">
        <v>11</v>
      </c>
      <c r="B278" s="2167"/>
      <c r="C278" s="2167"/>
      <c r="D278" s="2167"/>
      <c r="E278" s="2167"/>
      <c r="F278" s="2167"/>
    </row>
    <row r="279" spans="1:6" ht="12.9" customHeight="1">
      <c r="A279" s="2156" t="s">
        <v>87</v>
      </c>
      <c r="B279" s="2185"/>
      <c r="C279" s="2168"/>
      <c r="D279" s="2168"/>
      <c r="E279" s="2168"/>
      <c r="F279" s="2168"/>
    </row>
    <row r="280" spans="1:6" ht="12.9" customHeight="1">
      <c r="A280" s="2169" t="s">
        <v>893</v>
      </c>
      <c r="B280" s="551">
        <v>97</v>
      </c>
      <c r="C280" s="551">
        <v>88</v>
      </c>
      <c r="D280" s="551">
        <v>79</v>
      </c>
      <c r="E280" s="712">
        <v>61</v>
      </c>
      <c r="F280" s="712">
        <v>72</v>
      </c>
    </row>
    <row r="281" spans="1:6" ht="12" customHeight="1">
      <c r="A281" s="2170" t="s">
        <v>927</v>
      </c>
    </row>
    <row r="282" spans="1:6" ht="12.9" customHeight="1">
      <c r="A282" s="2172" t="s">
        <v>895</v>
      </c>
      <c r="B282" s="559">
        <v>1</v>
      </c>
      <c r="C282" s="559">
        <v>2</v>
      </c>
      <c r="D282" s="704">
        <v>2</v>
      </c>
      <c r="E282" s="704">
        <v>1</v>
      </c>
      <c r="F282" s="704">
        <v>1</v>
      </c>
    </row>
    <row r="283" spans="1:6" ht="12.9" customHeight="1">
      <c r="A283" s="2172" t="s">
        <v>896</v>
      </c>
      <c r="B283" s="2176" t="s">
        <v>15</v>
      </c>
      <c r="C283" s="2176" t="s">
        <v>15</v>
      </c>
      <c r="D283" s="2176" t="s">
        <v>15</v>
      </c>
      <c r="E283" s="2176" t="s">
        <v>15</v>
      </c>
      <c r="F283" s="704">
        <v>2</v>
      </c>
    </row>
    <row r="284" spans="1:6" ht="24" customHeight="1">
      <c r="A284" s="2140" t="s">
        <v>897</v>
      </c>
      <c r="B284" s="2176" t="s">
        <v>15</v>
      </c>
      <c r="C284" s="2176" t="s">
        <v>15</v>
      </c>
      <c r="D284" s="2176" t="s">
        <v>15</v>
      </c>
      <c r="E284" s="2176" t="s">
        <v>15</v>
      </c>
      <c r="F284" s="2176" t="s">
        <v>15</v>
      </c>
    </row>
    <row r="285" spans="1:6" ht="24" customHeight="1">
      <c r="A285" s="2140" t="s">
        <v>898</v>
      </c>
      <c r="B285" s="2176" t="s">
        <v>15</v>
      </c>
      <c r="C285" s="2176" t="s">
        <v>15</v>
      </c>
      <c r="D285" s="2176" t="s">
        <v>15</v>
      </c>
      <c r="E285" s="2176" t="s">
        <v>15</v>
      </c>
      <c r="F285" s="2176" t="s">
        <v>15</v>
      </c>
    </row>
    <row r="286" spans="1:6" ht="12.9" customHeight="1">
      <c r="A286" s="2172" t="s">
        <v>900</v>
      </c>
      <c r="B286" s="2176" t="s">
        <v>15</v>
      </c>
      <c r="C286" s="2176">
        <v>1</v>
      </c>
      <c r="D286" s="704">
        <v>1</v>
      </c>
      <c r="E286" s="2176" t="s">
        <v>15</v>
      </c>
      <c r="F286" s="704">
        <v>1</v>
      </c>
    </row>
    <row r="287" spans="1:6" ht="12.9" customHeight="1">
      <c r="A287" s="2172" t="s">
        <v>902</v>
      </c>
      <c r="B287" s="2080" t="s">
        <v>15</v>
      </c>
      <c r="C287" s="2176" t="s">
        <v>15</v>
      </c>
      <c r="D287" s="2176" t="s">
        <v>15</v>
      </c>
      <c r="E287" s="2176" t="s">
        <v>15</v>
      </c>
      <c r="F287" s="2176" t="s">
        <v>15</v>
      </c>
    </row>
    <row r="288" spans="1:6" ht="12.9" customHeight="1">
      <c r="A288" s="2172" t="s">
        <v>903</v>
      </c>
      <c r="B288" s="559">
        <v>9</v>
      </c>
      <c r="C288" s="559">
        <v>11</v>
      </c>
      <c r="D288" s="704">
        <v>10</v>
      </c>
      <c r="E288" s="704">
        <v>5</v>
      </c>
      <c r="F288" s="704">
        <v>4</v>
      </c>
    </row>
    <row r="289" spans="1:6" ht="12.9" customHeight="1">
      <c r="A289" s="2172" t="s">
        <v>904</v>
      </c>
      <c r="B289" s="2176" t="s">
        <v>15</v>
      </c>
      <c r="C289" s="2176" t="s">
        <v>15</v>
      </c>
      <c r="D289" s="2176" t="s">
        <v>15</v>
      </c>
      <c r="E289" s="2176" t="s">
        <v>15</v>
      </c>
      <c r="F289" s="2176" t="s">
        <v>15</v>
      </c>
    </row>
    <row r="290" spans="1:6" ht="12.9" customHeight="1">
      <c r="A290" s="2172" t="s">
        <v>905</v>
      </c>
      <c r="B290" s="591" t="s">
        <v>15</v>
      </c>
      <c r="C290" s="2176" t="s">
        <v>15</v>
      </c>
      <c r="D290" s="2176" t="s">
        <v>15</v>
      </c>
      <c r="E290" s="2176" t="s">
        <v>15</v>
      </c>
      <c r="F290" s="2176" t="s">
        <v>15</v>
      </c>
    </row>
    <row r="291" spans="1:6" ht="12.9" customHeight="1">
      <c r="A291" s="2139" t="s">
        <v>907</v>
      </c>
      <c r="B291" s="591" t="s">
        <v>15</v>
      </c>
      <c r="C291" s="2176" t="s">
        <v>15</v>
      </c>
      <c r="D291" s="2176" t="s">
        <v>15</v>
      </c>
      <c r="E291" s="2176" t="s">
        <v>15</v>
      </c>
      <c r="F291" s="2176" t="s">
        <v>15</v>
      </c>
    </row>
    <row r="292" spans="1:6" ht="12.9" customHeight="1">
      <c r="A292" s="2139" t="s">
        <v>909</v>
      </c>
      <c r="B292" s="559">
        <v>71</v>
      </c>
      <c r="C292" s="559">
        <v>57</v>
      </c>
      <c r="D292" s="704">
        <v>51</v>
      </c>
      <c r="E292" s="704">
        <v>40</v>
      </c>
      <c r="F292" s="704">
        <v>52</v>
      </c>
    </row>
    <row r="293" spans="1:6" ht="23.4" customHeight="1">
      <c r="A293" s="2140" t="s">
        <v>910</v>
      </c>
      <c r="B293" s="559">
        <v>10</v>
      </c>
      <c r="C293" s="559">
        <v>13</v>
      </c>
      <c r="D293" s="704">
        <v>8</v>
      </c>
      <c r="E293" s="704">
        <v>10</v>
      </c>
      <c r="F293" s="704">
        <v>9</v>
      </c>
    </row>
    <row r="294" spans="1:6" ht="36" customHeight="1">
      <c r="A294" s="2140" t="s">
        <v>911</v>
      </c>
      <c r="B294" s="674">
        <v>2</v>
      </c>
      <c r="C294" s="2176" t="s">
        <v>15</v>
      </c>
      <c r="D294" s="704">
        <v>2</v>
      </c>
      <c r="E294" s="704">
        <v>1</v>
      </c>
      <c r="F294" s="704">
        <v>2</v>
      </c>
    </row>
    <row r="295" spans="1:6" ht="24" customHeight="1">
      <c r="A295" s="2140" t="s">
        <v>912</v>
      </c>
      <c r="B295" s="559">
        <v>4</v>
      </c>
      <c r="C295" s="559">
        <v>4</v>
      </c>
      <c r="D295" s="704">
        <v>5</v>
      </c>
      <c r="E295" s="704">
        <v>4</v>
      </c>
      <c r="F295" s="704">
        <v>1</v>
      </c>
    </row>
    <row r="296" spans="1:6" ht="12.9" customHeight="1">
      <c r="A296" s="2140" t="s">
        <v>913</v>
      </c>
      <c r="B296" s="591" t="s">
        <v>15</v>
      </c>
      <c r="C296" s="591" t="s">
        <v>15</v>
      </c>
      <c r="D296" s="591" t="s">
        <v>15</v>
      </c>
      <c r="E296" s="591" t="s">
        <v>15</v>
      </c>
      <c r="F296" s="591" t="s">
        <v>15</v>
      </c>
    </row>
    <row r="297" spans="1:6" ht="12.9" customHeight="1">
      <c r="A297" s="2140"/>
      <c r="B297" s="591"/>
      <c r="C297" s="591"/>
      <c r="D297" s="591"/>
      <c r="E297" s="591"/>
      <c r="F297" s="591"/>
    </row>
    <row r="298" spans="1:6" ht="12.9" customHeight="1">
      <c r="A298" s="2174" t="s">
        <v>611</v>
      </c>
    </row>
    <row r="299" spans="1:6" ht="12.9" customHeight="1">
      <c r="A299" s="2169" t="s">
        <v>893</v>
      </c>
      <c r="B299" s="2189">
        <v>51</v>
      </c>
      <c r="C299" s="2189">
        <v>52</v>
      </c>
      <c r="D299" s="2189">
        <v>42</v>
      </c>
      <c r="E299" s="2189">
        <v>32</v>
      </c>
      <c r="F299" s="2189">
        <v>41</v>
      </c>
    </row>
    <row r="300" spans="1:6" ht="12.6" customHeight="1">
      <c r="A300" s="2170" t="s">
        <v>927</v>
      </c>
    </row>
    <row r="301" spans="1:6" ht="12.9" customHeight="1">
      <c r="A301" s="2172" t="s">
        <v>895</v>
      </c>
      <c r="B301" s="2080" t="s">
        <v>15</v>
      </c>
      <c r="C301" s="2080">
        <v>1</v>
      </c>
      <c r="D301" s="2080">
        <v>1</v>
      </c>
      <c r="E301" s="2176" t="s">
        <v>15</v>
      </c>
      <c r="F301" s="2176" t="s">
        <v>15</v>
      </c>
    </row>
    <row r="302" spans="1:6" ht="12.9" customHeight="1">
      <c r="A302" s="2172" t="s">
        <v>896</v>
      </c>
      <c r="B302" s="2176" t="s">
        <v>15</v>
      </c>
      <c r="C302" s="2176" t="s">
        <v>15</v>
      </c>
      <c r="D302" s="2176" t="s">
        <v>15</v>
      </c>
      <c r="E302" s="2176" t="s">
        <v>15</v>
      </c>
      <c r="F302" s="2176">
        <v>2</v>
      </c>
    </row>
    <row r="303" spans="1:6" ht="24" customHeight="1">
      <c r="A303" s="2140" t="s">
        <v>897</v>
      </c>
      <c r="B303" s="2080" t="s">
        <v>15</v>
      </c>
      <c r="C303" s="2080" t="s">
        <v>15</v>
      </c>
      <c r="D303" s="2080" t="s">
        <v>15</v>
      </c>
      <c r="E303" s="2080" t="s">
        <v>15</v>
      </c>
      <c r="F303" s="2080" t="s">
        <v>15</v>
      </c>
    </row>
    <row r="304" spans="1:6" ht="24" customHeight="1">
      <c r="A304" s="2140" t="s">
        <v>898</v>
      </c>
      <c r="B304" s="2176" t="s">
        <v>15</v>
      </c>
      <c r="C304" s="2176" t="s">
        <v>15</v>
      </c>
      <c r="D304" s="2176" t="s">
        <v>15</v>
      </c>
      <c r="E304" s="2176" t="s">
        <v>15</v>
      </c>
      <c r="F304" s="2176" t="s">
        <v>15</v>
      </c>
    </row>
    <row r="305" spans="1:10" ht="12.9" customHeight="1">
      <c r="A305" s="2172" t="s">
        <v>900</v>
      </c>
      <c r="B305" s="2080" t="s">
        <v>15</v>
      </c>
      <c r="C305" s="2080" t="s">
        <v>15</v>
      </c>
      <c r="D305" s="2080">
        <v>1</v>
      </c>
      <c r="E305" s="2176" t="s">
        <v>15</v>
      </c>
      <c r="F305" s="2176">
        <v>1</v>
      </c>
    </row>
    <row r="306" spans="1:10" ht="12.9" customHeight="1">
      <c r="A306" s="2172" t="s">
        <v>902</v>
      </c>
      <c r="B306" s="2080" t="s">
        <v>15</v>
      </c>
      <c r="C306" s="2080" t="s">
        <v>15</v>
      </c>
      <c r="D306" s="2080" t="s">
        <v>15</v>
      </c>
      <c r="E306" s="2080" t="s">
        <v>15</v>
      </c>
      <c r="F306" s="2080" t="s">
        <v>15</v>
      </c>
    </row>
    <row r="307" spans="1:10" ht="12.9" customHeight="1">
      <c r="A307" s="2172" t="s">
        <v>903</v>
      </c>
      <c r="B307" s="2080">
        <v>4</v>
      </c>
      <c r="C307" s="2080">
        <v>7</v>
      </c>
      <c r="D307" s="2080">
        <v>6</v>
      </c>
      <c r="E307" s="2080">
        <v>2</v>
      </c>
      <c r="F307" s="2080">
        <v>1</v>
      </c>
    </row>
    <row r="308" spans="1:10" ht="12.9" customHeight="1">
      <c r="A308" s="2172" t="s">
        <v>904</v>
      </c>
      <c r="B308" s="2080" t="s">
        <v>15</v>
      </c>
      <c r="C308" s="2080" t="s">
        <v>15</v>
      </c>
      <c r="D308" s="2080" t="s">
        <v>15</v>
      </c>
      <c r="E308" s="2080" t="s">
        <v>15</v>
      </c>
      <c r="F308" s="2080" t="s">
        <v>15</v>
      </c>
      <c r="G308" s="2080"/>
      <c r="H308" s="2080"/>
      <c r="I308" s="2080"/>
      <c r="J308" s="2080"/>
    </row>
    <row r="309" spans="1:10" ht="12.9" customHeight="1">
      <c r="A309" s="2172" t="s">
        <v>905</v>
      </c>
      <c r="B309" s="591" t="s">
        <v>15</v>
      </c>
      <c r="C309" s="591" t="s">
        <v>15</v>
      </c>
      <c r="D309" s="591" t="s">
        <v>15</v>
      </c>
      <c r="E309" s="591" t="s">
        <v>15</v>
      </c>
      <c r="F309" s="591" t="s">
        <v>15</v>
      </c>
      <c r="G309" s="2080"/>
      <c r="H309" s="2080"/>
      <c r="I309" s="2080"/>
      <c r="J309" s="2080"/>
    </row>
    <row r="310" spans="1:10" ht="12.9" customHeight="1">
      <c r="A310" s="2139" t="s">
        <v>907</v>
      </c>
      <c r="B310" s="591" t="s">
        <v>15</v>
      </c>
      <c r="C310" s="591" t="s">
        <v>15</v>
      </c>
      <c r="D310" s="591" t="s">
        <v>15</v>
      </c>
      <c r="E310" s="591" t="s">
        <v>15</v>
      </c>
      <c r="F310" s="591" t="s">
        <v>15</v>
      </c>
    </row>
    <row r="311" spans="1:10" ht="12.9" customHeight="1">
      <c r="A311" s="2139" t="s">
        <v>909</v>
      </c>
      <c r="B311" s="2080">
        <v>37</v>
      </c>
      <c r="C311" s="2080">
        <v>34</v>
      </c>
      <c r="D311" s="2080">
        <v>26</v>
      </c>
      <c r="E311" s="2080">
        <v>23</v>
      </c>
      <c r="F311" s="2080">
        <v>31</v>
      </c>
    </row>
    <row r="312" spans="1:10" ht="24" customHeight="1">
      <c r="A312" s="2140" t="s">
        <v>910</v>
      </c>
      <c r="B312" s="2080">
        <v>7</v>
      </c>
      <c r="C312" s="2080">
        <v>8</v>
      </c>
      <c r="D312" s="2080">
        <v>6</v>
      </c>
      <c r="E312" s="2080">
        <v>4</v>
      </c>
      <c r="F312" s="2080">
        <v>5</v>
      </c>
    </row>
    <row r="313" spans="1:10" ht="36" customHeight="1">
      <c r="A313" s="2140" t="s">
        <v>911</v>
      </c>
      <c r="B313" s="2080">
        <v>1</v>
      </c>
      <c r="C313" s="2080" t="s">
        <v>15</v>
      </c>
      <c r="D313" s="2080" t="s">
        <v>15</v>
      </c>
      <c r="E313" s="2080">
        <v>1</v>
      </c>
      <c r="F313" s="2080">
        <v>1</v>
      </c>
    </row>
    <row r="314" spans="1:10" ht="24.6" customHeight="1">
      <c r="A314" s="2140" t="s">
        <v>912</v>
      </c>
      <c r="B314" s="2080">
        <v>2</v>
      </c>
      <c r="C314" s="2080">
        <v>2</v>
      </c>
      <c r="D314" s="2080">
        <v>2</v>
      </c>
      <c r="E314" s="2080">
        <v>2</v>
      </c>
      <c r="F314" s="2080" t="s">
        <v>15</v>
      </c>
    </row>
    <row r="315" spans="1:10" ht="12.9" customHeight="1">
      <c r="A315" s="2140" t="s">
        <v>913</v>
      </c>
      <c r="B315" s="591" t="s">
        <v>15</v>
      </c>
      <c r="C315" s="591" t="s">
        <v>15</v>
      </c>
      <c r="D315" s="591" t="s">
        <v>15</v>
      </c>
      <c r="E315" s="591" t="s">
        <v>15</v>
      </c>
      <c r="F315" s="591" t="s">
        <v>15</v>
      </c>
    </row>
    <row r="316" spans="1:10" ht="12.9" customHeight="1">
      <c r="A316" s="2140"/>
      <c r="B316" s="591"/>
      <c r="C316" s="591"/>
      <c r="D316" s="591"/>
      <c r="E316" s="591"/>
      <c r="F316" s="591"/>
    </row>
    <row r="317" spans="1:10" ht="12.9" customHeight="1">
      <c r="A317" s="2140"/>
      <c r="B317" s="591"/>
      <c r="C317" s="591"/>
      <c r="D317" s="591"/>
      <c r="E317" s="591"/>
      <c r="F317" s="591"/>
    </row>
    <row r="318" spans="1:10" ht="12.9" customHeight="1">
      <c r="A318" s="2140"/>
      <c r="B318" s="591"/>
      <c r="C318" s="591"/>
      <c r="D318" s="591"/>
      <c r="E318" s="591"/>
      <c r="F318" s="591"/>
    </row>
    <row r="319" spans="1:10" ht="12.9" customHeight="1">
      <c r="A319" s="2140"/>
      <c r="B319" s="591"/>
      <c r="C319" s="591"/>
      <c r="D319" s="591"/>
      <c r="E319" s="591"/>
      <c r="F319" s="591"/>
    </row>
    <row r="320" spans="1:10" ht="12.9" customHeight="1">
      <c r="A320" s="2140"/>
      <c r="B320" s="591"/>
      <c r="C320" s="591"/>
      <c r="D320" s="591"/>
      <c r="E320" s="591"/>
      <c r="F320" s="591"/>
    </row>
    <row r="321" spans="1:6" ht="12.9" customHeight="1">
      <c r="A321" s="2140"/>
      <c r="B321" s="591"/>
      <c r="C321" s="591"/>
      <c r="D321" s="591"/>
      <c r="E321" s="591"/>
      <c r="F321" s="591"/>
    </row>
    <row r="322" spans="1:6" ht="12.9" customHeight="1">
      <c r="A322" s="2541" t="s">
        <v>2</v>
      </c>
      <c r="B322" s="2541"/>
      <c r="C322" s="2541"/>
      <c r="D322" s="2541"/>
      <c r="E322" s="2541"/>
      <c r="F322" s="2541"/>
    </row>
    <row r="323" spans="1:6" ht="12" customHeight="1">
      <c r="A323" s="2182" t="s">
        <v>612</v>
      </c>
      <c r="B323" s="2178"/>
    </row>
    <row r="324" spans="1:6" ht="12.9" customHeight="1">
      <c r="A324" s="2182" t="s">
        <v>893</v>
      </c>
      <c r="B324" s="2189">
        <v>46</v>
      </c>
      <c r="C324" s="2189">
        <v>36</v>
      </c>
      <c r="D324" s="2189">
        <v>37</v>
      </c>
      <c r="E324" s="2189">
        <v>29</v>
      </c>
      <c r="F324" s="2189">
        <v>31</v>
      </c>
    </row>
    <row r="325" spans="1:6" ht="11.4" customHeight="1">
      <c r="A325" s="2170" t="s">
        <v>927</v>
      </c>
    </row>
    <row r="326" spans="1:6" ht="12.9" customHeight="1">
      <c r="A326" s="2172" t="s">
        <v>895</v>
      </c>
      <c r="B326" s="2080">
        <v>1</v>
      </c>
      <c r="C326" s="2080">
        <v>1</v>
      </c>
      <c r="D326" s="2080">
        <v>1</v>
      </c>
      <c r="E326" s="2080">
        <v>1</v>
      </c>
      <c r="F326" s="2080">
        <v>1</v>
      </c>
    </row>
    <row r="327" spans="1:6" ht="12.9" customHeight="1">
      <c r="A327" s="2172" t="s">
        <v>896</v>
      </c>
      <c r="B327" s="2080" t="s">
        <v>15</v>
      </c>
      <c r="C327" s="2080" t="s">
        <v>15</v>
      </c>
      <c r="D327" s="2080" t="s">
        <v>15</v>
      </c>
      <c r="E327" s="2080" t="s">
        <v>15</v>
      </c>
      <c r="F327" s="2080" t="s">
        <v>15</v>
      </c>
    </row>
    <row r="328" spans="1:6" ht="24" customHeight="1">
      <c r="A328" s="2140" t="s">
        <v>897</v>
      </c>
      <c r="B328" s="2080" t="s">
        <v>15</v>
      </c>
      <c r="C328" s="2080" t="s">
        <v>15</v>
      </c>
      <c r="D328" s="2080" t="s">
        <v>15</v>
      </c>
      <c r="E328" s="2080" t="s">
        <v>15</v>
      </c>
      <c r="F328" s="2080" t="s">
        <v>15</v>
      </c>
    </row>
    <row r="329" spans="1:6" ht="12" customHeight="1">
      <c r="A329" s="2140" t="s">
        <v>898</v>
      </c>
      <c r="B329" s="2080" t="s">
        <v>15</v>
      </c>
      <c r="C329" s="2080" t="s">
        <v>15</v>
      </c>
      <c r="D329" s="2080" t="s">
        <v>15</v>
      </c>
      <c r="E329" s="2080" t="s">
        <v>15</v>
      </c>
      <c r="F329" s="2080" t="s">
        <v>15</v>
      </c>
    </row>
    <row r="330" spans="1:6" ht="12" customHeight="1">
      <c r="A330" s="2172" t="s">
        <v>900</v>
      </c>
      <c r="B330" s="2080" t="s">
        <v>15</v>
      </c>
      <c r="C330" s="2080">
        <v>1</v>
      </c>
      <c r="D330" s="2080" t="s">
        <v>15</v>
      </c>
      <c r="E330" s="2080" t="s">
        <v>15</v>
      </c>
      <c r="F330" s="2080" t="s">
        <v>15</v>
      </c>
    </row>
    <row r="331" spans="1:6" ht="12.9" customHeight="1">
      <c r="A331" s="2172" t="s">
        <v>902</v>
      </c>
      <c r="B331" s="2080" t="s">
        <v>15</v>
      </c>
      <c r="C331" s="2080" t="s">
        <v>15</v>
      </c>
      <c r="D331" s="2080" t="s">
        <v>15</v>
      </c>
      <c r="E331" s="2080" t="s">
        <v>15</v>
      </c>
      <c r="F331" s="2080" t="s">
        <v>15</v>
      </c>
    </row>
    <row r="332" spans="1:6" ht="12.9" customHeight="1">
      <c r="A332" s="2172" t="s">
        <v>903</v>
      </c>
      <c r="B332" s="2080">
        <v>5</v>
      </c>
      <c r="C332" s="2080">
        <v>4</v>
      </c>
      <c r="D332" s="2080">
        <v>4</v>
      </c>
      <c r="E332" s="2080">
        <v>3</v>
      </c>
      <c r="F332" s="2080">
        <v>3</v>
      </c>
    </row>
    <row r="333" spans="1:6" ht="12.9" customHeight="1">
      <c r="A333" s="2172" t="s">
        <v>904</v>
      </c>
      <c r="B333" s="591" t="s">
        <v>15</v>
      </c>
      <c r="C333" s="591" t="s">
        <v>15</v>
      </c>
      <c r="D333" s="591" t="s">
        <v>15</v>
      </c>
      <c r="E333" s="591" t="s">
        <v>15</v>
      </c>
      <c r="F333" s="591" t="s">
        <v>15</v>
      </c>
    </row>
    <row r="334" spans="1:6" ht="12.9" customHeight="1">
      <c r="A334" s="2172" t="s">
        <v>905</v>
      </c>
      <c r="B334" s="591" t="s">
        <v>15</v>
      </c>
      <c r="C334" s="591" t="s">
        <v>15</v>
      </c>
      <c r="D334" s="591" t="s">
        <v>15</v>
      </c>
      <c r="E334" s="591" t="s">
        <v>15</v>
      </c>
      <c r="F334" s="591" t="s">
        <v>15</v>
      </c>
    </row>
    <row r="335" spans="1:6" ht="12.9" customHeight="1">
      <c r="A335" s="2139" t="s">
        <v>907</v>
      </c>
      <c r="B335" s="591" t="s">
        <v>15</v>
      </c>
      <c r="C335" s="591" t="s">
        <v>15</v>
      </c>
      <c r="D335" s="591" t="s">
        <v>15</v>
      </c>
      <c r="E335" s="591" t="s">
        <v>15</v>
      </c>
      <c r="F335" s="591" t="s">
        <v>15</v>
      </c>
    </row>
    <row r="336" spans="1:6" ht="12.9" customHeight="1">
      <c r="A336" s="2139" t="s">
        <v>909</v>
      </c>
      <c r="B336" s="2080">
        <v>34</v>
      </c>
      <c r="C336" s="2080">
        <v>23</v>
      </c>
      <c r="D336" s="2080">
        <v>25</v>
      </c>
      <c r="E336" s="2080">
        <v>17</v>
      </c>
      <c r="F336" s="2080">
        <v>21</v>
      </c>
    </row>
    <row r="337" spans="1:6" ht="24" customHeight="1">
      <c r="A337" s="2140" t="s">
        <v>910</v>
      </c>
      <c r="B337" s="2080">
        <v>3</v>
      </c>
      <c r="C337" s="2080">
        <v>5</v>
      </c>
      <c r="D337" s="2080">
        <v>2</v>
      </c>
      <c r="E337" s="2080">
        <v>6</v>
      </c>
      <c r="F337" s="2080">
        <v>4</v>
      </c>
    </row>
    <row r="338" spans="1:6" ht="36" customHeight="1">
      <c r="A338" s="2140" t="s">
        <v>911</v>
      </c>
      <c r="B338" s="2080">
        <v>1</v>
      </c>
      <c r="C338" s="2080" t="s">
        <v>15</v>
      </c>
      <c r="D338" s="2080">
        <v>2</v>
      </c>
      <c r="E338" s="2080" t="s">
        <v>15</v>
      </c>
      <c r="F338" s="2080">
        <v>1</v>
      </c>
    </row>
    <row r="339" spans="1:6" ht="24" customHeight="1">
      <c r="A339" s="2140" t="s">
        <v>912</v>
      </c>
      <c r="B339" s="2080">
        <v>2</v>
      </c>
      <c r="C339" s="2080">
        <v>2</v>
      </c>
      <c r="D339" s="2080">
        <v>3</v>
      </c>
      <c r="E339" s="2080">
        <v>2</v>
      </c>
      <c r="F339" s="2080">
        <v>1</v>
      </c>
    </row>
    <row r="340" spans="1:6" ht="12.9" customHeight="1">
      <c r="A340" s="2140" t="s">
        <v>913</v>
      </c>
      <c r="B340" s="591" t="s">
        <v>15</v>
      </c>
      <c r="C340" s="591" t="s">
        <v>15</v>
      </c>
      <c r="D340" s="591" t="s">
        <v>15</v>
      </c>
      <c r="E340" s="591" t="s">
        <v>15</v>
      </c>
      <c r="F340" s="591" t="s">
        <v>15</v>
      </c>
    </row>
    <row r="341" spans="1:6" ht="12" customHeight="1">
      <c r="A341" s="2140"/>
      <c r="B341" s="591"/>
      <c r="C341" s="591"/>
      <c r="D341" s="591"/>
      <c r="E341" s="591"/>
      <c r="F341" s="591"/>
    </row>
    <row r="342" spans="1:6" ht="12.9" customHeight="1">
      <c r="A342" s="2543" t="s">
        <v>3</v>
      </c>
      <c r="B342" s="2543"/>
      <c r="C342" s="2543"/>
      <c r="D342" s="2543"/>
      <c r="E342" s="2543"/>
      <c r="F342" s="2543"/>
    </row>
    <row r="343" spans="1:6" ht="11.25" customHeight="1">
      <c r="A343" s="2166" t="s">
        <v>11</v>
      </c>
      <c r="B343" s="2167"/>
      <c r="C343" s="2167"/>
      <c r="D343" s="2167"/>
      <c r="E343" s="2167"/>
      <c r="F343" s="2167"/>
    </row>
    <row r="344" spans="1:6" ht="12.75" customHeight="1">
      <c r="A344" s="2156" t="s">
        <v>87</v>
      </c>
      <c r="B344" s="2185"/>
      <c r="C344" s="2168"/>
      <c r="D344" s="2168"/>
      <c r="E344" s="2168"/>
      <c r="F344" s="2168"/>
    </row>
    <row r="345" spans="1:6" ht="12.9" customHeight="1">
      <c r="A345" s="2169" t="s">
        <v>893</v>
      </c>
      <c r="B345" s="551">
        <v>296</v>
      </c>
      <c r="C345" s="551">
        <v>269</v>
      </c>
      <c r="D345" s="551">
        <v>262</v>
      </c>
      <c r="E345" s="712">
        <v>234</v>
      </c>
      <c r="F345" s="712">
        <v>219</v>
      </c>
    </row>
    <row r="346" spans="1:6" ht="12" customHeight="1">
      <c r="A346" s="2170" t="s">
        <v>927</v>
      </c>
    </row>
    <row r="347" spans="1:6" ht="12.9" customHeight="1">
      <c r="A347" s="2172" t="s">
        <v>895</v>
      </c>
      <c r="B347" s="559">
        <v>29</v>
      </c>
      <c r="C347" s="559">
        <v>21</v>
      </c>
      <c r="D347" s="704">
        <v>17</v>
      </c>
      <c r="E347" s="704">
        <v>17</v>
      </c>
      <c r="F347" s="704">
        <v>7</v>
      </c>
    </row>
    <row r="348" spans="1:6" ht="12.9" customHeight="1">
      <c r="A348" s="2172" t="s">
        <v>896</v>
      </c>
      <c r="B348" s="674" t="s">
        <v>15</v>
      </c>
      <c r="C348" s="674">
        <v>1</v>
      </c>
      <c r="D348" s="674" t="s">
        <v>15</v>
      </c>
      <c r="E348" s="704">
        <v>2</v>
      </c>
      <c r="F348" s="704">
        <v>1</v>
      </c>
    </row>
    <row r="349" spans="1:6" ht="24" customHeight="1">
      <c r="A349" s="2140" t="s">
        <v>897</v>
      </c>
      <c r="B349" s="559">
        <v>6</v>
      </c>
      <c r="C349" s="559">
        <v>1</v>
      </c>
      <c r="D349" s="704">
        <v>1</v>
      </c>
      <c r="E349" s="704">
        <v>2</v>
      </c>
      <c r="F349" s="704">
        <v>2</v>
      </c>
    </row>
    <row r="350" spans="1:6" ht="23.4" customHeight="1">
      <c r="A350" s="2140" t="s">
        <v>898</v>
      </c>
      <c r="B350" s="674" t="s">
        <v>15</v>
      </c>
      <c r="C350" s="674" t="s">
        <v>15</v>
      </c>
      <c r="D350" s="674" t="s">
        <v>15</v>
      </c>
      <c r="E350" s="704">
        <v>1</v>
      </c>
      <c r="F350" s="715" t="s">
        <v>15</v>
      </c>
    </row>
    <row r="351" spans="1:6" ht="12.9" customHeight="1">
      <c r="A351" s="2172" t="s">
        <v>900</v>
      </c>
      <c r="B351" s="559">
        <v>7</v>
      </c>
      <c r="C351" s="559">
        <v>5</v>
      </c>
      <c r="D351" s="704">
        <v>4</v>
      </c>
      <c r="E351" s="704">
        <v>3</v>
      </c>
      <c r="F351" s="704">
        <v>1</v>
      </c>
    </row>
    <row r="352" spans="1:6" ht="12.9" customHeight="1">
      <c r="A352" s="2172" t="s">
        <v>902</v>
      </c>
      <c r="B352" s="2080" t="s">
        <v>15</v>
      </c>
      <c r="C352" s="2080" t="s">
        <v>15</v>
      </c>
      <c r="D352" s="2080" t="s">
        <v>15</v>
      </c>
      <c r="E352" s="2080" t="s">
        <v>15</v>
      </c>
      <c r="F352" s="2080" t="s">
        <v>15</v>
      </c>
    </row>
    <row r="353" spans="1:6" ht="12.9" customHeight="1">
      <c r="A353" s="2172" t="s">
        <v>903</v>
      </c>
      <c r="B353" s="559">
        <v>65</v>
      </c>
      <c r="C353" s="559">
        <v>91</v>
      </c>
      <c r="D353" s="704">
        <v>65</v>
      </c>
      <c r="E353" s="704">
        <v>61</v>
      </c>
      <c r="F353" s="704">
        <v>49</v>
      </c>
    </row>
    <row r="354" spans="1:6" ht="12.9" customHeight="1">
      <c r="A354" s="2172" t="s">
        <v>904</v>
      </c>
      <c r="B354" s="674" t="s">
        <v>15</v>
      </c>
      <c r="C354" s="674">
        <v>3</v>
      </c>
      <c r="D354" s="674" t="s">
        <v>15</v>
      </c>
      <c r="E354" s="704">
        <v>1</v>
      </c>
      <c r="F354" s="704">
        <v>1</v>
      </c>
    </row>
    <row r="355" spans="1:6" ht="12.9" customHeight="1">
      <c r="A355" s="2172" t="s">
        <v>905</v>
      </c>
      <c r="B355" s="674" t="s">
        <v>15</v>
      </c>
      <c r="C355" s="674" t="s">
        <v>15</v>
      </c>
      <c r="D355" s="674" t="s">
        <v>15</v>
      </c>
      <c r="E355" s="704">
        <v>1</v>
      </c>
      <c r="F355" s="715" t="s">
        <v>15</v>
      </c>
    </row>
    <row r="356" spans="1:6" ht="12.9" customHeight="1">
      <c r="A356" s="2139" t="s">
        <v>907</v>
      </c>
      <c r="B356" s="674" t="s">
        <v>15</v>
      </c>
      <c r="C356" s="674" t="s">
        <v>15</v>
      </c>
      <c r="D356" s="704">
        <v>1</v>
      </c>
      <c r="E356" s="715" t="s">
        <v>15</v>
      </c>
      <c r="F356" s="715" t="s">
        <v>15</v>
      </c>
    </row>
    <row r="357" spans="1:6" ht="12.9" customHeight="1">
      <c r="A357" s="2139" t="s">
        <v>909</v>
      </c>
      <c r="B357" s="559">
        <v>98</v>
      </c>
      <c r="C357" s="559">
        <v>71</v>
      </c>
      <c r="D357" s="704">
        <v>89</v>
      </c>
      <c r="E357" s="704">
        <v>69</v>
      </c>
      <c r="F357" s="704">
        <v>101</v>
      </c>
    </row>
    <row r="358" spans="1:6" ht="23.4" customHeight="1">
      <c r="A358" s="2140" t="s">
        <v>910</v>
      </c>
      <c r="B358" s="559">
        <v>72</v>
      </c>
      <c r="C358" s="559">
        <v>61</v>
      </c>
      <c r="D358" s="704">
        <v>61</v>
      </c>
      <c r="E358" s="704">
        <v>59</v>
      </c>
      <c r="F358" s="704">
        <v>45</v>
      </c>
    </row>
    <row r="359" spans="1:6" ht="36" customHeight="1">
      <c r="A359" s="2140" t="s">
        <v>911</v>
      </c>
      <c r="B359" s="559">
        <v>4</v>
      </c>
      <c r="C359" s="559">
        <v>7</v>
      </c>
      <c r="D359" s="704">
        <v>9</v>
      </c>
      <c r="E359" s="704">
        <v>3</v>
      </c>
      <c r="F359" s="704">
        <v>1</v>
      </c>
    </row>
    <row r="360" spans="1:6" ht="24" customHeight="1">
      <c r="A360" s="2140" t="s">
        <v>912</v>
      </c>
      <c r="B360" s="559">
        <v>15</v>
      </c>
      <c r="C360" s="559">
        <v>8</v>
      </c>
      <c r="D360" s="704">
        <v>15</v>
      </c>
      <c r="E360" s="704">
        <v>15</v>
      </c>
      <c r="F360" s="704">
        <v>10</v>
      </c>
    </row>
    <row r="361" spans="1:6" ht="12.9" customHeight="1">
      <c r="A361" s="2140" t="s">
        <v>913</v>
      </c>
      <c r="B361" s="591" t="s">
        <v>15</v>
      </c>
      <c r="C361" s="591" t="s">
        <v>15</v>
      </c>
      <c r="D361" s="591" t="s">
        <v>15</v>
      </c>
      <c r="E361" s="591" t="s">
        <v>15</v>
      </c>
      <c r="F361" s="586">
        <v>1</v>
      </c>
    </row>
    <row r="362" spans="1:6" ht="12.9" customHeight="1">
      <c r="A362" s="2140"/>
      <c r="B362" s="591"/>
      <c r="C362" s="591"/>
      <c r="D362" s="591"/>
      <c r="E362" s="591"/>
      <c r="F362" s="586"/>
    </row>
    <row r="363" spans="1:6" ht="12.9" customHeight="1">
      <c r="A363" s="2140"/>
      <c r="B363" s="591"/>
      <c r="C363" s="591"/>
      <c r="D363" s="591"/>
      <c r="E363" s="591"/>
      <c r="F363" s="586"/>
    </row>
    <row r="364" spans="1:6" ht="12.9" customHeight="1">
      <c r="A364" s="2140"/>
      <c r="B364" s="591"/>
      <c r="C364" s="591"/>
      <c r="D364" s="591"/>
      <c r="E364" s="591"/>
      <c r="F364" s="586"/>
    </row>
    <row r="365" spans="1:6" ht="12.9" customHeight="1">
      <c r="A365" s="2140"/>
      <c r="B365" s="591"/>
      <c r="C365" s="591"/>
      <c r="D365" s="591"/>
      <c r="E365" s="591"/>
      <c r="F365" s="586"/>
    </row>
    <row r="366" spans="1:6" ht="12.9" customHeight="1">
      <c r="A366" s="2140"/>
      <c r="B366" s="591"/>
      <c r="C366" s="591"/>
      <c r="D366" s="591"/>
      <c r="E366" s="591"/>
      <c r="F366" s="586"/>
    </row>
    <row r="367" spans="1:6" ht="12.9" customHeight="1">
      <c r="A367" s="2140"/>
      <c r="B367" s="591"/>
      <c r="C367" s="591"/>
      <c r="D367" s="591"/>
      <c r="E367" s="591"/>
      <c r="F367" s="586"/>
    </row>
    <row r="368" spans="1:6" ht="15" customHeight="1">
      <c r="A368" s="2543" t="s">
        <v>3</v>
      </c>
      <c r="B368" s="2543"/>
      <c r="C368" s="2543"/>
      <c r="D368" s="2543"/>
      <c r="E368" s="2543"/>
      <c r="F368" s="2543"/>
    </row>
    <row r="369" spans="1:6" ht="12.9" customHeight="1">
      <c r="A369" s="2174" t="s">
        <v>611</v>
      </c>
    </row>
    <row r="370" spans="1:6" ht="12.9" customHeight="1">
      <c r="A370" s="2169" t="s">
        <v>893</v>
      </c>
      <c r="B370" s="2189">
        <v>168</v>
      </c>
      <c r="C370" s="2189">
        <v>145</v>
      </c>
      <c r="D370" s="2189">
        <v>162</v>
      </c>
      <c r="E370" s="2189">
        <v>135</v>
      </c>
      <c r="F370" s="2189">
        <v>122</v>
      </c>
    </row>
    <row r="371" spans="1:6" ht="12.9" customHeight="1">
      <c r="A371" s="2170" t="s">
        <v>927</v>
      </c>
    </row>
    <row r="372" spans="1:6" ht="12.9" customHeight="1">
      <c r="A372" s="2172" t="s">
        <v>895</v>
      </c>
      <c r="B372" s="2080">
        <v>15</v>
      </c>
      <c r="C372" s="2080">
        <v>10</v>
      </c>
      <c r="D372" s="2080">
        <v>11</v>
      </c>
      <c r="E372" s="2080">
        <v>10</v>
      </c>
      <c r="F372" s="2080">
        <v>5</v>
      </c>
    </row>
    <row r="373" spans="1:6" ht="12.9" customHeight="1">
      <c r="A373" s="2172" t="s">
        <v>896</v>
      </c>
      <c r="B373" s="2080" t="s">
        <v>15</v>
      </c>
      <c r="C373" s="2080" t="s">
        <v>15</v>
      </c>
      <c r="D373" s="2080" t="s">
        <v>15</v>
      </c>
      <c r="E373" s="2080">
        <v>2</v>
      </c>
      <c r="F373" s="2080">
        <v>1</v>
      </c>
    </row>
    <row r="374" spans="1:6" ht="24" customHeight="1">
      <c r="A374" s="2140" t="s">
        <v>897</v>
      </c>
      <c r="B374" s="2080">
        <v>2</v>
      </c>
      <c r="C374" s="2080">
        <v>1</v>
      </c>
      <c r="D374" s="2080">
        <v>1</v>
      </c>
      <c r="E374" s="2080" t="s">
        <v>15</v>
      </c>
      <c r="F374" s="2080">
        <v>1</v>
      </c>
    </row>
    <row r="375" spans="1:6" ht="24" customHeight="1">
      <c r="A375" s="2140" t="s">
        <v>898</v>
      </c>
      <c r="B375" s="2080" t="s">
        <v>15</v>
      </c>
      <c r="C375" s="2080" t="s">
        <v>15</v>
      </c>
      <c r="D375" s="2080" t="s">
        <v>15</v>
      </c>
      <c r="E375" s="2080" t="s">
        <v>15</v>
      </c>
      <c r="F375" s="2080" t="s">
        <v>15</v>
      </c>
    </row>
    <row r="376" spans="1:6" ht="12.9" customHeight="1">
      <c r="A376" s="2172" t="s">
        <v>900</v>
      </c>
      <c r="B376" s="2080">
        <v>6</v>
      </c>
      <c r="C376" s="2080">
        <v>4</v>
      </c>
      <c r="D376" s="2080">
        <v>3</v>
      </c>
      <c r="E376" s="2080">
        <v>1</v>
      </c>
      <c r="F376" s="2080">
        <v>1</v>
      </c>
    </row>
    <row r="377" spans="1:6" ht="12.9" customHeight="1">
      <c r="A377" s="2172" t="s">
        <v>902</v>
      </c>
      <c r="B377" s="2080" t="s">
        <v>15</v>
      </c>
      <c r="C377" s="2080" t="s">
        <v>15</v>
      </c>
      <c r="D377" s="2080" t="s">
        <v>15</v>
      </c>
      <c r="E377" s="2080" t="s">
        <v>15</v>
      </c>
      <c r="F377" s="2080" t="s">
        <v>15</v>
      </c>
    </row>
    <row r="378" spans="1:6" ht="12.9" customHeight="1">
      <c r="A378" s="2172" t="s">
        <v>903</v>
      </c>
      <c r="B378" s="2080">
        <v>35</v>
      </c>
      <c r="C378" s="2080">
        <v>46</v>
      </c>
      <c r="D378" s="2080">
        <v>32</v>
      </c>
      <c r="E378" s="2080">
        <v>34</v>
      </c>
      <c r="F378" s="2080">
        <v>26</v>
      </c>
    </row>
    <row r="379" spans="1:6" ht="12.9" customHeight="1">
      <c r="A379" s="2172" t="s">
        <v>904</v>
      </c>
      <c r="B379" s="2080" t="s">
        <v>15</v>
      </c>
      <c r="C379" s="2080">
        <v>3</v>
      </c>
      <c r="D379" s="2080" t="s">
        <v>15</v>
      </c>
      <c r="E379" s="2080">
        <v>1</v>
      </c>
      <c r="F379" s="2080">
        <v>1</v>
      </c>
    </row>
    <row r="380" spans="1:6" ht="12.9" customHeight="1">
      <c r="A380" s="2172" t="s">
        <v>905</v>
      </c>
      <c r="B380" s="2080" t="s">
        <v>15</v>
      </c>
      <c r="C380" s="2080" t="s">
        <v>15</v>
      </c>
      <c r="D380" s="2080" t="s">
        <v>15</v>
      </c>
      <c r="E380" s="2080" t="s">
        <v>15</v>
      </c>
      <c r="F380" s="2080" t="s">
        <v>15</v>
      </c>
    </row>
    <row r="381" spans="1:6" ht="12.9" customHeight="1">
      <c r="A381" s="2139" t="s">
        <v>907</v>
      </c>
      <c r="B381" s="2080" t="s">
        <v>15</v>
      </c>
      <c r="C381" s="2080" t="s">
        <v>15</v>
      </c>
      <c r="D381" s="2080">
        <v>1</v>
      </c>
      <c r="E381" s="2080" t="s">
        <v>15</v>
      </c>
      <c r="F381" s="2080" t="s">
        <v>15</v>
      </c>
    </row>
    <row r="382" spans="1:6" ht="12.9" customHeight="1">
      <c r="A382" s="2139" t="s">
        <v>909</v>
      </c>
      <c r="B382" s="2080">
        <v>58</v>
      </c>
      <c r="C382" s="2080">
        <v>43</v>
      </c>
      <c r="D382" s="2080">
        <v>54</v>
      </c>
      <c r="E382" s="2080">
        <v>41</v>
      </c>
      <c r="F382" s="2080">
        <v>51</v>
      </c>
    </row>
    <row r="383" spans="1:6" ht="25.2" customHeight="1">
      <c r="A383" s="2140" t="s">
        <v>910</v>
      </c>
      <c r="B383" s="2080">
        <v>38</v>
      </c>
      <c r="C383" s="2080">
        <v>28</v>
      </c>
      <c r="D383" s="2080">
        <v>43</v>
      </c>
      <c r="E383" s="2080">
        <v>35</v>
      </c>
      <c r="F383" s="2080">
        <v>27</v>
      </c>
    </row>
    <row r="384" spans="1:6" ht="37.200000000000003" customHeight="1">
      <c r="A384" s="2140" t="s">
        <v>911</v>
      </c>
      <c r="B384" s="2080">
        <v>3</v>
      </c>
      <c r="C384" s="2080">
        <v>4</v>
      </c>
      <c r="D384" s="2080">
        <v>5</v>
      </c>
      <c r="E384" s="2080">
        <v>1</v>
      </c>
      <c r="F384" s="2080">
        <v>1</v>
      </c>
    </row>
    <row r="385" spans="1:6" ht="24" customHeight="1">
      <c r="A385" s="2140" t="s">
        <v>912</v>
      </c>
      <c r="B385" s="2080">
        <v>11</v>
      </c>
      <c r="C385" s="2080">
        <v>6</v>
      </c>
      <c r="D385" s="2080">
        <v>12</v>
      </c>
      <c r="E385" s="2080">
        <v>10</v>
      </c>
      <c r="F385" s="2080">
        <v>7</v>
      </c>
    </row>
    <row r="386" spans="1:6" ht="12.9" customHeight="1">
      <c r="A386" s="2140" t="s">
        <v>913</v>
      </c>
      <c r="B386" s="591" t="s">
        <v>15</v>
      </c>
      <c r="C386" s="591" t="s">
        <v>15</v>
      </c>
      <c r="D386" s="591" t="s">
        <v>15</v>
      </c>
      <c r="E386" s="591" t="s">
        <v>15</v>
      </c>
      <c r="F386" s="586">
        <v>1</v>
      </c>
    </row>
    <row r="387" spans="1:6" ht="12.9" customHeight="1">
      <c r="A387" s="2140"/>
      <c r="B387" s="591"/>
      <c r="C387" s="591"/>
      <c r="D387" s="591"/>
      <c r="E387" s="591"/>
      <c r="F387" s="586"/>
    </row>
    <row r="388" spans="1:6" ht="12.9" customHeight="1">
      <c r="A388" s="2182" t="s">
        <v>612</v>
      </c>
    </row>
    <row r="389" spans="1:6" ht="12.9" customHeight="1">
      <c r="A389" s="2182" t="s">
        <v>893</v>
      </c>
      <c r="B389" s="2189">
        <v>128</v>
      </c>
      <c r="C389" s="2189">
        <v>124</v>
      </c>
      <c r="D389" s="933">
        <v>100</v>
      </c>
      <c r="E389" s="933">
        <v>99</v>
      </c>
      <c r="F389" s="933">
        <v>97</v>
      </c>
    </row>
    <row r="390" spans="1:6" ht="12.9" customHeight="1">
      <c r="A390" s="2170" t="s">
        <v>927</v>
      </c>
    </row>
    <row r="391" spans="1:6" ht="12.9" customHeight="1">
      <c r="A391" s="2172" t="s">
        <v>895</v>
      </c>
      <c r="B391" s="2080">
        <v>14</v>
      </c>
      <c r="C391" s="2080">
        <v>11</v>
      </c>
      <c r="D391" s="2080">
        <v>6</v>
      </c>
      <c r="E391" s="2080">
        <v>7</v>
      </c>
      <c r="F391" s="2080">
        <v>2</v>
      </c>
    </row>
    <row r="392" spans="1:6" ht="12.9" customHeight="1">
      <c r="A392" s="2172" t="s">
        <v>896</v>
      </c>
      <c r="B392" s="2080" t="s">
        <v>15</v>
      </c>
      <c r="C392" s="2080">
        <v>1</v>
      </c>
      <c r="D392" s="2080" t="s">
        <v>15</v>
      </c>
      <c r="E392" s="2080" t="s">
        <v>15</v>
      </c>
      <c r="F392" s="2080" t="s">
        <v>15</v>
      </c>
    </row>
    <row r="393" spans="1:6" ht="24" customHeight="1">
      <c r="A393" s="2140" t="s">
        <v>897</v>
      </c>
      <c r="B393" s="2080">
        <v>4</v>
      </c>
      <c r="C393" s="2080" t="s">
        <v>15</v>
      </c>
      <c r="D393" s="2080" t="s">
        <v>15</v>
      </c>
      <c r="E393" s="2080">
        <v>2</v>
      </c>
      <c r="F393" s="2080">
        <v>1</v>
      </c>
    </row>
    <row r="394" spans="1:6" ht="24" customHeight="1">
      <c r="A394" s="2140" t="s">
        <v>898</v>
      </c>
      <c r="B394" s="2080" t="s">
        <v>15</v>
      </c>
      <c r="C394" s="2080" t="s">
        <v>15</v>
      </c>
      <c r="D394" s="2080" t="s">
        <v>15</v>
      </c>
      <c r="E394" s="2080">
        <v>1</v>
      </c>
      <c r="F394" s="2080" t="s">
        <v>15</v>
      </c>
    </row>
    <row r="395" spans="1:6" ht="12.9" customHeight="1">
      <c r="A395" s="2172" t="s">
        <v>900</v>
      </c>
      <c r="B395" s="2080">
        <v>1</v>
      </c>
      <c r="C395" s="2080">
        <v>1</v>
      </c>
      <c r="D395" s="2080">
        <v>1</v>
      </c>
      <c r="E395" s="2080">
        <v>2</v>
      </c>
      <c r="F395" s="2080" t="s">
        <v>15</v>
      </c>
    </row>
    <row r="396" spans="1:6" ht="12.9" customHeight="1">
      <c r="A396" s="2172" t="s">
        <v>902</v>
      </c>
      <c r="B396" s="2080" t="s">
        <v>15</v>
      </c>
      <c r="C396" s="2080" t="s">
        <v>15</v>
      </c>
      <c r="D396" s="2080" t="s">
        <v>15</v>
      </c>
      <c r="E396" s="2080" t="s">
        <v>15</v>
      </c>
      <c r="F396" s="2080" t="s">
        <v>15</v>
      </c>
    </row>
    <row r="397" spans="1:6" ht="12.9" customHeight="1">
      <c r="A397" s="2172" t="s">
        <v>903</v>
      </c>
      <c r="B397" s="2080">
        <v>30</v>
      </c>
      <c r="C397" s="2080">
        <v>45</v>
      </c>
      <c r="D397" s="2080">
        <v>33</v>
      </c>
      <c r="E397" s="2080">
        <v>27</v>
      </c>
      <c r="F397" s="2080">
        <v>23</v>
      </c>
    </row>
    <row r="398" spans="1:6" ht="12.9" customHeight="1">
      <c r="A398" s="2172" t="s">
        <v>904</v>
      </c>
      <c r="B398" s="2080" t="s">
        <v>15</v>
      </c>
      <c r="C398" s="2080" t="s">
        <v>15</v>
      </c>
      <c r="D398" s="2080" t="s">
        <v>15</v>
      </c>
      <c r="E398" s="2080" t="s">
        <v>15</v>
      </c>
      <c r="F398" s="2080" t="s">
        <v>15</v>
      </c>
    </row>
    <row r="399" spans="1:6" ht="12.9" customHeight="1">
      <c r="A399" s="2172" t="s">
        <v>905</v>
      </c>
      <c r="B399" s="591" t="s">
        <v>15</v>
      </c>
      <c r="C399" s="591" t="s">
        <v>15</v>
      </c>
      <c r="D399" s="591" t="s">
        <v>15</v>
      </c>
      <c r="E399" s="591">
        <v>1</v>
      </c>
      <c r="F399" s="2080" t="s">
        <v>15</v>
      </c>
    </row>
    <row r="400" spans="1:6" ht="12.9" customHeight="1">
      <c r="A400" s="2139" t="s">
        <v>907</v>
      </c>
      <c r="B400" s="591" t="s">
        <v>15</v>
      </c>
      <c r="C400" s="591" t="s">
        <v>15</v>
      </c>
      <c r="D400" s="591" t="s">
        <v>15</v>
      </c>
      <c r="E400" s="591" t="s">
        <v>15</v>
      </c>
      <c r="F400" s="2080" t="s">
        <v>15</v>
      </c>
    </row>
    <row r="401" spans="1:6" ht="12.9" customHeight="1">
      <c r="A401" s="2139" t="s">
        <v>909</v>
      </c>
      <c r="B401" s="2080">
        <v>40</v>
      </c>
      <c r="C401" s="2080">
        <v>28</v>
      </c>
      <c r="D401" s="2080">
        <v>35</v>
      </c>
      <c r="E401" s="2080">
        <v>28</v>
      </c>
      <c r="F401" s="2080">
        <v>50</v>
      </c>
    </row>
    <row r="402" spans="1:6" ht="24" customHeight="1">
      <c r="A402" s="2140" t="s">
        <v>910</v>
      </c>
      <c r="B402" s="2080">
        <v>34</v>
      </c>
      <c r="C402" s="2080">
        <v>33</v>
      </c>
      <c r="D402" s="2080">
        <v>18</v>
      </c>
      <c r="E402" s="2080">
        <v>24</v>
      </c>
      <c r="F402" s="2080">
        <v>18</v>
      </c>
    </row>
    <row r="403" spans="1:6" ht="38.4" customHeight="1">
      <c r="A403" s="2140" t="s">
        <v>911</v>
      </c>
      <c r="B403" s="2080">
        <v>1</v>
      </c>
      <c r="C403" s="2080">
        <v>3</v>
      </c>
      <c r="D403" s="2080">
        <v>4</v>
      </c>
      <c r="E403" s="2080">
        <v>2</v>
      </c>
      <c r="F403" s="2080" t="s">
        <v>15</v>
      </c>
    </row>
    <row r="404" spans="1:6" ht="24" customHeight="1">
      <c r="A404" s="2140" t="s">
        <v>912</v>
      </c>
      <c r="B404" s="2080">
        <v>4</v>
      </c>
      <c r="C404" s="2080">
        <v>2</v>
      </c>
      <c r="D404" s="2080">
        <v>3</v>
      </c>
      <c r="E404" s="2080">
        <v>5</v>
      </c>
      <c r="F404" s="2080">
        <v>3</v>
      </c>
    </row>
    <row r="405" spans="1:6" ht="13.8" customHeight="1">
      <c r="A405" s="2140" t="s">
        <v>913</v>
      </c>
      <c r="B405" s="591" t="s">
        <v>15</v>
      </c>
      <c r="C405" s="591" t="s">
        <v>15</v>
      </c>
      <c r="D405" s="591" t="s">
        <v>15</v>
      </c>
      <c r="E405" s="591" t="s">
        <v>15</v>
      </c>
      <c r="F405" s="591" t="s">
        <v>15</v>
      </c>
    </row>
    <row r="406" spans="1:6" ht="13.8" customHeight="1">
      <c r="A406" s="2140"/>
      <c r="B406" s="591"/>
      <c r="C406" s="591"/>
      <c r="D406" s="591"/>
      <c r="E406" s="591"/>
      <c r="F406" s="591"/>
    </row>
    <row r="407" spans="1:6" ht="13.8" customHeight="1">
      <c r="A407" s="2140"/>
      <c r="B407" s="591"/>
      <c r="C407" s="591"/>
      <c r="D407" s="591"/>
      <c r="E407" s="591"/>
      <c r="F407" s="591"/>
    </row>
    <row r="408" spans="1:6" ht="13.8" customHeight="1">
      <c r="A408" s="2140"/>
      <c r="B408" s="591"/>
      <c r="C408" s="591"/>
      <c r="D408" s="591"/>
      <c r="E408" s="591"/>
      <c r="F408" s="591"/>
    </row>
    <row r="409" spans="1:6" ht="13.8" customHeight="1">
      <c r="A409" s="2140"/>
      <c r="B409" s="591"/>
      <c r="C409" s="591"/>
      <c r="D409" s="591"/>
      <c r="E409" s="591"/>
      <c r="F409" s="591"/>
    </row>
    <row r="410" spans="1:6" ht="13.8" customHeight="1">
      <c r="A410" s="2140"/>
      <c r="B410" s="591"/>
      <c r="C410" s="591"/>
      <c r="D410" s="591"/>
      <c r="E410" s="591"/>
      <c r="F410" s="591"/>
    </row>
    <row r="411" spans="1:6" ht="13.8" customHeight="1">
      <c r="A411" s="2140"/>
      <c r="B411" s="591"/>
      <c r="C411" s="591"/>
      <c r="D411" s="591"/>
      <c r="E411" s="591"/>
      <c r="F411" s="591"/>
    </row>
    <row r="412" spans="1:6" ht="15" customHeight="1">
      <c r="A412" s="2543" t="s">
        <v>4</v>
      </c>
      <c r="B412" s="2543"/>
      <c r="C412" s="2543"/>
      <c r="D412" s="2543"/>
      <c r="E412" s="2543"/>
      <c r="F412" s="2543"/>
    </row>
    <row r="413" spans="1:6" ht="12.9" customHeight="1">
      <c r="A413" s="2166" t="s">
        <v>11</v>
      </c>
      <c r="B413" s="2167"/>
      <c r="C413" s="2167"/>
      <c r="D413" s="2167"/>
      <c r="E413" s="2167"/>
      <c r="F413" s="2167"/>
    </row>
    <row r="414" spans="1:6" ht="12.9" customHeight="1">
      <c r="A414" s="2156" t="s">
        <v>87</v>
      </c>
      <c r="B414" s="2185"/>
      <c r="C414" s="2168"/>
      <c r="D414" s="2168"/>
      <c r="E414" s="2168"/>
      <c r="F414" s="2168"/>
    </row>
    <row r="415" spans="1:6" ht="12.9" customHeight="1">
      <c r="A415" s="2169" t="s">
        <v>893</v>
      </c>
      <c r="B415" s="672">
        <v>108</v>
      </c>
      <c r="C415" s="672">
        <v>91</v>
      </c>
      <c r="D415" s="672">
        <v>124</v>
      </c>
      <c r="E415" s="712">
        <v>103</v>
      </c>
      <c r="F415" s="712">
        <v>131</v>
      </c>
    </row>
    <row r="416" spans="1:6" ht="12.6" customHeight="1">
      <c r="A416" s="2170" t="s">
        <v>927</v>
      </c>
    </row>
    <row r="417" spans="1:6" ht="12.9" customHeight="1">
      <c r="A417" s="2172" t="s">
        <v>895</v>
      </c>
      <c r="B417" s="559">
        <v>5</v>
      </c>
      <c r="C417" s="2080" t="s">
        <v>15</v>
      </c>
      <c r="D417" s="704">
        <v>1</v>
      </c>
      <c r="E417" s="2080" t="s">
        <v>15</v>
      </c>
      <c r="F417" s="704">
        <v>1</v>
      </c>
    </row>
    <row r="418" spans="1:6" ht="12.9" customHeight="1">
      <c r="A418" s="2172" t="s">
        <v>896</v>
      </c>
      <c r="B418" s="2080" t="s">
        <v>15</v>
      </c>
      <c r="C418" s="2080" t="s">
        <v>15</v>
      </c>
      <c r="D418" s="2080" t="s">
        <v>15</v>
      </c>
      <c r="E418" s="2080" t="s">
        <v>15</v>
      </c>
      <c r="F418" s="2080" t="s">
        <v>15</v>
      </c>
    </row>
    <row r="419" spans="1:6" ht="24" customHeight="1">
      <c r="A419" s="2140" t="s">
        <v>897</v>
      </c>
      <c r="B419" s="674">
        <v>1</v>
      </c>
      <c r="C419" s="2080" t="s">
        <v>15</v>
      </c>
      <c r="D419" s="2080" t="s">
        <v>15</v>
      </c>
      <c r="E419" s="2080" t="s">
        <v>15</v>
      </c>
      <c r="F419" s="2080" t="s">
        <v>15</v>
      </c>
    </row>
    <row r="420" spans="1:6" ht="24" customHeight="1">
      <c r="A420" s="2140" t="s">
        <v>898</v>
      </c>
      <c r="B420" s="2080" t="s">
        <v>15</v>
      </c>
      <c r="C420" s="2080" t="s">
        <v>15</v>
      </c>
      <c r="D420" s="2080" t="s">
        <v>15</v>
      </c>
      <c r="E420" s="704">
        <v>1</v>
      </c>
      <c r="F420" s="2080" t="s">
        <v>15</v>
      </c>
    </row>
    <row r="421" spans="1:6" ht="12.9" customHeight="1">
      <c r="A421" s="2172" t="s">
        <v>900</v>
      </c>
      <c r="B421" s="674">
        <v>2</v>
      </c>
      <c r="C421" s="2080" t="s">
        <v>15</v>
      </c>
      <c r="D421" s="704">
        <v>1</v>
      </c>
      <c r="E421" s="704">
        <v>1</v>
      </c>
      <c r="F421" s="2080" t="s">
        <v>15</v>
      </c>
    </row>
    <row r="422" spans="1:6" ht="12.9" customHeight="1">
      <c r="A422" s="2172" t="s">
        <v>902</v>
      </c>
      <c r="B422" s="674" t="s">
        <v>15</v>
      </c>
      <c r="C422" s="2080" t="s">
        <v>15</v>
      </c>
      <c r="D422" s="2080" t="s">
        <v>15</v>
      </c>
      <c r="E422" s="2080" t="s">
        <v>15</v>
      </c>
      <c r="F422" s="2080" t="s">
        <v>15</v>
      </c>
    </row>
    <row r="423" spans="1:6" ht="12.9" customHeight="1">
      <c r="A423" s="2172" t="s">
        <v>903</v>
      </c>
      <c r="B423" s="559">
        <v>16</v>
      </c>
      <c r="C423" s="559">
        <v>9</v>
      </c>
      <c r="D423" s="704">
        <v>10</v>
      </c>
      <c r="E423" s="704">
        <v>8</v>
      </c>
      <c r="F423" s="704">
        <v>7</v>
      </c>
    </row>
    <row r="424" spans="1:6" ht="12.9" customHeight="1">
      <c r="A424" s="2172" t="s">
        <v>904</v>
      </c>
      <c r="B424" s="2176" t="s">
        <v>15</v>
      </c>
      <c r="C424" s="2176">
        <v>2</v>
      </c>
      <c r="D424" s="704">
        <v>2</v>
      </c>
      <c r="E424" s="704">
        <v>1</v>
      </c>
      <c r="F424" s="2080" t="s">
        <v>15</v>
      </c>
    </row>
    <row r="425" spans="1:6" ht="12.9" customHeight="1">
      <c r="A425" s="2172" t="s">
        <v>905</v>
      </c>
      <c r="B425" s="591" t="s">
        <v>15</v>
      </c>
      <c r="C425" s="2080" t="s">
        <v>15</v>
      </c>
      <c r="D425" s="2080" t="s">
        <v>15</v>
      </c>
      <c r="E425" s="2080" t="s">
        <v>15</v>
      </c>
      <c r="F425" s="2080" t="s">
        <v>15</v>
      </c>
    </row>
    <row r="426" spans="1:6" ht="12.9" customHeight="1">
      <c r="A426" s="2139" t="s">
        <v>907</v>
      </c>
      <c r="B426" s="591" t="s">
        <v>15</v>
      </c>
      <c r="C426" s="2080" t="s">
        <v>15</v>
      </c>
      <c r="D426" s="2080" t="s">
        <v>15</v>
      </c>
      <c r="E426" s="2080" t="s">
        <v>15</v>
      </c>
      <c r="F426" s="2080" t="s">
        <v>15</v>
      </c>
    </row>
    <row r="427" spans="1:6" ht="12.6" customHeight="1">
      <c r="A427" s="2139" t="s">
        <v>909</v>
      </c>
      <c r="B427" s="674">
        <v>58</v>
      </c>
      <c r="C427" s="674">
        <v>63</v>
      </c>
      <c r="D427" s="704">
        <v>83</v>
      </c>
      <c r="E427" s="704">
        <v>71</v>
      </c>
      <c r="F427" s="704">
        <v>98</v>
      </c>
    </row>
    <row r="428" spans="1:6" ht="24.6" customHeight="1">
      <c r="A428" s="2140" t="s">
        <v>910</v>
      </c>
      <c r="B428" s="674">
        <v>23</v>
      </c>
      <c r="C428" s="674">
        <v>15</v>
      </c>
      <c r="D428" s="704">
        <v>20</v>
      </c>
      <c r="E428" s="704">
        <v>18</v>
      </c>
      <c r="F428" s="704">
        <v>22</v>
      </c>
    </row>
    <row r="429" spans="1:6" ht="36" customHeight="1">
      <c r="A429" s="2140" t="s">
        <v>911</v>
      </c>
      <c r="B429" s="674" t="s">
        <v>15</v>
      </c>
      <c r="C429" s="2080" t="s">
        <v>15</v>
      </c>
      <c r="D429" s="704">
        <v>1</v>
      </c>
      <c r="E429" s="715" t="s">
        <v>15</v>
      </c>
      <c r="F429" s="704">
        <v>2</v>
      </c>
    </row>
    <row r="430" spans="1:6" ht="24.6" customHeight="1">
      <c r="A430" s="2140" t="s">
        <v>912</v>
      </c>
      <c r="B430" s="559">
        <v>3</v>
      </c>
      <c r="C430" s="559">
        <v>2</v>
      </c>
      <c r="D430" s="704">
        <v>6</v>
      </c>
      <c r="E430" s="704">
        <v>3</v>
      </c>
      <c r="F430" s="704">
        <v>1</v>
      </c>
    </row>
    <row r="431" spans="1:6" ht="12.9" customHeight="1">
      <c r="A431" s="2140" t="s">
        <v>913</v>
      </c>
      <c r="B431" s="591" t="s">
        <v>15</v>
      </c>
      <c r="C431" s="591" t="s">
        <v>15</v>
      </c>
      <c r="D431" s="591" t="s">
        <v>15</v>
      </c>
      <c r="E431" s="591" t="s">
        <v>15</v>
      </c>
      <c r="F431" s="591" t="s">
        <v>15</v>
      </c>
    </row>
    <row r="432" spans="1:6" ht="12.9" customHeight="1">
      <c r="A432" s="2140"/>
      <c r="B432" s="591"/>
      <c r="C432" s="591"/>
      <c r="D432" s="591"/>
      <c r="E432" s="591"/>
      <c r="F432" s="591"/>
    </row>
    <row r="433" spans="1:6" ht="12.9" customHeight="1">
      <c r="A433" s="2174" t="s">
        <v>611</v>
      </c>
    </row>
    <row r="434" spans="1:6" ht="12.9" customHeight="1">
      <c r="A434" s="2169" t="s">
        <v>893</v>
      </c>
      <c r="B434" s="2189">
        <v>53</v>
      </c>
      <c r="C434" s="2189">
        <v>47</v>
      </c>
      <c r="D434" s="2189">
        <v>74</v>
      </c>
      <c r="E434" s="2189">
        <v>57</v>
      </c>
      <c r="F434" s="2189">
        <v>75</v>
      </c>
    </row>
    <row r="435" spans="1:6" ht="12.6" customHeight="1">
      <c r="A435" s="2170" t="s">
        <v>927</v>
      </c>
    </row>
    <row r="436" spans="1:6" ht="12.9" customHeight="1">
      <c r="A436" s="2172" t="s">
        <v>895</v>
      </c>
      <c r="B436" s="2080">
        <v>4</v>
      </c>
      <c r="C436" s="2080" t="s">
        <v>15</v>
      </c>
      <c r="D436" s="2080" t="s">
        <v>15</v>
      </c>
      <c r="E436" s="2080" t="s">
        <v>15</v>
      </c>
      <c r="F436" s="2080" t="s">
        <v>15</v>
      </c>
    </row>
    <row r="437" spans="1:6" ht="12.9" customHeight="1">
      <c r="A437" s="2172" t="s">
        <v>896</v>
      </c>
      <c r="B437" s="2080" t="s">
        <v>15</v>
      </c>
      <c r="C437" s="2080" t="s">
        <v>15</v>
      </c>
      <c r="D437" s="2080" t="s">
        <v>15</v>
      </c>
      <c r="E437" s="2080" t="s">
        <v>15</v>
      </c>
      <c r="F437" s="2080" t="s">
        <v>15</v>
      </c>
    </row>
    <row r="438" spans="1:6" ht="24" customHeight="1">
      <c r="A438" s="2140" t="s">
        <v>897</v>
      </c>
      <c r="B438" s="2080" t="s">
        <v>15</v>
      </c>
      <c r="C438" s="2080" t="s">
        <v>15</v>
      </c>
      <c r="D438" s="2080" t="s">
        <v>15</v>
      </c>
      <c r="E438" s="2080" t="s">
        <v>15</v>
      </c>
      <c r="F438" s="2080" t="s">
        <v>15</v>
      </c>
    </row>
    <row r="439" spans="1:6" ht="24" customHeight="1">
      <c r="A439" s="2140" t="s">
        <v>898</v>
      </c>
      <c r="B439" s="2080" t="s">
        <v>15</v>
      </c>
      <c r="C439" s="2080" t="s">
        <v>15</v>
      </c>
      <c r="D439" s="2080" t="s">
        <v>15</v>
      </c>
      <c r="E439" s="2080" t="s">
        <v>15</v>
      </c>
      <c r="F439" s="2080" t="s">
        <v>15</v>
      </c>
    </row>
    <row r="440" spans="1:6" ht="12.9" customHeight="1">
      <c r="A440" s="2172" t="s">
        <v>900</v>
      </c>
      <c r="B440" s="2080">
        <v>2</v>
      </c>
      <c r="C440" s="2080" t="s">
        <v>15</v>
      </c>
      <c r="D440" s="2080" t="s">
        <v>15</v>
      </c>
      <c r="E440" s="2080" t="s">
        <v>15</v>
      </c>
      <c r="F440" s="2080" t="s">
        <v>15</v>
      </c>
    </row>
    <row r="441" spans="1:6" ht="12.9" customHeight="1">
      <c r="A441" s="2172" t="s">
        <v>902</v>
      </c>
      <c r="B441" s="2080" t="s">
        <v>15</v>
      </c>
      <c r="C441" s="2080" t="s">
        <v>15</v>
      </c>
      <c r="D441" s="2080" t="s">
        <v>15</v>
      </c>
      <c r="E441" s="2080" t="s">
        <v>15</v>
      </c>
      <c r="F441" s="2080" t="s">
        <v>15</v>
      </c>
    </row>
    <row r="442" spans="1:6" ht="12.9" customHeight="1">
      <c r="A442" s="2172" t="s">
        <v>903</v>
      </c>
      <c r="B442" s="2080">
        <v>10</v>
      </c>
      <c r="C442" s="2080">
        <v>3</v>
      </c>
      <c r="D442" s="2080">
        <v>5</v>
      </c>
      <c r="E442" s="2080">
        <v>5</v>
      </c>
      <c r="F442" s="2080">
        <v>6</v>
      </c>
    </row>
    <row r="443" spans="1:6" ht="12.9" customHeight="1">
      <c r="A443" s="2172" t="s">
        <v>904</v>
      </c>
      <c r="B443" s="2080" t="s">
        <v>15</v>
      </c>
      <c r="C443" s="2080">
        <v>1</v>
      </c>
      <c r="D443" s="2080">
        <v>2</v>
      </c>
      <c r="E443" s="2080">
        <v>1</v>
      </c>
      <c r="F443" s="591" t="s">
        <v>15</v>
      </c>
    </row>
    <row r="444" spans="1:6" ht="12.9" customHeight="1">
      <c r="A444" s="2172" t="s">
        <v>905</v>
      </c>
      <c r="B444" s="591" t="s">
        <v>15</v>
      </c>
      <c r="C444" s="591" t="s">
        <v>15</v>
      </c>
      <c r="D444" s="591" t="s">
        <v>15</v>
      </c>
      <c r="E444" s="591" t="s">
        <v>15</v>
      </c>
      <c r="F444" s="591" t="s">
        <v>15</v>
      </c>
    </row>
    <row r="445" spans="1:6" ht="12.9" customHeight="1">
      <c r="A445" s="2139" t="s">
        <v>907</v>
      </c>
      <c r="B445" s="591" t="s">
        <v>15</v>
      </c>
      <c r="C445" s="591" t="s">
        <v>15</v>
      </c>
      <c r="D445" s="591" t="s">
        <v>15</v>
      </c>
      <c r="E445" s="591" t="s">
        <v>15</v>
      </c>
      <c r="F445" s="591" t="s">
        <v>15</v>
      </c>
    </row>
    <row r="446" spans="1:6" ht="12.9" customHeight="1">
      <c r="A446" s="2139" t="s">
        <v>909</v>
      </c>
      <c r="B446" s="2080">
        <v>27</v>
      </c>
      <c r="C446" s="2080">
        <v>33</v>
      </c>
      <c r="D446" s="2080">
        <v>50</v>
      </c>
      <c r="E446" s="2080">
        <v>40</v>
      </c>
      <c r="F446" s="2080">
        <v>57</v>
      </c>
    </row>
    <row r="447" spans="1:6" ht="24" customHeight="1">
      <c r="A447" s="2140" t="s">
        <v>910</v>
      </c>
      <c r="B447" s="2080">
        <v>9</v>
      </c>
      <c r="C447" s="2080">
        <v>9</v>
      </c>
      <c r="D447" s="2080">
        <v>12</v>
      </c>
      <c r="E447" s="2080">
        <v>8</v>
      </c>
      <c r="F447" s="2080">
        <v>11</v>
      </c>
    </row>
    <row r="448" spans="1:6" ht="36" customHeight="1">
      <c r="A448" s="2140" t="s">
        <v>911</v>
      </c>
      <c r="B448" s="2080" t="s">
        <v>15</v>
      </c>
      <c r="C448" s="2080" t="s">
        <v>15</v>
      </c>
      <c r="D448" s="2080" t="s">
        <v>15</v>
      </c>
      <c r="E448" s="2080" t="s">
        <v>15</v>
      </c>
      <c r="F448" s="2080">
        <v>1</v>
      </c>
    </row>
    <row r="449" spans="1:6" ht="23.4" customHeight="1">
      <c r="A449" s="2140" t="s">
        <v>912</v>
      </c>
      <c r="B449" s="2080">
        <v>1</v>
      </c>
      <c r="C449" s="2080">
        <v>1</v>
      </c>
      <c r="D449" s="2080">
        <v>5</v>
      </c>
      <c r="E449" s="2080">
        <v>3</v>
      </c>
      <c r="F449" s="2080" t="s">
        <v>15</v>
      </c>
    </row>
    <row r="450" spans="1:6" ht="12.9" customHeight="1">
      <c r="A450" s="2140" t="s">
        <v>913</v>
      </c>
      <c r="B450" s="591" t="s">
        <v>15</v>
      </c>
      <c r="C450" s="591" t="s">
        <v>15</v>
      </c>
      <c r="D450" s="591" t="s">
        <v>15</v>
      </c>
      <c r="E450" s="591" t="s">
        <v>15</v>
      </c>
      <c r="F450" s="591" t="s">
        <v>15</v>
      </c>
    </row>
    <row r="451" spans="1:6" ht="12.9" customHeight="1">
      <c r="A451" s="2140"/>
      <c r="B451" s="591"/>
      <c r="C451" s="591"/>
      <c r="D451" s="591"/>
      <c r="E451" s="591"/>
      <c r="F451" s="591"/>
    </row>
    <row r="452" spans="1:6" ht="12.9" customHeight="1">
      <c r="A452" s="2140"/>
      <c r="B452" s="591"/>
      <c r="C452" s="591"/>
      <c r="D452" s="591"/>
      <c r="E452" s="591"/>
      <c r="F452" s="591"/>
    </row>
    <row r="453" spans="1:6" ht="12.9" customHeight="1">
      <c r="A453" s="2140"/>
      <c r="B453" s="591"/>
      <c r="C453" s="591"/>
      <c r="D453" s="591"/>
      <c r="E453" s="591"/>
      <c r="F453" s="591"/>
    </row>
    <row r="454" spans="1:6" ht="12.9" customHeight="1">
      <c r="A454" s="2140"/>
      <c r="B454" s="591"/>
      <c r="C454" s="591"/>
      <c r="D454" s="591"/>
      <c r="E454" s="591"/>
      <c r="F454" s="591"/>
    </row>
    <row r="455" spans="1:6" ht="12.9" customHeight="1">
      <c r="A455" s="2140"/>
      <c r="B455" s="591"/>
      <c r="C455" s="591"/>
      <c r="D455" s="591"/>
      <c r="E455" s="591"/>
      <c r="F455" s="591"/>
    </row>
    <row r="456" spans="1:6" ht="12.9" customHeight="1">
      <c r="A456" s="2140"/>
      <c r="B456" s="591"/>
      <c r="C456" s="591"/>
      <c r="D456" s="591"/>
      <c r="E456" s="591"/>
      <c r="F456" s="591"/>
    </row>
    <row r="457" spans="1:6" ht="15" customHeight="1">
      <c r="A457" s="2543" t="s">
        <v>4</v>
      </c>
      <c r="B457" s="2543"/>
      <c r="C457" s="2543"/>
      <c r="D457" s="2543"/>
      <c r="E457" s="2543"/>
      <c r="F457" s="2543"/>
    </row>
    <row r="458" spans="1:6" ht="12" customHeight="1">
      <c r="A458" s="2182" t="s">
        <v>612</v>
      </c>
    </row>
    <row r="459" spans="1:6" ht="12.9" customHeight="1">
      <c r="A459" s="2182" t="s">
        <v>893</v>
      </c>
      <c r="B459" s="2189">
        <v>55</v>
      </c>
      <c r="C459" s="2189">
        <v>44</v>
      </c>
      <c r="D459" s="2189">
        <v>50</v>
      </c>
      <c r="E459" s="2189">
        <v>46</v>
      </c>
      <c r="F459" s="2189">
        <v>56</v>
      </c>
    </row>
    <row r="460" spans="1:6" ht="12" customHeight="1">
      <c r="A460" s="2170" t="s">
        <v>927</v>
      </c>
    </row>
    <row r="461" spans="1:6" ht="12.9" customHeight="1">
      <c r="A461" s="2172" t="s">
        <v>895</v>
      </c>
      <c r="B461" s="2080">
        <v>1</v>
      </c>
      <c r="C461" s="2080" t="s">
        <v>15</v>
      </c>
      <c r="D461" s="2080">
        <v>1</v>
      </c>
      <c r="E461" s="2080" t="s">
        <v>15</v>
      </c>
      <c r="F461" s="2080">
        <v>1</v>
      </c>
    </row>
    <row r="462" spans="1:6" ht="12.9" customHeight="1">
      <c r="A462" s="2172" t="s">
        <v>896</v>
      </c>
      <c r="B462" s="2080" t="s">
        <v>15</v>
      </c>
      <c r="C462" s="2080" t="s">
        <v>15</v>
      </c>
      <c r="D462" s="2080" t="s">
        <v>15</v>
      </c>
      <c r="E462" s="2080" t="s">
        <v>15</v>
      </c>
      <c r="F462" s="2080" t="s">
        <v>15</v>
      </c>
    </row>
    <row r="463" spans="1:6" ht="24" customHeight="1">
      <c r="A463" s="2140" t="s">
        <v>897</v>
      </c>
      <c r="B463" s="2080">
        <v>1</v>
      </c>
      <c r="C463" s="2080" t="s">
        <v>15</v>
      </c>
      <c r="D463" s="2080" t="s">
        <v>15</v>
      </c>
      <c r="E463" s="2080" t="s">
        <v>15</v>
      </c>
      <c r="F463" s="2080" t="s">
        <v>15</v>
      </c>
    </row>
    <row r="464" spans="1:6" ht="12" customHeight="1">
      <c r="A464" s="2140" t="s">
        <v>898</v>
      </c>
      <c r="B464" s="2080" t="s">
        <v>15</v>
      </c>
      <c r="C464" s="2080" t="s">
        <v>15</v>
      </c>
      <c r="D464" s="2080" t="s">
        <v>15</v>
      </c>
      <c r="E464" s="2080">
        <v>1</v>
      </c>
      <c r="F464" s="2080" t="s">
        <v>15</v>
      </c>
    </row>
    <row r="465" spans="1:6" ht="12" customHeight="1">
      <c r="A465" s="2172" t="s">
        <v>900</v>
      </c>
      <c r="B465" s="2080" t="s">
        <v>15</v>
      </c>
      <c r="C465" s="2080" t="s">
        <v>15</v>
      </c>
      <c r="D465" s="2080">
        <v>1</v>
      </c>
      <c r="E465" s="2080">
        <v>1</v>
      </c>
      <c r="F465" s="2080" t="s">
        <v>15</v>
      </c>
    </row>
    <row r="466" spans="1:6" ht="12.9" customHeight="1">
      <c r="A466" s="2172" t="s">
        <v>902</v>
      </c>
      <c r="B466" s="2080" t="s">
        <v>15</v>
      </c>
      <c r="C466" s="2080" t="s">
        <v>15</v>
      </c>
      <c r="D466" s="2080" t="s">
        <v>15</v>
      </c>
      <c r="E466" s="2080" t="s">
        <v>15</v>
      </c>
      <c r="F466" s="2080" t="s">
        <v>15</v>
      </c>
    </row>
    <row r="467" spans="1:6" ht="12.9" customHeight="1">
      <c r="A467" s="2172" t="s">
        <v>903</v>
      </c>
      <c r="B467" s="2080">
        <v>6</v>
      </c>
      <c r="C467" s="2080">
        <v>6</v>
      </c>
      <c r="D467" s="2080">
        <v>5</v>
      </c>
      <c r="E467" s="2080">
        <v>3</v>
      </c>
      <c r="F467" s="2080">
        <v>1</v>
      </c>
    </row>
    <row r="468" spans="1:6" ht="12.9" customHeight="1">
      <c r="A468" s="2172" t="s">
        <v>904</v>
      </c>
      <c r="B468" s="2080" t="s">
        <v>15</v>
      </c>
      <c r="C468" s="2080">
        <v>1</v>
      </c>
      <c r="D468" s="591" t="s">
        <v>15</v>
      </c>
      <c r="E468" s="591" t="s">
        <v>15</v>
      </c>
      <c r="F468" s="591" t="s">
        <v>15</v>
      </c>
    </row>
    <row r="469" spans="1:6" ht="12.9" customHeight="1">
      <c r="A469" s="2172" t="s">
        <v>905</v>
      </c>
      <c r="B469" s="591" t="s">
        <v>15</v>
      </c>
      <c r="C469" s="591" t="s">
        <v>15</v>
      </c>
      <c r="D469" s="591" t="s">
        <v>15</v>
      </c>
      <c r="E469" s="591" t="s">
        <v>15</v>
      </c>
      <c r="F469" s="591" t="s">
        <v>15</v>
      </c>
    </row>
    <row r="470" spans="1:6" ht="12.9" customHeight="1">
      <c r="A470" s="2139" t="s">
        <v>907</v>
      </c>
      <c r="B470" s="591" t="s">
        <v>15</v>
      </c>
      <c r="C470" s="591" t="s">
        <v>15</v>
      </c>
      <c r="D470" s="591" t="s">
        <v>15</v>
      </c>
      <c r="E470" s="591" t="s">
        <v>15</v>
      </c>
      <c r="F470" s="591" t="s">
        <v>15</v>
      </c>
    </row>
    <row r="471" spans="1:6" ht="12.9" customHeight="1">
      <c r="A471" s="2139" t="s">
        <v>909</v>
      </c>
      <c r="B471" s="2080">
        <v>31</v>
      </c>
      <c r="C471" s="2080">
        <v>30</v>
      </c>
      <c r="D471" s="2080">
        <v>33</v>
      </c>
      <c r="E471" s="2080">
        <v>31</v>
      </c>
      <c r="F471" s="2080">
        <v>41</v>
      </c>
    </row>
    <row r="472" spans="1:6" ht="24.6" customHeight="1">
      <c r="A472" s="2140" t="s">
        <v>910</v>
      </c>
      <c r="B472" s="2080">
        <v>14</v>
      </c>
      <c r="C472" s="2080">
        <v>6</v>
      </c>
      <c r="D472" s="2080">
        <v>8</v>
      </c>
      <c r="E472" s="2080">
        <v>10</v>
      </c>
      <c r="F472" s="2080">
        <v>11</v>
      </c>
    </row>
    <row r="473" spans="1:6" ht="36" customHeight="1">
      <c r="A473" s="2140" t="s">
        <v>911</v>
      </c>
      <c r="B473" s="2080" t="s">
        <v>15</v>
      </c>
      <c r="C473" s="2080" t="s">
        <v>15</v>
      </c>
      <c r="D473" s="2080">
        <v>1</v>
      </c>
      <c r="E473" s="2080" t="s">
        <v>15</v>
      </c>
      <c r="F473" s="2080">
        <v>1</v>
      </c>
    </row>
    <row r="474" spans="1:6" ht="24" customHeight="1">
      <c r="A474" s="2140" t="s">
        <v>912</v>
      </c>
      <c r="B474" s="2080">
        <v>2</v>
      </c>
      <c r="C474" s="2080">
        <v>1</v>
      </c>
      <c r="D474" s="2080">
        <v>1</v>
      </c>
      <c r="E474" s="2080" t="s">
        <v>15</v>
      </c>
      <c r="F474" s="2080">
        <v>1</v>
      </c>
    </row>
    <row r="475" spans="1:6" ht="12" customHeight="1">
      <c r="A475" s="2140" t="s">
        <v>913</v>
      </c>
      <c r="B475" s="591" t="s">
        <v>15</v>
      </c>
      <c r="C475" s="591" t="s">
        <v>15</v>
      </c>
      <c r="D475" s="591" t="s">
        <v>15</v>
      </c>
      <c r="E475" s="591" t="s">
        <v>15</v>
      </c>
      <c r="F475" s="591" t="s">
        <v>15</v>
      </c>
    </row>
    <row r="476" spans="1:6" ht="12" customHeight="1">
      <c r="A476" s="2140"/>
      <c r="B476" s="591"/>
      <c r="C476" s="591"/>
      <c r="D476" s="591"/>
      <c r="E476" s="591"/>
      <c r="F476" s="591"/>
    </row>
    <row r="477" spans="1:6" ht="15" customHeight="1">
      <c r="A477" s="2543" t="s">
        <v>5</v>
      </c>
      <c r="B477" s="2543"/>
      <c r="C477" s="2543"/>
      <c r="D477" s="2543"/>
      <c r="E477" s="2543"/>
      <c r="F477" s="2543"/>
    </row>
    <row r="478" spans="1:6" ht="12" customHeight="1">
      <c r="A478" s="2166" t="s">
        <v>11</v>
      </c>
      <c r="B478" s="2167"/>
      <c r="C478" s="2167"/>
      <c r="D478" s="2167"/>
      <c r="E478" s="2167"/>
      <c r="F478" s="2167"/>
    </row>
    <row r="479" spans="1:6" ht="12" customHeight="1">
      <c r="A479" s="2156" t="s">
        <v>87</v>
      </c>
      <c r="B479" s="2185"/>
      <c r="C479" s="2168"/>
      <c r="D479" s="2168"/>
      <c r="E479" s="2168"/>
      <c r="F479" s="2168"/>
    </row>
    <row r="480" spans="1:6" ht="12.9" customHeight="1">
      <c r="A480" s="2169" t="s">
        <v>893</v>
      </c>
      <c r="B480" s="551">
        <v>319</v>
      </c>
      <c r="C480" s="551">
        <v>234</v>
      </c>
      <c r="D480" s="551">
        <v>244</v>
      </c>
      <c r="E480" s="712">
        <v>275</v>
      </c>
      <c r="F480" s="712">
        <v>211</v>
      </c>
    </row>
    <row r="481" spans="1:6" ht="12" customHeight="1">
      <c r="A481" s="2170" t="s">
        <v>927</v>
      </c>
    </row>
    <row r="482" spans="1:6" ht="12.9" customHeight="1">
      <c r="A482" s="2172" t="s">
        <v>895</v>
      </c>
      <c r="B482" s="559">
        <v>4</v>
      </c>
      <c r="C482" s="559">
        <v>5</v>
      </c>
      <c r="D482" s="704">
        <v>5</v>
      </c>
      <c r="E482" s="704">
        <v>7</v>
      </c>
      <c r="F482" s="704">
        <v>4</v>
      </c>
    </row>
    <row r="483" spans="1:6" ht="12.9" customHeight="1">
      <c r="A483" s="2172" t="s">
        <v>896</v>
      </c>
      <c r="B483" s="2176" t="s">
        <v>15</v>
      </c>
      <c r="C483" s="2176" t="s">
        <v>15</v>
      </c>
      <c r="D483" s="704">
        <v>1</v>
      </c>
      <c r="E483" s="2176" t="s">
        <v>15</v>
      </c>
      <c r="F483" s="2176" t="s">
        <v>15</v>
      </c>
    </row>
    <row r="484" spans="1:6" ht="24.6" customHeight="1">
      <c r="A484" s="2140" t="s">
        <v>897</v>
      </c>
      <c r="B484" s="2176" t="s">
        <v>15</v>
      </c>
      <c r="C484" s="2176" t="s">
        <v>15</v>
      </c>
      <c r="D484" s="2176" t="s">
        <v>15</v>
      </c>
      <c r="E484" s="2176" t="s">
        <v>15</v>
      </c>
      <c r="F484" s="2176" t="s">
        <v>15</v>
      </c>
    </row>
    <row r="485" spans="1:6" ht="12" customHeight="1">
      <c r="A485" s="2140" t="s">
        <v>898</v>
      </c>
      <c r="B485" s="2176" t="s">
        <v>15</v>
      </c>
      <c r="C485" s="2176" t="s">
        <v>15</v>
      </c>
      <c r="D485" s="2176" t="s">
        <v>15</v>
      </c>
      <c r="E485" s="2176" t="s">
        <v>15</v>
      </c>
      <c r="F485" s="704">
        <v>1</v>
      </c>
    </row>
    <row r="486" spans="1:6" ht="12.9" customHeight="1">
      <c r="A486" s="2172" t="s">
        <v>900</v>
      </c>
      <c r="B486" s="559">
        <v>8</v>
      </c>
      <c r="C486" s="559">
        <v>7</v>
      </c>
      <c r="D486" s="704">
        <v>3</v>
      </c>
      <c r="E486" s="704">
        <v>5</v>
      </c>
      <c r="F486" s="704">
        <v>2</v>
      </c>
    </row>
    <row r="487" spans="1:6" ht="12" customHeight="1">
      <c r="A487" s="2172" t="s">
        <v>902</v>
      </c>
      <c r="B487" s="2080" t="s">
        <v>15</v>
      </c>
      <c r="C487" s="2080" t="s">
        <v>15</v>
      </c>
      <c r="D487" s="2080" t="s">
        <v>15</v>
      </c>
      <c r="E487" s="2080" t="s">
        <v>15</v>
      </c>
      <c r="F487" s="2080" t="s">
        <v>15</v>
      </c>
    </row>
    <row r="488" spans="1:6" ht="12.9" customHeight="1">
      <c r="A488" s="2172" t="s">
        <v>903</v>
      </c>
      <c r="B488" s="559">
        <v>28</v>
      </c>
      <c r="C488" s="559">
        <v>32</v>
      </c>
      <c r="D488" s="704">
        <v>31</v>
      </c>
      <c r="E488" s="704">
        <v>18</v>
      </c>
      <c r="F488" s="704">
        <v>12</v>
      </c>
    </row>
    <row r="489" spans="1:6" ht="12.9" customHeight="1">
      <c r="A489" s="2172" t="s">
        <v>904</v>
      </c>
      <c r="B489" s="674">
        <v>1</v>
      </c>
      <c r="C489" s="674">
        <v>4</v>
      </c>
      <c r="D489" s="704">
        <v>2</v>
      </c>
      <c r="E489" s="704">
        <v>2</v>
      </c>
      <c r="F489" s="591" t="s">
        <v>15</v>
      </c>
    </row>
    <row r="490" spans="1:6" ht="12.9" customHeight="1">
      <c r="A490" s="2172" t="s">
        <v>905</v>
      </c>
      <c r="B490" s="591" t="s">
        <v>15</v>
      </c>
      <c r="C490" s="591" t="s">
        <v>15</v>
      </c>
      <c r="D490" s="591" t="s">
        <v>15</v>
      </c>
      <c r="E490" s="591" t="s">
        <v>15</v>
      </c>
      <c r="F490" s="591" t="s">
        <v>15</v>
      </c>
    </row>
    <row r="491" spans="1:6" ht="12.9" customHeight="1">
      <c r="A491" s="2139" t="s">
        <v>907</v>
      </c>
      <c r="B491" s="591" t="s">
        <v>15</v>
      </c>
      <c r="C491" s="591" t="s">
        <v>15</v>
      </c>
      <c r="D491" s="591" t="s">
        <v>15</v>
      </c>
      <c r="E491" s="591" t="s">
        <v>15</v>
      </c>
      <c r="F491" s="591" t="s">
        <v>15</v>
      </c>
    </row>
    <row r="492" spans="1:6" ht="12.9" customHeight="1">
      <c r="A492" s="2139" t="s">
        <v>909</v>
      </c>
      <c r="B492" s="559">
        <v>205</v>
      </c>
      <c r="C492" s="559">
        <v>118</v>
      </c>
      <c r="D492" s="704">
        <v>139</v>
      </c>
      <c r="E492" s="704">
        <v>192</v>
      </c>
      <c r="F492" s="704">
        <v>149</v>
      </c>
    </row>
    <row r="493" spans="1:6" ht="24" customHeight="1">
      <c r="A493" s="2140" t="s">
        <v>910</v>
      </c>
      <c r="B493" s="559">
        <v>69</v>
      </c>
      <c r="C493" s="559">
        <v>58</v>
      </c>
      <c r="D493" s="704">
        <v>53</v>
      </c>
      <c r="E493" s="704">
        <v>45</v>
      </c>
      <c r="F493" s="704">
        <v>33</v>
      </c>
    </row>
    <row r="494" spans="1:6" ht="36" customHeight="1">
      <c r="A494" s="2140" t="s">
        <v>911</v>
      </c>
      <c r="B494" s="559">
        <v>3</v>
      </c>
      <c r="C494" s="559">
        <v>5</v>
      </c>
      <c r="D494" s="704">
        <v>5</v>
      </c>
      <c r="E494" s="704">
        <v>1</v>
      </c>
      <c r="F494" s="704">
        <v>3</v>
      </c>
    </row>
    <row r="495" spans="1:6" ht="24" customHeight="1">
      <c r="A495" s="2140" t="s">
        <v>912</v>
      </c>
      <c r="B495" s="559">
        <v>1</v>
      </c>
      <c r="C495" s="559">
        <v>5</v>
      </c>
      <c r="D495" s="704">
        <v>5</v>
      </c>
      <c r="E495" s="704">
        <v>5</v>
      </c>
      <c r="F495" s="704">
        <v>7</v>
      </c>
    </row>
    <row r="496" spans="1:6" ht="12.9" customHeight="1">
      <c r="A496" s="2140" t="s">
        <v>913</v>
      </c>
      <c r="B496" s="591" t="s">
        <v>15</v>
      </c>
      <c r="C496" s="591" t="s">
        <v>15</v>
      </c>
      <c r="D496" s="591" t="s">
        <v>15</v>
      </c>
      <c r="E496" s="591" t="s">
        <v>15</v>
      </c>
      <c r="F496" s="591" t="s">
        <v>15</v>
      </c>
    </row>
    <row r="497" spans="1:6" ht="12.9" customHeight="1">
      <c r="A497" s="2140"/>
      <c r="B497" s="591"/>
      <c r="C497" s="591"/>
      <c r="D497" s="591"/>
      <c r="E497" s="591"/>
      <c r="F497" s="591"/>
    </row>
    <row r="498" spans="1:6" ht="12.9" customHeight="1">
      <c r="A498" s="2140"/>
      <c r="B498" s="591"/>
      <c r="C498" s="591"/>
      <c r="D498" s="591"/>
      <c r="E498" s="591"/>
      <c r="F498" s="591"/>
    </row>
    <row r="499" spans="1:6" ht="12.9" customHeight="1">
      <c r="A499" s="2140"/>
      <c r="B499" s="591"/>
      <c r="C499" s="591"/>
      <c r="D499" s="591"/>
      <c r="E499" s="591"/>
      <c r="F499" s="591"/>
    </row>
    <row r="500" spans="1:6" ht="12.9" customHeight="1">
      <c r="A500" s="2140"/>
      <c r="B500" s="591"/>
      <c r="C500" s="591"/>
      <c r="D500" s="591"/>
      <c r="E500" s="591"/>
      <c r="F500" s="591"/>
    </row>
    <row r="501" spans="1:6" ht="12.9" customHeight="1">
      <c r="A501" s="2140"/>
      <c r="B501" s="591"/>
      <c r="C501" s="591"/>
      <c r="D501" s="591"/>
      <c r="E501" s="591"/>
      <c r="F501" s="591"/>
    </row>
    <row r="502" spans="1:6" ht="12.9" customHeight="1">
      <c r="A502" s="2140"/>
      <c r="B502" s="591"/>
      <c r="C502" s="591"/>
      <c r="D502" s="591"/>
      <c r="E502" s="591"/>
      <c r="F502" s="591"/>
    </row>
    <row r="503" spans="1:6" ht="12.9" customHeight="1">
      <c r="A503" s="2140"/>
      <c r="B503" s="591"/>
      <c r="C503" s="591"/>
      <c r="D503" s="591"/>
      <c r="E503" s="591"/>
      <c r="F503" s="591"/>
    </row>
    <row r="504" spans="1:6" ht="15" customHeight="1">
      <c r="A504" s="2543" t="s">
        <v>5</v>
      </c>
      <c r="B504" s="2543"/>
      <c r="C504" s="2543"/>
      <c r="D504" s="2543"/>
      <c r="E504" s="2543"/>
      <c r="F504" s="2543"/>
    </row>
    <row r="505" spans="1:6" ht="12.9" customHeight="1">
      <c r="A505" s="2174" t="s">
        <v>611</v>
      </c>
    </row>
    <row r="506" spans="1:6" ht="12.9" customHeight="1">
      <c r="A506" s="2169" t="s">
        <v>893</v>
      </c>
      <c r="B506" s="2189">
        <v>168</v>
      </c>
      <c r="C506" s="2189">
        <v>119</v>
      </c>
      <c r="D506" s="2189">
        <v>133</v>
      </c>
      <c r="E506" s="2189">
        <v>154</v>
      </c>
      <c r="F506" s="2189">
        <v>124</v>
      </c>
    </row>
    <row r="507" spans="1:6" ht="12.9" customHeight="1">
      <c r="A507" s="2170" t="s">
        <v>927</v>
      </c>
    </row>
    <row r="508" spans="1:6" ht="12.9" customHeight="1">
      <c r="A508" s="2172" t="s">
        <v>895</v>
      </c>
      <c r="B508" s="2080">
        <v>1</v>
      </c>
      <c r="C508" s="2080">
        <v>2</v>
      </c>
      <c r="D508" s="2080">
        <v>3</v>
      </c>
      <c r="E508" s="2080">
        <v>5</v>
      </c>
      <c r="F508" s="2080">
        <v>2</v>
      </c>
    </row>
    <row r="509" spans="1:6" ht="12.9" customHeight="1">
      <c r="A509" s="2172" t="s">
        <v>896</v>
      </c>
      <c r="B509" s="2080" t="s">
        <v>15</v>
      </c>
      <c r="C509" s="2080" t="s">
        <v>15</v>
      </c>
      <c r="D509" s="2080">
        <v>1</v>
      </c>
      <c r="E509" s="2080" t="s">
        <v>15</v>
      </c>
      <c r="F509" s="2080" t="s">
        <v>15</v>
      </c>
    </row>
    <row r="510" spans="1:6" ht="24" customHeight="1">
      <c r="A510" s="2140" t="s">
        <v>897</v>
      </c>
      <c r="B510" s="2080" t="s">
        <v>15</v>
      </c>
      <c r="C510" s="2080" t="s">
        <v>15</v>
      </c>
      <c r="D510" s="2080" t="s">
        <v>15</v>
      </c>
      <c r="E510" s="2080" t="s">
        <v>15</v>
      </c>
      <c r="F510" s="2080" t="s">
        <v>15</v>
      </c>
    </row>
    <row r="511" spans="1:6" ht="23.4" customHeight="1">
      <c r="A511" s="2140" t="s">
        <v>898</v>
      </c>
      <c r="B511" s="2080" t="s">
        <v>15</v>
      </c>
      <c r="C511" s="2080" t="s">
        <v>15</v>
      </c>
      <c r="D511" s="2080" t="s">
        <v>15</v>
      </c>
      <c r="E511" s="2080" t="s">
        <v>15</v>
      </c>
      <c r="F511" s="2080" t="s">
        <v>15</v>
      </c>
    </row>
    <row r="512" spans="1:6" ht="12.9" customHeight="1">
      <c r="A512" s="2172" t="s">
        <v>900</v>
      </c>
      <c r="B512" s="2080">
        <v>3</v>
      </c>
      <c r="C512" s="2080">
        <v>1</v>
      </c>
      <c r="D512" s="2080">
        <v>2</v>
      </c>
      <c r="E512" s="2080">
        <v>4</v>
      </c>
      <c r="F512" s="2080">
        <v>1</v>
      </c>
    </row>
    <row r="513" spans="1:6" ht="12.9" customHeight="1">
      <c r="A513" s="2172" t="s">
        <v>902</v>
      </c>
      <c r="B513" s="2080" t="s">
        <v>15</v>
      </c>
      <c r="C513" s="2080" t="s">
        <v>15</v>
      </c>
      <c r="D513" s="2080" t="s">
        <v>15</v>
      </c>
      <c r="E513" s="2080" t="s">
        <v>15</v>
      </c>
      <c r="F513" s="2080" t="s">
        <v>15</v>
      </c>
    </row>
    <row r="514" spans="1:6" ht="12.9" customHeight="1">
      <c r="A514" s="2172" t="s">
        <v>903</v>
      </c>
      <c r="B514" s="2080">
        <v>14</v>
      </c>
      <c r="C514" s="2080">
        <v>20</v>
      </c>
      <c r="D514" s="2080">
        <v>15</v>
      </c>
      <c r="E514" s="2080">
        <v>10</v>
      </c>
      <c r="F514" s="2080">
        <v>8</v>
      </c>
    </row>
    <row r="515" spans="1:6" ht="12.9" customHeight="1">
      <c r="A515" s="2172" t="s">
        <v>904</v>
      </c>
      <c r="B515" s="2080">
        <v>1</v>
      </c>
      <c r="C515" s="2080">
        <v>2</v>
      </c>
      <c r="D515" s="591" t="s">
        <v>15</v>
      </c>
      <c r="E515" s="591" t="s">
        <v>15</v>
      </c>
      <c r="F515" s="591" t="s">
        <v>15</v>
      </c>
    </row>
    <row r="516" spans="1:6" ht="12.9" customHeight="1">
      <c r="A516" s="2172" t="s">
        <v>905</v>
      </c>
      <c r="B516" s="591" t="s">
        <v>15</v>
      </c>
      <c r="C516" s="591" t="s">
        <v>15</v>
      </c>
      <c r="D516" s="591" t="s">
        <v>15</v>
      </c>
      <c r="E516" s="591" t="s">
        <v>15</v>
      </c>
      <c r="F516" s="591" t="s">
        <v>15</v>
      </c>
    </row>
    <row r="517" spans="1:6" ht="12.9" customHeight="1">
      <c r="A517" s="2139" t="s">
        <v>907</v>
      </c>
      <c r="B517" s="591" t="s">
        <v>15</v>
      </c>
      <c r="C517" s="591" t="s">
        <v>15</v>
      </c>
      <c r="D517" s="591" t="s">
        <v>15</v>
      </c>
      <c r="E517" s="591" t="s">
        <v>15</v>
      </c>
      <c r="F517" s="591" t="s">
        <v>15</v>
      </c>
    </row>
    <row r="518" spans="1:6" ht="12.9" customHeight="1">
      <c r="A518" s="2139" t="s">
        <v>909</v>
      </c>
      <c r="B518" s="2080">
        <v>118</v>
      </c>
      <c r="C518" s="2080">
        <v>58</v>
      </c>
      <c r="D518" s="2080">
        <v>75</v>
      </c>
      <c r="E518" s="2080">
        <v>109</v>
      </c>
      <c r="F518" s="2080">
        <v>89</v>
      </c>
    </row>
    <row r="519" spans="1:6" ht="24" customHeight="1">
      <c r="A519" s="2140" t="s">
        <v>910</v>
      </c>
      <c r="B519" s="2080">
        <v>30</v>
      </c>
      <c r="C519" s="2080">
        <v>31</v>
      </c>
      <c r="D519" s="2080">
        <v>33</v>
      </c>
      <c r="E519" s="2080">
        <v>22</v>
      </c>
      <c r="F519" s="2080">
        <v>19</v>
      </c>
    </row>
    <row r="520" spans="1:6" ht="36" customHeight="1">
      <c r="A520" s="2140" t="s">
        <v>911</v>
      </c>
      <c r="B520" s="2080">
        <v>1</v>
      </c>
      <c r="C520" s="2080">
        <v>2</v>
      </c>
      <c r="D520" s="2080">
        <v>2</v>
      </c>
      <c r="E520" s="2080">
        <v>1</v>
      </c>
      <c r="F520" s="2080">
        <v>2</v>
      </c>
    </row>
    <row r="521" spans="1:6" ht="24" customHeight="1">
      <c r="A521" s="2140" t="s">
        <v>912</v>
      </c>
      <c r="B521" s="2080" t="s">
        <v>15</v>
      </c>
      <c r="C521" s="2080">
        <v>3</v>
      </c>
      <c r="D521" s="2080">
        <v>2</v>
      </c>
      <c r="E521" s="2080">
        <v>3</v>
      </c>
      <c r="F521" s="2080">
        <v>3</v>
      </c>
    </row>
    <row r="522" spans="1:6" ht="12.9" customHeight="1">
      <c r="A522" s="2140" t="s">
        <v>913</v>
      </c>
      <c r="B522" s="591" t="s">
        <v>15</v>
      </c>
      <c r="C522" s="591" t="s">
        <v>15</v>
      </c>
      <c r="D522" s="591" t="s">
        <v>15</v>
      </c>
      <c r="E522" s="591" t="s">
        <v>15</v>
      </c>
      <c r="F522" s="591" t="s">
        <v>15</v>
      </c>
    </row>
    <row r="523" spans="1:6" ht="12.9" customHeight="1">
      <c r="A523" s="2140"/>
      <c r="B523" s="591"/>
      <c r="C523" s="591"/>
      <c r="D523" s="591"/>
      <c r="E523" s="591"/>
      <c r="F523" s="591"/>
    </row>
    <row r="524" spans="1:6" ht="12.9" customHeight="1">
      <c r="A524" s="2182" t="s">
        <v>612</v>
      </c>
    </row>
    <row r="525" spans="1:6" ht="12.9" customHeight="1">
      <c r="A525" s="2182" t="s">
        <v>893</v>
      </c>
      <c r="B525" s="2189">
        <v>151</v>
      </c>
      <c r="C525" s="2189">
        <v>115</v>
      </c>
      <c r="D525" s="2189">
        <v>111</v>
      </c>
      <c r="E525" s="2189">
        <v>121</v>
      </c>
      <c r="F525" s="2189">
        <v>87</v>
      </c>
    </row>
    <row r="526" spans="1:6" ht="12.9" customHeight="1">
      <c r="A526" s="2170" t="s">
        <v>927</v>
      </c>
    </row>
    <row r="527" spans="1:6" ht="12.9" customHeight="1">
      <c r="A527" s="2172" t="s">
        <v>895</v>
      </c>
      <c r="B527" s="2080">
        <v>3</v>
      </c>
      <c r="C527" s="2080">
        <v>3</v>
      </c>
      <c r="D527" s="2080">
        <v>2</v>
      </c>
      <c r="E527" s="2080">
        <v>2</v>
      </c>
      <c r="F527" s="2080">
        <v>2</v>
      </c>
    </row>
    <row r="528" spans="1:6" ht="12.9" customHeight="1">
      <c r="A528" s="2172" t="s">
        <v>896</v>
      </c>
      <c r="B528" s="2080" t="s">
        <v>15</v>
      </c>
      <c r="C528" s="2080" t="s">
        <v>15</v>
      </c>
      <c r="D528" s="2080" t="s">
        <v>15</v>
      </c>
      <c r="E528" s="2080" t="s">
        <v>15</v>
      </c>
      <c r="F528" s="2080" t="s">
        <v>15</v>
      </c>
    </row>
    <row r="529" spans="1:6" ht="24" customHeight="1">
      <c r="A529" s="2140" t="s">
        <v>897</v>
      </c>
      <c r="B529" s="2080" t="s">
        <v>15</v>
      </c>
      <c r="C529" s="2080" t="s">
        <v>15</v>
      </c>
      <c r="D529" s="2080" t="s">
        <v>15</v>
      </c>
      <c r="E529" s="2080" t="s">
        <v>15</v>
      </c>
      <c r="F529" s="2080" t="s">
        <v>15</v>
      </c>
    </row>
    <row r="530" spans="1:6" ht="24" customHeight="1">
      <c r="A530" s="2140" t="s">
        <v>898</v>
      </c>
      <c r="B530" s="2080" t="s">
        <v>15</v>
      </c>
      <c r="C530" s="2080" t="s">
        <v>15</v>
      </c>
      <c r="D530" s="2080" t="s">
        <v>15</v>
      </c>
      <c r="E530" s="2080" t="s">
        <v>15</v>
      </c>
      <c r="F530" s="2080">
        <v>1</v>
      </c>
    </row>
    <row r="531" spans="1:6" ht="12.9" customHeight="1">
      <c r="A531" s="2172" t="s">
        <v>900</v>
      </c>
      <c r="B531" s="2080">
        <v>5</v>
      </c>
      <c r="C531" s="2080">
        <v>6</v>
      </c>
      <c r="D531" s="2080">
        <v>1</v>
      </c>
      <c r="E531" s="2080">
        <v>1</v>
      </c>
      <c r="F531" s="2080">
        <v>1</v>
      </c>
    </row>
    <row r="532" spans="1:6" ht="12.9" customHeight="1">
      <c r="A532" s="2172" t="s">
        <v>902</v>
      </c>
      <c r="B532" s="2080" t="s">
        <v>15</v>
      </c>
      <c r="C532" s="2080" t="s">
        <v>15</v>
      </c>
      <c r="D532" s="2080" t="s">
        <v>15</v>
      </c>
      <c r="E532" s="2080" t="s">
        <v>15</v>
      </c>
      <c r="F532" s="2080" t="s">
        <v>15</v>
      </c>
    </row>
    <row r="533" spans="1:6" ht="12.9" customHeight="1">
      <c r="A533" s="2172" t="s">
        <v>903</v>
      </c>
      <c r="B533" s="2080">
        <v>14</v>
      </c>
      <c r="C533" s="2080">
        <v>12</v>
      </c>
      <c r="D533" s="2080">
        <v>16</v>
      </c>
      <c r="E533" s="2080">
        <v>8</v>
      </c>
      <c r="F533" s="2080">
        <v>4</v>
      </c>
    </row>
    <row r="534" spans="1:6" ht="12.9" customHeight="1">
      <c r="A534" s="2172" t="s">
        <v>904</v>
      </c>
      <c r="B534" s="2080" t="s">
        <v>15</v>
      </c>
      <c r="C534" s="2080">
        <v>2</v>
      </c>
      <c r="D534" s="2080">
        <v>2</v>
      </c>
      <c r="E534" s="2080">
        <v>2</v>
      </c>
      <c r="F534" s="591" t="s">
        <v>15</v>
      </c>
    </row>
    <row r="535" spans="1:6" ht="12.9" customHeight="1">
      <c r="A535" s="2172" t="s">
        <v>905</v>
      </c>
      <c r="B535" s="591" t="s">
        <v>15</v>
      </c>
      <c r="C535" s="591" t="s">
        <v>15</v>
      </c>
      <c r="D535" s="591" t="s">
        <v>15</v>
      </c>
      <c r="E535" s="591" t="s">
        <v>15</v>
      </c>
      <c r="F535" s="591" t="s">
        <v>15</v>
      </c>
    </row>
    <row r="536" spans="1:6" ht="12.9" customHeight="1">
      <c r="A536" s="2139" t="s">
        <v>907</v>
      </c>
      <c r="B536" s="591" t="s">
        <v>15</v>
      </c>
      <c r="C536" s="591" t="s">
        <v>15</v>
      </c>
      <c r="D536" s="591" t="s">
        <v>15</v>
      </c>
      <c r="E536" s="591" t="s">
        <v>15</v>
      </c>
      <c r="F536" s="591" t="s">
        <v>15</v>
      </c>
    </row>
    <row r="537" spans="1:6" ht="12.9" customHeight="1">
      <c r="A537" s="2139" t="s">
        <v>909</v>
      </c>
      <c r="B537" s="2080">
        <v>87</v>
      </c>
      <c r="C537" s="2080">
        <v>60</v>
      </c>
      <c r="D537" s="2080">
        <v>64</v>
      </c>
      <c r="E537" s="2080">
        <v>83</v>
      </c>
      <c r="F537" s="2080">
        <v>60</v>
      </c>
    </row>
    <row r="538" spans="1:6" ht="24" customHeight="1">
      <c r="A538" s="2140" t="s">
        <v>910</v>
      </c>
      <c r="B538" s="2080">
        <v>39</v>
      </c>
      <c r="C538" s="2080">
        <v>27</v>
      </c>
      <c r="D538" s="2080">
        <v>20</v>
      </c>
      <c r="E538" s="2080">
        <v>23</v>
      </c>
      <c r="F538" s="2080">
        <v>14</v>
      </c>
    </row>
    <row r="539" spans="1:6" ht="36" customHeight="1">
      <c r="A539" s="2140" t="s">
        <v>911</v>
      </c>
      <c r="B539" s="2080">
        <v>2</v>
      </c>
      <c r="C539" s="2080">
        <v>3</v>
      </c>
      <c r="D539" s="2080">
        <v>3</v>
      </c>
      <c r="E539" s="2080" t="s">
        <v>15</v>
      </c>
      <c r="F539" s="2080">
        <v>1</v>
      </c>
    </row>
    <row r="540" spans="1:6" ht="24" customHeight="1">
      <c r="A540" s="2140" t="s">
        <v>912</v>
      </c>
      <c r="B540" s="2080">
        <v>1</v>
      </c>
      <c r="C540" s="2080">
        <v>2</v>
      </c>
      <c r="D540" s="2080">
        <v>3</v>
      </c>
      <c r="E540" s="2080">
        <v>2</v>
      </c>
      <c r="F540" s="2080">
        <v>4</v>
      </c>
    </row>
    <row r="541" spans="1:6" ht="12.9" customHeight="1">
      <c r="A541" s="2140" t="s">
        <v>913</v>
      </c>
      <c r="B541" s="591" t="s">
        <v>15</v>
      </c>
      <c r="C541" s="591" t="s">
        <v>15</v>
      </c>
      <c r="D541" s="591" t="s">
        <v>15</v>
      </c>
      <c r="E541" s="591" t="s">
        <v>15</v>
      </c>
      <c r="F541" s="591" t="s">
        <v>15</v>
      </c>
    </row>
    <row r="542" spans="1:6" ht="12.9" customHeight="1">
      <c r="A542" s="2140"/>
      <c r="B542" s="591"/>
      <c r="C542" s="591"/>
      <c r="D542" s="591"/>
      <c r="E542" s="591"/>
      <c r="F542" s="591"/>
    </row>
    <row r="543" spans="1:6" ht="12.9" customHeight="1">
      <c r="A543" s="2140"/>
      <c r="B543" s="591"/>
      <c r="C543" s="591"/>
      <c r="D543" s="591"/>
      <c r="E543" s="591"/>
      <c r="F543" s="591"/>
    </row>
    <row r="544" spans="1:6" ht="12.9" customHeight="1">
      <c r="A544" s="2140"/>
      <c r="B544" s="591"/>
      <c r="C544" s="591"/>
      <c r="D544" s="591"/>
      <c r="E544" s="591"/>
      <c r="F544" s="591"/>
    </row>
    <row r="545" spans="1:6" ht="12.9" customHeight="1">
      <c r="A545" s="2140"/>
      <c r="B545" s="591"/>
      <c r="C545" s="591"/>
      <c r="D545" s="591"/>
      <c r="E545" s="591"/>
      <c r="F545" s="591"/>
    </row>
    <row r="546" spans="1:6" ht="12.9" customHeight="1">
      <c r="A546" s="2140"/>
      <c r="B546" s="591"/>
      <c r="C546" s="591"/>
      <c r="D546" s="591"/>
      <c r="E546" s="591"/>
      <c r="F546" s="591"/>
    </row>
    <row r="547" spans="1:6" ht="12.9" customHeight="1">
      <c r="A547" s="2140"/>
      <c r="B547" s="591"/>
      <c r="C547" s="591"/>
      <c r="D547" s="591"/>
      <c r="E547" s="591"/>
      <c r="F547" s="591"/>
    </row>
    <row r="548" spans="1:6" ht="12.9" customHeight="1">
      <c r="A548" s="2140"/>
      <c r="B548" s="591"/>
      <c r="C548" s="591"/>
      <c r="D548" s="591"/>
      <c r="E548" s="591"/>
      <c r="F548" s="591"/>
    </row>
    <row r="549" spans="1:6" ht="15" customHeight="1">
      <c r="A549" s="2434" t="s">
        <v>614</v>
      </c>
      <c r="B549" s="2434"/>
      <c r="C549" s="2434"/>
      <c r="D549" s="2434"/>
      <c r="E549" s="2434"/>
      <c r="F549" s="2434"/>
    </row>
    <row r="550" spans="1:6" ht="12.9" customHeight="1">
      <c r="A550" s="2166" t="s">
        <v>11</v>
      </c>
      <c r="B550" s="2167"/>
      <c r="C550" s="2167"/>
      <c r="D550" s="2167"/>
      <c r="E550" s="2167"/>
      <c r="F550" s="2167"/>
    </row>
    <row r="551" spans="1:6" ht="12.9" customHeight="1">
      <c r="A551" s="2156" t="s">
        <v>87</v>
      </c>
      <c r="B551" s="2185"/>
      <c r="C551" s="2168"/>
      <c r="D551" s="2168"/>
      <c r="E551" s="2168"/>
      <c r="F551" s="2168"/>
    </row>
    <row r="552" spans="1:6" ht="12.9" customHeight="1">
      <c r="A552" s="2169" t="s">
        <v>893</v>
      </c>
      <c r="B552" s="551">
        <v>559</v>
      </c>
      <c r="C552" s="551">
        <v>560</v>
      </c>
      <c r="D552" s="551">
        <v>665</v>
      </c>
      <c r="E552" s="712">
        <v>627</v>
      </c>
      <c r="F552" s="712">
        <v>526</v>
      </c>
    </row>
    <row r="553" spans="1:6" ht="12.9" customHeight="1">
      <c r="A553" s="2170" t="s">
        <v>927</v>
      </c>
    </row>
    <row r="554" spans="1:6" ht="12.9" customHeight="1">
      <c r="A554" s="2172" t="s">
        <v>895</v>
      </c>
      <c r="B554" s="559">
        <v>2</v>
      </c>
      <c r="C554" s="674" t="s">
        <v>15</v>
      </c>
      <c r="D554" s="704">
        <v>7</v>
      </c>
      <c r="E554" s="704">
        <v>7</v>
      </c>
      <c r="F554" s="704">
        <v>5</v>
      </c>
    </row>
    <row r="555" spans="1:6" ht="12.9" customHeight="1">
      <c r="A555" s="2172" t="s">
        <v>896</v>
      </c>
      <c r="B555" s="2176" t="s">
        <v>15</v>
      </c>
      <c r="C555" s="18">
        <v>2</v>
      </c>
      <c r="D555" s="704">
        <v>1</v>
      </c>
      <c r="E555" s="715" t="s">
        <v>15</v>
      </c>
      <c r="F555" s="704">
        <v>1</v>
      </c>
    </row>
    <row r="556" spans="1:6" ht="24" customHeight="1">
      <c r="A556" s="2140" t="s">
        <v>897</v>
      </c>
      <c r="B556" s="2176" t="s">
        <v>15</v>
      </c>
      <c r="C556" s="2176" t="s">
        <v>15</v>
      </c>
      <c r="D556" s="2176" t="s">
        <v>15</v>
      </c>
      <c r="E556" s="704">
        <v>1</v>
      </c>
      <c r="F556" s="715" t="s">
        <v>15</v>
      </c>
    </row>
    <row r="557" spans="1:6" ht="24" customHeight="1">
      <c r="A557" s="2140" t="s">
        <v>898</v>
      </c>
      <c r="B557" s="2080" t="s">
        <v>15</v>
      </c>
      <c r="C557" s="2080" t="s">
        <v>15</v>
      </c>
      <c r="D557" s="2080" t="s">
        <v>15</v>
      </c>
      <c r="E557" s="2080" t="s">
        <v>15</v>
      </c>
      <c r="F557" s="2080" t="s">
        <v>15</v>
      </c>
    </row>
    <row r="558" spans="1:6" ht="12.9" customHeight="1">
      <c r="A558" s="2172" t="s">
        <v>900</v>
      </c>
      <c r="B558" s="559">
        <v>4</v>
      </c>
      <c r="C558" s="560">
        <v>1</v>
      </c>
      <c r="D558" s="704">
        <v>1</v>
      </c>
      <c r="E558" s="704">
        <v>1</v>
      </c>
      <c r="F558" s="704">
        <v>2</v>
      </c>
    </row>
    <row r="559" spans="1:6" ht="12.9" customHeight="1">
      <c r="A559" s="2172" t="s">
        <v>902</v>
      </c>
      <c r="B559" s="2080" t="s">
        <v>15</v>
      </c>
      <c r="C559" s="2080" t="s">
        <v>15</v>
      </c>
      <c r="D559" s="2080" t="s">
        <v>15</v>
      </c>
      <c r="E559" s="2080" t="s">
        <v>15</v>
      </c>
      <c r="F559" s="2080" t="s">
        <v>15</v>
      </c>
    </row>
    <row r="560" spans="1:6" ht="12.9" customHeight="1">
      <c r="A560" s="2172" t="s">
        <v>903</v>
      </c>
      <c r="B560" s="559">
        <v>12</v>
      </c>
      <c r="C560" s="1419">
        <v>9</v>
      </c>
      <c r="D560" s="704">
        <v>9</v>
      </c>
      <c r="E560" s="704">
        <v>9</v>
      </c>
      <c r="F560" s="704">
        <v>3</v>
      </c>
    </row>
    <row r="561" spans="1:6" ht="12.9" customHeight="1">
      <c r="A561" s="2172" t="s">
        <v>904</v>
      </c>
      <c r="B561" s="2176">
        <v>2</v>
      </c>
      <c r="C561" s="2145">
        <v>2</v>
      </c>
      <c r="D561" s="704">
        <v>2</v>
      </c>
      <c r="E561" s="704">
        <v>2</v>
      </c>
      <c r="F561" s="704">
        <v>1</v>
      </c>
    </row>
    <row r="562" spans="1:6" ht="12.9" customHeight="1">
      <c r="A562" s="2172" t="s">
        <v>905</v>
      </c>
      <c r="B562" s="2176" t="s">
        <v>15</v>
      </c>
      <c r="C562" s="2176" t="s">
        <v>15</v>
      </c>
      <c r="D562" s="2176" t="s">
        <v>15</v>
      </c>
      <c r="E562" s="2176" t="s">
        <v>15</v>
      </c>
      <c r="F562" s="2176" t="s">
        <v>15</v>
      </c>
    </row>
    <row r="563" spans="1:6" ht="12.9" customHeight="1">
      <c r="A563" s="2139" t="s">
        <v>907</v>
      </c>
      <c r="B563" s="2176" t="s">
        <v>15</v>
      </c>
      <c r="C563" s="2176" t="s">
        <v>15</v>
      </c>
      <c r="D563" s="2176" t="s">
        <v>15</v>
      </c>
      <c r="E563" s="2176" t="s">
        <v>15</v>
      </c>
      <c r="F563" s="2176" t="s">
        <v>15</v>
      </c>
    </row>
    <row r="564" spans="1:6" ht="12.9" customHeight="1">
      <c r="A564" s="2139" t="s">
        <v>909</v>
      </c>
      <c r="B564" s="559">
        <v>411</v>
      </c>
      <c r="C564" s="559">
        <v>405</v>
      </c>
      <c r="D564" s="704">
        <v>500</v>
      </c>
      <c r="E564" s="704">
        <v>480</v>
      </c>
      <c r="F564" s="704">
        <v>396</v>
      </c>
    </row>
    <row r="565" spans="1:6" ht="24" customHeight="1">
      <c r="A565" s="2140" t="s">
        <v>910</v>
      </c>
      <c r="B565" s="559">
        <v>127</v>
      </c>
      <c r="C565" s="559">
        <v>137</v>
      </c>
      <c r="D565" s="704">
        <v>142</v>
      </c>
      <c r="E565" s="704">
        <v>120</v>
      </c>
      <c r="F565" s="704">
        <v>114</v>
      </c>
    </row>
    <row r="566" spans="1:6" ht="37.200000000000003" customHeight="1">
      <c r="A566" s="2140" t="s">
        <v>911</v>
      </c>
      <c r="B566" s="2176" t="s">
        <v>15</v>
      </c>
      <c r="C566" s="2176">
        <v>2</v>
      </c>
      <c r="D566" s="704">
        <v>3</v>
      </c>
      <c r="E566" s="704">
        <v>3</v>
      </c>
      <c r="F566" s="704">
        <v>2</v>
      </c>
    </row>
    <row r="567" spans="1:6" ht="24" customHeight="1">
      <c r="A567" s="2140" t="s">
        <v>912</v>
      </c>
      <c r="B567" s="559">
        <v>1</v>
      </c>
      <c r="C567" s="559">
        <v>2</v>
      </c>
      <c r="D567" s="674" t="s">
        <v>15</v>
      </c>
      <c r="E567" s="704">
        <v>4</v>
      </c>
      <c r="F567" s="704">
        <v>2</v>
      </c>
    </row>
    <row r="568" spans="1:6" ht="12.9" customHeight="1">
      <c r="A568" s="2140" t="s">
        <v>913</v>
      </c>
      <c r="B568" s="591" t="s">
        <v>15</v>
      </c>
      <c r="C568" s="591" t="s">
        <v>15</v>
      </c>
      <c r="D568" s="591" t="s">
        <v>15</v>
      </c>
      <c r="E568" s="591" t="s">
        <v>15</v>
      </c>
      <c r="F568" s="591" t="s">
        <v>15</v>
      </c>
    </row>
    <row r="569" spans="1:6" ht="12.9" customHeight="1">
      <c r="A569" s="2140"/>
      <c r="B569" s="591"/>
      <c r="C569" s="591"/>
      <c r="D569" s="591"/>
      <c r="E569" s="591"/>
      <c r="F569" s="591"/>
    </row>
    <row r="570" spans="1:6" ht="12.9" customHeight="1">
      <c r="A570" s="2174" t="s">
        <v>611</v>
      </c>
    </row>
    <row r="571" spans="1:6" ht="12.9" customHeight="1">
      <c r="A571" s="2169" t="s">
        <v>893</v>
      </c>
      <c r="B571" s="2189">
        <v>320</v>
      </c>
      <c r="C571" s="2189">
        <v>318</v>
      </c>
      <c r="D571" s="2189">
        <v>379</v>
      </c>
      <c r="E571" s="2189">
        <v>348</v>
      </c>
      <c r="F571" s="2189">
        <v>279</v>
      </c>
    </row>
    <row r="572" spans="1:6" ht="12" customHeight="1">
      <c r="A572" s="2170" t="s">
        <v>927</v>
      </c>
    </row>
    <row r="573" spans="1:6" ht="12.9" customHeight="1">
      <c r="A573" s="2172" t="s">
        <v>895</v>
      </c>
      <c r="B573" s="2080">
        <v>2</v>
      </c>
      <c r="C573" s="2080" t="s">
        <v>15</v>
      </c>
      <c r="D573" s="2080">
        <v>7</v>
      </c>
      <c r="E573" s="2080">
        <v>5</v>
      </c>
      <c r="F573" s="2080">
        <v>3</v>
      </c>
    </row>
    <row r="574" spans="1:6" ht="12.9" customHeight="1">
      <c r="A574" s="2172" t="s">
        <v>896</v>
      </c>
      <c r="B574" s="2080" t="s">
        <v>15</v>
      </c>
      <c r="C574" s="2080">
        <v>1</v>
      </c>
      <c r="D574" s="2080" t="s">
        <v>15</v>
      </c>
      <c r="E574" s="2080" t="s">
        <v>15</v>
      </c>
      <c r="F574" s="2080">
        <v>1</v>
      </c>
    </row>
    <row r="575" spans="1:6" ht="24" customHeight="1">
      <c r="A575" s="2140" t="s">
        <v>897</v>
      </c>
      <c r="B575" s="2080" t="s">
        <v>15</v>
      </c>
      <c r="C575" s="2080" t="s">
        <v>15</v>
      </c>
      <c r="D575" s="2080" t="s">
        <v>15</v>
      </c>
      <c r="E575" s="2080" t="s">
        <v>15</v>
      </c>
      <c r="F575" s="2080" t="s">
        <v>15</v>
      </c>
    </row>
    <row r="576" spans="1:6" ht="24" customHeight="1">
      <c r="A576" s="2140" t="s">
        <v>898</v>
      </c>
      <c r="B576" s="2080" t="s">
        <v>15</v>
      </c>
      <c r="C576" s="2080" t="s">
        <v>15</v>
      </c>
      <c r="D576" s="2080" t="s">
        <v>15</v>
      </c>
      <c r="E576" s="2080" t="s">
        <v>15</v>
      </c>
      <c r="F576" s="2080" t="s">
        <v>15</v>
      </c>
    </row>
    <row r="577" spans="1:6" ht="12.9" customHeight="1">
      <c r="A577" s="2172" t="s">
        <v>900</v>
      </c>
      <c r="B577" s="2080">
        <v>3</v>
      </c>
      <c r="C577" s="2080" t="s">
        <v>15</v>
      </c>
      <c r="D577" s="2080">
        <v>1</v>
      </c>
      <c r="E577" s="2080" t="s">
        <v>15</v>
      </c>
      <c r="F577" s="2080">
        <v>2</v>
      </c>
    </row>
    <row r="578" spans="1:6" ht="12.9" customHeight="1">
      <c r="A578" s="2172" t="s">
        <v>902</v>
      </c>
      <c r="B578" s="2080" t="s">
        <v>15</v>
      </c>
      <c r="C578" s="2080" t="s">
        <v>15</v>
      </c>
      <c r="D578" s="2080" t="s">
        <v>15</v>
      </c>
      <c r="E578" s="2080" t="s">
        <v>15</v>
      </c>
      <c r="F578" s="2080" t="s">
        <v>15</v>
      </c>
    </row>
    <row r="579" spans="1:6" ht="12.9" customHeight="1">
      <c r="A579" s="2172" t="s">
        <v>903</v>
      </c>
      <c r="B579" s="2080">
        <v>9</v>
      </c>
      <c r="C579" s="2080">
        <v>4</v>
      </c>
      <c r="D579" s="2080">
        <v>7</v>
      </c>
      <c r="E579" s="2080">
        <v>4</v>
      </c>
      <c r="F579" s="2080">
        <v>1</v>
      </c>
    </row>
    <row r="580" spans="1:6" ht="12.9" customHeight="1">
      <c r="A580" s="2172" t="s">
        <v>904</v>
      </c>
      <c r="B580" s="2080" t="s">
        <v>15</v>
      </c>
      <c r="C580" s="2080">
        <v>1</v>
      </c>
      <c r="D580" s="2080">
        <v>2</v>
      </c>
      <c r="E580" s="2080">
        <v>2</v>
      </c>
      <c r="F580" s="2080">
        <v>1</v>
      </c>
    </row>
    <row r="581" spans="1:6" ht="12.9" customHeight="1">
      <c r="A581" s="2172" t="s">
        <v>905</v>
      </c>
      <c r="B581" s="2080" t="s">
        <v>15</v>
      </c>
      <c r="C581" s="2080" t="s">
        <v>15</v>
      </c>
      <c r="D581" s="2080" t="s">
        <v>15</v>
      </c>
      <c r="E581" s="2080" t="s">
        <v>15</v>
      </c>
      <c r="F581" s="2080" t="s">
        <v>15</v>
      </c>
    </row>
    <row r="582" spans="1:6" ht="12.9" customHeight="1">
      <c r="A582" s="2139" t="s">
        <v>907</v>
      </c>
      <c r="B582" s="2080" t="s">
        <v>15</v>
      </c>
      <c r="C582" s="2080" t="s">
        <v>15</v>
      </c>
      <c r="D582" s="2080" t="s">
        <v>15</v>
      </c>
      <c r="E582" s="2080" t="s">
        <v>15</v>
      </c>
      <c r="F582" s="2080" t="s">
        <v>15</v>
      </c>
    </row>
    <row r="583" spans="1:6" ht="12.9" customHeight="1">
      <c r="A583" s="2139" t="s">
        <v>909</v>
      </c>
      <c r="B583" s="2080">
        <v>235</v>
      </c>
      <c r="C583" s="2080">
        <v>234</v>
      </c>
      <c r="D583" s="2080">
        <v>282</v>
      </c>
      <c r="E583" s="2080">
        <v>252</v>
      </c>
      <c r="F583" s="2080">
        <v>210</v>
      </c>
    </row>
    <row r="584" spans="1:6" ht="24" customHeight="1">
      <c r="A584" s="2140" t="s">
        <v>910</v>
      </c>
      <c r="B584" s="2080">
        <v>71</v>
      </c>
      <c r="C584" s="2080">
        <v>75</v>
      </c>
      <c r="D584" s="2080">
        <v>78</v>
      </c>
      <c r="E584" s="2080">
        <v>81</v>
      </c>
      <c r="F584" s="2080">
        <v>61</v>
      </c>
    </row>
    <row r="585" spans="1:6" ht="36" customHeight="1">
      <c r="A585" s="2140" t="s">
        <v>911</v>
      </c>
      <c r="B585" s="2080" t="s">
        <v>15</v>
      </c>
      <c r="C585" s="2080">
        <v>1</v>
      </c>
      <c r="D585" s="2080">
        <v>2</v>
      </c>
      <c r="E585" s="2080">
        <v>2</v>
      </c>
      <c r="F585" s="2080" t="s">
        <v>15</v>
      </c>
    </row>
    <row r="586" spans="1:6" ht="24" customHeight="1">
      <c r="A586" s="2140" t="s">
        <v>912</v>
      </c>
      <c r="B586" s="2080" t="s">
        <v>15</v>
      </c>
      <c r="C586" s="2080">
        <v>2</v>
      </c>
      <c r="D586" s="2080" t="s">
        <v>15</v>
      </c>
      <c r="E586" s="2080">
        <v>2</v>
      </c>
      <c r="F586" s="2080" t="s">
        <v>15</v>
      </c>
    </row>
    <row r="587" spans="1:6" ht="12.9" customHeight="1">
      <c r="A587" s="2140" t="s">
        <v>913</v>
      </c>
      <c r="B587" s="591" t="s">
        <v>15</v>
      </c>
      <c r="C587" s="591" t="s">
        <v>15</v>
      </c>
      <c r="D587" s="591" t="s">
        <v>15</v>
      </c>
      <c r="E587" s="591" t="s">
        <v>15</v>
      </c>
      <c r="F587" s="591" t="s">
        <v>15</v>
      </c>
    </row>
    <row r="588" spans="1:6" ht="12.9" customHeight="1">
      <c r="A588" s="2140"/>
      <c r="B588" s="591"/>
      <c r="C588" s="591"/>
      <c r="D588" s="591"/>
      <c r="E588" s="591"/>
      <c r="F588" s="591"/>
    </row>
    <row r="589" spans="1:6" ht="12.9" customHeight="1">
      <c r="A589" s="2140"/>
      <c r="B589" s="591"/>
      <c r="C589" s="591"/>
      <c r="D589" s="591"/>
      <c r="E589" s="591"/>
      <c r="F589" s="591"/>
    </row>
    <row r="590" spans="1:6" ht="12.9" customHeight="1">
      <c r="A590" s="2140"/>
      <c r="B590" s="591"/>
      <c r="C590" s="591"/>
      <c r="D590" s="591"/>
      <c r="E590" s="591"/>
      <c r="F590" s="591"/>
    </row>
    <row r="591" spans="1:6" ht="12.9" customHeight="1">
      <c r="A591" s="2140"/>
      <c r="B591" s="591"/>
      <c r="C591" s="591"/>
      <c r="D591" s="591"/>
      <c r="E591" s="591"/>
      <c r="F591" s="591"/>
    </row>
    <row r="592" spans="1:6" ht="12.9" customHeight="1">
      <c r="A592" s="2140"/>
      <c r="B592" s="591"/>
      <c r="C592" s="591"/>
      <c r="D592" s="591"/>
      <c r="E592" s="591"/>
      <c r="F592" s="591"/>
    </row>
    <row r="593" spans="1:6" ht="12.9" customHeight="1">
      <c r="A593" s="2140"/>
      <c r="B593" s="591"/>
      <c r="C593" s="591"/>
      <c r="D593" s="591"/>
      <c r="E593" s="591"/>
      <c r="F593" s="591"/>
    </row>
    <row r="594" spans="1:6" ht="15" customHeight="1">
      <c r="A594" s="2434" t="s">
        <v>614</v>
      </c>
      <c r="B594" s="2434"/>
      <c r="C594" s="2434"/>
      <c r="D594" s="2434"/>
      <c r="E594" s="2434"/>
      <c r="F594" s="2434"/>
    </row>
    <row r="595" spans="1:6" ht="12.9" customHeight="1">
      <c r="A595" s="2182" t="s">
        <v>612</v>
      </c>
    </row>
    <row r="596" spans="1:6" ht="12.9" customHeight="1">
      <c r="A596" s="2182" t="s">
        <v>893</v>
      </c>
      <c r="B596" s="2189">
        <v>239</v>
      </c>
      <c r="C596" s="2189">
        <v>242</v>
      </c>
      <c r="D596" s="2189">
        <v>286</v>
      </c>
      <c r="E596" s="2189">
        <v>279</v>
      </c>
      <c r="F596" s="2189">
        <v>247</v>
      </c>
    </row>
    <row r="597" spans="1:6" ht="12.9" customHeight="1">
      <c r="A597" s="2170" t="s">
        <v>927</v>
      </c>
    </row>
    <row r="598" spans="1:6" ht="12.9" customHeight="1">
      <c r="A598" s="2172" t="s">
        <v>895</v>
      </c>
      <c r="B598" s="2080" t="s">
        <v>15</v>
      </c>
      <c r="C598" s="2080" t="s">
        <v>15</v>
      </c>
      <c r="D598" s="2080" t="s">
        <v>15</v>
      </c>
      <c r="E598" s="2080">
        <v>2</v>
      </c>
      <c r="F598" s="2080">
        <v>2</v>
      </c>
    </row>
    <row r="599" spans="1:6" ht="12.9" customHeight="1">
      <c r="A599" s="2172" t="s">
        <v>896</v>
      </c>
      <c r="B599" s="2080" t="s">
        <v>15</v>
      </c>
      <c r="C599" s="2080">
        <v>1</v>
      </c>
      <c r="D599" s="2080">
        <v>1</v>
      </c>
      <c r="E599" s="2080" t="s">
        <v>15</v>
      </c>
      <c r="F599" s="2080" t="s">
        <v>15</v>
      </c>
    </row>
    <row r="600" spans="1:6" ht="24" customHeight="1">
      <c r="A600" s="2140" t="s">
        <v>897</v>
      </c>
      <c r="B600" s="2080" t="s">
        <v>15</v>
      </c>
      <c r="C600" s="2080" t="s">
        <v>15</v>
      </c>
      <c r="D600" s="2080" t="s">
        <v>15</v>
      </c>
      <c r="E600" s="2080">
        <v>1</v>
      </c>
      <c r="F600" s="2080" t="s">
        <v>15</v>
      </c>
    </row>
    <row r="601" spans="1:6" ht="24" customHeight="1">
      <c r="A601" s="2140" t="s">
        <v>898</v>
      </c>
      <c r="B601" s="2080" t="s">
        <v>15</v>
      </c>
      <c r="C601" s="2080" t="s">
        <v>15</v>
      </c>
      <c r="D601" s="2080" t="s">
        <v>15</v>
      </c>
      <c r="E601" s="2080" t="s">
        <v>15</v>
      </c>
      <c r="F601" s="2080" t="s">
        <v>15</v>
      </c>
    </row>
    <row r="602" spans="1:6" ht="12.9" customHeight="1">
      <c r="A602" s="2172" t="s">
        <v>900</v>
      </c>
      <c r="B602" s="2080">
        <v>1</v>
      </c>
      <c r="C602" s="2080">
        <v>1</v>
      </c>
      <c r="D602" s="2080" t="s">
        <v>15</v>
      </c>
      <c r="E602" s="2080">
        <v>1</v>
      </c>
      <c r="F602" s="2080" t="s">
        <v>15</v>
      </c>
    </row>
    <row r="603" spans="1:6" ht="12.9" customHeight="1">
      <c r="A603" s="2172" t="s">
        <v>902</v>
      </c>
      <c r="B603" s="2080" t="s">
        <v>15</v>
      </c>
      <c r="C603" s="2080" t="s">
        <v>15</v>
      </c>
      <c r="D603" s="2080" t="s">
        <v>15</v>
      </c>
      <c r="E603" s="2080" t="s">
        <v>15</v>
      </c>
      <c r="F603" s="2080" t="s">
        <v>15</v>
      </c>
    </row>
    <row r="604" spans="1:6" ht="12.9" customHeight="1">
      <c r="A604" s="2172" t="s">
        <v>903</v>
      </c>
      <c r="B604" s="2080">
        <v>3</v>
      </c>
      <c r="C604" s="2080">
        <v>5</v>
      </c>
      <c r="D604" s="2080">
        <v>2</v>
      </c>
      <c r="E604" s="2080">
        <v>5</v>
      </c>
      <c r="F604" s="2080">
        <v>2</v>
      </c>
    </row>
    <row r="605" spans="1:6" ht="12.9" customHeight="1">
      <c r="A605" s="2172" t="s">
        <v>904</v>
      </c>
      <c r="B605" s="2080">
        <v>2</v>
      </c>
      <c r="C605" s="2080">
        <v>1</v>
      </c>
      <c r="D605" s="591" t="s">
        <v>15</v>
      </c>
      <c r="E605" s="591" t="s">
        <v>15</v>
      </c>
      <c r="F605" s="591" t="s">
        <v>15</v>
      </c>
    </row>
    <row r="606" spans="1:6" ht="12.9" customHeight="1">
      <c r="A606" s="2172" t="s">
        <v>905</v>
      </c>
      <c r="B606" s="591" t="s">
        <v>15</v>
      </c>
      <c r="C606" s="591" t="s">
        <v>15</v>
      </c>
      <c r="D606" s="591" t="s">
        <v>15</v>
      </c>
      <c r="E606" s="591" t="s">
        <v>15</v>
      </c>
      <c r="F606" s="591" t="s">
        <v>15</v>
      </c>
    </row>
    <row r="607" spans="1:6" ht="12.9" customHeight="1">
      <c r="A607" s="2139" t="s">
        <v>907</v>
      </c>
      <c r="B607" s="591" t="s">
        <v>15</v>
      </c>
      <c r="C607" s="591" t="s">
        <v>15</v>
      </c>
      <c r="D607" s="591" t="s">
        <v>15</v>
      </c>
      <c r="E607" s="591" t="s">
        <v>15</v>
      </c>
      <c r="F607" s="591" t="s">
        <v>15</v>
      </c>
    </row>
    <row r="608" spans="1:6" ht="12.9" customHeight="1">
      <c r="A608" s="2139" t="s">
        <v>909</v>
      </c>
      <c r="B608" s="2080">
        <v>176</v>
      </c>
      <c r="C608" s="2080">
        <v>171</v>
      </c>
      <c r="D608" s="2080">
        <v>218</v>
      </c>
      <c r="E608" s="2080">
        <v>228</v>
      </c>
      <c r="F608" s="2080">
        <v>186</v>
      </c>
    </row>
    <row r="609" spans="1:6" ht="24" customHeight="1">
      <c r="A609" s="2140" t="s">
        <v>910</v>
      </c>
      <c r="B609" s="2080">
        <v>56</v>
      </c>
      <c r="C609" s="2080">
        <v>62</v>
      </c>
      <c r="D609" s="2080">
        <v>64</v>
      </c>
      <c r="E609" s="2080">
        <v>39</v>
      </c>
      <c r="F609" s="2080">
        <v>53</v>
      </c>
    </row>
    <row r="610" spans="1:6" ht="36" customHeight="1">
      <c r="A610" s="2140" t="s">
        <v>911</v>
      </c>
      <c r="B610" s="2080" t="s">
        <v>15</v>
      </c>
      <c r="C610" s="2080">
        <v>1</v>
      </c>
      <c r="D610" s="2080">
        <v>1</v>
      </c>
      <c r="E610" s="2080">
        <v>1</v>
      </c>
      <c r="F610" s="2080">
        <v>2</v>
      </c>
    </row>
    <row r="611" spans="1:6" ht="24" customHeight="1">
      <c r="A611" s="2140" t="s">
        <v>912</v>
      </c>
      <c r="B611" s="2080">
        <v>1</v>
      </c>
      <c r="C611" s="2080" t="s">
        <v>15</v>
      </c>
      <c r="D611" s="2080" t="s">
        <v>15</v>
      </c>
      <c r="E611" s="2080">
        <v>2</v>
      </c>
      <c r="F611" s="2080">
        <v>2</v>
      </c>
    </row>
    <row r="612" spans="1:6" ht="12.9" customHeight="1">
      <c r="A612" s="2140" t="s">
        <v>913</v>
      </c>
      <c r="B612" s="591" t="s">
        <v>15</v>
      </c>
      <c r="C612" s="591" t="s">
        <v>15</v>
      </c>
      <c r="D612" s="591" t="s">
        <v>15</v>
      </c>
      <c r="E612" s="591" t="s">
        <v>15</v>
      </c>
      <c r="F612" s="591" t="s">
        <v>15</v>
      </c>
    </row>
    <row r="613" spans="1:6" ht="12" customHeight="1">
      <c r="A613" s="2140"/>
      <c r="B613" s="591"/>
      <c r="C613" s="591"/>
      <c r="D613" s="591"/>
      <c r="E613" s="591"/>
      <c r="F613" s="591"/>
    </row>
    <row r="614" spans="1:6" ht="12" customHeight="1">
      <c r="A614" s="2543" t="s">
        <v>9</v>
      </c>
      <c r="B614" s="2543"/>
      <c r="C614" s="2543"/>
      <c r="D614" s="2543"/>
      <c r="E614" s="2543"/>
      <c r="F614" s="2543"/>
    </row>
    <row r="615" spans="1:6" ht="12" customHeight="1">
      <c r="A615" s="2166" t="s">
        <v>11</v>
      </c>
      <c r="B615" s="2193"/>
      <c r="C615" s="2193"/>
      <c r="D615" s="2193"/>
      <c r="E615" s="2193"/>
      <c r="F615" s="2193"/>
    </row>
    <row r="616" spans="1:6" ht="12" customHeight="1">
      <c r="A616" s="2156" t="s">
        <v>87</v>
      </c>
      <c r="B616" s="2194"/>
      <c r="C616" s="2195"/>
      <c r="D616" s="2195"/>
      <c r="E616" s="2195"/>
      <c r="F616" s="2195"/>
    </row>
    <row r="617" spans="1:6" ht="12.9" customHeight="1">
      <c r="A617" s="2169" t="s">
        <v>893</v>
      </c>
      <c r="B617" s="551">
        <v>414</v>
      </c>
      <c r="C617" s="551">
        <v>395</v>
      </c>
      <c r="D617" s="551">
        <v>438</v>
      </c>
      <c r="E617" s="712">
        <v>487</v>
      </c>
      <c r="F617" s="712">
        <v>417</v>
      </c>
    </row>
    <row r="618" spans="1:6" ht="12.6" customHeight="1">
      <c r="A618" s="2170" t="s">
        <v>927</v>
      </c>
    </row>
    <row r="619" spans="1:6" ht="12.9" customHeight="1">
      <c r="A619" s="2172" t="s">
        <v>895</v>
      </c>
      <c r="B619" s="559">
        <v>6</v>
      </c>
      <c r="C619" s="559">
        <v>5</v>
      </c>
      <c r="D619" s="704">
        <v>5</v>
      </c>
      <c r="E619" s="704">
        <v>6</v>
      </c>
      <c r="F619" s="704">
        <v>2</v>
      </c>
    </row>
    <row r="620" spans="1:6" ht="12.9" customHeight="1">
      <c r="A620" s="2172" t="s">
        <v>896</v>
      </c>
      <c r="B620" s="591" t="s">
        <v>15</v>
      </c>
      <c r="C620" s="591" t="s">
        <v>15</v>
      </c>
      <c r="D620" s="591" t="s">
        <v>15</v>
      </c>
      <c r="E620" s="591" t="s">
        <v>15</v>
      </c>
      <c r="F620" s="591" t="s">
        <v>15</v>
      </c>
    </row>
    <row r="621" spans="1:6" ht="24" customHeight="1">
      <c r="A621" s="2140" t="s">
        <v>897</v>
      </c>
      <c r="B621" s="559">
        <v>1</v>
      </c>
      <c r="C621" s="559">
        <v>2</v>
      </c>
      <c r="D621" s="704">
        <v>1</v>
      </c>
      <c r="E621" s="2080" t="s">
        <v>15</v>
      </c>
      <c r="F621" s="2080" t="s">
        <v>15</v>
      </c>
    </row>
    <row r="622" spans="1:6" ht="24" customHeight="1">
      <c r="A622" s="2140" t="s">
        <v>898</v>
      </c>
      <c r="B622" s="2080" t="s">
        <v>15</v>
      </c>
      <c r="C622" s="2080" t="s">
        <v>15</v>
      </c>
      <c r="D622" s="2080" t="s">
        <v>15</v>
      </c>
      <c r="E622" s="2080" t="s">
        <v>15</v>
      </c>
      <c r="F622" s="2080" t="s">
        <v>15</v>
      </c>
    </row>
    <row r="623" spans="1:6" ht="12.9" customHeight="1">
      <c r="A623" s="2172" t="s">
        <v>900</v>
      </c>
      <c r="B623" s="591" t="s">
        <v>15</v>
      </c>
      <c r="C623" s="591">
        <v>3</v>
      </c>
      <c r="D623" s="704">
        <v>1</v>
      </c>
      <c r="E623" s="704">
        <v>4</v>
      </c>
      <c r="F623" s="2080" t="s">
        <v>15</v>
      </c>
    </row>
    <row r="624" spans="1:6" ht="12.9" customHeight="1">
      <c r="A624" s="2172" t="s">
        <v>902</v>
      </c>
      <c r="B624" s="2080" t="s">
        <v>15</v>
      </c>
      <c r="C624" s="2080" t="s">
        <v>15</v>
      </c>
      <c r="D624" s="2080" t="s">
        <v>15</v>
      </c>
      <c r="E624" s="2080" t="s">
        <v>15</v>
      </c>
      <c r="F624" s="2080" t="s">
        <v>15</v>
      </c>
    </row>
    <row r="625" spans="1:6" ht="12.9" customHeight="1">
      <c r="A625" s="2172" t="s">
        <v>903</v>
      </c>
      <c r="B625" s="559">
        <v>13</v>
      </c>
      <c r="C625" s="559">
        <v>9</v>
      </c>
      <c r="D625" s="704">
        <v>7</v>
      </c>
      <c r="E625" s="704">
        <v>14</v>
      </c>
      <c r="F625" s="704">
        <v>12</v>
      </c>
    </row>
    <row r="626" spans="1:6" ht="12.9" customHeight="1">
      <c r="A626" s="2172" t="s">
        <v>904</v>
      </c>
      <c r="B626" s="591" t="s">
        <v>15</v>
      </c>
      <c r="C626" s="591" t="s">
        <v>15</v>
      </c>
      <c r="D626" s="591" t="s">
        <v>15</v>
      </c>
      <c r="E626" s="591" t="s">
        <v>15</v>
      </c>
      <c r="F626" s="591" t="s">
        <v>15</v>
      </c>
    </row>
    <row r="627" spans="1:6" ht="12.9" customHeight="1">
      <c r="A627" s="2172" t="s">
        <v>905</v>
      </c>
      <c r="B627" s="591" t="s">
        <v>15</v>
      </c>
      <c r="C627" s="591" t="s">
        <v>15</v>
      </c>
      <c r="D627" s="591" t="s">
        <v>15</v>
      </c>
      <c r="E627" s="591" t="s">
        <v>15</v>
      </c>
      <c r="F627" s="591" t="s">
        <v>15</v>
      </c>
    </row>
    <row r="628" spans="1:6" ht="12.9" customHeight="1">
      <c r="A628" s="2139" t="s">
        <v>907</v>
      </c>
      <c r="B628" s="591" t="s">
        <v>15</v>
      </c>
      <c r="C628" s="591" t="s">
        <v>15</v>
      </c>
      <c r="D628" s="591" t="s">
        <v>15</v>
      </c>
      <c r="E628" s="591" t="s">
        <v>15</v>
      </c>
      <c r="F628" s="591" t="s">
        <v>15</v>
      </c>
    </row>
    <row r="629" spans="1:6" ht="12.9" customHeight="1">
      <c r="A629" s="2139" t="s">
        <v>909</v>
      </c>
      <c r="B629" s="559">
        <v>332</v>
      </c>
      <c r="C629" s="559">
        <v>322</v>
      </c>
      <c r="D629" s="704">
        <v>379</v>
      </c>
      <c r="E629" s="704">
        <v>414</v>
      </c>
      <c r="F629" s="704">
        <v>355</v>
      </c>
    </row>
    <row r="630" spans="1:6" ht="24" customHeight="1">
      <c r="A630" s="2140" t="s">
        <v>910</v>
      </c>
      <c r="B630" s="559">
        <v>50</v>
      </c>
      <c r="C630" s="559">
        <v>45</v>
      </c>
      <c r="D630" s="704">
        <v>42</v>
      </c>
      <c r="E630" s="704">
        <v>44</v>
      </c>
      <c r="F630" s="704">
        <v>43</v>
      </c>
    </row>
    <row r="631" spans="1:6" ht="36" customHeight="1">
      <c r="A631" s="2140" t="s">
        <v>911</v>
      </c>
      <c r="B631" s="674">
        <v>1</v>
      </c>
      <c r="C631" s="674">
        <v>2</v>
      </c>
      <c r="D631" s="704">
        <v>2</v>
      </c>
      <c r="E631" s="704">
        <v>2</v>
      </c>
      <c r="F631" s="704">
        <v>2</v>
      </c>
    </row>
    <row r="632" spans="1:6" ht="24.6" customHeight="1">
      <c r="A632" s="2140" t="s">
        <v>912</v>
      </c>
      <c r="B632" s="559">
        <v>11</v>
      </c>
      <c r="C632" s="559">
        <v>7</v>
      </c>
      <c r="D632" s="704">
        <v>1</v>
      </c>
      <c r="E632" s="704">
        <v>3</v>
      </c>
      <c r="F632" s="704">
        <v>3</v>
      </c>
    </row>
    <row r="633" spans="1:6" ht="12.9" customHeight="1">
      <c r="A633" s="2140" t="s">
        <v>913</v>
      </c>
      <c r="B633" s="591" t="s">
        <v>15</v>
      </c>
      <c r="C633" s="591" t="s">
        <v>15</v>
      </c>
      <c r="D633" s="591" t="s">
        <v>15</v>
      </c>
      <c r="E633" s="591" t="s">
        <v>15</v>
      </c>
      <c r="F633" s="591" t="s">
        <v>15</v>
      </c>
    </row>
    <row r="634" spans="1:6" ht="12.9" customHeight="1">
      <c r="A634" s="2140"/>
      <c r="B634" s="591"/>
      <c r="C634" s="591"/>
      <c r="D634" s="591"/>
      <c r="E634" s="591"/>
      <c r="F634" s="591"/>
    </row>
    <row r="635" spans="1:6" ht="12.9" customHeight="1">
      <c r="A635" s="2140"/>
      <c r="B635" s="591"/>
      <c r="C635" s="591"/>
      <c r="D635" s="591"/>
      <c r="E635" s="591"/>
      <c r="F635" s="591"/>
    </row>
    <row r="636" spans="1:6" ht="12.9" customHeight="1">
      <c r="A636" s="2140"/>
      <c r="B636" s="591"/>
      <c r="C636" s="591"/>
      <c r="D636" s="591"/>
      <c r="E636" s="591"/>
      <c r="F636" s="591"/>
    </row>
    <row r="637" spans="1:6" ht="12.9" customHeight="1">
      <c r="A637" s="2140"/>
      <c r="B637" s="591"/>
      <c r="C637" s="591"/>
      <c r="D637" s="591"/>
      <c r="E637" s="591"/>
      <c r="F637" s="591"/>
    </row>
    <row r="638" spans="1:6" ht="12.9" customHeight="1">
      <c r="A638" s="2140"/>
      <c r="B638" s="591"/>
      <c r="C638" s="591"/>
      <c r="D638" s="591"/>
      <c r="E638" s="591"/>
      <c r="F638" s="591"/>
    </row>
    <row r="639" spans="1:6" ht="15" customHeight="1">
      <c r="A639" s="2543" t="s">
        <v>9</v>
      </c>
      <c r="B639" s="2543"/>
      <c r="C639" s="2543"/>
      <c r="D639" s="2543"/>
      <c r="E639" s="2543"/>
      <c r="F639" s="2543"/>
    </row>
    <row r="640" spans="1:6" ht="12.9" customHeight="1">
      <c r="A640" s="2174" t="s">
        <v>611</v>
      </c>
    </row>
    <row r="641" spans="1:6" ht="12.9" customHeight="1">
      <c r="A641" s="2169" t="s">
        <v>893</v>
      </c>
      <c r="B641" s="2189">
        <v>236</v>
      </c>
      <c r="C641" s="2189">
        <v>232</v>
      </c>
      <c r="D641" s="2189">
        <v>258</v>
      </c>
      <c r="E641" s="2189">
        <v>289</v>
      </c>
      <c r="F641" s="2189">
        <v>228</v>
      </c>
    </row>
    <row r="642" spans="1:6" ht="12.9" customHeight="1">
      <c r="A642" s="2170" t="s">
        <v>927</v>
      </c>
    </row>
    <row r="643" spans="1:6" ht="12.9" customHeight="1">
      <c r="A643" s="2172" t="s">
        <v>895</v>
      </c>
      <c r="B643" s="2080">
        <v>3</v>
      </c>
      <c r="C643" s="2080">
        <v>1</v>
      </c>
      <c r="D643" s="2080">
        <v>3</v>
      </c>
      <c r="E643" s="2080">
        <v>6</v>
      </c>
      <c r="F643" s="591" t="s">
        <v>15</v>
      </c>
    </row>
    <row r="644" spans="1:6" ht="12.9" customHeight="1">
      <c r="A644" s="2172" t="s">
        <v>896</v>
      </c>
      <c r="B644" s="591" t="s">
        <v>15</v>
      </c>
      <c r="C644" s="591" t="s">
        <v>15</v>
      </c>
      <c r="D644" s="591" t="s">
        <v>15</v>
      </c>
      <c r="E644" s="591" t="s">
        <v>15</v>
      </c>
      <c r="F644" s="591" t="s">
        <v>15</v>
      </c>
    </row>
    <row r="645" spans="1:6" ht="24" customHeight="1">
      <c r="A645" s="2140" t="s">
        <v>897</v>
      </c>
      <c r="B645" s="2176" t="s">
        <v>15</v>
      </c>
      <c r="C645" s="2176">
        <v>1</v>
      </c>
      <c r="D645" s="2176">
        <v>1</v>
      </c>
      <c r="E645" s="2080" t="s">
        <v>15</v>
      </c>
      <c r="F645" s="2080" t="s">
        <v>15</v>
      </c>
    </row>
    <row r="646" spans="1:6" ht="25.2" customHeight="1">
      <c r="A646" s="2140" t="s">
        <v>898</v>
      </c>
      <c r="B646" s="2080" t="s">
        <v>15</v>
      </c>
      <c r="C646" s="2080" t="s">
        <v>15</v>
      </c>
      <c r="D646" s="2080" t="s">
        <v>15</v>
      </c>
      <c r="E646" s="2080" t="s">
        <v>15</v>
      </c>
      <c r="F646" s="2080" t="s">
        <v>15</v>
      </c>
    </row>
    <row r="647" spans="1:6" ht="12.9" customHeight="1">
      <c r="A647" s="2172" t="s">
        <v>900</v>
      </c>
      <c r="B647" s="2176" t="s">
        <v>15</v>
      </c>
      <c r="C647" s="2176">
        <v>2</v>
      </c>
      <c r="D647" s="2080" t="s">
        <v>15</v>
      </c>
      <c r="E647" s="2080">
        <v>2</v>
      </c>
      <c r="F647" s="2080" t="s">
        <v>15</v>
      </c>
    </row>
    <row r="648" spans="1:6" ht="12.9" customHeight="1">
      <c r="A648" s="2172" t="s">
        <v>902</v>
      </c>
      <c r="B648" s="2080" t="s">
        <v>15</v>
      </c>
      <c r="C648" s="2080" t="s">
        <v>15</v>
      </c>
      <c r="D648" s="2080" t="s">
        <v>15</v>
      </c>
      <c r="E648" s="2080" t="s">
        <v>15</v>
      </c>
      <c r="F648" s="2080" t="s">
        <v>15</v>
      </c>
    </row>
    <row r="649" spans="1:6" ht="12.9" customHeight="1">
      <c r="A649" s="2172" t="s">
        <v>903</v>
      </c>
      <c r="B649" s="2080">
        <v>7</v>
      </c>
      <c r="C649" s="2080">
        <v>4</v>
      </c>
      <c r="D649" s="2080">
        <v>4</v>
      </c>
      <c r="E649" s="2080">
        <v>9</v>
      </c>
      <c r="F649" s="2080">
        <v>6</v>
      </c>
    </row>
    <row r="650" spans="1:6" ht="12.9" customHeight="1">
      <c r="A650" s="2172" t="s">
        <v>904</v>
      </c>
      <c r="B650" s="2176" t="s">
        <v>15</v>
      </c>
      <c r="C650" s="2176" t="s">
        <v>15</v>
      </c>
      <c r="D650" s="2176" t="s">
        <v>15</v>
      </c>
      <c r="E650" s="2176" t="s">
        <v>15</v>
      </c>
      <c r="F650" s="2176" t="s">
        <v>15</v>
      </c>
    </row>
    <row r="651" spans="1:6" ht="12.9" customHeight="1">
      <c r="A651" s="2172" t="s">
        <v>905</v>
      </c>
      <c r="B651" s="591" t="s">
        <v>15</v>
      </c>
      <c r="C651" s="591" t="s">
        <v>15</v>
      </c>
      <c r="D651" s="591" t="s">
        <v>15</v>
      </c>
      <c r="E651" s="591" t="s">
        <v>15</v>
      </c>
      <c r="F651" s="591" t="s">
        <v>15</v>
      </c>
    </row>
    <row r="652" spans="1:6" ht="12.9" customHeight="1">
      <c r="A652" s="2139" t="s">
        <v>907</v>
      </c>
      <c r="B652" s="591" t="s">
        <v>15</v>
      </c>
      <c r="C652" s="591" t="s">
        <v>15</v>
      </c>
      <c r="D652" s="591" t="s">
        <v>15</v>
      </c>
      <c r="E652" s="591" t="s">
        <v>15</v>
      </c>
      <c r="F652" s="591" t="s">
        <v>15</v>
      </c>
    </row>
    <row r="653" spans="1:6" ht="12.9" customHeight="1">
      <c r="A653" s="2139" t="s">
        <v>909</v>
      </c>
      <c r="B653" s="2080">
        <v>190</v>
      </c>
      <c r="C653" s="2080">
        <v>196</v>
      </c>
      <c r="D653" s="2080">
        <v>227</v>
      </c>
      <c r="E653" s="2080">
        <v>237</v>
      </c>
      <c r="F653" s="2080">
        <v>200</v>
      </c>
    </row>
    <row r="654" spans="1:6" ht="24" customHeight="1">
      <c r="A654" s="2140" t="s">
        <v>910</v>
      </c>
      <c r="B654" s="2080">
        <v>29</v>
      </c>
      <c r="C654" s="2080">
        <v>24</v>
      </c>
      <c r="D654" s="2080">
        <v>21</v>
      </c>
      <c r="E654" s="2080">
        <v>31</v>
      </c>
      <c r="F654" s="2080">
        <v>21</v>
      </c>
    </row>
    <row r="655" spans="1:6" ht="36.6" customHeight="1">
      <c r="A655" s="2140" t="s">
        <v>911</v>
      </c>
      <c r="B655" s="2080">
        <v>1</v>
      </c>
      <c r="C655" s="2080" t="s">
        <v>15</v>
      </c>
      <c r="D655" s="2080">
        <v>1</v>
      </c>
      <c r="E655" s="2080">
        <v>1</v>
      </c>
      <c r="F655" s="2080">
        <v>1</v>
      </c>
    </row>
    <row r="656" spans="1:6" ht="24.6" customHeight="1">
      <c r="A656" s="2140" t="s">
        <v>912</v>
      </c>
      <c r="B656" s="2080">
        <v>6</v>
      </c>
      <c r="C656" s="2080">
        <v>4</v>
      </c>
      <c r="D656" s="2080">
        <v>1</v>
      </c>
      <c r="E656" s="2080">
        <v>3</v>
      </c>
      <c r="F656" s="2080" t="s">
        <v>15</v>
      </c>
    </row>
    <row r="657" spans="1:6" ht="12.9" customHeight="1">
      <c r="A657" s="2140" t="s">
        <v>913</v>
      </c>
      <c r="B657" s="591" t="s">
        <v>15</v>
      </c>
      <c r="C657" s="591" t="s">
        <v>15</v>
      </c>
      <c r="D657" s="591" t="s">
        <v>15</v>
      </c>
      <c r="E657" s="591" t="s">
        <v>15</v>
      </c>
      <c r="F657" s="591" t="s">
        <v>15</v>
      </c>
    </row>
    <row r="658" spans="1:6" ht="12" customHeight="1">
      <c r="A658" s="2140"/>
      <c r="B658" s="591"/>
      <c r="C658" s="591"/>
      <c r="D658" s="591"/>
      <c r="E658" s="591"/>
      <c r="F658" s="591"/>
    </row>
    <row r="659" spans="1:6" ht="12.9" customHeight="1">
      <c r="A659" s="2182" t="s">
        <v>612</v>
      </c>
    </row>
    <row r="660" spans="1:6" ht="12.9" customHeight="1">
      <c r="A660" s="2182" t="s">
        <v>893</v>
      </c>
      <c r="B660" s="2189">
        <v>178</v>
      </c>
      <c r="C660" s="2189">
        <v>163</v>
      </c>
      <c r="D660" s="2189">
        <v>180</v>
      </c>
      <c r="E660" s="2189">
        <v>198</v>
      </c>
      <c r="F660" s="2189">
        <v>189</v>
      </c>
    </row>
    <row r="661" spans="1:6" ht="12.9" customHeight="1">
      <c r="A661" s="2170" t="s">
        <v>927</v>
      </c>
    </row>
    <row r="662" spans="1:6" ht="12.9" customHeight="1">
      <c r="A662" s="2172" t="s">
        <v>895</v>
      </c>
      <c r="B662" s="2080">
        <v>3</v>
      </c>
      <c r="C662" s="2080">
        <v>4</v>
      </c>
      <c r="D662" s="2080">
        <v>2</v>
      </c>
      <c r="E662" s="591" t="s">
        <v>15</v>
      </c>
      <c r="F662" s="591">
        <v>2</v>
      </c>
    </row>
    <row r="663" spans="1:6" ht="12.9" customHeight="1">
      <c r="A663" s="2172" t="s">
        <v>896</v>
      </c>
      <c r="B663" s="591" t="s">
        <v>15</v>
      </c>
      <c r="C663" s="591" t="s">
        <v>15</v>
      </c>
      <c r="D663" s="591" t="s">
        <v>15</v>
      </c>
      <c r="E663" s="591" t="s">
        <v>15</v>
      </c>
      <c r="F663" s="591" t="s">
        <v>15</v>
      </c>
    </row>
    <row r="664" spans="1:6" ht="24" customHeight="1">
      <c r="A664" s="2140" t="s">
        <v>897</v>
      </c>
      <c r="B664" s="2080">
        <v>1</v>
      </c>
      <c r="C664" s="2080">
        <v>1</v>
      </c>
      <c r="D664" s="2080" t="s">
        <v>15</v>
      </c>
      <c r="E664" s="2080" t="s">
        <v>15</v>
      </c>
      <c r="F664" s="2080" t="s">
        <v>15</v>
      </c>
    </row>
    <row r="665" spans="1:6" ht="24" customHeight="1">
      <c r="A665" s="2140" t="s">
        <v>898</v>
      </c>
      <c r="B665" s="2080" t="s">
        <v>15</v>
      </c>
      <c r="C665" s="2080" t="s">
        <v>15</v>
      </c>
      <c r="D665" s="2080" t="s">
        <v>15</v>
      </c>
      <c r="E665" s="2080" t="s">
        <v>15</v>
      </c>
      <c r="F665" s="2080" t="s">
        <v>15</v>
      </c>
    </row>
    <row r="666" spans="1:6" ht="12.9" customHeight="1">
      <c r="A666" s="2172" t="s">
        <v>900</v>
      </c>
      <c r="B666" s="591" t="s">
        <v>15</v>
      </c>
      <c r="C666" s="591">
        <v>1</v>
      </c>
      <c r="D666" s="591">
        <v>1</v>
      </c>
      <c r="E666" s="591">
        <v>2</v>
      </c>
      <c r="F666" s="2080" t="s">
        <v>15</v>
      </c>
    </row>
    <row r="667" spans="1:6" ht="12.9" customHeight="1">
      <c r="A667" s="2172" t="s">
        <v>902</v>
      </c>
      <c r="B667" s="2080" t="s">
        <v>15</v>
      </c>
      <c r="C667" s="2080" t="s">
        <v>15</v>
      </c>
      <c r="D667" s="2080" t="s">
        <v>15</v>
      </c>
      <c r="E667" s="2080" t="s">
        <v>15</v>
      </c>
      <c r="F667" s="2080" t="s">
        <v>15</v>
      </c>
    </row>
    <row r="668" spans="1:6" ht="12.9" customHeight="1">
      <c r="A668" s="2172" t="s">
        <v>903</v>
      </c>
      <c r="B668" s="2080">
        <v>6</v>
      </c>
      <c r="C668" s="2080">
        <v>5</v>
      </c>
      <c r="D668" s="2080">
        <v>3</v>
      </c>
      <c r="E668" s="2080">
        <v>5</v>
      </c>
      <c r="F668" s="2080">
        <v>6</v>
      </c>
    </row>
    <row r="669" spans="1:6" ht="12.9" customHeight="1">
      <c r="A669" s="2172" t="s">
        <v>904</v>
      </c>
      <c r="B669" s="591" t="s">
        <v>15</v>
      </c>
      <c r="C669" s="591" t="s">
        <v>15</v>
      </c>
      <c r="D669" s="591" t="s">
        <v>15</v>
      </c>
      <c r="E669" s="591" t="s">
        <v>15</v>
      </c>
      <c r="F669" s="591" t="s">
        <v>15</v>
      </c>
    </row>
    <row r="670" spans="1:6" ht="12.9" customHeight="1">
      <c r="A670" s="2172" t="s">
        <v>905</v>
      </c>
      <c r="B670" s="591" t="s">
        <v>15</v>
      </c>
      <c r="C670" s="591" t="s">
        <v>15</v>
      </c>
      <c r="D670" s="591" t="s">
        <v>15</v>
      </c>
      <c r="E670" s="591" t="s">
        <v>15</v>
      </c>
      <c r="F670" s="591" t="s">
        <v>15</v>
      </c>
    </row>
    <row r="671" spans="1:6" ht="12.9" customHeight="1">
      <c r="A671" s="2139" t="s">
        <v>907</v>
      </c>
      <c r="B671" s="591" t="s">
        <v>15</v>
      </c>
      <c r="C671" s="591" t="s">
        <v>15</v>
      </c>
      <c r="D671" s="591" t="s">
        <v>15</v>
      </c>
      <c r="E671" s="591" t="s">
        <v>15</v>
      </c>
      <c r="F671" s="591" t="s">
        <v>15</v>
      </c>
    </row>
    <row r="672" spans="1:6" ht="12.9" customHeight="1">
      <c r="A672" s="2139" t="s">
        <v>909</v>
      </c>
      <c r="B672" s="2080">
        <v>142</v>
      </c>
      <c r="C672" s="2080">
        <v>126</v>
      </c>
      <c r="D672" s="2080">
        <v>152</v>
      </c>
      <c r="E672" s="2080">
        <v>177</v>
      </c>
      <c r="F672" s="2080">
        <v>155</v>
      </c>
    </row>
    <row r="673" spans="1:6" ht="24" customHeight="1">
      <c r="A673" s="2140" t="s">
        <v>910</v>
      </c>
      <c r="B673" s="2080">
        <v>21</v>
      </c>
      <c r="C673" s="2080">
        <v>21</v>
      </c>
      <c r="D673" s="2080">
        <v>21</v>
      </c>
      <c r="E673" s="2080">
        <v>13</v>
      </c>
      <c r="F673" s="2080">
        <v>22</v>
      </c>
    </row>
    <row r="674" spans="1:6" ht="36" customHeight="1">
      <c r="A674" s="2140" t="s">
        <v>911</v>
      </c>
      <c r="B674" s="591" t="s">
        <v>15</v>
      </c>
      <c r="C674" s="591">
        <v>2</v>
      </c>
      <c r="D674" s="591">
        <v>1</v>
      </c>
      <c r="E674" s="591">
        <v>1</v>
      </c>
      <c r="F674" s="591">
        <v>1</v>
      </c>
    </row>
    <row r="675" spans="1:6" ht="24.6" customHeight="1">
      <c r="A675" s="2140" t="s">
        <v>912</v>
      </c>
      <c r="B675" s="2080">
        <v>5</v>
      </c>
      <c r="C675" s="2080">
        <v>3</v>
      </c>
      <c r="D675" s="2080" t="s">
        <v>15</v>
      </c>
      <c r="E675" s="2080" t="s">
        <v>15</v>
      </c>
      <c r="F675" s="2080">
        <v>3</v>
      </c>
    </row>
    <row r="676" spans="1:6" ht="12.9" customHeight="1">
      <c r="A676" s="2140" t="s">
        <v>913</v>
      </c>
      <c r="B676" s="591" t="s">
        <v>15</v>
      </c>
      <c r="C676" s="591" t="s">
        <v>15</v>
      </c>
      <c r="D676" s="591" t="s">
        <v>15</v>
      </c>
      <c r="E676" s="591" t="s">
        <v>15</v>
      </c>
      <c r="F676" s="591" t="s">
        <v>15</v>
      </c>
    </row>
    <row r="677" spans="1:6" ht="6.75" customHeight="1">
      <c r="A677" s="2196"/>
      <c r="B677" s="2197"/>
      <c r="C677" s="2197"/>
      <c r="D677" s="2197"/>
      <c r="E677" s="2197"/>
      <c r="F677" s="2197"/>
    </row>
    <row r="678" spans="1:6" ht="12.9" customHeight="1">
      <c r="A678" s="2182"/>
      <c r="B678" s="2198"/>
      <c r="C678" s="2198"/>
      <c r="D678" s="2198"/>
      <c r="E678" s="2198"/>
      <c r="F678" s="2198"/>
    </row>
    <row r="679" spans="1:6" ht="12.9" customHeight="1">
      <c r="A679" s="2182"/>
      <c r="B679" s="2198"/>
      <c r="C679" s="2198"/>
      <c r="D679" s="2198"/>
      <c r="E679" s="2198"/>
      <c r="F679" s="2198"/>
    </row>
    <row r="680" spans="1:6" ht="12.9" customHeight="1">
      <c r="A680" s="2182"/>
      <c r="B680" s="2199"/>
      <c r="C680" s="2199"/>
      <c r="D680" s="2199"/>
      <c r="E680" s="2199"/>
      <c r="F680" s="2199"/>
    </row>
    <row r="681" spans="1:6" ht="12.9" customHeight="1">
      <c r="A681" s="2142"/>
      <c r="B681" s="2198"/>
      <c r="C681" s="2198"/>
      <c r="D681" s="2198"/>
      <c r="E681" s="2198"/>
      <c r="F681" s="2198"/>
    </row>
    <row r="682" spans="1:6" ht="12.9" customHeight="1">
      <c r="A682" s="2142"/>
      <c r="B682" s="2198"/>
      <c r="C682" s="2198"/>
      <c r="D682" s="2198"/>
      <c r="E682" s="2198"/>
      <c r="F682" s="2198"/>
    </row>
    <row r="683" spans="1:6" ht="12.9" customHeight="1">
      <c r="A683" s="2142"/>
      <c r="B683" s="2198"/>
      <c r="C683" s="2198"/>
      <c r="D683" s="2198"/>
      <c r="E683" s="2198"/>
      <c r="F683" s="2198"/>
    </row>
    <row r="684" spans="1:6" ht="12.9" customHeight="1">
      <c r="A684" s="2142"/>
      <c r="B684" s="2198"/>
      <c r="C684" s="2198"/>
      <c r="D684" s="2198"/>
      <c r="E684" s="2198"/>
      <c r="F684" s="2198"/>
    </row>
    <row r="685" spans="1:6" ht="12.9" customHeight="1">
      <c r="A685" s="2142"/>
      <c r="B685" s="2198"/>
      <c r="C685" s="2198"/>
      <c r="D685" s="2198"/>
      <c r="E685" s="2198"/>
      <c r="F685" s="2198"/>
    </row>
    <row r="686" spans="1:6" ht="12.9" customHeight="1">
      <c r="A686" s="2142"/>
      <c r="B686" s="2198"/>
      <c r="C686" s="2198"/>
      <c r="D686" s="2198"/>
      <c r="E686" s="2198"/>
      <c r="F686" s="2198"/>
    </row>
    <row r="687" spans="1:6" ht="12.9" customHeight="1">
      <c r="A687" s="2142"/>
      <c r="B687" s="2198"/>
      <c r="C687" s="2198"/>
      <c r="D687" s="2198"/>
      <c r="E687" s="2198"/>
      <c r="F687" s="2198"/>
    </row>
    <row r="688" spans="1:6" ht="12.9" customHeight="1">
      <c r="A688" s="2142"/>
      <c r="B688" s="2198"/>
      <c r="C688" s="2198"/>
      <c r="D688" s="2198"/>
      <c r="E688" s="2198"/>
      <c r="F688" s="2198"/>
    </row>
    <row r="689" spans="1:6" ht="12.9" customHeight="1">
      <c r="A689" s="2142"/>
      <c r="B689" s="2198"/>
      <c r="C689" s="2198"/>
      <c r="D689" s="2198"/>
      <c r="E689" s="2198"/>
      <c r="F689" s="2198"/>
    </row>
    <row r="690" spans="1:6" ht="12.9" customHeight="1">
      <c r="A690" s="2142"/>
      <c r="B690" s="2198"/>
      <c r="C690" s="2198"/>
      <c r="D690" s="2198"/>
      <c r="E690" s="2198"/>
      <c r="F690" s="2198"/>
    </row>
    <row r="691" spans="1:6" ht="12.9" customHeight="1">
      <c r="A691" s="2142"/>
      <c r="B691" s="2198"/>
      <c r="C691" s="2198"/>
      <c r="D691" s="2198"/>
      <c r="E691" s="2198"/>
      <c r="F691" s="2198"/>
    </row>
    <row r="692" spans="1:6" ht="12.9" customHeight="1">
      <c r="A692" s="2142"/>
      <c r="B692" s="2198"/>
      <c r="C692" s="2198"/>
      <c r="D692" s="2198"/>
      <c r="E692" s="2198"/>
      <c r="F692" s="2198"/>
    </row>
    <row r="693" spans="1:6" ht="12.9" customHeight="1">
      <c r="A693" s="2142"/>
      <c r="B693" s="2198"/>
      <c r="C693" s="2198"/>
      <c r="D693" s="2198"/>
      <c r="E693" s="2198"/>
      <c r="F693" s="2198"/>
    </row>
    <row r="694" spans="1:6" ht="12.9" customHeight="1">
      <c r="A694" s="2142"/>
      <c r="B694" s="2198"/>
      <c r="C694" s="2198"/>
      <c r="D694" s="2198"/>
      <c r="E694" s="2198"/>
      <c r="F694" s="2198"/>
    </row>
    <row r="695" spans="1:6" ht="12.9" customHeight="1">
      <c r="A695" s="2142"/>
      <c r="B695" s="2198"/>
      <c r="C695" s="2198"/>
      <c r="D695" s="2198"/>
      <c r="E695" s="2198"/>
      <c r="F695" s="2198"/>
    </row>
    <row r="696" spans="1:6" ht="12.9" customHeight="1">
      <c r="A696" s="2142"/>
      <c r="B696" s="2198"/>
      <c r="C696" s="2198"/>
      <c r="D696" s="2198"/>
      <c r="E696" s="2198"/>
      <c r="F696" s="2198"/>
    </row>
    <row r="697" spans="1:6" ht="12.9" customHeight="1">
      <c r="A697" s="2142"/>
      <c r="B697" s="2198"/>
      <c r="C697" s="2198"/>
      <c r="D697" s="2198"/>
      <c r="E697" s="2198"/>
      <c r="F697" s="2198"/>
    </row>
    <row r="698" spans="1:6" ht="12.9" customHeight="1">
      <c r="A698" s="2142"/>
      <c r="B698" s="2198"/>
      <c r="C698" s="2198"/>
      <c r="D698" s="2198"/>
      <c r="E698" s="2198"/>
      <c r="F698" s="2198"/>
    </row>
    <row r="699" spans="1:6" ht="12.9" customHeight="1">
      <c r="A699" s="2142"/>
      <c r="B699" s="2198"/>
      <c r="C699" s="2198"/>
      <c r="D699" s="2198"/>
      <c r="E699" s="2198"/>
      <c r="F699" s="2198"/>
    </row>
    <row r="700" spans="1:6" ht="12.9" customHeight="1">
      <c r="A700" s="2200"/>
      <c r="B700" s="2201"/>
      <c r="C700" s="2201"/>
      <c r="D700" s="2201"/>
      <c r="E700" s="2201"/>
      <c r="F700" s="2201"/>
    </row>
    <row r="701" spans="1:6" ht="12.9" customHeight="1">
      <c r="A701" s="2174"/>
      <c r="B701" s="2198"/>
      <c r="C701" s="2198"/>
      <c r="D701" s="2198"/>
      <c r="E701" s="2198"/>
      <c r="F701" s="2198"/>
    </row>
    <row r="702" spans="1:6" ht="12.9" customHeight="1">
      <c r="A702" s="2182"/>
      <c r="B702" s="2199"/>
      <c r="C702" s="2199"/>
      <c r="D702" s="2199"/>
      <c r="E702" s="2199"/>
      <c r="F702" s="2199"/>
    </row>
    <row r="703" spans="1:6" ht="12.9" customHeight="1">
      <c r="A703" s="2142"/>
      <c r="B703" s="2198"/>
      <c r="C703" s="2198"/>
      <c r="D703" s="2198"/>
      <c r="E703" s="2198"/>
      <c r="F703" s="2198"/>
    </row>
    <row r="704" spans="1:6" ht="12.9" customHeight="1">
      <c r="A704" s="2142"/>
      <c r="B704" s="2198"/>
      <c r="C704" s="2198"/>
      <c r="D704" s="2198"/>
      <c r="E704" s="2198"/>
      <c r="F704" s="2198"/>
    </row>
    <row r="705" spans="1:6" ht="12.9" customHeight="1">
      <c r="A705" s="2142"/>
      <c r="B705" s="2198"/>
      <c r="C705" s="2198"/>
      <c r="D705" s="2198"/>
      <c r="E705" s="2198"/>
      <c r="F705" s="2198"/>
    </row>
    <row r="706" spans="1:6" ht="12.9" customHeight="1">
      <c r="A706" s="2142"/>
      <c r="B706" s="2198"/>
      <c r="C706" s="2198"/>
      <c r="D706" s="2198"/>
      <c r="E706" s="2198"/>
      <c r="F706" s="2198"/>
    </row>
    <row r="707" spans="1:6" ht="12.9" customHeight="1">
      <c r="A707" s="2142"/>
      <c r="B707" s="2198"/>
      <c r="C707" s="2198"/>
      <c r="D707" s="2198"/>
      <c r="E707" s="2198"/>
      <c r="F707" s="2198"/>
    </row>
    <row r="708" spans="1:6" ht="12.9" customHeight="1">
      <c r="A708" s="2142"/>
      <c r="B708" s="2198"/>
      <c r="C708" s="2198"/>
      <c r="D708" s="2198"/>
      <c r="E708" s="2198"/>
      <c r="F708" s="2198"/>
    </row>
    <row r="709" spans="1:6" ht="12.9" customHeight="1">
      <c r="A709" s="2142"/>
      <c r="B709" s="2198"/>
      <c r="C709" s="2198"/>
      <c r="D709" s="2198"/>
      <c r="E709" s="2198"/>
      <c r="F709" s="2198"/>
    </row>
    <row r="710" spans="1:6" ht="12.9" customHeight="1">
      <c r="A710" s="2142"/>
      <c r="B710" s="2198"/>
      <c r="C710" s="2198"/>
      <c r="D710" s="2198"/>
      <c r="E710" s="2198"/>
      <c r="F710" s="2198"/>
    </row>
    <row r="711" spans="1:6" ht="12.9" customHeight="1">
      <c r="A711" s="2142"/>
      <c r="B711" s="2198"/>
      <c r="C711" s="2198"/>
      <c r="D711" s="2198"/>
      <c r="E711" s="2198"/>
      <c r="F711" s="2198"/>
    </row>
    <row r="712" spans="1:6" ht="12.9" customHeight="1">
      <c r="A712" s="2142"/>
      <c r="B712" s="2198"/>
      <c r="C712" s="2198"/>
      <c r="D712" s="2198"/>
      <c r="E712" s="2198"/>
      <c r="F712" s="2198"/>
    </row>
    <row r="713" spans="1:6" ht="12.9" customHeight="1">
      <c r="A713" s="2142"/>
      <c r="B713" s="2198"/>
      <c r="C713" s="2198"/>
      <c r="D713" s="2198"/>
      <c r="E713" s="2198"/>
      <c r="F713" s="2198"/>
    </row>
    <row r="714" spans="1:6" ht="12.9" customHeight="1">
      <c r="A714" s="2142"/>
      <c r="B714" s="2198"/>
      <c r="C714" s="2198"/>
      <c r="D714" s="2198"/>
      <c r="E714" s="2198"/>
      <c r="F714" s="2198"/>
    </row>
    <row r="715" spans="1:6" ht="12.9" customHeight="1">
      <c r="A715" s="2142"/>
      <c r="B715" s="2198"/>
      <c r="C715" s="2198"/>
      <c r="D715" s="2198"/>
      <c r="E715" s="2198"/>
      <c r="F715" s="2198"/>
    </row>
    <row r="716" spans="1:6" ht="12.9" customHeight="1">
      <c r="A716" s="2142"/>
      <c r="B716" s="2198"/>
      <c r="C716" s="2198"/>
      <c r="D716" s="2198"/>
      <c r="E716" s="2198"/>
      <c r="F716" s="2198"/>
    </row>
    <row r="717" spans="1:6" ht="12.9" customHeight="1">
      <c r="A717" s="2142"/>
      <c r="B717" s="2198"/>
      <c r="C717" s="2198"/>
      <c r="D717" s="2198"/>
      <c r="E717" s="2198"/>
      <c r="F717" s="2198"/>
    </row>
    <row r="718" spans="1:6" ht="12.9" customHeight="1">
      <c r="A718" s="2142"/>
      <c r="B718" s="2198"/>
      <c r="C718" s="2198"/>
      <c r="D718" s="2198"/>
      <c r="E718" s="2198"/>
      <c r="F718" s="2198"/>
    </row>
    <row r="719" spans="1:6" ht="12.9" customHeight="1">
      <c r="A719" s="2142"/>
      <c r="B719" s="2198"/>
      <c r="C719" s="2198"/>
      <c r="D719" s="2198"/>
      <c r="E719" s="2198"/>
      <c r="F719" s="2198"/>
    </row>
    <row r="720" spans="1:6" ht="12.9" customHeight="1">
      <c r="A720" s="2142"/>
      <c r="B720" s="2198"/>
      <c r="C720" s="2198"/>
      <c r="D720" s="2198"/>
      <c r="E720" s="2198"/>
      <c r="F720" s="2198"/>
    </row>
    <row r="721" spans="1:6" ht="12.9" customHeight="1">
      <c r="A721" s="2142"/>
      <c r="B721" s="2198"/>
      <c r="C721" s="2198"/>
      <c r="D721" s="2198"/>
      <c r="E721" s="2198"/>
      <c r="F721" s="2198"/>
    </row>
    <row r="722" spans="1:6" ht="12.9" customHeight="1">
      <c r="A722" s="2200"/>
      <c r="B722" s="2201"/>
      <c r="C722" s="2201"/>
      <c r="D722" s="2201"/>
      <c r="E722" s="2201"/>
      <c r="F722" s="2201"/>
    </row>
    <row r="723" spans="1:6" ht="12.9" customHeight="1">
      <c r="A723" s="2182"/>
      <c r="B723" s="2198"/>
      <c r="C723" s="2198"/>
      <c r="D723" s="2198"/>
      <c r="E723" s="2198"/>
      <c r="F723" s="2198"/>
    </row>
    <row r="724" spans="1:6" ht="12.9" customHeight="1">
      <c r="A724" s="2182"/>
      <c r="B724" s="2199"/>
      <c r="C724" s="2199"/>
      <c r="D724" s="2199"/>
      <c r="E724" s="2199"/>
      <c r="F724" s="2199"/>
    </row>
    <row r="725" spans="1:6" ht="12.9" customHeight="1">
      <c r="A725" s="2142"/>
      <c r="B725" s="2198"/>
      <c r="C725" s="2198"/>
      <c r="D725" s="2198"/>
      <c r="E725" s="2198"/>
      <c r="F725" s="2198"/>
    </row>
    <row r="726" spans="1:6" ht="12.9" customHeight="1">
      <c r="A726" s="2142"/>
      <c r="B726" s="2198"/>
      <c r="C726" s="2198"/>
      <c r="D726" s="2198"/>
      <c r="E726" s="2198"/>
      <c r="F726" s="2198"/>
    </row>
    <row r="727" spans="1:6" ht="12.9" customHeight="1">
      <c r="A727" s="2142"/>
      <c r="B727" s="2198"/>
      <c r="C727" s="2198"/>
      <c r="D727" s="2198"/>
      <c r="E727" s="2198"/>
      <c r="F727" s="2198"/>
    </row>
    <row r="728" spans="1:6" ht="12.9" customHeight="1">
      <c r="A728" s="2142"/>
      <c r="B728" s="2198"/>
      <c r="C728" s="2198"/>
      <c r="D728" s="2198"/>
      <c r="E728" s="2198"/>
      <c r="F728" s="2198"/>
    </row>
    <row r="729" spans="1:6" ht="12.9" customHeight="1">
      <c r="A729" s="2142"/>
      <c r="B729" s="2198"/>
      <c r="C729" s="2198"/>
      <c r="D729" s="2198"/>
      <c r="E729" s="2198"/>
      <c r="F729" s="2198"/>
    </row>
    <row r="730" spans="1:6" ht="12.9" customHeight="1">
      <c r="A730" s="2142"/>
      <c r="B730" s="2198"/>
      <c r="C730" s="2198"/>
      <c r="D730" s="2198"/>
      <c r="E730" s="2198"/>
      <c r="F730" s="2198"/>
    </row>
    <row r="731" spans="1:6" ht="12.9" customHeight="1">
      <c r="A731" s="2142"/>
      <c r="B731" s="2198"/>
      <c r="C731" s="2198"/>
      <c r="D731" s="2198"/>
      <c r="E731" s="2198"/>
      <c r="F731" s="2198"/>
    </row>
    <row r="732" spans="1:6" ht="12.9" customHeight="1">
      <c r="A732" s="2142"/>
      <c r="B732" s="2198"/>
      <c r="C732" s="2198"/>
      <c r="D732" s="2198"/>
      <c r="E732" s="2198"/>
      <c r="F732" s="2198"/>
    </row>
    <row r="733" spans="1:6" ht="12.9" customHeight="1">
      <c r="A733" s="2142"/>
      <c r="B733" s="2198"/>
      <c r="C733" s="2198"/>
      <c r="D733" s="2198"/>
      <c r="E733" s="2198"/>
      <c r="F733" s="2198"/>
    </row>
    <row r="734" spans="1:6" ht="12.9" customHeight="1">
      <c r="A734" s="2142"/>
      <c r="B734" s="2198"/>
      <c r="C734" s="2198"/>
      <c r="D734" s="2198"/>
      <c r="E734" s="2198"/>
      <c r="F734" s="2198"/>
    </row>
    <row r="735" spans="1:6" ht="12.9" customHeight="1">
      <c r="A735" s="2142"/>
      <c r="B735" s="2198"/>
      <c r="C735" s="2198"/>
      <c r="D735" s="2198"/>
      <c r="E735" s="2198"/>
      <c r="F735" s="2198"/>
    </row>
    <row r="736" spans="1:6" ht="12.9" customHeight="1">
      <c r="A736" s="2142"/>
      <c r="B736" s="2198"/>
      <c r="C736" s="2198"/>
      <c r="D736" s="2198"/>
      <c r="E736" s="2198"/>
      <c r="F736" s="2198"/>
    </row>
    <row r="737" spans="1:6" ht="12.9" customHeight="1">
      <c r="A737" s="2142"/>
      <c r="B737" s="2198"/>
      <c r="C737" s="2198"/>
      <c r="D737" s="2198"/>
      <c r="E737" s="2198"/>
      <c r="F737" s="2198"/>
    </row>
    <row r="738" spans="1:6" ht="12.9" customHeight="1">
      <c r="A738" s="2142"/>
      <c r="B738" s="2198"/>
      <c r="C738" s="2198"/>
      <c r="D738" s="2198"/>
      <c r="E738" s="2198"/>
      <c r="F738" s="2198"/>
    </row>
    <row r="739" spans="1:6" ht="12.9" customHeight="1">
      <c r="A739" s="2142"/>
      <c r="B739" s="2198"/>
      <c r="C739" s="2198"/>
      <c r="D739" s="2198"/>
      <c r="E739" s="2198"/>
      <c r="F739" s="2198"/>
    </row>
    <row r="740" spans="1:6" ht="12.9" customHeight="1">
      <c r="A740" s="2142"/>
      <c r="B740" s="2198"/>
      <c r="C740" s="2198"/>
      <c r="D740" s="2198"/>
      <c r="E740" s="2198"/>
      <c r="F740" s="2198"/>
    </row>
    <row r="741" spans="1:6" ht="12.9" customHeight="1">
      <c r="A741" s="2142"/>
      <c r="B741" s="2198"/>
      <c r="C741" s="2198"/>
      <c r="D741" s="2198"/>
      <c r="E741" s="2198"/>
      <c r="F741" s="2198"/>
    </row>
    <row r="742" spans="1:6" ht="12.9" customHeight="1">
      <c r="A742" s="2142"/>
      <c r="B742" s="2198"/>
      <c r="C742" s="2198"/>
      <c r="D742" s="2198"/>
      <c r="E742" s="2198"/>
      <c r="F742" s="2198"/>
    </row>
    <row r="743" spans="1:6" ht="12.9" customHeight="1">
      <c r="A743" s="2142"/>
      <c r="B743" s="2198"/>
      <c r="C743" s="2198"/>
      <c r="D743" s="2198"/>
      <c r="E743" s="2198"/>
      <c r="F743" s="2198"/>
    </row>
    <row r="744" spans="1:6" ht="12.9" customHeight="1">
      <c r="A744" s="2200"/>
      <c r="B744" s="2201"/>
      <c r="C744" s="2201"/>
      <c r="D744" s="2201"/>
      <c r="E744" s="2201"/>
      <c r="F744" s="2201"/>
    </row>
    <row r="745" spans="1:6" ht="12.9" customHeight="1">
      <c r="A745" s="2182"/>
      <c r="B745" s="2198"/>
      <c r="C745" s="2198"/>
      <c r="D745" s="2198"/>
      <c r="E745" s="2198"/>
      <c r="F745" s="2198"/>
    </row>
    <row r="746" spans="1:6" ht="12.9" customHeight="1">
      <c r="A746" s="2182"/>
      <c r="B746" s="2198"/>
      <c r="C746" s="2198"/>
      <c r="D746" s="2198"/>
      <c r="E746" s="2198"/>
      <c r="F746" s="2198"/>
    </row>
    <row r="747" spans="1:6" ht="12.9" customHeight="1">
      <c r="A747" s="2182"/>
      <c r="B747" s="2199"/>
      <c r="C747" s="2199"/>
      <c r="D747" s="2199"/>
      <c r="E747" s="2199"/>
      <c r="F747" s="2199"/>
    </row>
    <row r="748" spans="1:6" ht="12.9" customHeight="1">
      <c r="A748" s="2142"/>
      <c r="B748" s="2198"/>
      <c r="C748" s="2198"/>
      <c r="D748" s="2198"/>
      <c r="E748" s="2198"/>
      <c r="F748" s="2198"/>
    </row>
    <row r="749" spans="1:6" ht="12.9" customHeight="1">
      <c r="A749" s="2142"/>
      <c r="B749" s="2198"/>
      <c r="C749" s="2198"/>
      <c r="D749" s="2198"/>
      <c r="E749" s="2198"/>
      <c r="F749" s="2198"/>
    </row>
    <row r="750" spans="1:6" ht="12.9" customHeight="1">
      <c r="A750" s="2142"/>
      <c r="B750" s="2198"/>
      <c r="C750" s="2198"/>
      <c r="D750" s="2198"/>
      <c r="E750" s="2198"/>
      <c r="F750" s="2198"/>
    </row>
    <row r="751" spans="1:6" ht="12.9" customHeight="1">
      <c r="A751" s="2142"/>
      <c r="B751" s="2198"/>
      <c r="C751" s="2198"/>
      <c r="D751" s="2198"/>
      <c r="E751" s="2198"/>
      <c r="F751" s="2198"/>
    </row>
    <row r="752" spans="1:6" ht="12.9" customHeight="1">
      <c r="A752" s="2142"/>
      <c r="B752" s="2198"/>
      <c r="C752" s="2198"/>
      <c r="D752" s="2198"/>
      <c r="E752" s="2198"/>
      <c r="F752" s="2198"/>
    </row>
    <row r="753" spans="1:6" ht="12.9" customHeight="1">
      <c r="A753" s="2142"/>
      <c r="B753" s="2198"/>
      <c r="C753" s="2198"/>
      <c r="D753" s="2198"/>
      <c r="E753" s="2198"/>
      <c r="F753" s="2198"/>
    </row>
    <row r="754" spans="1:6" ht="12.9" customHeight="1">
      <c r="A754" s="2142"/>
      <c r="B754" s="2198"/>
      <c r="C754" s="2198"/>
      <c r="D754" s="2198"/>
      <c r="E754" s="2198"/>
      <c r="F754" s="2198"/>
    </row>
    <row r="755" spans="1:6" ht="12.9" customHeight="1">
      <c r="A755" s="2142"/>
      <c r="B755" s="2198"/>
      <c r="C755" s="2198"/>
      <c r="D755" s="2198"/>
      <c r="E755" s="2198"/>
      <c r="F755" s="2198"/>
    </row>
    <row r="756" spans="1:6" ht="12.9" customHeight="1">
      <c r="A756" s="2142"/>
      <c r="B756" s="2198"/>
      <c r="C756" s="2198"/>
      <c r="D756" s="2198"/>
      <c r="E756" s="2198"/>
      <c r="F756" s="2198"/>
    </row>
    <row r="757" spans="1:6" ht="12.9" customHeight="1">
      <c r="A757" s="2142"/>
      <c r="B757" s="2198"/>
      <c r="C757" s="2198"/>
      <c r="D757" s="2198"/>
      <c r="E757" s="2198"/>
      <c r="F757" s="2198"/>
    </row>
    <row r="758" spans="1:6" ht="12.9" customHeight="1">
      <c r="A758" s="2142"/>
      <c r="B758" s="2198"/>
      <c r="C758" s="2198"/>
      <c r="D758" s="2198"/>
      <c r="E758" s="2198"/>
      <c r="F758" s="2198"/>
    </row>
    <row r="759" spans="1:6" ht="12.9" customHeight="1">
      <c r="A759" s="2142"/>
      <c r="B759" s="2198"/>
      <c r="C759" s="2198"/>
      <c r="D759" s="2198"/>
      <c r="E759" s="2198"/>
      <c r="F759" s="2198"/>
    </row>
    <row r="760" spans="1:6" ht="12.9" customHeight="1">
      <c r="A760" s="2142"/>
      <c r="B760" s="2198"/>
      <c r="C760" s="2198"/>
      <c r="D760" s="2198"/>
      <c r="E760" s="2198"/>
      <c r="F760" s="2198"/>
    </row>
    <row r="761" spans="1:6" ht="12.9" customHeight="1">
      <c r="A761" s="2142"/>
      <c r="B761" s="2198"/>
      <c r="C761" s="2198"/>
      <c r="D761" s="2198"/>
      <c r="E761" s="2198"/>
      <c r="F761" s="2198"/>
    </row>
    <row r="762" spans="1:6" ht="12.9" customHeight="1">
      <c r="A762" s="2142"/>
      <c r="B762" s="2198"/>
      <c r="C762" s="2198"/>
      <c r="D762" s="2198"/>
      <c r="E762" s="2198"/>
      <c r="F762" s="2198"/>
    </row>
    <row r="763" spans="1:6" ht="12.9" customHeight="1">
      <c r="A763" s="2142"/>
      <c r="B763" s="2198"/>
      <c r="C763" s="2198"/>
      <c r="D763" s="2198"/>
      <c r="E763" s="2198"/>
      <c r="F763" s="2198"/>
    </row>
    <row r="764" spans="1:6" ht="12.9" customHeight="1">
      <c r="A764" s="2142"/>
      <c r="B764" s="2198"/>
      <c r="C764" s="2198"/>
      <c r="D764" s="2198"/>
      <c r="E764" s="2198"/>
      <c r="F764" s="2198"/>
    </row>
    <row r="765" spans="1:6" ht="12.9" customHeight="1">
      <c r="A765" s="2142"/>
      <c r="B765" s="2198"/>
      <c r="C765" s="2198"/>
      <c r="D765" s="2198"/>
      <c r="E765" s="2198"/>
      <c r="F765" s="2198"/>
    </row>
    <row r="766" spans="1:6" ht="12.9" customHeight="1">
      <c r="A766" s="2142"/>
      <c r="B766" s="2198"/>
      <c r="C766" s="2198"/>
      <c r="D766" s="2198"/>
      <c r="E766" s="2198"/>
      <c r="F766" s="2198"/>
    </row>
    <row r="767" spans="1:6" ht="12.9" customHeight="1">
      <c r="A767" s="2200"/>
      <c r="B767" s="2201"/>
      <c r="C767" s="2201"/>
      <c r="D767" s="2201"/>
      <c r="E767" s="2201"/>
      <c r="F767" s="2201"/>
    </row>
    <row r="768" spans="1:6" ht="12.9" customHeight="1">
      <c r="A768" s="2174"/>
      <c r="B768" s="2198"/>
      <c r="C768" s="2198"/>
      <c r="D768" s="2198"/>
      <c r="E768" s="2198"/>
      <c r="F768" s="2198"/>
    </row>
    <row r="769" spans="1:6" ht="12.9" customHeight="1">
      <c r="A769" s="2182"/>
      <c r="B769" s="2199"/>
      <c r="C769" s="2199"/>
      <c r="D769" s="2199"/>
      <c r="E769" s="2199"/>
      <c r="F769" s="2199"/>
    </row>
    <row r="770" spans="1:6" ht="12.9" customHeight="1">
      <c r="A770" s="2142"/>
      <c r="B770" s="2198"/>
      <c r="C770" s="2198"/>
      <c r="D770" s="2198"/>
      <c r="E770" s="2198"/>
      <c r="F770" s="2198"/>
    </row>
    <row r="771" spans="1:6" ht="12.9" customHeight="1">
      <c r="A771" s="2142"/>
      <c r="B771" s="2198"/>
      <c r="C771" s="2198"/>
      <c r="D771" s="2198"/>
      <c r="E771" s="2198"/>
      <c r="F771" s="2198"/>
    </row>
    <row r="772" spans="1:6" ht="12.9" customHeight="1">
      <c r="A772" s="2142"/>
      <c r="B772" s="2198"/>
      <c r="C772" s="2198"/>
      <c r="D772" s="2198"/>
      <c r="E772" s="2198"/>
      <c r="F772" s="2198"/>
    </row>
    <row r="773" spans="1:6" ht="12.9" customHeight="1">
      <c r="A773" s="2142"/>
      <c r="B773" s="2198"/>
      <c r="C773" s="2198"/>
      <c r="D773" s="2198"/>
      <c r="E773" s="2198"/>
      <c r="F773" s="2198"/>
    </row>
    <row r="774" spans="1:6" ht="12.9" customHeight="1">
      <c r="A774" s="2142"/>
      <c r="B774" s="2198"/>
      <c r="C774" s="2198"/>
      <c r="D774" s="2198"/>
      <c r="E774" s="2198"/>
      <c r="F774" s="2198"/>
    </row>
    <row r="775" spans="1:6" ht="12.9" customHeight="1">
      <c r="A775" s="2142"/>
      <c r="B775" s="2198"/>
      <c r="C775" s="2198"/>
      <c r="D775" s="2198"/>
      <c r="E775" s="2198"/>
      <c r="F775" s="2198"/>
    </row>
    <row r="776" spans="1:6" ht="12.9" customHeight="1">
      <c r="A776" s="2142"/>
      <c r="B776" s="2198"/>
      <c r="C776" s="2198"/>
      <c r="D776" s="2198"/>
      <c r="E776" s="2198"/>
      <c r="F776" s="2198"/>
    </row>
    <row r="777" spans="1:6" ht="12.9" customHeight="1">
      <c r="A777" s="2142"/>
      <c r="B777" s="2198"/>
      <c r="C777" s="2198"/>
      <c r="D777" s="2198"/>
      <c r="E777" s="2198"/>
      <c r="F777" s="2198"/>
    </row>
    <row r="778" spans="1:6" ht="12.9" customHeight="1">
      <c r="A778" s="2142"/>
      <c r="B778" s="2198"/>
      <c r="C778" s="2198"/>
      <c r="D778" s="2198"/>
      <c r="E778" s="2198"/>
      <c r="F778" s="2198"/>
    </row>
    <row r="779" spans="1:6" ht="12.9" customHeight="1">
      <c r="A779" s="2142"/>
      <c r="B779" s="2198"/>
      <c r="C779" s="2198"/>
      <c r="D779" s="2198"/>
      <c r="E779" s="2198"/>
      <c r="F779" s="2198"/>
    </row>
    <row r="780" spans="1:6" ht="12.9" customHeight="1">
      <c r="A780" s="2142"/>
      <c r="B780" s="2198"/>
      <c r="C780" s="2198"/>
      <c r="D780" s="2198"/>
      <c r="E780" s="2198"/>
      <c r="F780" s="2198"/>
    </row>
    <row r="781" spans="1:6" ht="12.9" customHeight="1">
      <c r="A781" s="2142"/>
      <c r="B781" s="2198"/>
      <c r="C781" s="2198"/>
      <c r="D781" s="2198"/>
      <c r="E781" s="2198"/>
      <c r="F781" s="2198"/>
    </row>
    <row r="782" spans="1:6" ht="12.9" customHeight="1">
      <c r="A782" s="2142"/>
      <c r="B782" s="2198"/>
      <c r="C782" s="2198"/>
      <c r="D782" s="2198"/>
      <c r="E782" s="2198"/>
      <c r="F782" s="2198"/>
    </row>
    <row r="783" spans="1:6" ht="12.9" customHeight="1">
      <c r="A783" s="2142"/>
      <c r="B783" s="2198"/>
      <c r="C783" s="2198"/>
      <c r="D783" s="2198"/>
      <c r="E783" s="2198"/>
      <c r="F783" s="2198"/>
    </row>
    <row r="784" spans="1:6" ht="12.9" customHeight="1">
      <c r="A784" s="2142"/>
      <c r="B784" s="2198"/>
      <c r="C784" s="2198"/>
      <c r="D784" s="2198"/>
      <c r="E784" s="2198"/>
      <c r="F784" s="2198"/>
    </row>
    <row r="785" spans="1:6" ht="12.9" customHeight="1">
      <c r="A785" s="2142"/>
      <c r="B785" s="2198"/>
      <c r="C785" s="2198"/>
      <c r="D785" s="2198"/>
      <c r="E785" s="2198"/>
      <c r="F785" s="2198"/>
    </row>
    <row r="786" spans="1:6" ht="12.9" customHeight="1">
      <c r="A786" s="2142"/>
      <c r="B786" s="2198"/>
      <c r="C786" s="2198"/>
      <c r="D786" s="2198"/>
      <c r="E786" s="2198"/>
      <c r="F786" s="2198"/>
    </row>
    <row r="787" spans="1:6" ht="12.9" customHeight="1">
      <c r="A787" s="2142"/>
      <c r="B787" s="2198"/>
      <c r="C787" s="2198"/>
      <c r="D787" s="2198"/>
      <c r="E787" s="2198"/>
      <c r="F787" s="2198"/>
    </row>
    <row r="788" spans="1:6" ht="12.9" customHeight="1">
      <c r="A788" s="2142"/>
      <c r="B788" s="2198"/>
      <c r="C788" s="2198"/>
      <c r="D788" s="2198"/>
      <c r="E788" s="2198"/>
      <c r="F788" s="2198"/>
    </row>
    <row r="789" spans="1:6" ht="12.9" customHeight="1">
      <c r="A789" s="2200"/>
      <c r="B789" s="2201"/>
      <c r="C789" s="2201"/>
      <c r="D789" s="2201"/>
      <c r="E789" s="2201"/>
      <c r="F789" s="2201"/>
    </row>
    <row r="790" spans="1:6" ht="12.9" customHeight="1">
      <c r="A790" s="2156"/>
      <c r="B790" s="2198"/>
      <c r="C790" s="2198"/>
      <c r="D790" s="2198"/>
      <c r="E790" s="2198"/>
      <c r="F790" s="2198"/>
    </row>
    <row r="791" spans="1:6" ht="12.9" customHeight="1">
      <c r="A791" s="2182"/>
      <c r="B791" s="2199"/>
      <c r="C791" s="2199"/>
      <c r="D791" s="2199"/>
      <c r="E791" s="2199"/>
      <c r="F791" s="2199"/>
    </row>
    <row r="792" spans="1:6" ht="12.9" customHeight="1">
      <c r="A792" s="2142"/>
      <c r="B792" s="2198"/>
      <c r="C792" s="2198"/>
      <c r="D792" s="2198"/>
      <c r="E792" s="2198"/>
      <c r="F792" s="2198"/>
    </row>
    <row r="793" spans="1:6" ht="12.9" customHeight="1">
      <c r="A793" s="2142"/>
      <c r="B793" s="2198"/>
      <c r="C793" s="2198"/>
      <c r="D793" s="2198"/>
      <c r="E793" s="2198"/>
      <c r="F793" s="2198"/>
    </row>
    <row r="794" spans="1:6" ht="12.9" customHeight="1">
      <c r="A794" s="2142"/>
      <c r="B794" s="2198"/>
      <c r="C794" s="2198"/>
      <c r="D794" s="2198"/>
      <c r="E794" s="2198"/>
      <c r="F794" s="2198"/>
    </row>
    <row r="795" spans="1:6" ht="12.9" customHeight="1">
      <c r="A795" s="2142"/>
      <c r="B795" s="2198"/>
      <c r="C795" s="2198"/>
      <c r="D795" s="2198"/>
      <c r="E795" s="2198"/>
      <c r="F795" s="2198"/>
    </row>
    <row r="796" spans="1:6" ht="12.9" customHeight="1">
      <c r="A796" s="2142"/>
      <c r="B796" s="2198"/>
      <c r="C796" s="2198"/>
      <c r="D796" s="2198"/>
      <c r="E796" s="2198"/>
      <c r="F796" s="2198"/>
    </row>
    <row r="797" spans="1:6" ht="12.9" customHeight="1">
      <c r="A797" s="2142"/>
      <c r="B797" s="2198"/>
      <c r="C797" s="2198"/>
      <c r="D797" s="2198"/>
      <c r="E797" s="2198"/>
      <c r="F797" s="2198"/>
    </row>
    <row r="798" spans="1:6" ht="12.9" customHeight="1">
      <c r="A798" s="2142"/>
      <c r="B798" s="2198"/>
      <c r="C798" s="2198"/>
      <c r="D798" s="2198"/>
      <c r="E798" s="2198"/>
      <c r="F798" s="2198"/>
    </row>
    <row r="799" spans="1:6" ht="12.9" customHeight="1">
      <c r="A799" s="2142"/>
      <c r="B799" s="2198"/>
      <c r="C799" s="2198"/>
      <c r="D799" s="2198"/>
      <c r="E799" s="2198"/>
      <c r="F799" s="2198"/>
    </row>
    <row r="800" spans="1:6" ht="12.9" customHeight="1">
      <c r="A800" s="2142"/>
      <c r="B800" s="2198"/>
      <c r="C800" s="2198"/>
      <c r="D800" s="2198"/>
      <c r="E800" s="2198"/>
      <c r="F800" s="2198"/>
    </row>
    <row r="801" spans="1:6" ht="12.9" customHeight="1">
      <c r="A801" s="2142"/>
      <c r="B801" s="2198"/>
      <c r="C801" s="2198"/>
      <c r="D801" s="2198"/>
      <c r="E801" s="2198"/>
      <c r="F801" s="2198"/>
    </row>
    <row r="802" spans="1:6" ht="12.9" customHeight="1">
      <c r="A802" s="2142"/>
      <c r="B802" s="2198"/>
      <c r="C802" s="2198"/>
      <c r="D802" s="2198"/>
      <c r="E802" s="2198"/>
      <c r="F802" s="2198"/>
    </row>
    <row r="803" spans="1:6" ht="12.9" customHeight="1">
      <c r="A803" s="2142"/>
      <c r="B803" s="2198"/>
      <c r="C803" s="2198"/>
      <c r="D803" s="2198"/>
      <c r="E803" s="2198"/>
      <c r="F803" s="2198"/>
    </row>
    <row r="804" spans="1:6" ht="12.9" customHeight="1">
      <c r="A804" s="2142"/>
      <c r="B804" s="2198"/>
      <c r="C804" s="2198"/>
      <c r="D804" s="2198"/>
      <c r="E804" s="2198"/>
      <c r="F804" s="2198"/>
    </row>
    <row r="805" spans="1:6" ht="12.9" customHeight="1">
      <c r="A805" s="2142"/>
      <c r="B805" s="2198"/>
      <c r="C805" s="2198"/>
      <c r="D805" s="2198"/>
      <c r="E805" s="2198"/>
      <c r="F805" s="2198"/>
    </row>
    <row r="806" spans="1:6" ht="12.9" customHeight="1">
      <c r="A806" s="2142"/>
      <c r="B806" s="2198"/>
      <c r="C806" s="2198"/>
      <c r="D806" s="2198"/>
      <c r="E806" s="2198"/>
      <c r="F806" s="2198"/>
    </row>
    <row r="807" spans="1:6" ht="12.9" customHeight="1">
      <c r="A807" s="2142"/>
      <c r="B807" s="2198"/>
      <c r="C807" s="2198"/>
      <c r="D807" s="2198"/>
      <c r="E807" s="2198"/>
      <c r="F807" s="2198"/>
    </row>
    <row r="808" spans="1:6" ht="12.9" customHeight="1">
      <c r="A808" s="2142"/>
      <c r="B808" s="2198"/>
      <c r="C808" s="2198"/>
      <c r="D808" s="2198"/>
      <c r="E808" s="2198"/>
      <c r="F808" s="2198"/>
    </row>
    <row r="809" spans="1:6" ht="12.9" customHeight="1">
      <c r="A809" s="2142"/>
      <c r="B809" s="2198"/>
      <c r="C809" s="2198"/>
      <c r="D809" s="2198"/>
      <c r="E809" s="2198"/>
      <c r="F809" s="2198"/>
    </row>
    <row r="810" spans="1:6">
      <c r="A810" s="2142"/>
      <c r="B810" s="2198"/>
      <c r="C810" s="2198"/>
      <c r="D810" s="2198"/>
      <c r="E810" s="2198"/>
      <c r="F810" s="2198"/>
    </row>
    <row r="811" spans="1:6">
      <c r="A811" s="786"/>
      <c r="B811" s="2202"/>
      <c r="C811" s="2202"/>
      <c r="D811" s="2202"/>
      <c r="E811" s="2202"/>
      <c r="F811" s="2202"/>
    </row>
    <row r="812" spans="1:6">
      <c r="A812" s="2203"/>
      <c r="B812" s="2202"/>
      <c r="C812" s="2202"/>
      <c r="D812" s="2202"/>
      <c r="E812" s="2202"/>
      <c r="F812" s="2202"/>
    </row>
    <row r="813" spans="1:6">
      <c r="B813" s="2201"/>
      <c r="C813" s="2201"/>
      <c r="D813" s="2201"/>
      <c r="E813" s="2201"/>
      <c r="F813" s="2201"/>
    </row>
  </sheetData>
  <mergeCells count="20">
    <mergeCell ref="A614:F614"/>
    <mergeCell ref="A639:F639"/>
    <mergeCell ref="A412:F412"/>
    <mergeCell ref="A457:F457"/>
    <mergeCell ref="A477:F477"/>
    <mergeCell ref="A504:F504"/>
    <mergeCell ref="A549:F549"/>
    <mergeCell ref="A594:F594"/>
    <mergeCell ref="A368:F368"/>
    <mergeCell ref="A6:F6"/>
    <mergeCell ref="A54:F54"/>
    <mergeCell ref="A74:F74"/>
    <mergeCell ref="A99:F99"/>
    <mergeCell ref="A144:F144"/>
    <mergeCell ref="A188:F188"/>
    <mergeCell ref="A208:F208"/>
    <mergeCell ref="A233:F233"/>
    <mergeCell ref="A277:F277"/>
    <mergeCell ref="A322:F322"/>
    <mergeCell ref="A342:F342"/>
  </mergeCells>
  <pageMargins left="0.78740157480314965" right="0.78740157480314965" top="0.78740157480314965" bottom="0.78740157480314965" header="0.51181102362204722" footer="0.62992125984251968"/>
  <pageSetup paperSize="9" firstPageNumber="239" orientation="portrait" useFirstPageNumber="1" r:id="rId1"/>
  <headerFooter alignWithMargins="0">
    <oddFooter>&amp;C&amp;"Times New Roman,обычный"&amp;9&amp;P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F223"/>
  <sheetViews>
    <sheetView topLeftCell="A217" zoomScaleNormal="100" workbookViewId="0">
      <selection activeCell="A169" sqref="A1:XFD1048576"/>
    </sheetView>
  </sheetViews>
  <sheetFormatPr defaultColWidth="9.109375" defaultRowHeight="12"/>
  <cols>
    <col min="1" max="1" width="46.6640625" style="2173" customWidth="1"/>
    <col min="2" max="6" width="8" style="2080" customWidth="1"/>
    <col min="7" max="16384" width="9.109375" style="2161"/>
  </cols>
  <sheetData>
    <row r="1" spans="1:6" ht="18" customHeight="1">
      <c r="A1" s="2160" t="s">
        <v>929</v>
      </c>
    </row>
    <row r="2" spans="1:6" ht="18" customHeight="1">
      <c r="A2" s="1517" t="s">
        <v>930</v>
      </c>
    </row>
    <row r="3" spans="1:6" s="2163" customFormat="1" ht="18" customHeight="1">
      <c r="A3" s="2162"/>
      <c r="B3" s="685">
        <v>2016</v>
      </c>
      <c r="C3" s="685">
        <v>2017</v>
      </c>
      <c r="D3" s="685">
        <v>2018</v>
      </c>
      <c r="E3" s="685">
        <v>2019</v>
      </c>
      <c r="F3" s="685">
        <v>2020</v>
      </c>
    </row>
    <row r="4" spans="1:6" s="2163" customFormat="1" ht="6" customHeight="1">
      <c r="A4" s="2164"/>
      <c r="B4" s="1039"/>
      <c r="C4" s="1039"/>
      <c r="D4" s="1039"/>
      <c r="E4" s="1039"/>
      <c r="F4" s="1039"/>
    </row>
    <row r="5" spans="1:6" s="2165" customFormat="1" ht="12.9" customHeight="1">
      <c r="A5" s="2543" t="s">
        <v>0</v>
      </c>
      <c r="B5" s="2543"/>
      <c r="C5" s="2543"/>
      <c r="D5" s="2543"/>
      <c r="E5" s="2543"/>
      <c r="F5" s="2543"/>
    </row>
    <row r="6" spans="1:6" ht="7.5" customHeight="1">
      <c r="A6" s="2156"/>
      <c r="B6" s="2167"/>
      <c r="C6" s="2167"/>
      <c r="D6" s="2167"/>
      <c r="E6" s="2168"/>
      <c r="F6" s="2168"/>
    </row>
    <row r="7" spans="1:6" s="2163" customFormat="1" ht="12.9" customHeight="1">
      <c r="A7" s="2169" t="s">
        <v>893</v>
      </c>
      <c r="B7" s="1826">
        <v>165.7</v>
      </c>
      <c r="C7" s="1826">
        <v>156.30000000000001</v>
      </c>
      <c r="D7" s="1826">
        <v>148.1</v>
      </c>
      <c r="E7" s="1826">
        <v>151.1</v>
      </c>
      <c r="F7" s="1826">
        <v>143.6</v>
      </c>
    </row>
    <row r="8" spans="1:6" s="2163" customFormat="1" ht="13.2" customHeight="1">
      <c r="A8" s="2170" t="s">
        <v>927</v>
      </c>
      <c r="B8" s="2204"/>
      <c r="C8" s="2204"/>
      <c r="D8" s="2204"/>
      <c r="E8" s="2204"/>
      <c r="F8" s="2204"/>
    </row>
    <row r="9" spans="1:6" ht="12.9" customHeight="1">
      <c r="A9" s="2172" t="s">
        <v>895</v>
      </c>
      <c r="B9" s="1828">
        <v>4.5999999999999996</v>
      </c>
      <c r="C9" s="1828">
        <v>3.9</v>
      </c>
      <c r="D9" s="1828">
        <v>3.2</v>
      </c>
      <c r="E9" s="1828">
        <v>3.7</v>
      </c>
      <c r="F9" s="1828">
        <v>2.5</v>
      </c>
    </row>
    <row r="10" spans="1:6" ht="12.9" customHeight="1">
      <c r="A10" s="2172" t="s">
        <v>896</v>
      </c>
      <c r="B10" s="1828">
        <v>0.1</v>
      </c>
      <c r="C10" s="1828">
        <v>0.4</v>
      </c>
      <c r="D10" s="1828">
        <v>0.1</v>
      </c>
      <c r="E10" s="1828">
        <v>0.2</v>
      </c>
      <c r="F10" s="1828">
        <v>0.3</v>
      </c>
    </row>
    <row r="11" spans="1:6" ht="24" customHeight="1">
      <c r="A11" s="2140" t="s">
        <v>897</v>
      </c>
      <c r="B11" s="1828">
        <v>0.7</v>
      </c>
      <c r="C11" s="1828">
        <v>0.3</v>
      </c>
      <c r="D11" s="1828">
        <v>0.1</v>
      </c>
      <c r="E11" s="1828">
        <v>0.3</v>
      </c>
      <c r="F11" s="1828">
        <v>0.2</v>
      </c>
    </row>
    <row r="12" spans="1:6" ht="24.6" customHeight="1">
      <c r="A12" s="2140" t="s">
        <v>898</v>
      </c>
      <c r="B12" s="936" t="s">
        <v>15</v>
      </c>
      <c r="C12" s="936" t="s">
        <v>15</v>
      </c>
      <c r="D12" s="936" t="s">
        <v>15</v>
      </c>
      <c r="E12" s="936">
        <v>0.1</v>
      </c>
      <c r="F12" s="936">
        <v>0.1</v>
      </c>
    </row>
    <row r="13" spans="1:6" ht="12.9" customHeight="1">
      <c r="A13" s="2172" t="s">
        <v>900</v>
      </c>
      <c r="B13" s="654">
        <v>2</v>
      </c>
      <c r="C13" s="654">
        <v>2</v>
      </c>
      <c r="D13" s="654">
        <v>1.3</v>
      </c>
      <c r="E13" s="654">
        <v>1.6</v>
      </c>
      <c r="F13" s="654">
        <v>0.8</v>
      </c>
    </row>
    <row r="14" spans="1:6" ht="12.9" customHeight="1">
      <c r="A14" s="2172" t="s">
        <v>902</v>
      </c>
      <c r="B14" s="936" t="s">
        <v>15</v>
      </c>
      <c r="C14" s="936" t="s">
        <v>15</v>
      </c>
      <c r="D14" s="936">
        <v>0.1</v>
      </c>
      <c r="E14" s="936" t="s">
        <v>15</v>
      </c>
      <c r="F14" s="936" t="s">
        <v>15</v>
      </c>
    </row>
    <row r="15" spans="1:6" ht="12.9" customHeight="1">
      <c r="A15" s="2172" t="s">
        <v>903</v>
      </c>
      <c r="B15" s="654">
        <v>16.2</v>
      </c>
      <c r="C15" s="654">
        <v>17.399999999999999</v>
      </c>
      <c r="D15" s="654">
        <v>12.3</v>
      </c>
      <c r="E15" s="654">
        <v>12.9</v>
      </c>
      <c r="F15" s="654">
        <v>10.5</v>
      </c>
    </row>
    <row r="16" spans="1:6" ht="12.9" customHeight="1">
      <c r="A16" s="2172" t="s">
        <v>904</v>
      </c>
      <c r="B16" s="654">
        <v>0.4</v>
      </c>
      <c r="C16" s="654">
        <v>1</v>
      </c>
      <c r="D16" s="654">
        <v>0.5</v>
      </c>
      <c r="E16" s="654">
        <v>0.6</v>
      </c>
      <c r="F16" s="654">
        <v>0.3</v>
      </c>
    </row>
    <row r="17" spans="1:6" ht="12.9" customHeight="1">
      <c r="A17" s="2172" t="s">
        <v>905</v>
      </c>
      <c r="B17" s="936" t="s">
        <v>15</v>
      </c>
      <c r="C17" s="936" t="s">
        <v>15</v>
      </c>
      <c r="D17" s="936" t="s">
        <v>15</v>
      </c>
      <c r="E17" s="936">
        <v>0.1</v>
      </c>
      <c r="F17" s="936" t="s">
        <v>15</v>
      </c>
    </row>
    <row r="18" spans="1:6" ht="12.9" customHeight="1">
      <c r="A18" s="2139" t="s">
        <v>907</v>
      </c>
      <c r="B18" s="936" t="s">
        <v>15</v>
      </c>
      <c r="C18" s="936" t="s">
        <v>15</v>
      </c>
      <c r="D18" s="936">
        <v>0.1</v>
      </c>
      <c r="E18" s="936" t="s">
        <v>15</v>
      </c>
      <c r="F18" s="936" t="s">
        <v>15</v>
      </c>
    </row>
    <row r="19" spans="1:6" ht="13.8" customHeight="1">
      <c r="A19" s="2139" t="s">
        <v>909</v>
      </c>
      <c r="B19" s="654">
        <v>107.5</v>
      </c>
      <c r="C19" s="654">
        <v>97.6</v>
      </c>
      <c r="D19" s="654">
        <v>102</v>
      </c>
      <c r="E19" s="654">
        <v>104.1</v>
      </c>
      <c r="F19" s="654">
        <v>102.3</v>
      </c>
    </row>
    <row r="20" spans="1:6" ht="25.2" customHeight="1">
      <c r="A20" s="2140" t="s">
        <v>910</v>
      </c>
      <c r="B20" s="654">
        <v>30.6</v>
      </c>
      <c r="C20" s="654">
        <v>30.1</v>
      </c>
      <c r="D20" s="654">
        <v>24.6</v>
      </c>
      <c r="E20" s="654">
        <v>23.6</v>
      </c>
      <c r="F20" s="654">
        <v>23.1</v>
      </c>
    </row>
    <row r="21" spans="1:6" ht="36" customHeight="1">
      <c r="A21" s="2140" t="s">
        <v>911</v>
      </c>
      <c r="B21" s="654">
        <v>0.9</v>
      </c>
      <c r="C21" s="654">
        <v>1.2</v>
      </c>
      <c r="D21" s="654">
        <v>1.5</v>
      </c>
      <c r="E21" s="654">
        <v>1.2</v>
      </c>
      <c r="F21" s="654">
        <v>0.9</v>
      </c>
    </row>
    <row r="22" spans="1:6" ht="25.8" customHeight="1">
      <c r="A22" s="2140" t="s">
        <v>912</v>
      </c>
      <c r="B22" s="654">
        <v>2.7</v>
      </c>
      <c r="C22" s="654">
        <v>2.4</v>
      </c>
      <c r="D22" s="654">
        <v>2.2999999999999998</v>
      </c>
      <c r="E22" s="654">
        <v>2.7</v>
      </c>
      <c r="F22" s="654">
        <v>2.5</v>
      </c>
    </row>
    <row r="23" spans="1:6" ht="12.9" customHeight="1">
      <c r="A23" s="2140" t="s">
        <v>913</v>
      </c>
      <c r="B23" s="591" t="s">
        <v>15</v>
      </c>
      <c r="C23" s="591" t="s">
        <v>15</v>
      </c>
      <c r="D23" s="591" t="s">
        <v>15</v>
      </c>
      <c r="E23" s="591" t="s">
        <v>15</v>
      </c>
      <c r="F23" s="2205">
        <v>0.1</v>
      </c>
    </row>
    <row r="24" spans="1:6" ht="12" customHeight="1">
      <c r="A24" s="2140"/>
      <c r="B24" s="591"/>
      <c r="C24" s="591"/>
      <c r="D24" s="591"/>
      <c r="E24" s="591"/>
      <c r="F24" s="2205"/>
    </row>
    <row r="25" spans="1:6" ht="12" customHeight="1">
      <c r="A25" s="2543" t="s">
        <v>1</v>
      </c>
      <c r="B25" s="2543"/>
      <c r="C25" s="2543"/>
      <c r="D25" s="2543"/>
      <c r="E25" s="2543"/>
      <c r="F25" s="2543"/>
    </row>
    <row r="26" spans="1:6" ht="12.6" customHeight="1">
      <c r="A26" s="2166" t="s">
        <v>11</v>
      </c>
      <c r="B26" s="2167"/>
      <c r="C26" s="2167"/>
      <c r="D26" s="2167"/>
      <c r="E26" s="2167"/>
      <c r="F26" s="2167"/>
    </row>
    <row r="27" spans="1:6" ht="13.5" customHeight="1">
      <c r="A27" s="2169" t="s">
        <v>893</v>
      </c>
      <c r="B27" s="652">
        <v>156.4</v>
      </c>
      <c r="C27" s="652">
        <v>150.6</v>
      </c>
      <c r="D27" s="652">
        <v>123.6</v>
      </c>
      <c r="E27" s="1637">
        <v>151.80000000000001</v>
      </c>
      <c r="F27" s="1637">
        <v>147.1</v>
      </c>
    </row>
    <row r="28" spans="1:6" ht="12.6" customHeight="1">
      <c r="A28" s="2170" t="s">
        <v>927</v>
      </c>
      <c r="B28" s="936"/>
      <c r="C28" s="936"/>
      <c r="D28" s="936"/>
      <c r="E28" s="936"/>
      <c r="F28" s="936"/>
    </row>
    <row r="29" spans="1:6" ht="13.5" customHeight="1">
      <c r="A29" s="2172" t="s">
        <v>895</v>
      </c>
      <c r="B29" s="654">
        <v>8.4</v>
      </c>
      <c r="C29" s="654">
        <v>4.5</v>
      </c>
      <c r="D29" s="654">
        <v>4.0999999999999996</v>
      </c>
      <c r="E29" s="655">
        <v>6.5</v>
      </c>
      <c r="F29" s="655">
        <v>4.3</v>
      </c>
    </row>
    <row r="30" spans="1:6" ht="13.5" customHeight="1">
      <c r="A30" s="2172" t="s">
        <v>896</v>
      </c>
      <c r="B30" s="936" t="s">
        <v>15</v>
      </c>
      <c r="C30" s="936" t="s">
        <v>15</v>
      </c>
      <c r="D30" s="936" t="s">
        <v>15</v>
      </c>
      <c r="E30" s="936" t="s">
        <v>15</v>
      </c>
      <c r="F30" s="936" t="s">
        <v>15</v>
      </c>
    </row>
    <row r="31" spans="1:6" ht="24.6" customHeight="1">
      <c r="A31" s="2140" t="s">
        <v>897</v>
      </c>
      <c r="B31" s="936" t="s">
        <v>15</v>
      </c>
      <c r="C31" s="936">
        <v>0.7</v>
      </c>
      <c r="D31" s="936" t="s">
        <v>15</v>
      </c>
      <c r="E31" s="936">
        <v>0.7</v>
      </c>
      <c r="F31" s="936" t="s">
        <v>15</v>
      </c>
    </row>
    <row r="32" spans="1:6" ht="25.2" customHeight="1">
      <c r="A32" s="2140" t="s">
        <v>898</v>
      </c>
      <c r="B32" s="2176" t="s">
        <v>15</v>
      </c>
      <c r="C32" s="2176" t="s">
        <v>15</v>
      </c>
      <c r="D32" s="2176" t="s">
        <v>15</v>
      </c>
      <c r="E32" s="2176" t="s">
        <v>15</v>
      </c>
      <c r="F32" s="2176" t="s">
        <v>15</v>
      </c>
    </row>
    <row r="33" spans="1:6" ht="13.5" customHeight="1">
      <c r="A33" s="2172" t="s">
        <v>900</v>
      </c>
      <c r="B33" s="654">
        <v>1.4</v>
      </c>
      <c r="C33" s="654">
        <v>3.7</v>
      </c>
      <c r="D33" s="654">
        <v>1.3</v>
      </c>
      <c r="E33" s="655">
        <v>1.9</v>
      </c>
      <c r="F33" s="655">
        <v>2.8</v>
      </c>
    </row>
    <row r="34" spans="1:6" ht="13.5" customHeight="1">
      <c r="A34" s="2172" t="s">
        <v>902</v>
      </c>
      <c r="B34" s="936" t="s">
        <v>15</v>
      </c>
      <c r="C34" s="936" t="s">
        <v>15</v>
      </c>
      <c r="D34" s="936" t="s">
        <v>15</v>
      </c>
      <c r="E34" s="936" t="s">
        <v>15</v>
      </c>
      <c r="F34" s="936" t="s">
        <v>15</v>
      </c>
    </row>
    <row r="35" spans="1:6" ht="13.5" customHeight="1">
      <c r="A35" s="2172" t="s">
        <v>903</v>
      </c>
      <c r="B35" s="654">
        <v>31.4</v>
      </c>
      <c r="C35" s="654">
        <v>25.2</v>
      </c>
      <c r="D35" s="654">
        <v>12.1</v>
      </c>
      <c r="E35" s="655">
        <v>17.399999999999999</v>
      </c>
      <c r="F35" s="655">
        <v>11.3</v>
      </c>
    </row>
    <row r="36" spans="1:6" ht="13.5" customHeight="1">
      <c r="A36" s="2172" t="s">
        <v>904</v>
      </c>
      <c r="B36" s="936">
        <v>1.4</v>
      </c>
      <c r="C36" s="936">
        <v>2.2000000000000002</v>
      </c>
      <c r="D36" s="936">
        <v>1.3</v>
      </c>
      <c r="E36" s="936">
        <v>1.3</v>
      </c>
      <c r="F36" s="936" t="s">
        <v>15</v>
      </c>
    </row>
    <row r="37" spans="1:6" ht="13.5" customHeight="1">
      <c r="A37" s="2172" t="s">
        <v>905</v>
      </c>
      <c r="B37" s="936" t="s">
        <v>15</v>
      </c>
      <c r="C37" s="936" t="s">
        <v>15</v>
      </c>
      <c r="D37" s="936" t="s">
        <v>15</v>
      </c>
      <c r="E37" s="936" t="s">
        <v>15</v>
      </c>
      <c r="F37" s="936" t="s">
        <v>15</v>
      </c>
    </row>
    <row r="38" spans="1:6" ht="13.5" customHeight="1">
      <c r="A38" s="2139" t="s">
        <v>907</v>
      </c>
      <c r="B38" s="936" t="s">
        <v>15</v>
      </c>
      <c r="C38" s="936" t="s">
        <v>15</v>
      </c>
      <c r="D38" s="936" t="s">
        <v>15</v>
      </c>
      <c r="E38" s="936" t="s">
        <v>15</v>
      </c>
      <c r="F38" s="936" t="s">
        <v>15</v>
      </c>
    </row>
    <row r="39" spans="1:6" ht="13.5" customHeight="1">
      <c r="A39" s="2139" t="s">
        <v>909</v>
      </c>
      <c r="B39" s="654">
        <v>90.1</v>
      </c>
      <c r="C39" s="654">
        <v>79.400000000000006</v>
      </c>
      <c r="D39" s="654">
        <v>79.3</v>
      </c>
      <c r="E39" s="655">
        <v>92.4</v>
      </c>
      <c r="F39" s="655">
        <v>91.9</v>
      </c>
    </row>
    <row r="40" spans="1:6" ht="24" customHeight="1">
      <c r="A40" s="2140" t="s">
        <v>910</v>
      </c>
      <c r="B40" s="654">
        <v>21.6</v>
      </c>
      <c r="C40" s="654">
        <v>31.2</v>
      </c>
      <c r="D40" s="654">
        <v>23.5</v>
      </c>
      <c r="E40" s="655">
        <v>25.8</v>
      </c>
      <c r="F40" s="655">
        <v>29.7</v>
      </c>
    </row>
    <row r="41" spans="1:6" ht="36" customHeight="1">
      <c r="A41" s="2140" t="s">
        <v>911</v>
      </c>
      <c r="B41" s="936">
        <v>0.7</v>
      </c>
      <c r="C41" s="936" t="s">
        <v>15</v>
      </c>
      <c r="D41" s="936" t="s">
        <v>15</v>
      </c>
      <c r="E41" s="936">
        <v>1.3</v>
      </c>
      <c r="F41" s="936">
        <v>0.7</v>
      </c>
    </row>
    <row r="42" spans="1:6" ht="24" customHeight="1">
      <c r="A42" s="2140" t="s">
        <v>912</v>
      </c>
      <c r="B42" s="654">
        <v>1.4</v>
      </c>
      <c r="C42" s="654">
        <v>3.7</v>
      </c>
      <c r="D42" s="654">
        <v>2</v>
      </c>
      <c r="E42" s="655">
        <v>4.5</v>
      </c>
      <c r="F42" s="655">
        <v>6.4</v>
      </c>
    </row>
    <row r="43" spans="1:6" ht="13.5" customHeight="1">
      <c r="A43" s="2140" t="s">
        <v>913</v>
      </c>
      <c r="B43" s="591" t="s">
        <v>15</v>
      </c>
      <c r="C43" s="591" t="s">
        <v>15</v>
      </c>
      <c r="D43" s="591" t="s">
        <v>15</v>
      </c>
      <c r="E43" s="591" t="s">
        <v>15</v>
      </c>
      <c r="F43" s="591" t="s">
        <v>15</v>
      </c>
    </row>
    <row r="44" spans="1:6" ht="13.5" customHeight="1">
      <c r="A44" s="2140"/>
      <c r="B44" s="591"/>
      <c r="C44" s="591"/>
      <c r="D44" s="591"/>
      <c r="E44" s="591"/>
      <c r="F44" s="591"/>
    </row>
    <row r="45" spans="1:6" ht="13.5" customHeight="1">
      <c r="A45" s="2140"/>
      <c r="B45" s="591"/>
      <c r="C45" s="591"/>
      <c r="D45" s="591"/>
      <c r="E45" s="591"/>
      <c r="F45" s="591"/>
    </row>
    <row r="46" spans="1:6" ht="13.5" customHeight="1">
      <c r="A46" s="2140"/>
      <c r="B46" s="591"/>
      <c r="C46" s="591"/>
      <c r="D46" s="591"/>
      <c r="E46" s="591"/>
      <c r="F46" s="591"/>
    </row>
    <row r="47" spans="1:6" ht="13.5" customHeight="1">
      <c r="A47" s="2140"/>
      <c r="B47" s="591"/>
      <c r="C47" s="591"/>
      <c r="D47" s="591"/>
      <c r="E47" s="591"/>
      <c r="F47" s="591"/>
    </row>
    <row r="48" spans="1:6" ht="13.5" customHeight="1">
      <c r="A48" s="2140"/>
      <c r="B48" s="591"/>
      <c r="C48" s="591"/>
      <c r="D48" s="591"/>
      <c r="E48" s="591"/>
      <c r="F48" s="591"/>
    </row>
    <row r="49" spans="1:6" ht="18" customHeight="1">
      <c r="A49" s="2177" t="s">
        <v>931</v>
      </c>
      <c r="B49" s="2178"/>
      <c r="C49" s="2178"/>
      <c r="D49" s="2178"/>
      <c r="E49" s="2178"/>
      <c r="F49" s="2178"/>
    </row>
    <row r="50" spans="1:6" ht="18" customHeight="1">
      <c r="A50" s="1517" t="s">
        <v>930</v>
      </c>
      <c r="B50" s="2178"/>
      <c r="C50" s="2178"/>
      <c r="D50" s="2178"/>
      <c r="E50" s="2178"/>
      <c r="F50" s="2178"/>
    </row>
    <row r="51" spans="1:6" ht="18" customHeight="1">
      <c r="A51" s="2179"/>
      <c r="B51" s="685">
        <v>2016</v>
      </c>
      <c r="C51" s="685">
        <v>2017</v>
      </c>
      <c r="D51" s="685">
        <v>2018</v>
      </c>
      <c r="E51" s="685">
        <v>2019</v>
      </c>
      <c r="F51" s="685">
        <v>2020</v>
      </c>
    </row>
    <row r="52" spans="1:6" ht="6" customHeight="1">
      <c r="A52" s="2180"/>
      <c r="B52" s="2181"/>
      <c r="C52" s="2181"/>
      <c r="D52" s="2181"/>
      <c r="E52" s="2181"/>
      <c r="F52" s="2181"/>
    </row>
    <row r="53" spans="1:6" ht="15" customHeight="1">
      <c r="A53" s="2543" t="s">
        <v>10</v>
      </c>
      <c r="B53" s="2543"/>
      <c r="C53" s="2543"/>
      <c r="D53" s="2543"/>
      <c r="E53" s="2543"/>
      <c r="F53" s="2543"/>
    </row>
    <row r="54" spans="1:6" ht="12.9" customHeight="1">
      <c r="A54" s="2156"/>
      <c r="B54" s="2185"/>
      <c r="C54" s="2168"/>
      <c r="D54" s="2168"/>
      <c r="E54" s="2168"/>
      <c r="F54" s="2168"/>
    </row>
    <row r="55" spans="1:6" ht="12.9" customHeight="1">
      <c r="A55" s="2169" t="s">
        <v>893</v>
      </c>
      <c r="B55" s="592">
        <v>156.5</v>
      </c>
      <c r="C55" s="592">
        <v>141.1</v>
      </c>
      <c r="D55" s="592">
        <v>132.30000000000001</v>
      </c>
      <c r="E55" s="652">
        <v>134</v>
      </c>
      <c r="F55" s="652">
        <v>120.8</v>
      </c>
    </row>
    <row r="56" spans="1:6" ht="12.9" customHeight="1">
      <c r="A56" s="2170" t="s">
        <v>927</v>
      </c>
      <c r="B56" s="936"/>
      <c r="C56" s="936"/>
      <c r="D56" s="936"/>
      <c r="E56" s="936"/>
      <c r="F56" s="936"/>
    </row>
    <row r="57" spans="1:6" ht="12.9" customHeight="1">
      <c r="A57" s="2172" t="s">
        <v>895</v>
      </c>
      <c r="B57" s="560">
        <v>3.7</v>
      </c>
      <c r="C57" s="654">
        <v>6</v>
      </c>
      <c r="D57" s="654">
        <v>3.2</v>
      </c>
      <c r="E57" s="654">
        <v>4</v>
      </c>
      <c r="F57" s="654">
        <v>3.7</v>
      </c>
    </row>
    <row r="58" spans="1:6" ht="12.9" customHeight="1">
      <c r="A58" s="2172" t="s">
        <v>896</v>
      </c>
      <c r="B58" s="560">
        <v>0.3</v>
      </c>
      <c r="C58" s="560">
        <v>0.7</v>
      </c>
      <c r="D58" s="655" t="s">
        <v>15</v>
      </c>
      <c r="E58" s="655">
        <v>0.3</v>
      </c>
      <c r="F58" s="655">
        <v>0.3</v>
      </c>
    </row>
    <row r="59" spans="1:6" ht="24" customHeight="1">
      <c r="A59" s="2140" t="s">
        <v>897</v>
      </c>
      <c r="B59" s="654">
        <v>1</v>
      </c>
      <c r="C59" s="655" t="s">
        <v>15</v>
      </c>
      <c r="D59" s="655" t="s">
        <v>15</v>
      </c>
      <c r="E59" s="655" t="s">
        <v>15</v>
      </c>
      <c r="F59" s="655">
        <v>0.3</v>
      </c>
    </row>
    <row r="60" spans="1:6" ht="25.2" customHeight="1">
      <c r="A60" s="2140" t="s">
        <v>898</v>
      </c>
      <c r="B60" s="2206" t="s">
        <v>15</v>
      </c>
      <c r="C60" s="2206" t="s">
        <v>15</v>
      </c>
      <c r="D60" s="2206" t="s">
        <v>15</v>
      </c>
      <c r="E60" s="2206" t="s">
        <v>15</v>
      </c>
      <c r="F60" s="2206" t="s">
        <v>15</v>
      </c>
    </row>
    <row r="61" spans="1:6" ht="12.9" customHeight="1">
      <c r="A61" s="2172" t="s">
        <v>900</v>
      </c>
      <c r="B61" s="654">
        <v>2</v>
      </c>
      <c r="C61" s="654">
        <v>1.4</v>
      </c>
      <c r="D61" s="654">
        <v>2.5</v>
      </c>
      <c r="E61" s="654">
        <v>2.2000000000000002</v>
      </c>
      <c r="F61" s="654">
        <v>1</v>
      </c>
    </row>
    <row r="62" spans="1:6" ht="12.9" customHeight="1">
      <c r="A62" s="2172" t="s">
        <v>902</v>
      </c>
      <c r="B62" s="936" t="s">
        <v>15</v>
      </c>
      <c r="C62" s="936" t="s">
        <v>15</v>
      </c>
      <c r="D62" s="936">
        <v>0.3</v>
      </c>
      <c r="E62" s="936" t="s">
        <v>15</v>
      </c>
      <c r="F62" s="936" t="s">
        <v>15</v>
      </c>
    </row>
    <row r="63" spans="1:6" ht="12.9" customHeight="1">
      <c r="A63" s="2172" t="s">
        <v>903</v>
      </c>
      <c r="B63" s="654">
        <v>19.399999999999999</v>
      </c>
      <c r="C63" s="654">
        <v>20.8</v>
      </c>
      <c r="D63" s="654">
        <v>14.9</v>
      </c>
      <c r="E63" s="654">
        <v>21.4</v>
      </c>
      <c r="F63" s="654">
        <v>18.600000000000001</v>
      </c>
    </row>
    <row r="64" spans="1:6" ht="12.9" customHeight="1">
      <c r="A64" s="2172" t="s">
        <v>904</v>
      </c>
      <c r="B64" s="655">
        <v>0.3</v>
      </c>
      <c r="C64" s="655">
        <v>0.3</v>
      </c>
      <c r="D64" s="655">
        <v>0.3</v>
      </c>
      <c r="E64" s="655">
        <v>0.6</v>
      </c>
      <c r="F64" s="655">
        <v>1</v>
      </c>
    </row>
    <row r="65" spans="1:6" ht="12.9" customHeight="1">
      <c r="A65" s="2172" t="s">
        <v>905</v>
      </c>
      <c r="B65" s="936" t="s">
        <v>15</v>
      </c>
      <c r="C65" s="936" t="s">
        <v>15</v>
      </c>
      <c r="D65" s="936" t="s">
        <v>15</v>
      </c>
      <c r="E65" s="936" t="s">
        <v>15</v>
      </c>
      <c r="F65" s="936" t="s">
        <v>15</v>
      </c>
    </row>
    <row r="66" spans="1:6" ht="12.9" customHeight="1">
      <c r="A66" s="2139" t="s">
        <v>907</v>
      </c>
      <c r="B66" s="936" t="s">
        <v>15</v>
      </c>
      <c r="C66" s="936" t="s">
        <v>15</v>
      </c>
      <c r="D66" s="936">
        <v>0.3</v>
      </c>
      <c r="E66" s="936" t="s">
        <v>15</v>
      </c>
      <c r="F66" s="936" t="s">
        <v>15</v>
      </c>
    </row>
    <row r="67" spans="1:6" ht="12.9" customHeight="1">
      <c r="A67" s="2139" t="s">
        <v>909</v>
      </c>
      <c r="B67" s="560">
        <v>101.9</v>
      </c>
      <c r="C67" s="560">
        <v>85.8</v>
      </c>
      <c r="D67" s="560">
        <v>94.5</v>
      </c>
      <c r="E67" s="560">
        <v>88.4</v>
      </c>
      <c r="F67" s="560">
        <v>80.8</v>
      </c>
    </row>
    <row r="68" spans="1:6" ht="24.6" customHeight="1">
      <c r="A68" s="2140" t="s">
        <v>910</v>
      </c>
      <c r="B68" s="560">
        <v>25.5</v>
      </c>
      <c r="C68" s="560">
        <v>25.5</v>
      </c>
      <c r="D68" s="560">
        <v>14.3</v>
      </c>
      <c r="E68" s="560">
        <v>14.6</v>
      </c>
      <c r="F68" s="560">
        <v>13.7</v>
      </c>
    </row>
    <row r="69" spans="1:6" ht="37.200000000000003" customHeight="1">
      <c r="A69" s="2140" t="s">
        <v>911</v>
      </c>
      <c r="B69" s="655">
        <v>0.7</v>
      </c>
      <c r="C69" s="655">
        <v>0.3</v>
      </c>
      <c r="D69" s="655">
        <v>1</v>
      </c>
      <c r="E69" s="655">
        <v>1.6</v>
      </c>
      <c r="F69" s="655">
        <v>0.7</v>
      </c>
    </row>
    <row r="70" spans="1:6" ht="25.8" customHeight="1">
      <c r="A70" s="2140" t="s">
        <v>912</v>
      </c>
      <c r="B70" s="560">
        <v>1.7</v>
      </c>
      <c r="C70" s="560">
        <v>0.3</v>
      </c>
      <c r="D70" s="654">
        <v>1</v>
      </c>
      <c r="E70" s="654">
        <v>0.9</v>
      </c>
      <c r="F70" s="654">
        <v>0.7</v>
      </c>
    </row>
    <row r="71" spans="1:6" ht="12.9" customHeight="1">
      <c r="A71" s="2140" t="s">
        <v>913</v>
      </c>
      <c r="B71" s="591" t="s">
        <v>15</v>
      </c>
      <c r="C71" s="591" t="s">
        <v>15</v>
      </c>
      <c r="D71" s="591" t="s">
        <v>15</v>
      </c>
      <c r="E71" s="591" t="s">
        <v>15</v>
      </c>
      <c r="F71" s="591" t="s">
        <v>15</v>
      </c>
    </row>
    <row r="72" spans="1:6" ht="12.9" customHeight="1">
      <c r="A72" s="2200"/>
      <c r="B72" s="2201"/>
      <c r="C72" s="2201"/>
      <c r="D72" s="2201"/>
    </row>
    <row r="73" spans="1:6" ht="12.9" customHeight="1">
      <c r="A73" s="2543" t="s">
        <v>12</v>
      </c>
      <c r="B73" s="2543"/>
      <c r="C73" s="2543"/>
      <c r="D73" s="2543"/>
      <c r="E73" s="2543"/>
      <c r="F73" s="2543"/>
    </row>
    <row r="74" spans="1:6" ht="12.9" customHeight="1">
      <c r="A74" s="2156"/>
      <c r="B74" s="2185"/>
      <c r="C74" s="2168"/>
      <c r="D74" s="2168"/>
      <c r="E74" s="2168"/>
      <c r="F74" s="2168"/>
    </row>
    <row r="75" spans="1:6" ht="12.9" customHeight="1">
      <c r="A75" s="2169" t="s">
        <v>893</v>
      </c>
      <c r="B75" s="592">
        <v>118.9</v>
      </c>
      <c r="C75" s="592">
        <v>129.30000000000001</v>
      </c>
      <c r="D75" s="592">
        <v>109.4</v>
      </c>
      <c r="E75" s="592">
        <v>158.19999999999999</v>
      </c>
      <c r="F75" s="592">
        <v>123.8</v>
      </c>
    </row>
    <row r="76" spans="1:6" ht="12.9" customHeight="1">
      <c r="A76" s="2170" t="s">
        <v>927</v>
      </c>
      <c r="B76" s="936"/>
      <c r="C76" s="936"/>
      <c r="D76" s="936"/>
      <c r="E76" s="936"/>
      <c r="F76" s="936"/>
    </row>
    <row r="77" spans="1:6" ht="12.9" customHeight="1">
      <c r="A77" s="2172" t="s">
        <v>895</v>
      </c>
      <c r="B77" s="560">
        <v>1.7</v>
      </c>
      <c r="C77" s="560">
        <v>2.8</v>
      </c>
      <c r="D77" s="560">
        <v>0.9</v>
      </c>
      <c r="E77" s="560">
        <v>2.8</v>
      </c>
      <c r="F77" s="654">
        <v>2</v>
      </c>
    </row>
    <row r="78" spans="1:6" ht="12.9" customHeight="1">
      <c r="A78" s="2172" t="s">
        <v>896</v>
      </c>
      <c r="B78" s="936" t="s">
        <v>15</v>
      </c>
      <c r="C78" s="936">
        <v>0.9</v>
      </c>
      <c r="D78" s="936" t="s">
        <v>15</v>
      </c>
      <c r="E78" s="936" t="s">
        <v>15</v>
      </c>
      <c r="F78" s="936" t="s">
        <v>15</v>
      </c>
    </row>
    <row r="79" spans="1:6" ht="24.6" customHeight="1">
      <c r="A79" s="2140" t="s">
        <v>897</v>
      </c>
      <c r="B79" s="936" t="s">
        <v>15</v>
      </c>
      <c r="C79" s="936" t="s">
        <v>15</v>
      </c>
      <c r="D79" s="936" t="s">
        <v>15</v>
      </c>
      <c r="E79" s="936">
        <v>1</v>
      </c>
      <c r="F79" s="936" t="s">
        <v>15</v>
      </c>
    </row>
    <row r="80" spans="1:6" ht="24.6" customHeight="1">
      <c r="A80" s="2140" t="s">
        <v>898</v>
      </c>
      <c r="B80" s="2176" t="s">
        <v>15</v>
      </c>
      <c r="C80" s="2207">
        <v>0.9</v>
      </c>
      <c r="D80" s="2207" t="s">
        <v>15</v>
      </c>
      <c r="E80" s="2207" t="s">
        <v>15</v>
      </c>
      <c r="F80" s="2207" t="s">
        <v>15</v>
      </c>
    </row>
    <row r="81" spans="1:6" ht="13.8" customHeight="1">
      <c r="A81" s="2172" t="s">
        <v>900</v>
      </c>
      <c r="B81" s="560">
        <v>2.6</v>
      </c>
      <c r="C81" s="560">
        <v>3.7</v>
      </c>
      <c r="D81" s="560">
        <v>1.8</v>
      </c>
      <c r="E81" s="560">
        <v>3.8</v>
      </c>
      <c r="F81" s="2207" t="s">
        <v>15</v>
      </c>
    </row>
    <row r="82" spans="1:6" ht="12.9" customHeight="1">
      <c r="A82" s="2172" t="s">
        <v>902</v>
      </c>
      <c r="B82" s="936" t="s">
        <v>15</v>
      </c>
      <c r="C82" s="936" t="s">
        <v>15</v>
      </c>
      <c r="D82" s="936" t="s">
        <v>15</v>
      </c>
      <c r="E82" s="936" t="s">
        <v>15</v>
      </c>
      <c r="F82" s="2207" t="s">
        <v>15</v>
      </c>
    </row>
    <row r="83" spans="1:6" ht="12.9" customHeight="1">
      <c r="A83" s="2172" t="s">
        <v>903</v>
      </c>
      <c r="B83" s="654">
        <v>9.5</v>
      </c>
      <c r="C83" s="654">
        <v>9.1999999999999993</v>
      </c>
      <c r="D83" s="654">
        <v>12.4</v>
      </c>
      <c r="E83" s="654">
        <v>12.3</v>
      </c>
      <c r="F83" s="654">
        <v>7.1</v>
      </c>
    </row>
    <row r="84" spans="1:6" ht="12.9" customHeight="1">
      <c r="A84" s="2172" t="s">
        <v>904</v>
      </c>
      <c r="B84" s="936" t="s">
        <v>15</v>
      </c>
      <c r="C84" s="936">
        <v>0.9</v>
      </c>
      <c r="D84" s="936" t="s">
        <v>15</v>
      </c>
      <c r="E84" s="936">
        <v>1</v>
      </c>
      <c r="F84" s="936" t="s">
        <v>15</v>
      </c>
    </row>
    <row r="85" spans="1:6" ht="12.9" customHeight="1">
      <c r="A85" s="2172" t="s">
        <v>905</v>
      </c>
      <c r="B85" s="936" t="s">
        <v>15</v>
      </c>
      <c r="C85" s="936" t="s">
        <v>15</v>
      </c>
      <c r="D85" s="936" t="s">
        <v>15</v>
      </c>
      <c r="E85" s="936" t="s">
        <v>15</v>
      </c>
      <c r="F85" s="936" t="s">
        <v>15</v>
      </c>
    </row>
    <row r="86" spans="1:6" ht="12.9" customHeight="1">
      <c r="A86" s="2139" t="s">
        <v>907</v>
      </c>
      <c r="B86" s="936" t="s">
        <v>15</v>
      </c>
      <c r="C86" s="936" t="s">
        <v>15</v>
      </c>
      <c r="D86" s="936" t="s">
        <v>15</v>
      </c>
      <c r="E86" s="936" t="s">
        <v>15</v>
      </c>
      <c r="F86" s="936" t="s">
        <v>15</v>
      </c>
    </row>
    <row r="87" spans="1:6" ht="12.9" customHeight="1">
      <c r="A87" s="2139" t="s">
        <v>909</v>
      </c>
      <c r="B87" s="560">
        <v>79.900000000000006</v>
      </c>
      <c r="C87" s="560">
        <v>92.4</v>
      </c>
      <c r="D87" s="560">
        <v>79.2</v>
      </c>
      <c r="E87" s="560">
        <v>106.1</v>
      </c>
      <c r="F87" s="560">
        <v>94.6</v>
      </c>
    </row>
    <row r="88" spans="1:6" ht="24" customHeight="1">
      <c r="A88" s="2140" t="s">
        <v>910</v>
      </c>
      <c r="B88" s="560">
        <v>22.6</v>
      </c>
      <c r="C88" s="560">
        <v>14.8</v>
      </c>
      <c r="D88" s="560">
        <v>13.3</v>
      </c>
      <c r="E88" s="560">
        <v>25.6</v>
      </c>
      <c r="F88" s="560">
        <v>16.100000000000001</v>
      </c>
    </row>
    <row r="89" spans="1:6" ht="36.6" customHeight="1">
      <c r="A89" s="2140" t="s">
        <v>911</v>
      </c>
      <c r="B89" s="936">
        <v>1.7</v>
      </c>
      <c r="C89" s="936">
        <v>0.9</v>
      </c>
      <c r="D89" s="936">
        <v>0.9</v>
      </c>
      <c r="E89" s="936">
        <v>2.8</v>
      </c>
      <c r="F89" s="936" t="s">
        <v>15</v>
      </c>
    </row>
    <row r="90" spans="1:6" ht="24" customHeight="1">
      <c r="A90" s="2140" t="s">
        <v>912</v>
      </c>
      <c r="B90" s="654">
        <v>0.9</v>
      </c>
      <c r="C90" s="654">
        <v>2.8</v>
      </c>
      <c r="D90" s="654">
        <v>0.9</v>
      </c>
      <c r="E90" s="654">
        <v>2.8</v>
      </c>
      <c r="F90" s="654">
        <v>4</v>
      </c>
    </row>
    <row r="91" spans="1:6" ht="15" customHeight="1">
      <c r="A91" s="2140" t="s">
        <v>913</v>
      </c>
      <c r="B91" s="591" t="s">
        <v>15</v>
      </c>
      <c r="C91" s="591" t="s">
        <v>15</v>
      </c>
      <c r="D91" s="591" t="s">
        <v>15</v>
      </c>
      <c r="E91" s="591" t="s">
        <v>15</v>
      </c>
      <c r="F91" s="591" t="s">
        <v>15</v>
      </c>
    </row>
    <row r="92" spans="1:6" ht="15" customHeight="1">
      <c r="A92" s="2140"/>
      <c r="B92" s="591"/>
      <c r="C92" s="591"/>
      <c r="D92" s="591"/>
      <c r="E92" s="591"/>
      <c r="F92" s="591"/>
    </row>
    <row r="93" spans="1:6" ht="15" customHeight="1">
      <c r="A93" s="2140"/>
      <c r="B93" s="591"/>
      <c r="C93" s="591"/>
      <c r="D93" s="591"/>
      <c r="E93" s="591"/>
      <c r="F93" s="591"/>
    </row>
    <row r="94" spans="1:6" ht="15" customHeight="1">
      <c r="A94" s="2140"/>
      <c r="B94" s="591"/>
      <c r="C94" s="591"/>
      <c r="D94" s="591"/>
      <c r="E94" s="591"/>
      <c r="F94" s="591"/>
    </row>
    <row r="95" spans="1:6" ht="15" customHeight="1">
      <c r="A95" s="2140"/>
      <c r="B95" s="591"/>
      <c r="C95" s="591"/>
      <c r="D95" s="591"/>
      <c r="E95" s="591"/>
      <c r="F95" s="591"/>
    </row>
    <row r="96" spans="1:6" ht="15" customHeight="1">
      <c r="A96" s="2541" t="s">
        <v>2</v>
      </c>
      <c r="B96" s="2541"/>
      <c r="C96" s="2541"/>
      <c r="D96" s="2541"/>
      <c r="E96" s="2541"/>
      <c r="F96" s="2541"/>
    </row>
    <row r="97" spans="1:6" ht="12.9" customHeight="1">
      <c r="A97" s="2156"/>
      <c r="B97" s="2185"/>
      <c r="C97" s="2168"/>
      <c r="D97" s="2168"/>
      <c r="E97" s="2168"/>
      <c r="F97" s="2168"/>
    </row>
    <row r="98" spans="1:6" ht="12.9" customHeight="1">
      <c r="A98" s="2169" t="s">
        <v>893</v>
      </c>
      <c r="B98" s="652">
        <v>141.4</v>
      </c>
      <c r="C98" s="652">
        <v>137.30000000000001</v>
      </c>
      <c r="D98" s="652">
        <v>119.3</v>
      </c>
      <c r="E98" s="652">
        <v>101.1</v>
      </c>
      <c r="F98" s="652">
        <v>126.3</v>
      </c>
    </row>
    <row r="99" spans="1:6" ht="12.9" customHeight="1">
      <c r="A99" s="2170" t="s">
        <v>927</v>
      </c>
      <c r="B99" s="936"/>
      <c r="C99" s="936"/>
      <c r="D99" s="936"/>
      <c r="E99" s="936"/>
      <c r="F99" s="936"/>
    </row>
    <row r="100" spans="1:6" ht="12.9" customHeight="1">
      <c r="A100" s="2172" t="s">
        <v>895</v>
      </c>
      <c r="B100" s="654">
        <v>1.5</v>
      </c>
      <c r="C100" s="654">
        <v>3.1</v>
      </c>
      <c r="D100" s="654">
        <v>3</v>
      </c>
      <c r="E100" s="654">
        <v>1.7</v>
      </c>
      <c r="F100" s="654">
        <v>1.8</v>
      </c>
    </row>
    <row r="101" spans="1:6" ht="12.9" customHeight="1">
      <c r="A101" s="2172" t="s">
        <v>896</v>
      </c>
      <c r="B101" s="18" t="s">
        <v>15</v>
      </c>
      <c r="C101" s="18" t="s">
        <v>15</v>
      </c>
      <c r="D101" s="18" t="s">
        <v>15</v>
      </c>
      <c r="E101" s="18" t="s">
        <v>15</v>
      </c>
      <c r="F101" s="2206">
        <v>3.5</v>
      </c>
    </row>
    <row r="102" spans="1:6" ht="24" customHeight="1">
      <c r="A102" s="2140" t="s">
        <v>897</v>
      </c>
      <c r="B102" s="2176" t="s">
        <v>15</v>
      </c>
      <c r="C102" s="2176" t="s">
        <v>15</v>
      </c>
      <c r="D102" s="2176" t="s">
        <v>15</v>
      </c>
      <c r="E102" s="2176" t="s">
        <v>15</v>
      </c>
      <c r="F102" s="18" t="s">
        <v>15</v>
      </c>
    </row>
    <row r="103" spans="1:6" ht="24" customHeight="1">
      <c r="A103" s="2140" t="s">
        <v>898</v>
      </c>
      <c r="B103" s="18" t="s">
        <v>15</v>
      </c>
      <c r="C103" s="18" t="s">
        <v>15</v>
      </c>
      <c r="D103" s="18" t="s">
        <v>15</v>
      </c>
      <c r="E103" s="18" t="s">
        <v>15</v>
      </c>
      <c r="F103" s="18" t="s">
        <v>15</v>
      </c>
    </row>
    <row r="104" spans="1:6" ht="12.9" customHeight="1">
      <c r="A104" s="2172" t="s">
        <v>900</v>
      </c>
      <c r="B104" s="18" t="s">
        <v>15</v>
      </c>
      <c r="C104" s="936">
        <v>1.6</v>
      </c>
      <c r="D104" s="936">
        <v>1.5</v>
      </c>
      <c r="E104" s="18" t="s">
        <v>15</v>
      </c>
      <c r="F104" s="2206">
        <v>1.8</v>
      </c>
    </row>
    <row r="105" spans="1:6" ht="12.9" customHeight="1">
      <c r="A105" s="2172" t="s">
        <v>902</v>
      </c>
      <c r="B105" s="936" t="s">
        <v>15</v>
      </c>
      <c r="C105" s="936" t="s">
        <v>15</v>
      </c>
      <c r="D105" s="936" t="s">
        <v>15</v>
      </c>
      <c r="E105" s="936" t="s">
        <v>15</v>
      </c>
      <c r="F105" s="936" t="s">
        <v>15</v>
      </c>
    </row>
    <row r="106" spans="1:6" ht="12.9" customHeight="1">
      <c r="A106" s="2172" t="s">
        <v>903</v>
      </c>
      <c r="B106" s="654">
        <v>13.1</v>
      </c>
      <c r="C106" s="654">
        <v>17.2</v>
      </c>
      <c r="D106" s="654">
        <v>15.1</v>
      </c>
      <c r="E106" s="654">
        <v>8.3000000000000007</v>
      </c>
      <c r="F106" s="654">
        <v>7</v>
      </c>
    </row>
    <row r="107" spans="1:6" ht="12.9" customHeight="1">
      <c r="A107" s="2172" t="s">
        <v>904</v>
      </c>
      <c r="B107" s="18" t="s">
        <v>15</v>
      </c>
      <c r="C107" s="18" t="s">
        <v>15</v>
      </c>
      <c r="D107" s="18" t="s">
        <v>15</v>
      </c>
      <c r="E107" s="18" t="s">
        <v>15</v>
      </c>
      <c r="F107" s="18" t="s">
        <v>15</v>
      </c>
    </row>
    <row r="108" spans="1:6" ht="12.9" customHeight="1">
      <c r="A108" s="2172" t="s">
        <v>905</v>
      </c>
      <c r="B108" s="936" t="s">
        <v>15</v>
      </c>
      <c r="C108" s="936" t="s">
        <v>15</v>
      </c>
      <c r="D108" s="936" t="s">
        <v>15</v>
      </c>
      <c r="E108" s="936" t="s">
        <v>15</v>
      </c>
      <c r="F108" s="936" t="s">
        <v>15</v>
      </c>
    </row>
    <row r="109" spans="1:6" ht="12.9" customHeight="1">
      <c r="A109" s="2139" t="s">
        <v>907</v>
      </c>
      <c r="B109" s="936" t="s">
        <v>15</v>
      </c>
      <c r="C109" s="936" t="s">
        <v>15</v>
      </c>
      <c r="D109" s="936" t="s">
        <v>15</v>
      </c>
      <c r="E109" s="936" t="s">
        <v>15</v>
      </c>
      <c r="F109" s="936" t="s">
        <v>15</v>
      </c>
    </row>
    <row r="110" spans="1:6" ht="12.9" customHeight="1">
      <c r="A110" s="2139" t="s">
        <v>909</v>
      </c>
      <c r="B110" s="654">
        <v>103.5</v>
      </c>
      <c r="C110" s="654">
        <v>88.9</v>
      </c>
      <c r="D110" s="654">
        <v>77</v>
      </c>
      <c r="E110" s="654">
        <v>66.3</v>
      </c>
      <c r="F110" s="654">
        <v>91.2</v>
      </c>
    </row>
    <row r="111" spans="1:6" ht="24" customHeight="1">
      <c r="A111" s="2140" t="s">
        <v>910</v>
      </c>
      <c r="B111" s="654">
        <v>14.6</v>
      </c>
      <c r="C111" s="654">
        <v>20.3</v>
      </c>
      <c r="D111" s="654">
        <v>12.1</v>
      </c>
      <c r="E111" s="654">
        <v>16.5</v>
      </c>
      <c r="F111" s="654">
        <v>15.7</v>
      </c>
    </row>
    <row r="112" spans="1:6" ht="36" customHeight="1">
      <c r="A112" s="2140" t="s">
        <v>911</v>
      </c>
      <c r="B112" s="2206">
        <v>2.9</v>
      </c>
      <c r="C112" s="2206" t="s">
        <v>15</v>
      </c>
      <c r="D112" s="2206">
        <v>3</v>
      </c>
      <c r="E112" s="2206">
        <v>1.7</v>
      </c>
      <c r="F112" s="2206">
        <v>3.5</v>
      </c>
    </row>
    <row r="113" spans="1:6" ht="24" customHeight="1">
      <c r="A113" s="2140" t="s">
        <v>912</v>
      </c>
      <c r="B113" s="654">
        <v>5.8</v>
      </c>
      <c r="C113" s="654">
        <v>6.2</v>
      </c>
      <c r="D113" s="654">
        <v>7.6</v>
      </c>
      <c r="E113" s="654">
        <v>6.6</v>
      </c>
      <c r="F113" s="654">
        <v>1.8</v>
      </c>
    </row>
    <row r="114" spans="1:6" ht="12.9" customHeight="1">
      <c r="A114" s="2140" t="s">
        <v>913</v>
      </c>
      <c r="B114" s="591" t="s">
        <v>15</v>
      </c>
      <c r="C114" s="591" t="s">
        <v>15</v>
      </c>
      <c r="D114" s="591" t="s">
        <v>15</v>
      </c>
      <c r="E114" s="591" t="s">
        <v>15</v>
      </c>
      <c r="F114" s="591" t="s">
        <v>15</v>
      </c>
    </row>
    <row r="115" spans="1:6" ht="12.9" customHeight="1">
      <c r="A115" s="2208"/>
    </row>
    <row r="116" spans="1:6" ht="15" customHeight="1">
      <c r="A116" s="2543" t="s">
        <v>3</v>
      </c>
      <c r="B116" s="2543"/>
      <c r="C116" s="2543"/>
      <c r="D116" s="2543"/>
      <c r="E116" s="2543"/>
      <c r="F116" s="2543"/>
    </row>
    <row r="117" spans="1:6" ht="12.9" customHeight="1">
      <c r="A117" s="2156"/>
      <c r="B117" s="2185"/>
      <c r="C117" s="2168"/>
      <c r="D117" s="2168"/>
      <c r="E117" s="2168"/>
      <c r="F117" s="2168"/>
    </row>
    <row r="118" spans="1:6" ht="12.9" customHeight="1">
      <c r="A118" s="2169" t="s">
        <v>893</v>
      </c>
      <c r="B118" s="652">
        <v>81.900000000000006</v>
      </c>
      <c r="C118" s="652">
        <v>76.5</v>
      </c>
      <c r="D118" s="652">
        <v>72.8</v>
      </c>
      <c r="E118" s="652">
        <v>66.3</v>
      </c>
      <c r="F118" s="652">
        <v>66.900000000000006</v>
      </c>
    </row>
    <row r="119" spans="1:6" ht="12.9" customHeight="1">
      <c r="A119" s="2170" t="s">
        <v>927</v>
      </c>
      <c r="B119" s="936"/>
      <c r="C119" s="936"/>
      <c r="D119" s="936"/>
      <c r="E119" s="936"/>
      <c r="F119" s="936"/>
    </row>
    <row r="120" spans="1:6" ht="12.9" customHeight="1">
      <c r="A120" s="2172" t="s">
        <v>895</v>
      </c>
      <c r="B120" s="654">
        <v>8</v>
      </c>
      <c r="C120" s="654">
        <v>6</v>
      </c>
      <c r="D120" s="654">
        <v>4.7</v>
      </c>
      <c r="E120" s="654">
        <v>4.8</v>
      </c>
      <c r="F120" s="654">
        <v>2.1</v>
      </c>
    </row>
    <row r="121" spans="1:6" ht="12.9" customHeight="1">
      <c r="A121" s="2172" t="s">
        <v>896</v>
      </c>
      <c r="B121" s="655" t="s">
        <v>15</v>
      </c>
      <c r="C121" s="655">
        <v>0.3</v>
      </c>
      <c r="D121" s="655" t="s">
        <v>15</v>
      </c>
      <c r="E121" s="655">
        <v>0.6</v>
      </c>
      <c r="F121" s="655">
        <v>0.3</v>
      </c>
    </row>
    <row r="122" spans="1:6" ht="24" customHeight="1">
      <c r="A122" s="2140" t="s">
        <v>897</v>
      </c>
      <c r="B122" s="654">
        <v>1.7</v>
      </c>
      <c r="C122" s="654">
        <v>0.3</v>
      </c>
      <c r="D122" s="654">
        <v>0.3</v>
      </c>
      <c r="E122" s="654">
        <v>0.6</v>
      </c>
      <c r="F122" s="654">
        <v>0.6</v>
      </c>
    </row>
    <row r="123" spans="1:6" ht="24" customHeight="1">
      <c r="A123" s="2140" t="s">
        <v>898</v>
      </c>
      <c r="B123" s="655" t="s">
        <v>15</v>
      </c>
      <c r="C123" s="655" t="s">
        <v>15</v>
      </c>
      <c r="D123" s="655" t="s">
        <v>15</v>
      </c>
      <c r="E123" s="655">
        <v>0.3</v>
      </c>
      <c r="F123" s="655" t="s">
        <v>15</v>
      </c>
    </row>
    <row r="124" spans="1:6" ht="12.9" customHeight="1">
      <c r="A124" s="2172" t="s">
        <v>900</v>
      </c>
      <c r="B124" s="654">
        <v>1.9</v>
      </c>
      <c r="C124" s="654">
        <v>1.4</v>
      </c>
      <c r="D124" s="654">
        <v>1.1000000000000001</v>
      </c>
      <c r="E124" s="654">
        <v>0.9</v>
      </c>
      <c r="F124" s="654">
        <v>0.3</v>
      </c>
    </row>
    <row r="125" spans="1:6" ht="12.9" customHeight="1">
      <c r="A125" s="2172" t="s">
        <v>902</v>
      </c>
      <c r="B125" s="936" t="s">
        <v>15</v>
      </c>
      <c r="C125" s="936" t="s">
        <v>15</v>
      </c>
      <c r="D125" s="936" t="s">
        <v>15</v>
      </c>
      <c r="E125" s="936" t="s">
        <v>15</v>
      </c>
      <c r="F125" s="936" t="s">
        <v>15</v>
      </c>
    </row>
    <row r="126" spans="1:6" ht="12.9" customHeight="1">
      <c r="A126" s="2172" t="s">
        <v>903</v>
      </c>
      <c r="B126" s="654">
        <v>18</v>
      </c>
      <c r="C126" s="654">
        <v>25.9</v>
      </c>
      <c r="D126" s="654">
        <v>18.100000000000001</v>
      </c>
      <c r="E126" s="654">
        <v>17.2</v>
      </c>
      <c r="F126" s="654">
        <v>15</v>
      </c>
    </row>
    <row r="127" spans="1:6" ht="12.9" customHeight="1">
      <c r="A127" s="2172" t="s">
        <v>904</v>
      </c>
      <c r="B127" s="655" t="s">
        <v>15</v>
      </c>
      <c r="C127" s="655">
        <v>0.8</v>
      </c>
      <c r="D127" s="655" t="s">
        <v>15</v>
      </c>
      <c r="E127" s="655">
        <v>0.3</v>
      </c>
      <c r="F127" s="655">
        <v>0.3</v>
      </c>
    </row>
    <row r="128" spans="1:6" ht="12.9" customHeight="1">
      <c r="A128" s="2172" t="s">
        <v>905</v>
      </c>
      <c r="B128" s="655" t="s">
        <v>15</v>
      </c>
      <c r="C128" s="655" t="s">
        <v>15</v>
      </c>
      <c r="D128" s="655" t="s">
        <v>15</v>
      </c>
      <c r="E128" s="655">
        <v>0.3</v>
      </c>
      <c r="F128" s="655" t="s">
        <v>15</v>
      </c>
    </row>
    <row r="129" spans="1:6" ht="12.9" customHeight="1">
      <c r="A129" s="2139" t="s">
        <v>907</v>
      </c>
      <c r="B129" s="655" t="s">
        <v>15</v>
      </c>
      <c r="C129" s="655" t="s">
        <v>15</v>
      </c>
      <c r="D129" s="655">
        <v>0.3</v>
      </c>
      <c r="E129" s="655" t="s">
        <v>15</v>
      </c>
      <c r="F129" s="655" t="s">
        <v>15</v>
      </c>
    </row>
    <row r="130" spans="1:6" ht="12.9" customHeight="1">
      <c r="A130" s="2139" t="s">
        <v>909</v>
      </c>
      <c r="B130" s="654">
        <v>27.1</v>
      </c>
      <c r="C130" s="654">
        <v>20.2</v>
      </c>
      <c r="D130" s="654">
        <v>24.7</v>
      </c>
      <c r="E130" s="654">
        <v>19.5</v>
      </c>
      <c r="F130" s="654">
        <v>30.9</v>
      </c>
    </row>
    <row r="131" spans="1:6" ht="24.6" customHeight="1">
      <c r="A131" s="2140" t="s">
        <v>910</v>
      </c>
      <c r="B131" s="654">
        <v>19.899999999999999</v>
      </c>
      <c r="C131" s="654">
        <v>17.3</v>
      </c>
      <c r="D131" s="654">
        <v>16.899999999999999</v>
      </c>
      <c r="E131" s="654">
        <v>16.7</v>
      </c>
      <c r="F131" s="654">
        <v>13.7</v>
      </c>
    </row>
    <row r="132" spans="1:6" ht="36" customHeight="1">
      <c r="A132" s="2140" t="s">
        <v>911</v>
      </c>
      <c r="B132" s="654">
        <v>1.1000000000000001</v>
      </c>
      <c r="C132" s="654">
        <v>2</v>
      </c>
      <c r="D132" s="654">
        <v>2.5</v>
      </c>
      <c r="E132" s="654">
        <v>0.9</v>
      </c>
      <c r="F132" s="654">
        <v>0.3</v>
      </c>
    </row>
    <row r="133" spans="1:6" ht="24.6" customHeight="1">
      <c r="A133" s="2140" t="s">
        <v>912</v>
      </c>
      <c r="B133" s="654">
        <v>4.2</v>
      </c>
      <c r="C133" s="654">
        <v>2.2999999999999998</v>
      </c>
      <c r="D133" s="654">
        <v>4.2</v>
      </c>
      <c r="E133" s="654">
        <v>4.2</v>
      </c>
      <c r="F133" s="654">
        <v>3.1</v>
      </c>
    </row>
    <row r="134" spans="1:6" ht="12.9" customHeight="1">
      <c r="A134" s="2140" t="s">
        <v>913</v>
      </c>
      <c r="B134" s="591" t="s">
        <v>15</v>
      </c>
      <c r="C134" s="591" t="s">
        <v>15</v>
      </c>
      <c r="D134" s="591" t="s">
        <v>15</v>
      </c>
      <c r="E134" s="591" t="s">
        <v>15</v>
      </c>
      <c r="F134" s="2209">
        <v>0.3</v>
      </c>
    </row>
    <row r="135" spans="1:6" ht="12.9" customHeight="1">
      <c r="A135" s="2140"/>
      <c r="B135" s="591"/>
      <c r="C135" s="591"/>
      <c r="D135" s="591"/>
      <c r="E135" s="591"/>
      <c r="F135" s="2209"/>
    </row>
    <row r="136" spans="1:6" ht="12.9" customHeight="1">
      <c r="A136" s="2140"/>
      <c r="B136" s="591"/>
      <c r="C136" s="591"/>
      <c r="D136" s="591"/>
      <c r="E136" s="591"/>
      <c r="F136" s="2209"/>
    </row>
    <row r="137" spans="1:6" ht="12.9" customHeight="1">
      <c r="A137" s="2140"/>
      <c r="B137" s="591"/>
      <c r="C137" s="591"/>
      <c r="D137" s="591"/>
      <c r="E137" s="591"/>
      <c r="F137" s="2209"/>
    </row>
    <row r="138" spans="1:6" ht="12.9" customHeight="1">
      <c r="A138" s="2140"/>
      <c r="B138" s="591"/>
      <c r="C138" s="591"/>
      <c r="D138" s="591"/>
      <c r="E138" s="591"/>
      <c r="F138" s="2209"/>
    </row>
    <row r="139" spans="1:6" ht="12.9" customHeight="1">
      <c r="A139" s="2140"/>
      <c r="B139" s="591"/>
      <c r="C139" s="591"/>
      <c r="D139" s="591"/>
      <c r="E139" s="591"/>
      <c r="F139" s="2209"/>
    </row>
    <row r="140" spans="1:6" ht="15" customHeight="1">
      <c r="A140" s="2543" t="s">
        <v>4</v>
      </c>
      <c r="B140" s="2543"/>
      <c r="C140" s="2543"/>
      <c r="D140" s="2543"/>
      <c r="E140" s="2543"/>
      <c r="F140" s="2543"/>
    </row>
    <row r="141" spans="1:6" ht="12.9" customHeight="1">
      <c r="A141" s="2156"/>
      <c r="B141" s="2185"/>
      <c r="C141" s="2168"/>
      <c r="D141" s="2168"/>
      <c r="E141" s="2168"/>
      <c r="F141" s="2168"/>
    </row>
    <row r="142" spans="1:6" ht="12.9" customHeight="1">
      <c r="A142" s="2169" t="s">
        <v>893</v>
      </c>
      <c r="B142" s="652">
        <v>168.6</v>
      </c>
      <c r="C142" s="652">
        <v>150.9</v>
      </c>
      <c r="D142" s="652">
        <v>193.4</v>
      </c>
      <c r="E142" s="652">
        <v>171.5</v>
      </c>
      <c r="F142" s="652">
        <v>226.4</v>
      </c>
    </row>
    <row r="143" spans="1:6" ht="11.25" customHeight="1">
      <c r="A143" s="2170" t="s">
        <v>927</v>
      </c>
      <c r="B143" s="936"/>
      <c r="C143" s="936"/>
      <c r="D143" s="936"/>
      <c r="E143" s="936"/>
      <c r="F143" s="936"/>
    </row>
    <row r="144" spans="1:6" ht="12.9" customHeight="1">
      <c r="A144" s="2172" t="s">
        <v>895</v>
      </c>
      <c r="B144" s="654">
        <v>7.8</v>
      </c>
      <c r="C144" s="18" t="s">
        <v>15</v>
      </c>
      <c r="D144" s="2206">
        <v>1.6</v>
      </c>
      <c r="E144" s="2206" t="s">
        <v>15</v>
      </c>
      <c r="F144" s="2206">
        <v>1.7</v>
      </c>
    </row>
    <row r="145" spans="1:6" ht="12.9" customHeight="1">
      <c r="A145" s="2172" t="s">
        <v>896</v>
      </c>
      <c r="B145" s="18" t="s">
        <v>15</v>
      </c>
      <c r="C145" s="18" t="s">
        <v>15</v>
      </c>
      <c r="D145" s="2206" t="s">
        <v>15</v>
      </c>
      <c r="E145" s="2206" t="s">
        <v>15</v>
      </c>
      <c r="F145" s="2206" t="s">
        <v>15</v>
      </c>
    </row>
    <row r="146" spans="1:6" ht="25.8" customHeight="1">
      <c r="A146" s="2140" t="s">
        <v>897</v>
      </c>
      <c r="B146" s="936">
        <v>1.5</v>
      </c>
      <c r="C146" s="18" t="s">
        <v>15</v>
      </c>
      <c r="D146" s="2206" t="s">
        <v>15</v>
      </c>
      <c r="E146" s="2206" t="s">
        <v>15</v>
      </c>
      <c r="F146" s="2206" t="s">
        <v>15</v>
      </c>
    </row>
    <row r="147" spans="1:6" ht="24" customHeight="1">
      <c r="A147" s="2140" t="s">
        <v>898</v>
      </c>
      <c r="B147" s="2080" t="s">
        <v>15</v>
      </c>
      <c r="C147" s="18" t="s">
        <v>15</v>
      </c>
      <c r="D147" s="2206" t="s">
        <v>15</v>
      </c>
      <c r="E147" s="2206">
        <v>1.7</v>
      </c>
      <c r="F147" s="2206" t="s">
        <v>15</v>
      </c>
    </row>
    <row r="148" spans="1:6" ht="12.9" customHeight="1">
      <c r="A148" s="2172" t="s">
        <v>900</v>
      </c>
      <c r="B148" s="936">
        <v>3.1</v>
      </c>
      <c r="C148" s="18" t="s">
        <v>15</v>
      </c>
      <c r="D148" s="2206">
        <v>1.6</v>
      </c>
      <c r="E148" s="2206">
        <v>1.7</v>
      </c>
      <c r="F148" s="2206" t="s">
        <v>15</v>
      </c>
    </row>
    <row r="149" spans="1:6" ht="12.9" customHeight="1">
      <c r="A149" s="2172" t="s">
        <v>902</v>
      </c>
      <c r="B149" s="936" t="s">
        <v>15</v>
      </c>
      <c r="C149" s="18" t="s">
        <v>15</v>
      </c>
      <c r="D149" s="2206" t="s">
        <v>15</v>
      </c>
      <c r="E149" s="2206" t="s">
        <v>15</v>
      </c>
      <c r="F149" s="2206" t="s">
        <v>15</v>
      </c>
    </row>
    <row r="150" spans="1:6" ht="12.9" customHeight="1">
      <c r="A150" s="2172" t="s">
        <v>903</v>
      </c>
      <c r="B150" s="654">
        <v>25</v>
      </c>
      <c r="C150" s="654">
        <v>14.9</v>
      </c>
      <c r="D150" s="962">
        <v>15.6</v>
      </c>
      <c r="E150" s="962">
        <v>13.3</v>
      </c>
      <c r="F150" s="962">
        <v>12.1</v>
      </c>
    </row>
    <row r="151" spans="1:6" ht="12.9" customHeight="1">
      <c r="A151" s="2172" t="s">
        <v>904</v>
      </c>
      <c r="B151" s="936" t="s">
        <v>15</v>
      </c>
      <c r="C151" s="936">
        <v>3.3</v>
      </c>
      <c r="D151" s="2206">
        <v>3.1</v>
      </c>
      <c r="E151" s="2206">
        <v>1.7</v>
      </c>
      <c r="F151" s="2206" t="s">
        <v>15</v>
      </c>
    </row>
    <row r="152" spans="1:6" ht="12.9" customHeight="1">
      <c r="A152" s="2172" t="s">
        <v>905</v>
      </c>
      <c r="B152" s="655" t="s">
        <v>15</v>
      </c>
      <c r="C152" s="18" t="s">
        <v>15</v>
      </c>
      <c r="D152" s="2206" t="s">
        <v>15</v>
      </c>
      <c r="E152" s="2206" t="s">
        <v>15</v>
      </c>
      <c r="F152" s="2206" t="s">
        <v>15</v>
      </c>
    </row>
    <row r="153" spans="1:6" ht="12.9" customHeight="1">
      <c r="A153" s="2139" t="s">
        <v>907</v>
      </c>
      <c r="B153" s="655" t="s">
        <v>15</v>
      </c>
      <c r="C153" s="18" t="s">
        <v>15</v>
      </c>
      <c r="D153" s="2206" t="s">
        <v>15</v>
      </c>
      <c r="E153" s="2206" t="s">
        <v>15</v>
      </c>
      <c r="F153" s="2206" t="s">
        <v>15</v>
      </c>
    </row>
    <row r="154" spans="1:6" ht="12.9" customHeight="1">
      <c r="A154" s="2139" t="s">
        <v>909</v>
      </c>
      <c r="B154" s="654">
        <v>90.6</v>
      </c>
      <c r="C154" s="654">
        <v>104.5</v>
      </c>
      <c r="D154" s="962">
        <v>129.4</v>
      </c>
      <c r="E154" s="962">
        <v>118.2</v>
      </c>
      <c r="F154" s="962">
        <v>169.4</v>
      </c>
    </row>
    <row r="155" spans="1:6" ht="24" customHeight="1">
      <c r="A155" s="2140" t="s">
        <v>910</v>
      </c>
      <c r="B155" s="654">
        <v>35.9</v>
      </c>
      <c r="C155" s="654">
        <v>24.9</v>
      </c>
      <c r="D155" s="962">
        <v>31.2</v>
      </c>
      <c r="E155" s="962">
        <v>29.9</v>
      </c>
      <c r="F155" s="2210">
        <v>38</v>
      </c>
    </row>
    <row r="156" spans="1:6" ht="36" customHeight="1">
      <c r="A156" s="2140" t="s">
        <v>911</v>
      </c>
      <c r="B156" s="936" t="s">
        <v>15</v>
      </c>
      <c r="C156" s="18" t="s">
        <v>15</v>
      </c>
      <c r="D156" s="2206">
        <v>1.6</v>
      </c>
      <c r="E156" s="2206" t="s">
        <v>15</v>
      </c>
      <c r="F156" s="2206">
        <v>3.5</v>
      </c>
    </row>
    <row r="157" spans="1:6" ht="24.6" customHeight="1">
      <c r="A157" s="2140" t="s">
        <v>912</v>
      </c>
      <c r="B157" s="654">
        <v>4.7</v>
      </c>
      <c r="C157" s="654">
        <v>3.3</v>
      </c>
      <c r="D157" s="962">
        <v>9.3000000000000007</v>
      </c>
      <c r="E157" s="962">
        <v>5</v>
      </c>
      <c r="F157" s="962">
        <v>1.7</v>
      </c>
    </row>
    <row r="158" spans="1:6" ht="12.9" customHeight="1">
      <c r="A158" s="2140" t="s">
        <v>913</v>
      </c>
      <c r="B158" s="591" t="s">
        <v>15</v>
      </c>
      <c r="C158" s="591" t="s">
        <v>15</v>
      </c>
      <c r="D158" s="591" t="s">
        <v>15</v>
      </c>
      <c r="E158" s="591" t="s">
        <v>15</v>
      </c>
      <c r="F158" s="591" t="s">
        <v>15</v>
      </c>
    </row>
    <row r="159" spans="1:6" ht="12.9" customHeight="1">
      <c r="A159" s="2140"/>
      <c r="B159" s="591"/>
      <c r="C159" s="591"/>
      <c r="D159" s="591"/>
      <c r="E159" s="591"/>
      <c r="F159" s="591"/>
    </row>
    <row r="160" spans="1:6" ht="15" customHeight="1">
      <c r="A160" s="2541" t="s">
        <v>5</v>
      </c>
      <c r="B160" s="2541"/>
      <c r="C160" s="2541"/>
      <c r="D160" s="2541"/>
      <c r="E160" s="2541"/>
      <c r="F160" s="2541"/>
    </row>
    <row r="161" spans="1:6" ht="12.9" customHeight="1">
      <c r="A161" s="2156"/>
      <c r="B161" s="2191"/>
      <c r="C161" s="2145"/>
      <c r="D161" s="2145"/>
      <c r="E161" s="2145"/>
      <c r="F161" s="2145"/>
    </row>
    <row r="162" spans="1:6" ht="12.9" customHeight="1">
      <c r="A162" s="2169" t="s">
        <v>893</v>
      </c>
      <c r="B162" s="652">
        <v>138.9</v>
      </c>
      <c r="C162" s="652">
        <v>107.4</v>
      </c>
      <c r="D162" s="652">
        <v>98.2</v>
      </c>
      <c r="E162" s="652">
        <v>111.7</v>
      </c>
      <c r="F162" s="652">
        <v>97.2</v>
      </c>
    </row>
    <row r="163" spans="1:6" ht="12.6" customHeight="1">
      <c r="A163" s="2170" t="s">
        <v>927</v>
      </c>
      <c r="B163" s="936"/>
      <c r="C163" s="936"/>
      <c r="D163" s="936"/>
      <c r="E163" s="936"/>
      <c r="F163" s="936"/>
    </row>
    <row r="164" spans="1:6" ht="12.9" customHeight="1">
      <c r="A164" s="2172" t="s">
        <v>895</v>
      </c>
      <c r="B164" s="654">
        <v>1.7</v>
      </c>
      <c r="C164" s="654">
        <v>2.2999999999999998</v>
      </c>
      <c r="D164" s="654">
        <v>2</v>
      </c>
      <c r="E164" s="654">
        <v>2.9</v>
      </c>
      <c r="F164" s="559">
        <v>1.9</v>
      </c>
    </row>
    <row r="165" spans="1:6" ht="12.9" customHeight="1">
      <c r="A165" s="2172" t="s">
        <v>896</v>
      </c>
      <c r="B165" s="18" t="s">
        <v>15</v>
      </c>
      <c r="C165" s="18" t="s">
        <v>15</v>
      </c>
      <c r="D165" s="2206">
        <v>0.4</v>
      </c>
      <c r="E165" s="18" t="s">
        <v>15</v>
      </c>
      <c r="F165" s="18" t="s">
        <v>15</v>
      </c>
    </row>
    <row r="166" spans="1:6" ht="24.6" customHeight="1">
      <c r="A166" s="2140" t="s">
        <v>897</v>
      </c>
      <c r="B166" s="18" t="s">
        <v>15</v>
      </c>
      <c r="C166" s="18" t="s">
        <v>15</v>
      </c>
      <c r="D166" s="18" t="s">
        <v>15</v>
      </c>
      <c r="E166" s="18" t="s">
        <v>15</v>
      </c>
      <c r="F166" s="18" t="s">
        <v>15</v>
      </c>
    </row>
    <row r="167" spans="1:6" ht="24" customHeight="1">
      <c r="A167" s="2140" t="s">
        <v>898</v>
      </c>
      <c r="B167" s="18" t="s">
        <v>15</v>
      </c>
      <c r="C167" s="18" t="s">
        <v>15</v>
      </c>
      <c r="D167" s="18" t="s">
        <v>15</v>
      </c>
      <c r="E167" s="18" t="s">
        <v>15</v>
      </c>
      <c r="F167" s="704">
        <v>0.5</v>
      </c>
    </row>
    <row r="168" spans="1:6" ht="12.9" customHeight="1">
      <c r="A168" s="2172" t="s">
        <v>900</v>
      </c>
      <c r="B168" s="654">
        <v>3.5</v>
      </c>
      <c r="C168" s="654">
        <v>3.2</v>
      </c>
      <c r="D168" s="654">
        <v>1.2</v>
      </c>
      <c r="E168" s="654">
        <v>2</v>
      </c>
      <c r="F168" s="704">
        <v>0.9</v>
      </c>
    </row>
    <row r="169" spans="1:6" ht="12.9" customHeight="1">
      <c r="A169" s="2172" t="s">
        <v>902</v>
      </c>
      <c r="B169" s="2080" t="s">
        <v>15</v>
      </c>
      <c r="C169" s="2080" t="s">
        <v>15</v>
      </c>
      <c r="D169" s="2080" t="s">
        <v>15</v>
      </c>
      <c r="E169" s="2080" t="s">
        <v>15</v>
      </c>
      <c r="F169" s="2080" t="s">
        <v>15</v>
      </c>
    </row>
    <row r="170" spans="1:6" ht="12.9" customHeight="1">
      <c r="A170" s="2172" t="s">
        <v>903</v>
      </c>
      <c r="B170" s="654">
        <v>12.2</v>
      </c>
      <c r="C170" s="654">
        <v>14.7</v>
      </c>
      <c r="D170" s="654">
        <v>12.5</v>
      </c>
      <c r="E170" s="654">
        <v>7.3</v>
      </c>
      <c r="F170" s="704">
        <v>5.5</v>
      </c>
    </row>
    <row r="171" spans="1:6" ht="12.9" customHeight="1">
      <c r="A171" s="2172" t="s">
        <v>904</v>
      </c>
      <c r="B171" s="2206">
        <v>0.4</v>
      </c>
      <c r="C171" s="2206">
        <v>1.8</v>
      </c>
      <c r="D171" s="2206">
        <v>0.8</v>
      </c>
      <c r="E171" s="2206">
        <v>0.8</v>
      </c>
      <c r="F171" s="591" t="s">
        <v>15</v>
      </c>
    </row>
    <row r="172" spans="1:6" ht="12.9" customHeight="1">
      <c r="A172" s="2172" t="s">
        <v>905</v>
      </c>
      <c r="B172" s="591" t="s">
        <v>15</v>
      </c>
      <c r="C172" s="591" t="s">
        <v>15</v>
      </c>
      <c r="D172" s="591" t="s">
        <v>15</v>
      </c>
      <c r="E172" s="591" t="s">
        <v>15</v>
      </c>
      <c r="F172" s="591" t="s">
        <v>15</v>
      </c>
    </row>
    <row r="173" spans="1:6" ht="12.9" customHeight="1">
      <c r="A173" s="2139" t="s">
        <v>907</v>
      </c>
      <c r="B173" s="591" t="s">
        <v>15</v>
      </c>
      <c r="C173" s="591" t="s">
        <v>15</v>
      </c>
      <c r="D173" s="591" t="s">
        <v>15</v>
      </c>
      <c r="E173" s="591" t="s">
        <v>15</v>
      </c>
      <c r="F173" s="591" t="s">
        <v>15</v>
      </c>
    </row>
    <row r="174" spans="1:6" ht="12.9" customHeight="1">
      <c r="A174" s="2139" t="s">
        <v>909</v>
      </c>
      <c r="B174" s="654">
        <v>89.3</v>
      </c>
      <c r="C174" s="654">
        <v>54.2</v>
      </c>
      <c r="D174" s="654">
        <v>56</v>
      </c>
      <c r="E174" s="654">
        <v>78</v>
      </c>
      <c r="F174" s="704">
        <v>68.599999999999994</v>
      </c>
    </row>
    <row r="175" spans="1:6" ht="24" customHeight="1">
      <c r="A175" s="2140" t="s">
        <v>910</v>
      </c>
      <c r="B175" s="654">
        <v>30.1</v>
      </c>
      <c r="C175" s="654">
        <v>26.6</v>
      </c>
      <c r="D175" s="654">
        <v>21.3</v>
      </c>
      <c r="E175" s="654">
        <v>18.3</v>
      </c>
      <c r="F175" s="654">
        <v>15.2</v>
      </c>
    </row>
    <row r="176" spans="1:6" ht="36" customHeight="1">
      <c r="A176" s="2140" t="s">
        <v>911</v>
      </c>
      <c r="B176" s="654">
        <v>1.3</v>
      </c>
      <c r="C176" s="654">
        <v>2.2999999999999998</v>
      </c>
      <c r="D176" s="654">
        <v>2</v>
      </c>
      <c r="E176" s="654">
        <v>0.4</v>
      </c>
      <c r="F176" s="654">
        <v>1.4</v>
      </c>
    </row>
    <row r="177" spans="1:6" ht="24" customHeight="1">
      <c r="A177" s="2140" t="s">
        <v>912</v>
      </c>
      <c r="B177" s="654">
        <v>0.4</v>
      </c>
      <c r="C177" s="654">
        <v>2.2999999999999998</v>
      </c>
      <c r="D177" s="654">
        <v>2</v>
      </c>
      <c r="E177" s="654">
        <v>2</v>
      </c>
      <c r="F177" s="654">
        <v>3.2</v>
      </c>
    </row>
    <row r="178" spans="1:6" ht="12.9" customHeight="1">
      <c r="A178" s="2140" t="s">
        <v>913</v>
      </c>
      <c r="B178" s="591" t="s">
        <v>15</v>
      </c>
      <c r="C178" s="591" t="s">
        <v>15</v>
      </c>
      <c r="D178" s="591" t="s">
        <v>15</v>
      </c>
      <c r="E178" s="591" t="s">
        <v>15</v>
      </c>
      <c r="F178" s="591" t="s">
        <v>15</v>
      </c>
    </row>
    <row r="179" spans="1:6" ht="12.9" customHeight="1">
      <c r="A179" s="2140"/>
      <c r="B179" s="591"/>
      <c r="C179" s="591"/>
      <c r="D179" s="591"/>
      <c r="E179" s="591"/>
      <c r="F179" s="591"/>
    </row>
    <row r="180" spans="1:6" ht="12.9" customHeight="1">
      <c r="A180" s="2140"/>
      <c r="B180" s="591"/>
      <c r="C180" s="591"/>
      <c r="D180" s="591"/>
      <c r="E180" s="591"/>
      <c r="F180" s="591"/>
    </row>
    <row r="181" spans="1:6" ht="12.9" customHeight="1">
      <c r="A181" s="2140"/>
      <c r="B181" s="591"/>
      <c r="C181" s="591"/>
      <c r="D181" s="591"/>
      <c r="E181" s="591"/>
      <c r="F181" s="591"/>
    </row>
    <row r="182" spans="1:6" ht="12.9" customHeight="1">
      <c r="A182" s="2140"/>
      <c r="B182" s="591"/>
      <c r="C182" s="591"/>
      <c r="D182" s="591"/>
      <c r="E182" s="591"/>
      <c r="F182" s="591"/>
    </row>
    <row r="183" spans="1:6" ht="12.9" customHeight="1">
      <c r="A183" s="2140"/>
      <c r="B183" s="591"/>
      <c r="C183" s="591"/>
      <c r="D183" s="591"/>
      <c r="E183" s="591"/>
      <c r="F183" s="591"/>
    </row>
    <row r="184" spans="1:6" ht="15" customHeight="1">
      <c r="A184" s="2434" t="s">
        <v>614</v>
      </c>
      <c r="B184" s="2434"/>
      <c r="C184" s="2434"/>
      <c r="D184" s="2434"/>
      <c r="E184" s="2434"/>
      <c r="F184" s="2434"/>
    </row>
    <row r="185" spans="1:6" ht="11.1" customHeight="1">
      <c r="A185" s="2156"/>
      <c r="B185" s="2185"/>
      <c r="C185" s="2168"/>
      <c r="D185" s="2168"/>
      <c r="E185" s="2168"/>
      <c r="F185" s="2168"/>
    </row>
    <row r="186" spans="1:6" ht="12.9" customHeight="1">
      <c r="A186" s="2169" t="s">
        <v>893</v>
      </c>
      <c r="B186" s="592">
        <v>246.5</v>
      </c>
      <c r="C186" s="592">
        <v>250.4</v>
      </c>
      <c r="D186" s="592">
        <v>239.8</v>
      </c>
      <c r="E186" s="592">
        <v>211.6</v>
      </c>
      <c r="F186" s="592">
        <v>201.2</v>
      </c>
    </row>
    <row r="187" spans="1:6" ht="12.6" customHeight="1">
      <c r="A187" s="2170" t="s">
        <v>927</v>
      </c>
      <c r="B187" s="936"/>
      <c r="C187" s="936"/>
      <c r="D187" s="936"/>
      <c r="E187" s="936"/>
      <c r="F187" s="936"/>
    </row>
    <row r="188" spans="1:6" ht="12.9" customHeight="1">
      <c r="A188" s="2172" t="s">
        <v>895</v>
      </c>
      <c r="B188" s="560">
        <v>0.9</v>
      </c>
      <c r="C188" s="689" t="s">
        <v>15</v>
      </c>
      <c r="D188" s="689">
        <v>2.5</v>
      </c>
      <c r="E188" s="689">
        <v>2.4</v>
      </c>
      <c r="F188" s="689">
        <v>1.9</v>
      </c>
    </row>
    <row r="189" spans="1:6" ht="12.9" customHeight="1">
      <c r="A189" s="2172" t="s">
        <v>896</v>
      </c>
      <c r="B189" s="18" t="s">
        <v>15</v>
      </c>
      <c r="C189" s="2206">
        <v>0.9</v>
      </c>
      <c r="D189" s="2206">
        <v>0.4</v>
      </c>
      <c r="E189" s="18" t="s">
        <v>15</v>
      </c>
      <c r="F189" s="2206">
        <v>0.4</v>
      </c>
    </row>
    <row r="190" spans="1:6" ht="24" customHeight="1">
      <c r="A190" s="2140" t="s">
        <v>897</v>
      </c>
      <c r="B190" s="18" t="s">
        <v>15</v>
      </c>
      <c r="C190" s="18" t="s">
        <v>15</v>
      </c>
      <c r="D190" s="18" t="s">
        <v>15</v>
      </c>
      <c r="E190" s="2206">
        <v>0.3</v>
      </c>
      <c r="F190" s="2206" t="s">
        <v>15</v>
      </c>
    </row>
    <row r="191" spans="1:6" ht="24" customHeight="1">
      <c r="A191" s="2140" t="s">
        <v>898</v>
      </c>
      <c r="B191" s="2080" t="s">
        <v>15</v>
      </c>
      <c r="C191" s="2080" t="s">
        <v>15</v>
      </c>
      <c r="D191" s="2080" t="s">
        <v>15</v>
      </c>
      <c r="E191" s="2080" t="s">
        <v>15</v>
      </c>
      <c r="F191" s="3" t="s">
        <v>15</v>
      </c>
    </row>
    <row r="192" spans="1:6" ht="12.9" customHeight="1">
      <c r="A192" s="2172" t="s">
        <v>900</v>
      </c>
      <c r="B192" s="560">
        <v>1.7</v>
      </c>
      <c r="C192" s="560">
        <v>0.4</v>
      </c>
      <c r="D192" s="560">
        <v>0.4</v>
      </c>
      <c r="E192" s="560">
        <v>0.3</v>
      </c>
      <c r="F192" s="560">
        <v>0.8</v>
      </c>
    </row>
    <row r="193" spans="1:6" ht="12" customHeight="1">
      <c r="A193" s="2172" t="s">
        <v>902</v>
      </c>
      <c r="B193" s="2080" t="s">
        <v>15</v>
      </c>
      <c r="C193" s="2080" t="s">
        <v>15</v>
      </c>
      <c r="D193" s="2080" t="s">
        <v>15</v>
      </c>
      <c r="E193" s="2080" t="s">
        <v>15</v>
      </c>
      <c r="F193" s="3"/>
    </row>
    <row r="194" spans="1:6" ht="12.9" customHeight="1">
      <c r="A194" s="2172" t="s">
        <v>903</v>
      </c>
      <c r="B194" s="654">
        <v>5.3</v>
      </c>
      <c r="C194" s="654">
        <v>4</v>
      </c>
      <c r="D194" s="654">
        <v>3.2</v>
      </c>
      <c r="E194" s="654">
        <v>3</v>
      </c>
      <c r="F194" s="654">
        <v>1.1000000000000001</v>
      </c>
    </row>
    <row r="195" spans="1:6" ht="12.9" customHeight="1">
      <c r="A195" s="2172" t="s">
        <v>904</v>
      </c>
      <c r="B195" s="2206">
        <v>0.9</v>
      </c>
      <c r="C195" s="2206">
        <v>0.9</v>
      </c>
      <c r="D195" s="2206">
        <v>0.7</v>
      </c>
      <c r="E195" s="2206">
        <v>0.7</v>
      </c>
      <c r="F195" s="2206">
        <v>0.4</v>
      </c>
    </row>
    <row r="196" spans="1:6" ht="12.9" customHeight="1">
      <c r="A196" s="2172" t="s">
        <v>905</v>
      </c>
      <c r="B196" s="18" t="s">
        <v>15</v>
      </c>
      <c r="C196" s="18" t="s">
        <v>15</v>
      </c>
      <c r="D196" s="18" t="s">
        <v>15</v>
      </c>
      <c r="E196" s="18" t="s">
        <v>15</v>
      </c>
      <c r="F196" s="18" t="s">
        <v>15</v>
      </c>
    </row>
    <row r="197" spans="1:6" ht="12.9" customHeight="1">
      <c r="A197" s="2139" t="s">
        <v>907</v>
      </c>
      <c r="B197" s="18" t="s">
        <v>15</v>
      </c>
      <c r="C197" s="18" t="s">
        <v>15</v>
      </c>
      <c r="D197" s="18" t="s">
        <v>15</v>
      </c>
      <c r="E197" s="18" t="s">
        <v>15</v>
      </c>
      <c r="F197" s="18" t="s">
        <v>15</v>
      </c>
    </row>
    <row r="198" spans="1:6" ht="12.9" customHeight="1">
      <c r="A198" s="2139" t="s">
        <v>909</v>
      </c>
      <c r="B198" s="560">
        <v>181.3</v>
      </c>
      <c r="C198" s="560">
        <v>181.1</v>
      </c>
      <c r="D198" s="560">
        <v>180.3</v>
      </c>
      <c r="E198" s="560">
        <v>162</v>
      </c>
      <c r="F198" s="560">
        <v>151.4</v>
      </c>
    </row>
    <row r="199" spans="1:6" ht="24" customHeight="1">
      <c r="A199" s="2140" t="s">
        <v>910</v>
      </c>
      <c r="B199" s="654">
        <v>56</v>
      </c>
      <c r="C199" s="654">
        <v>61.3</v>
      </c>
      <c r="D199" s="654">
        <v>51.2</v>
      </c>
      <c r="E199" s="654">
        <v>40.5</v>
      </c>
      <c r="F199" s="654">
        <v>43.6</v>
      </c>
    </row>
    <row r="200" spans="1:6" ht="36" customHeight="1">
      <c r="A200" s="2140" t="s">
        <v>911</v>
      </c>
      <c r="B200" s="18" t="s">
        <v>15</v>
      </c>
      <c r="C200" s="2206">
        <v>0.9</v>
      </c>
      <c r="D200" s="2206">
        <v>1.1000000000000001</v>
      </c>
      <c r="E200" s="2206">
        <v>1</v>
      </c>
      <c r="F200" s="2206">
        <v>0.8</v>
      </c>
    </row>
    <row r="201" spans="1:6" ht="24" customHeight="1">
      <c r="A201" s="2140" t="s">
        <v>912</v>
      </c>
      <c r="B201" s="560">
        <v>0.4</v>
      </c>
      <c r="C201" s="560">
        <v>0.9</v>
      </c>
      <c r="D201" s="689" t="s">
        <v>15</v>
      </c>
      <c r="E201" s="689">
        <v>1.4</v>
      </c>
      <c r="F201" s="689">
        <v>0.8</v>
      </c>
    </row>
    <row r="202" spans="1:6" ht="12.9" customHeight="1">
      <c r="A202" s="2140" t="s">
        <v>913</v>
      </c>
      <c r="B202" s="591" t="s">
        <v>15</v>
      </c>
      <c r="C202" s="591" t="s">
        <v>15</v>
      </c>
      <c r="D202" s="591" t="s">
        <v>15</v>
      </c>
      <c r="E202" s="591" t="s">
        <v>15</v>
      </c>
      <c r="F202" s="591" t="s">
        <v>15</v>
      </c>
    </row>
    <row r="203" spans="1:6" ht="12" customHeight="1">
      <c r="A203" s="2140"/>
      <c r="B203" s="591"/>
      <c r="C203" s="591"/>
      <c r="D203" s="591"/>
      <c r="E203" s="591"/>
      <c r="F203" s="591"/>
    </row>
    <row r="204" spans="1:6" ht="12" customHeight="1">
      <c r="A204" s="2543" t="s">
        <v>9</v>
      </c>
      <c r="B204" s="2543"/>
      <c r="C204" s="2543"/>
      <c r="D204" s="2543"/>
      <c r="E204" s="2543"/>
      <c r="F204" s="2543"/>
    </row>
    <row r="205" spans="1:6" ht="11.1" customHeight="1">
      <c r="A205" s="2008"/>
      <c r="B205" s="2008"/>
      <c r="C205" s="2008"/>
      <c r="D205" s="2008"/>
      <c r="E205" s="2008"/>
      <c r="F205" s="2008"/>
    </row>
    <row r="206" spans="1:6" ht="12.9" customHeight="1">
      <c r="A206" s="2169" t="s">
        <v>893</v>
      </c>
      <c r="B206" s="652">
        <v>557.4</v>
      </c>
      <c r="C206" s="652">
        <v>512.79999999999995</v>
      </c>
      <c r="D206" s="652">
        <v>364.9</v>
      </c>
      <c r="E206" s="652">
        <v>357.9</v>
      </c>
      <c r="F206" s="652">
        <v>350</v>
      </c>
    </row>
    <row r="207" spans="1:6" ht="12.6" customHeight="1">
      <c r="A207" s="2170" t="s">
        <v>927</v>
      </c>
      <c r="B207" s="936"/>
      <c r="C207" s="936"/>
      <c r="D207" s="936"/>
      <c r="E207" s="936"/>
      <c r="F207" s="936"/>
    </row>
    <row r="208" spans="1:6" ht="12.9" customHeight="1">
      <c r="A208" s="2172" t="s">
        <v>895</v>
      </c>
      <c r="B208" s="654">
        <v>8.1</v>
      </c>
      <c r="C208" s="654">
        <v>6.5</v>
      </c>
      <c r="D208" s="654">
        <v>4.2</v>
      </c>
      <c r="E208" s="654">
        <v>4.4000000000000004</v>
      </c>
      <c r="F208" s="654">
        <v>1.7</v>
      </c>
    </row>
    <row r="209" spans="1:6" ht="12.9" customHeight="1">
      <c r="A209" s="2172" t="s">
        <v>896</v>
      </c>
      <c r="B209" s="655" t="s">
        <v>15</v>
      </c>
      <c r="C209" s="655" t="s">
        <v>15</v>
      </c>
      <c r="D209" s="655" t="s">
        <v>15</v>
      </c>
      <c r="E209" s="655" t="s">
        <v>15</v>
      </c>
      <c r="F209" s="655" t="s">
        <v>15</v>
      </c>
    </row>
    <row r="210" spans="1:6" ht="24" customHeight="1">
      <c r="A210" s="2140" t="s">
        <v>897</v>
      </c>
      <c r="B210" s="654">
        <v>1.3</v>
      </c>
      <c r="C210" s="654">
        <v>2.6</v>
      </c>
      <c r="D210" s="654">
        <v>0.8</v>
      </c>
      <c r="E210" s="2080" t="s">
        <v>15</v>
      </c>
      <c r="F210" s="3" t="s">
        <v>15</v>
      </c>
    </row>
    <row r="211" spans="1:6" ht="24" customHeight="1">
      <c r="A211" s="2140" t="s">
        <v>898</v>
      </c>
      <c r="B211" s="2080" t="s">
        <v>15</v>
      </c>
      <c r="C211" s="2080" t="s">
        <v>15</v>
      </c>
      <c r="D211" s="2080" t="s">
        <v>15</v>
      </c>
      <c r="E211" s="2080" t="s">
        <v>15</v>
      </c>
      <c r="F211" s="3" t="s">
        <v>15</v>
      </c>
    </row>
    <row r="212" spans="1:6" ht="12.9" customHeight="1">
      <c r="A212" s="2172" t="s">
        <v>900</v>
      </c>
      <c r="B212" s="655" t="s">
        <v>15</v>
      </c>
      <c r="C212" s="655">
        <v>3.9</v>
      </c>
      <c r="D212" s="655">
        <v>0.8</v>
      </c>
      <c r="E212" s="655">
        <v>3</v>
      </c>
      <c r="F212" s="3" t="s">
        <v>15</v>
      </c>
    </row>
    <row r="213" spans="1:6" ht="12" customHeight="1">
      <c r="A213" s="2172" t="s">
        <v>902</v>
      </c>
      <c r="B213" s="2080" t="s">
        <v>15</v>
      </c>
      <c r="C213" s="2080" t="s">
        <v>15</v>
      </c>
      <c r="D213" s="2080" t="s">
        <v>15</v>
      </c>
      <c r="E213" s="2080" t="s">
        <v>15</v>
      </c>
      <c r="F213" s="3" t="s">
        <v>15</v>
      </c>
    </row>
    <row r="214" spans="1:6" ht="12.9" customHeight="1">
      <c r="A214" s="2172" t="s">
        <v>903</v>
      </c>
      <c r="B214" s="654">
        <v>17.5</v>
      </c>
      <c r="C214" s="654">
        <v>11.7</v>
      </c>
      <c r="D214" s="654">
        <v>5.8</v>
      </c>
      <c r="E214" s="654">
        <v>10.3</v>
      </c>
      <c r="F214" s="654">
        <v>10.1</v>
      </c>
    </row>
    <row r="215" spans="1:6" ht="12.9" customHeight="1">
      <c r="A215" s="2172" t="s">
        <v>904</v>
      </c>
      <c r="B215" s="655" t="s">
        <v>15</v>
      </c>
      <c r="C215" s="655" t="s">
        <v>15</v>
      </c>
      <c r="D215" s="655" t="s">
        <v>15</v>
      </c>
      <c r="E215" s="655" t="s">
        <v>15</v>
      </c>
      <c r="F215" s="655" t="s">
        <v>15</v>
      </c>
    </row>
    <row r="216" spans="1:6" ht="12.9" customHeight="1">
      <c r="A216" s="2172" t="s">
        <v>905</v>
      </c>
      <c r="B216" s="591" t="s">
        <v>15</v>
      </c>
      <c r="C216" s="591" t="s">
        <v>15</v>
      </c>
      <c r="D216" s="591" t="s">
        <v>15</v>
      </c>
      <c r="E216" s="591" t="s">
        <v>15</v>
      </c>
      <c r="F216" s="596" t="s">
        <v>15</v>
      </c>
    </row>
    <row r="217" spans="1:6" ht="12.9" customHeight="1">
      <c r="A217" s="2139" t="s">
        <v>907</v>
      </c>
      <c r="B217" s="591" t="s">
        <v>15</v>
      </c>
      <c r="C217" s="591" t="s">
        <v>15</v>
      </c>
      <c r="D217" s="591" t="s">
        <v>15</v>
      </c>
      <c r="E217" s="591" t="s">
        <v>15</v>
      </c>
      <c r="F217" s="596" t="s">
        <v>15</v>
      </c>
    </row>
    <row r="218" spans="1:6" ht="12.9" customHeight="1">
      <c r="A218" s="2139" t="s">
        <v>909</v>
      </c>
      <c r="B218" s="654">
        <v>447</v>
      </c>
      <c r="C218" s="654">
        <v>418</v>
      </c>
      <c r="D218" s="654">
        <v>315.8</v>
      </c>
      <c r="E218" s="654">
        <v>304.2</v>
      </c>
      <c r="F218" s="654">
        <v>297.89999999999998</v>
      </c>
    </row>
    <row r="219" spans="1:6" ht="24" customHeight="1">
      <c r="A219" s="2140" t="s">
        <v>910</v>
      </c>
      <c r="B219" s="654">
        <v>67.400000000000006</v>
      </c>
      <c r="C219" s="654">
        <v>58.4</v>
      </c>
      <c r="D219" s="654">
        <v>35</v>
      </c>
      <c r="E219" s="654">
        <v>32.299999999999997</v>
      </c>
      <c r="F219" s="654">
        <v>36.1</v>
      </c>
    </row>
    <row r="220" spans="1:6" ht="36.6" customHeight="1">
      <c r="A220" s="2140" t="s">
        <v>911</v>
      </c>
      <c r="B220" s="655">
        <v>1.3</v>
      </c>
      <c r="C220" s="655">
        <v>2.6</v>
      </c>
      <c r="D220" s="655">
        <v>1.7</v>
      </c>
      <c r="E220" s="655">
        <v>1.5</v>
      </c>
      <c r="F220" s="655">
        <v>1.7</v>
      </c>
    </row>
    <row r="221" spans="1:6" ht="24" customHeight="1">
      <c r="A221" s="2140" t="s">
        <v>912</v>
      </c>
      <c r="B221" s="654">
        <v>14.8</v>
      </c>
      <c r="C221" s="654">
        <v>9.1</v>
      </c>
      <c r="D221" s="654">
        <v>0.8</v>
      </c>
      <c r="E221" s="654">
        <v>2.2000000000000002</v>
      </c>
      <c r="F221" s="654">
        <v>2.5</v>
      </c>
    </row>
    <row r="222" spans="1:6" ht="12" customHeight="1">
      <c r="A222" s="2140" t="s">
        <v>913</v>
      </c>
      <c r="B222" s="846" t="s">
        <v>15</v>
      </c>
      <c r="C222" s="846" t="s">
        <v>15</v>
      </c>
      <c r="D222" s="846" t="s">
        <v>15</v>
      </c>
      <c r="E222" s="846" t="s">
        <v>15</v>
      </c>
      <c r="F222" s="846" t="s">
        <v>15</v>
      </c>
    </row>
    <row r="223" spans="1:6" ht="6" customHeight="1">
      <c r="A223" s="2211"/>
      <c r="B223" s="2212"/>
      <c r="C223" s="2212"/>
      <c r="D223" s="2212"/>
      <c r="E223" s="2212"/>
      <c r="F223" s="2212"/>
    </row>
  </sheetData>
  <mergeCells count="10">
    <mergeCell ref="A140:F140"/>
    <mergeCell ref="A160:F160"/>
    <mergeCell ref="A184:F184"/>
    <mergeCell ref="A204:F204"/>
    <mergeCell ref="A5:F5"/>
    <mergeCell ref="A25:F25"/>
    <mergeCell ref="A53:F53"/>
    <mergeCell ref="A73:F73"/>
    <mergeCell ref="A96:F96"/>
    <mergeCell ref="A116:F116"/>
  </mergeCells>
  <pageMargins left="0.78740157480314965" right="0.78740157480314965" top="0.78740157480314965" bottom="0.78740157480314965" header="0.51181102362204722" footer="0.62992125984251968"/>
  <pageSetup paperSize="9" firstPageNumber="254" orientation="portrait" useFirstPageNumber="1" r:id="rId1"/>
  <headerFooter alignWithMargins="0">
    <oddFooter>&amp;C&amp;"Times New Roman,обычный"&amp;9&amp;P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97"/>
  <sheetViews>
    <sheetView zoomScaleNormal="100" workbookViewId="0">
      <pane xSplit="1" ySplit="7" topLeftCell="B8" activePane="bottomRight" state="frozen"/>
      <selection activeCell="I845" sqref="I845"/>
      <selection pane="topRight" activeCell="I845" sqref="I845"/>
      <selection pane="bottomLeft" activeCell="I845" sqref="I845"/>
      <selection pane="bottomRight" activeCell="I24" sqref="I24"/>
    </sheetView>
  </sheetViews>
  <sheetFormatPr defaultColWidth="9.109375" defaultRowHeight="12"/>
  <cols>
    <col min="1" max="1" width="22.6640625" style="560" customWidth="1"/>
    <col min="2" max="3" width="10.6640625" style="560" customWidth="1"/>
    <col min="4" max="4" width="10.5546875" style="560" customWidth="1"/>
    <col min="5" max="7" width="10.6640625" style="560" customWidth="1"/>
    <col min="8" max="8" width="22.6640625" style="560" customWidth="1"/>
    <col min="9" max="14" width="10.6640625" style="560" customWidth="1"/>
    <col min="15" max="15" width="22.6640625" style="560" customWidth="1"/>
    <col min="16" max="21" width="10.6640625" style="560" customWidth="1"/>
    <col min="22" max="22" width="22.6640625" style="560" customWidth="1"/>
    <col min="23" max="28" width="10.6640625" style="560" customWidth="1"/>
    <col min="29" max="29" width="22.6640625" style="560" customWidth="1"/>
    <col min="30" max="34" width="10.6640625" style="560" customWidth="1"/>
    <col min="35" max="16384" width="9.109375" style="560"/>
  </cols>
  <sheetData>
    <row r="1" spans="1:35" ht="18" customHeight="1">
      <c r="A1" s="983" t="s">
        <v>932</v>
      </c>
      <c r="B1" s="983"/>
      <c r="C1" s="983"/>
      <c r="D1" s="983"/>
      <c r="E1" s="983"/>
      <c r="F1" s="983"/>
      <c r="G1" s="983"/>
      <c r="H1" s="2544" t="s">
        <v>933</v>
      </c>
      <c r="I1" s="2544"/>
      <c r="J1" s="2544"/>
      <c r="K1" s="2544"/>
      <c r="L1" s="2544"/>
      <c r="M1" s="2544"/>
      <c r="N1" s="2544"/>
      <c r="O1" s="2544" t="s">
        <v>933</v>
      </c>
      <c r="P1" s="2544"/>
      <c r="Q1" s="2544"/>
      <c r="R1" s="2544"/>
      <c r="S1" s="2544"/>
      <c r="T1" s="2544"/>
      <c r="U1" s="2544"/>
      <c r="V1" s="2544" t="s">
        <v>933</v>
      </c>
      <c r="W1" s="2544"/>
      <c r="X1" s="2544"/>
      <c r="Y1" s="2544"/>
      <c r="Z1" s="2544"/>
      <c r="AA1" s="2544"/>
      <c r="AB1" s="2544"/>
      <c r="AC1" s="2544" t="s">
        <v>933</v>
      </c>
      <c r="AD1" s="2544"/>
      <c r="AE1" s="2544"/>
      <c r="AF1" s="2544"/>
      <c r="AG1" s="2544"/>
      <c r="AH1" s="2544"/>
    </row>
    <row r="2" spans="1:35" ht="18" customHeight="1">
      <c r="A2" s="2213" t="s">
        <v>934</v>
      </c>
      <c r="B2" s="2213"/>
      <c r="C2" s="2213"/>
      <c r="D2" s="2213"/>
      <c r="E2" s="2213"/>
      <c r="F2" s="2213"/>
      <c r="G2" s="2213"/>
      <c r="X2" s="1419"/>
      <c r="Y2" s="1419"/>
    </row>
    <row r="3" spans="1:35" s="2057" customFormat="1" ht="18" customHeight="1">
      <c r="A3" s="2214"/>
      <c r="B3" s="2515">
        <v>2016</v>
      </c>
      <c r="C3" s="2515"/>
      <c r="D3" s="2515"/>
      <c r="E3" s="2515"/>
      <c r="F3" s="2515"/>
      <c r="G3" s="2515"/>
      <c r="H3" s="2214"/>
      <c r="I3" s="2515">
        <v>2017</v>
      </c>
      <c r="J3" s="2515"/>
      <c r="K3" s="2515"/>
      <c r="L3" s="2515"/>
      <c r="M3" s="2515"/>
      <c r="N3" s="2515"/>
      <c r="O3" s="2214"/>
      <c r="P3" s="2515">
        <v>2018</v>
      </c>
      <c r="Q3" s="2515"/>
      <c r="R3" s="2515"/>
      <c r="S3" s="2515"/>
      <c r="T3" s="2515"/>
      <c r="U3" s="2515"/>
      <c r="V3" s="2214"/>
      <c r="W3" s="2515">
        <v>2019</v>
      </c>
      <c r="X3" s="2515"/>
      <c r="Y3" s="2515"/>
      <c r="Z3" s="2515"/>
      <c r="AA3" s="2515"/>
      <c r="AB3" s="2545"/>
      <c r="AC3" s="2214"/>
      <c r="AD3" s="2515">
        <v>2020</v>
      </c>
      <c r="AE3" s="2515"/>
      <c r="AF3" s="2515"/>
      <c r="AG3" s="2515"/>
      <c r="AH3" s="2515"/>
      <c r="AI3" s="2545"/>
    </row>
    <row r="4" spans="1:35" s="2057" customFormat="1" ht="18" customHeight="1">
      <c r="A4" s="1893"/>
      <c r="B4" s="2515" t="s">
        <v>736</v>
      </c>
      <c r="C4" s="2515"/>
      <c r="D4" s="2515"/>
      <c r="E4" s="2515" t="s">
        <v>935</v>
      </c>
      <c r="F4" s="2515"/>
      <c r="G4" s="2515"/>
      <c r="H4" s="1893"/>
      <c r="I4" s="2515" t="s">
        <v>736</v>
      </c>
      <c r="J4" s="2515"/>
      <c r="K4" s="2515"/>
      <c r="L4" s="2515" t="s">
        <v>935</v>
      </c>
      <c r="M4" s="2515"/>
      <c r="N4" s="2515"/>
      <c r="O4" s="1893"/>
      <c r="P4" s="2515" t="s">
        <v>736</v>
      </c>
      <c r="Q4" s="2515"/>
      <c r="R4" s="2515"/>
      <c r="S4" s="2515" t="s">
        <v>935</v>
      </c>
      <c r="T4" s="2515"/>
      <c r="U4" s="2515"/>
      <c r="V4" s="1893"/>
      <c r="W4" s="2515" t="s">
        <v>736</v>
      </c>
      <c r="X4" s="2515"/>
      <c r="Y4" s="2515"/>
      <c r="Z4" s="2515" t="s">
        <v>935</v>
      </c>
      <c r="AA4" s="2515"/>
      <c r="AB4" s="2515"/>
      <c r="AC4" s="1893"/>
      <c r="AD4" s="2515" t="s">
        <v>736</v>
      </c>
      <c r="AE4" s="2515"/>
      <c r="AF4" s="2515"/>
      <c r="AG4" s="2515" t="s">
        <v>935</v>
      </c>
      <c r="AH4" s="2515"/>
      <c r="AI4" s="2515"/>
    </row>
    <row r="5" spans="1:35" s="2057" customFormat="1" ht="18" customHeight="1">
      <c r="A5" s="2215"/>
      <c r="B5" s="2216" t="s">
        <v>87</v>
      </c>
      <c r="C5" s="2216" t="s">
        <v>96</v>
      </c>
      <c r="D5" s="2216" t="s">
        <v>97</v>
      </c>
      <c r="E5" s="2216" t="s">
        <v>87</v>
      </c>
      <c r="F5" s="2216" t="s">
        <v>96</v>
      </c>
      <c r="G5" s="2216" t="s">
        <v>97</v>
      </c>
      <c r="H5" s="2215"/>
      <c r="I5" s="2216" t="s">
        <v>87</v>
      </c>
      <c r="J5" s="2216" t="s">
        <v>96</v>
      </c>
      <c r="K5" s="2216" t="s">
        <v>97</v>
      </c>
      <c r="L5" s="2216" t="s">
        <v>87</v>
      </c>
      <c r="M5" s="2216" t="s">
        <v>96</v>
      </c>
      <c r="N5" s="2216" t="s">
        <v>97</v>
      </c>
      <c r="O5" s="2215"/>
      <c r="P5" s="2216" t="s">
        <v>87</v>
      </c>
      <c r="Q5" s="2216" t="s">
        <v>96</v>
      </c>
      <c r="R5" s="2216" t="s">
        <v>97</v>
      </c>
      <c r="S5" s="2216" t="s">
        <v>87</v>
      </c>
      <c r="T5" s="2216" t="s">
        <v>96</v>
      </c>
      <c r="U5" s="2216" t="s">
        <v>97</v>
      </c>
      <c r="V5" s="2215"/>
      <c r="W5" s="2216" t="s">
        <v>87</v>
      </c>
      <c r="X5" s="2216" t="s">
        <v>96</v>
      </c>
      <c r="Y5" s="2216" t="s">
        <v>97</v>
      </c>
      <c r="Z5" s="2216" t="s">
        <v>87</v>
      </c>
      <c r="AA5" s="2216" t="s">
        <v>96</v>
      </c>
      <c r="AB5" s="2216" t="s">
        <v>97</v>
      </c>
      <c r="AC5" s="2215"/>
      <c r="AD5" s="2216" t="s">
        <v>87</v>
      </c>
      <c r="AE5" s="2216" t="s">
        <v>96</v>
      </c>
      <c r="AF5" s="2216" t="s">
        <v>97</v>
      </c>
      <c r="AG5" s="2216" t="s">
        <v>87</v>
      </c>
      <c r="AH5" s="2216" t="s">
        <v>96</v>
      </c>
      <c r="AI5" s="2216" t="s">
        <v>97</v>
      </c>
    </row>
    <row r="6" spans="1:35">
      <c r="A6" s="716"/>
      <c r="H6" s="716"/>
      <c r="O6" s="716"/>
      <c r="V6" s="716"/>
      <c r="X6" s="654"/>
      <c r="AC6" s="716"/>
      <c r="AE6" s="654"/>
    </row>
    <row r="7" spans="1:35" s="592" customFormat="1" ht="11.4">
      <c r="A7" s="736" t="s">
        <v>0</v>
      </c>
      <c r="B7" s="985">
        <v>423</v>
      </c>
      <c r="C7" s="985">
        <v>305</v>
      </c>
      <c r="D7" s="985">
        <v>118</v>
      </c>
      <c r="E7" s="653">
        <v>7</v>
      </c>
      <c r="F7" s="653">
        <v>10.1</v>
      </c>
      <c r="G7" s="653">
        <v>3.8</v>
      </c>
      <c r="H7" s="736" t="s">
        <v>0</v>
      </c>
      <c r="I7" s="985">
        <v>379</v>
      </c>
      <c r="J7" s="985">
        <v>276</v>
      </c>
      <c r="K7" s="985">
        <v>103</v>
      </c>
      <c r="L7" s="653">
        <v>6.1</v>
      </c>
      <c r="M7" s="653">
        <v>9</v>
      </c>
      <c r="N7" s="653">
        <v>3.3</v>
      </c>
      <c r="O7" s="736" t="s">
        <v>0</v>
      </c>
      <c r="P7" s="985">
        <v>367</v>
      </c>
      <c r="Q7" s="985">
        <v>277</v>
      </c>
      <c r="R7" s="985">
        <v>90</v>
      </c>
      <c r="S7" s="653">
        <v>5.8</v>
      </c>
      <c r="T7" s="653">
        <v>8.8000000000000007</v>
      </c>
      <c r="U7" s="653">
        <v>2.8</v>
      </c>
      <c r="V7" s="736" t="s">
        <v>0</v>
      </c>
      <c r="W7" s="592">
        <v>317</v>
      </c>
      <c r="X7" s="592">
        <v>214</v>
      </c>
      <c r="Y7" s="592">
        <f>SUM(W7-X7)</f>
        <v>103</v>
      </c>
      <c r="Z7" s="653">
        <v>4.9000000000000004</v>
      </c>
      <c r="AA7" s="653">
        <v>6.7</v>
      </c>
      <c r="AB7" s="653">
        <v>3.2</v>
      </c>
      <c r="AC7" s="736" t="s">
        <v>0</v>
      </c>
      <c r="AD7" s="592">
        <v>275</v>
      </c>
      <c r="AE7" s="592">
        <v>190</v>
      </c>
      <c r="AF7" s="592">
        <f>AD7-AE7</f>
        <v>85</v>
      </c>
      <c r="AG7" s="653">
        <v>4.2</v>
      </c>
      <c r="AH7" s="653">
        <v>5.8</v>
      </c>
      <c r="AI7" s="653">
        <v>2.6</v>
      </c>
    </row>
    <row r="8" spans="1:35" s="592" customFormat="1" ht="12.9" customHeight="1">
      <c r="A8" s="736"/>
      <c r="B8" s="985"/>
      <c r="C8" s="985"/>
      <c r="D8" s="985"/>
      <c r="E8" s="653"/>
      <c r="F8" s="653"/>
      <c r="G8" s="653"/>
      <c r="H8" s="736"/>
      <c r="I8" s="985"/>
      <c r="J8" s="985"/>
      <c r="K8" s="985"/>
      <c r="L8" s="653"/>
      <c r="M8" s="653"/>
      <c r="N8" s="653"/>
      <c r="O8" s="736"/>
      <c r="P8" s="985"/>
      <c r="Q8" s="985"/>
      <c r="R8" s="985"/>
      <c r="S8" s="653"/>
      <c r="T8" s="653"/>
      <c r="U8" s="653"/>
      <c r="V8" s="736"/>
      <c r="Y8" s="560"/>
      <c r="Z8" s="653"/>
      <c r="AA8" s="653"/>
      <c r="AB8" s="653"/>
      <c r="AC8" s="736"/>
      <c r="AG8" s="653"/>
      <c r="AH8" s="653"/>
      <c r="AI8" s="653"/>
    </row>
    <row r="9" spans="1:35" s="592" customFormat="1" ht="12.9" customHeight="1">
      <c r="A9" s="736" t="s">
        <v>1</v>
      </c>
      <c r="B9" s="985">
        <v>20</v>
      </c>
      <c r="C9" s="985">
        <v>12</v>
      </c>
      <c r="D9" s="985">
        <v>8</v>
      </c>
      <c r="E9" s="653">
        <v>4</v>
      </c>
      <c r="F9" s="653">
        <v>4.7</v>
      </c>
      <c r="G9" s="653">
        <v>3.3</v>
      </c>
      <c r="H9" s="736" t="s">
        <v>1</v>
      </c>
      <c r="I9" s="985">
        <v>17</v>
      </c>
      <c r="J9" s="985">
        <v>9</v>
      </c>
      <c r="K9" s="985">
        <v>8</v>
      </c>
      <c r="L9" s="653">
        <v>3.3</v>
      </c>
      <c r="M9" s="653">
        <v>3.5</v>
      </c>
      <c r="N9" s="653">
        <v>3.2</v>
      </c>
      <c r="O9" s="736" t="s">
        <v>1</v>
      </c>
      <c r="P9" s="985">
        <v>18</v>
      </c>
      <c r="Q9" s="985">
        <v>8</v>
      </c>
      <c r="R9" s="985">
        <v>10</v>
      </c>
      <c r="S9" s="653">
        <v>3.5</v>
      </c>
      <c r="T9" s="653">
        <v>3</v>
      </c>
      <c r="U9" s="653">
        <v>3.9</v>
      </c>
      <c r="V9" s="736" t="s">
        <v>1</v>
      </c>
      <c r="W9" s="592">
        <v>18</v>
      </c>
      <c r="X9" s="592">
        <v>9</v>
      </c>
      <c r="Y9" s="592">
        <v>9</v>
      </c>
      <c r="Z9" s="653">
        <v>3.4</v>
      </c>
      <c r="AA9" s="653">
        <v>3.3</v>
      </c>
      <c r="AB9" s="653">
        <v>3.5</v>
      </c>
      <c r="AC9" s="736" t="s">
        <v>1</v>
      </c>
      <c r="AD9" s="592">
        <v>7</v>
      </c>
      <c r="AE9" s="592">
        <v>2</v>
      </c>
      <c r="AF9" s="592">
        <f t="shared" ref="AF9:AF49" si="0">AD9-AE9</f>
        <v>5</v>
      </c>
      <c r="AG9" s="653">
        <v>1.3</v>
      </c>
      <c r="AH9" s="653">
        <v>0.7</v>
      </c>
      <c r="AI9" s="653">
        <v>1.9</v>
      </c>
    </row>
    <row r="10" spans="1:35" ht="12.9" customHeight="1">
      <c r="B10" s="689"/>
      <c r="C10" s="689"/>
      <c r="D10" s="689"/>
      <c r="E10" s="655"/>
      <c r="F10" s="655"/>
      <c r="G10" s="655"/>
      <c r="I10" s="689"/>
      <c r="J10" s="689"/>
      <c r="K10" s="689"/>
      <c r="L10" s="655"/>
      <c r="M10" s="655"/>
      <c r="N10" s="655"/>
      <c r="P10" s="689"/>
      <c r="Q10" s="689"/>
      <c r="R10" s="689"/>
      <c r="S10" s="653"/>
      <c r="T10" s="653"/>
      <c r="U10" s="653"/>
      <c r="Z10" s="653"/>
      <c r="AA10" s="653"/>
      <c r="AB10" s="653"/>
      <c r="AF10" s="592"/>
      <c r="AG10" s="653"/>
      <c r="AH10" s="653"/>
      <c r="AI10" s="653"/>
    </row>
    <row r="11" spans="1:35" ht="12.9" customHeight="1">
      <c r="A11" s="15" t="s">
        <v>17</v>
      </c>
      <c r="B11" s="689" t="s">
        <v>15</v>
      </c>
      <c r="C11" s="689" t="s">
        <v>15</v>
      </c>
      <c r="D11" s="689" t="s">
        <v>15</v>
      </c>
      <c r="E11" s="655" t="s">
        <v>15</v>
      </c>
      <c r="F11" s="655" t="s">
        <v>15</v>
      </c>
      <c r="G11" s="655" t="s">
        <v>15</v>
      </c>
      <c r="H11" s="15" t="s">
        <v>17</v>
      </c>
      <c r="I11" s="689" t="s">
        <v>15</v>
      </c>
      <c r="J11" s="689" t="s">
        <v>15</v>
      </c>
      <c r="K11" s="689" t="s">
        <v>15</v>
      </c>
      <c r="L11" s="655" t="s">
        <v>15</v>
      </c>
      <c r="M11" s="655" t="s">
        <v>15</v>
      </c>
      <c r="N11" s="655" t="s">
        <v>15</v>
      </c>
      <c r="O11" s="15" t="s">
        <v>17</v>
      </c>
      <c r="P11" s="689" t="s">
        <v>15</v>
      </c>
      <c r="Q11" s="689" t="s">
        <v>15</v>
      </c>
      <c r="R11" s="689" t="s">
        <v>15</v>
      </c>
      <c r="S11" s="655" t="s">
        <v>15</v>
      </c>
      <c r="T11" s="655" t="s">
        <v>15</v>
      </c>
      <c r="U11" s="655" t="s">
        <v>15</v>
      </c>
      <c r="V11" s="15" t="s">
        <v>17</v>
      </c>
      <c r="W11" s="655" t="s">
        <v>15</v>
      </c>
      <c r="X11" s="655" t="s">
        <v>15</v>
      </c>
      <c r="Y11" s="655" t="s">
        <v>15</v>
      </c>
      <c r="Z11" s="655" t="s">
        <v>15</v>
      </c>
      <c r="AA11" s="655" t="s">
        <v>15</v>
      </c>
      <c r="AB11" s="655" t="s">
        <v>15</v>
      </c>
      <c r="AC11" s="15" t="s">
        <v>17</v>
      </c>
      <c r="AD11" s="655" t="s">
        <v>15</v>
      </c>
      <c r="AE11" s="655" t="s">
        <v>15</v>
      </c>
      <c r="AF11" s="655" t="s">
        <v>15</v>
      </c>
      <c r="AG11" s="655" t="s">
        <v>15</v>
      </c>
      <c r="AH11" s="655" t="s">
        <v>15</v>
      </c>
      <c r="AI11" s="655" t="s">
        <v>15</v>
      </c>
    </row>
    <row r="12" spans="1:35" ht="12.9" customHeight="1">
      <c r="A12" s="15" t="s">
        <v>18</v>
      </c>
      <c r="B12" s="689" t="s">
        <v>15</v>
      </c>
      <c r="C12" s="689" t="s">
        <v>15</v>
      </c>
      <c r="D12" s="689" t="s">
        <v>15</v>
      </c>
      <c r="E12" s="655" t="s">
        <v>15</v>
      </c>
      <c r="F12" s="655" t="s">
        <v>15</v>
      </c>
      <c r="G12" s="655" t="s">
        <v>15</v>
      </c>
      <c r="H12" s="15" t="s">
        <v>18</v>
      </c>
      <c r="I12" s="689">
        <v>1</v>
      </c>
      <c r="J12" s="689">
        <v>1</v>
      </c>
      <c r="K12" s="689" t="s">
        <v>15</v>
      </c>
      <c r="L12" s="655">
        <v>1.9</v>
      </c>
      <c r="M12" s="655">
        <v>3.9</v>
      </c>
      <c r="N12" s="655" t="s">
        <v>15</v>
      </c>
      <c r="O12" s="15" t="s">
        <v>18</v>
      </c>
      <c r="P12" s="689">
        <v>1</v>
      </c>
      <c r="Q12" s="689" t="s">
        <v>15</v>
      </c>
      <c r="R12" s="689">
        <v>1</v>
      </c>
      <c r="S12" s="655">
        <v>1.9</v>
      </c>
      <c r="T12" s="655" t="s">
        <v>15</v>
      </c>
      <c r="U12" s="655">
        <v>3.7</v>
      </c>
      <c r="V12" s="15" t="s">
        <v>18</v>
      </c>
      <c r="W12" s="689">
        <v>1</v>
      </c>
      <c r="X12" s="1420">
        <v>1</v>
      </c>
      <c r="Y12" s="655" t="s">
        <v>15</v>
      </c>
      <c r="Z12" s="655">
        <v>1.8</v>
      </c>
      <c r="AA12" s="655">
        <v>3.7</v>
      </c>
      <c r="AB12" s="655" t="s">
        <v>15</v>
      </c>
      <c r="AC12" s="15" t="s">
        <v>18</v>
      </c>
      <c r="AD12" s="689">
        <v>1</v>
      </c>
      <c r="AE12" s="655" t="s">
        <v>15</v>
      </c>
      <c r="AF12" s="560">
        <v>1</v>
      </c>
      <c r="AG12" s="655">
        <v>1.8</v>
      </c>
      <c r="AH12" s="655" t="s">
        <v>15</v>
      </c>
      <c r="AI12" s="655">
        <v>3.5</v>
      </c>
    </row>
    <row r="13" spans="1:35" ht="12.9" customHeight="1">
      <c r="A13" s="15" t="s">
        <v>392</v>
      </c>
      <c r="B13" s="689">
        <v>1</v>
      </c>
      <c r="C13" s="689">
        <v>1</v>
      </c>
      <c r="D13" s="689" t="s">
        <v>15</v>
      </c>
      <c r="E13" s="655">
        <v>4.4000000000000004</v>
      </c>
      <c r="F13" s="655">
        <v>9</v>
      </c>
      <c r="G13" s="655" t="s">
        <v>15</v>
      </c>
      <c r="H13" s="15" t="s">
        <v>392</v>
      </c>
      <c r="I13" s="689">
        <v>1</v>
      </c>
      <c r="J13" s="689" t="s">
        <v>15</v>
      </c>
      <c r="K13" s="689">
        <v>1</v>
      </c>
      <c r="L13" s="655">
        <v>4.3</v>
      </c>
      <c r="M13" s="655" t="s">
        <v>15</v>
      </c>
      <c r="N13" s="655">
        <v>8.5</v>
      </c>
      <c r="O13" s="15" t="s">
        <v>392</v>
      </c>
      <c r="P13" s="689" t="s">
        <v>15</v>
      </c>
      <c r="Q13" s="689" t="s">
        <v>15</v>
      </c>
      <c r="R13" s="689" t="s">
        <v>15</v>
      </c>
      <c r="S13" s="655" t="s">
        <v>15</v>
      </c>
      <c r="T13" s="655" t="s">
        <v>15</v>
      </c>
      <c r="U13" s="655" t="s">
        <v>15</v>
      </c>
      <c r="V13" s="15" t="s">
        <v>392</v>
      </c>
      <c r="W13" s="655" t="s">
        <v>15</v>
      </c>
      <c r="X13" s="655" t="s">
        <v>15</v>
      </c>
      <c r="Y13" s="655" t="s">
        <v>15</v>
      </c>
      <c r="Z13" s="655" t="s">
        <v>15</v>
      </c>
      <c r="AA13" s="655" t="s">
        <v>15</v>
      </c>
      <c r="AB13" s="655" t="s">
        <v>15</v>
      </c>
      <c r="AC13" s="15" t="s">
        <v>392</v>
      </c>
      <c r="AD13" s="1420">
        <v>1</v>
      </c>
      <c r="AE13" s="655" t="s">
        <v>15</v>
      </c>
      <c r="AF13" s="560">
        <v>1</v>
      </c>
      <c r="AG13" s="655">
        <v>4.2</v>
      </c>
      <c r="AH13" s="655" t="s">
        <v>15</v>
      </c>
      <c r="AI13" s="655">
        <v>8.1</v>
      </c>
    </row>
    <row r="14" spans="1:35" ht="12.9" customHeight="1">
      <c r="A14" s="15" t="s">
        <v>20</v>
      </c>
      <c r="B14" s="689">
        <v>6</v>
      </c>
      <c r="C14" s="689">
        <v>3</v>
      </c>
      <c r="D14" s="689">
        <v>3</v>
      </c>
      <c r="E14" s="655">
        <v>7.2</v>
      </c>
      <c r="F14" s="655">
        <v>7</v>
      </c>
      <c r="G14" s="655">
        <v>7.4</v>
      </c>
      <c r="H14" s="15" t="s">
        <v>20</v>
      </c>
      <c r="I14" s="689">
        <v>6</v>
      </c>
      <c r="J14" s="689">
        <v>3</v>
      </c>
      <c r="K14" s="689">
        <v>3</v>
      </c>
      <c r="L14" s="655">
        <v>7</v>
      </c>
      <c r="M14" s="655">
        <v>6.8</v>
      </c>
      <c r="N14" s="655">
        <v>7.2</v>
      </c>
      <c r="O14" s="15" t="s">
        <v>20</v>
      </c>
      <c r="P14" s="689">
        <v>3</v>
      </c>
      <c r="Q14" s="689">
        <v>3</v>
      </c>
      <c r="R14" s="689" t="s">
        <v>15</v>
      </c>
      <c r="S14" s="655">
        <v>3.4</v>
      </c>
      <c r="T14" s="655">
        <v>6.6</v>
      </c>
      <c r="U14" s="655" t="s">
        <v>15</v>
      </c>
      <c r="V14" s="15" t="s">
        <v>20</v>
      </c>
      <c r="W14" s="689">
        <v>4</v>
      </c>
      <c r="X14" s="689">
        <v>3</v>
      </c>
      <c r="Y14" s="560">
        <v>1</v>
      </c>
      <c r="Z14" s="655">
        <v>4.5</v>
      </c>
      <c r="AA14" s="655">
        <v>6.5</v>
      </c>
      <c r="AB14" s="655">
        <v>2.2999999999999998</v>
      </c>
      <c r="AC14" s="15" t="s">
        <v>20</v>
      </c>
      <c r="AD14" s="689">
        <v>1</v>
      </c>
      <c r="AE14" s="655" t="s">
        <v>15</v>
      </c>
      <c r="AF14" s="560">
        <v>1</v>
      </c>
      <c r="AG14" s="655">
        <v>1.1000000000000001</v>
      </c>
      <c r="AH14" s="655" t="s">
        <v>15</v>
      </c>
      <c r="AI14" s="655">
        <v>2.2999999999999998</v>
      </c>
    </row>
    <row r="15" spans="1:35" ht="12.9" customHeight="1">
      <c r="A15" s="15" t="s">
        <v>21</v>
      </c>
      <c r="B15" s="689">
        <v>9</v>
      </c>
      <c r="C15" s="689">
        <v>4</v>
      </c>
      <c r="D15" s="689">
        <v>5</v>
      </c>
      <c r="E15" s="655">
        <v>4.9000000000000004</v>
      </c>
      <c r="F15" s="655">
        <v>4.3</v>
      </c>
      <c r="G15" s="655">
        <v>5.6</v>
      </c>
      <c r="H15" s="15" t="s">
        <v>21</v>
      </c>
      <c r="I15" s="689">
        <v>3</v>
      </c>
      <c r="J15" s="689">
        <v>3</v>
      </c>
      <c r="K15" s="689" t="s">
        <v>15</v>
      </c>
      <c r="L15" s="655">
        <v>1.6</v>
      </c>
      <c r="M15" s="655">
        <v>3.1</v>
      </c>
      <c r="N15" s="655" t="s">
        <v>15</v>
      </c>
      <c r="O15" s="15" t="s">
        <v>21</v>
      </c>
      <c r="P15" s="689">
        <v>7</v>
      </c>
      <c r="Q15" s="689">
        <v>3</v>
      </c>
      <c r="R15" s="689">
        <v>4</v>
      </c>
      <c r="S15" s="655">
        <v>3.7</v>
      </c>
      <c r="T15" s="655">
        <v>3.1</v>
      </c>
      <c r="U15" s="655">
        <v>4.3</v>
      </c>
      <c r="V15" s="15" t="s">
        <v>21</v>
      </c>
      <c r="W15" s="689">
        <v>8</v>
      </c>
      <c r="X15" s="689">
        <v>2</v>
      </c>
      <c r="Y15" s="560">
        <v>6</v>
      </c>
      <c r="Z15" s="655">
        <v>4.0999999999999996</v>
      </c>
      <c r="AA15" s="655">
        <v>2</v>
      </c>
      <c r="AB15" s="655">
        <v>6.3</v>
      </c>
      <c r="AC15" s="15" t="s">
        <v>21</v>
      </c>
      <c r="AD15" s="689">
        <v>1</v>
      </c>
      <c r="AE15" s="689">
        <v>1</v>
      </c>
      <c r="AF15" s="689" t="s">
        <v>15</v>
      </c>
      <c r="AG15" s="655">
        <v>0.5</v>
      </c>
      <c r="AH15" s="655">
        <v>1</v>
      </c>
      <c r="AI15" s="655" t="s">
        <v>15</v>
      </c>
    </row>
    <row r="16" spans="1:35" ht="12.9" customHeight="1">
      <c r="A16" s="15" t="s">
        <v>22</v>
      </c>
      <c r="B16" s="689">
        <v>4</v>
      </c>
      <c r="C16" s="689">
        <v>4</v>
      </c>
      <c r="D16" s="689" t="s">
        <v>15</v>
      </c>
      <c r="E16" s="655">
        <v>3</v>
      </c>
      <c r="F16" s="655">
        <v>5.8</v>
      </c>
      <c r="G16" s="655" t="s">
        <v>15</v>
      </c>
      <c r="H16" s="15" t="s">
        <v>22</v>
      </c>
      <c r="I16" s="689">
        <v>6</v>
      </c>
      <c r="J16" s="689">
        <v>2</v>
      </c>
      <c r="K16" s="689">
        <v>4</v>
      </c>
      <c r="L16" s="655">
        <v>4.4000000000000004</v>
      </c>
      <c r="M16" s="655">
        <v>2.9</v>
      </c>
      <c r="N16" s="655">
        <v>6</v>
      </c>
      <c r="O16" s="15" t="s">
        <v>22</v>
      </c>
      <c r="P16" s="689">
        <v>7</v>
      </c>
      <c r="Q16" s="689">
        <v>2</v>
      </c>
      <c r="R16" s="689">
        <v>5</v>
      </c>
      <c r="S16" s="655">
        <v>5</v>
      </c>
      <c r="T16" s="655">
        <v>2.8</v>
      </c>
      <c r="U16" s="655">
        <v>7.4</v>
      </c>
      <c r="V16" s="15" t="s">
        <v>22</v>
      </c>
      <c r="W16" s="689">
        <v>5</v>
      </c>
      <c r="X16" s="689">
        <v>3</v>
      </c>
      <c r="Y16" s="560">
        <v>2</v>
      </c>
      <c r="Z16" s="655">
        <v>3.5</v>
      </c>
      <c r="AA16" s="655">
        <v>4.0999999999999996</v>
      </c>
      <c r="AB16" s="655">
        <v>2.9</v>
      </c>
      <c r="AC16" s="15" t="s">
        <v>22</v>
      </c>
      <c r="AD16" s="689">
        <v>3</v>
      </c>
      <c r="AE16" s="689">
        <v>1</v>
      </c>
      <c r="AF16" s="560">
        <f t="shared" si="0"/>
        <v>2</v>
      </c>
      <c r="AG16" s="655">
        <v>2.1</v>
      </c>
      <c r="AH16" s="655">
        <v>1.3</v>
      </c>
      <c r="AI16" s="655">
        <v>2.8</v>
      </c>
    </row>
    <row r="17" spans="1:35" s="2218" customFormat="1" ht="12.9" customHeight="1">
      <c r="A17" s="2217"/>
      <c r="B17" s="796"/>
      <c r="C17" s="796"/>
      <c r="D17" s="796"/>
      <c r="E17" s="796"/>
      <c r="F17" s="796"/>
      <c r="G17" s="796"/>
      <c r="H17" s="796"/>
      <c r="I17" s="796"/>
      <c r="J17" s="796"/>
      <c r="K17" s="796"/>
      <c r="L17" s="796"/>
      <c r="M17" s="796"/>
      <c r="N17" s="796"/>
      <c r="O17" s="796"/>
      <c r="P17" s="796"/>
      <c r="Q17" s="796"/>
      <c r="R17" s="796"/>
      <c r="S17" s="796"/>
      <c r="T17" s="796"/>
      <c r="U17" s="796"/>
      <c r="V17" s="796"/>
      <c r="W17" s="796"/>
      <c r="X17" s="796"/>
      <c r="Y17" s="796"/>
      <c r="Z17" s="796"/>
      <c r="AA17" s="796"/>
      <c r="AB17" s="796"/>
      <c r="AC17" s="796"/>
      <c r="AD17" s="796"/>
      <c r="AE17" s="796"/>
      <c r="AF17" s="796"/>
      <c r="AG17" s="796"/>
      <c r="AH17" s="796"/>
      <c r="AI17" s="796"/>
    </row>
    <row r="18" spans="1:35" s="592" customFormat="1" ht="12.9" customHeight="1">
      <c r="A18" s="714" t="s">
        <v>10</v>
      </c>
      <c r="B18" s="985">
        <v>56</v>
      </c>
      <c r="C18" s="985">
        <v>37</v>
      </c>
      <c r="D18" s="985">
        <v>19</v>
      </c>
      <c r="E18" s="653">
        <v>4.8</v>
      </c>
      <c r="F18" s="653">
        <v>6.4</v>
      </c>
      <c r="G18" s="653">
        <v>3.3</v>
      </c>
      <c r="H18" s="714" t="s">
        <v>10</v>
      </c>
      <c r="I18" s="985">
        <v>38</v>
      </c>
      <c r="J18" s="985">
        <v>26</v>
      </c>
      <c r="K18" s="985">
        <v>12</v>
      </c>
      <c r="L18" s="653">
        <v>3.2</v>
      </c>
      <c r="M18" s="653">
        <v>4.4000000000000004</v>
      </c>
      <c r="N18" s="653">
        <v>2</v>
      </c>
      <c r="O18" s="714" t="s">
        <v>10</v>
      </c>
      <c r="P18" s="985">
        <v>35</v>
      </c>
      <c r="Q18" s="985">
        <v>28</v>
      </c>
      <c r="R18" s="985">
        <v>7</v>
      </c>
      <c r="S18" s="653">
        <v>2.9</v>
      </c>
      <c r="T18" s="653">
        <v>4.5999999999999996</v>
      </c>
      <c r="U18" s="653">
        <v>1.2</v>
      </c>
      <c r="V18" s="714" t="s">
        <v>10</v>
      </c>
      <c r="W18" s="592">
        <v>28</v>
      </c>
      <c r="X18" s="592">
        <v>14</v>
      </c>
      <c r="Y18" s="592">
        <v>14</v>
      </c>
      <c r="Z18" s="653">
        <v>2.2999999999999998</v>
      </c>
      <c r="AA18" s="653">
        <v>2.2999999999999998</v>
      </c>
      <c r="AB18" s="653">
        <v>2.2999999999999998</v>
      </c>
      <c r="AC18" s="714" t="s">
        <v>10</v>
      </c>
      <c r="AD18" s="592">
        <v>28</v>
      </c>
      <c r="AE18" s="592">
        <v>16</v>
      </c>
      <c r="AF18" s="592">
        <f t="shared" si="0"/>
        <v>12</v>
      </c>
      <c r="AG18" s="653">
        <v>2.2000000000000002</v>
      </c>
      <c r="AH18" s="653">
        <v>2.5</v>
      </c>
      <c r="AI18" s="653">
        <v>1.9</v>
      </c>
    </row>
    <row r="19" spans="1:35" ht="12.9" customHeight="1">
      <c r="A19" s="714"/>
      <c r="B19" s="689"/>
      <c r="C19" s="689"/>
      <c r="D19" s="985"/>
      <c r="E19" s="655"/>
      <c r="F19" s="655"/>
      <c r="G19" s="655"/>
      <c r="H19" s="714"/>
      <c r="I19" s="689"/>
      <c r="J19" s="689"/>
      <c r="K19" s="985"/>
      <c r="L19" s="655"/>
      <c r="M19" s="655"/>
      <c r="N19" s="655"/>
      <c r="O19" s="714"/>
      <c r="P19" s="689"/>
      <c r="Q19" s="689"/>
      <c r="R19" s="985"/>
      <c r="S19" s="653"/>
      <c r="T19" s="653"/>
      <c r="U19" s="653"/>
      <c r="V19" s="714"/>
      <c r="Z19" s="653"/>
      <c r="AA19" s="653"/>
      <c r="AB19" s="653"/>
      <c r="AC19" s="714"/>
      <c r="AF19" s="592"/>
      <c r="AG19" s="653"/>
      <c r="AH19" s="653"/>
      <c r="AI19" s="653"/>
    </row>
    <row r="20" spans="1:35" ht="12.9" customHeight="1">
      <c r="A20" s="25" t="s">
        <v>399</v>
      </c>
      <c r="B20" s="689">
        <v>4</v>
      </c>
      <c r="C20" s="689">
        <v>3</v>
      </c>
      <c r="D20" s="689">
        <v>1</v>
      </c>
      <c r="E20" s="655">
        <v>3.6</v>
      </c>
      <c r="F20" s="655">
        <v>5.6</v>
      </c>
      <c r="G20" s="655">
        <v>1.7</v>
      </c>
      <c r="H20" s="25" t="s">
        <v>399</v>
      </c>
      <c r="I20" s="689">
        <v>2</v>
      </c>
      <c r="J20" s="689">
        <v>1</v>
      </c>
      <c r="K20" s="689">
        <v>1</v>
      </c>
      <c r="L20" s="655">
        <v>1.7</v>
      </c>
      <c r="M20" s="655">
        <v>1.8</v>
      </c>
      <c r="N20" s="655">
        <v>1.6</v>
      </c>
      <c r="O20" s="25" t="s">
        <v>399</v>
      </c>
      <c r="P20" s="689">
        <v>5</v>
      </c>
      <c r="Q20" s="689">
        <v>5</v>
      </c>
      <c r="R20" s="689" t="s">
        <v>15</v>
      </c>
      <c r="S20" s="655">
        <v>4.2</v>
      </c>
      <c r="T20" s="655">
        <v>8.9</v>
      </c>
      <c r="U20" s="655" t="s">
        <v>15</v>
      </c>
      <c r="V20" s="25" t="s">
        <v>399</v>
      </c>
      <c r="W20" s="689">
        <v>2</v>
      </c>
      <c r="X20" s="689">
        <v>1</v>
      </c>
      <c r="Y20" s="560">
        <v>1</v>
      </c>
      <c r="Z20" s="655">
        <v>1.7</v>
      </c>
      <c r="AA20" s="655">
        <v>1.8</v>
      </c>
      <c r="AB20" s="655">
        <v>1.6</v>
      </c>
      <c r="AC20" s="25" t="s">
        <v>399</v>
      </c>
      <c r="AD20" s="689">
        <v>5</v>
      </c>
      <c r="AE20" s="689">
        <v>2</v>
      </c>
      <c r="AF20" s="560">
        <f t="shared" si="0"/>
        <v>3</v>
      </c>
      <c r="AG20" s="655">
        <v>4.0999999999999996</v>
      </c>
      <c r="AH20" s="655">
        <v>3.4</v>
      </c>
      <c r="AI20" s="655">
        <v>4.7</v>
      </c>
    </row>
    <row r="21" spans="1:35" ht="12.9" customHeight="1">
      <c r="A21" s="25" t="s">
        <v>400</v>
      </c>
      <c r="B21" s="689">
        <v>3</v>
      </c>
      <c r="C21" s="689">
        <v>2</v>
      </c>
      <c r="D21" s="689">
        <v>1</v>
      </c>
      <c r="E21" s="655">
        <v>12.1</v>
      </c>
      <c r="F21" s="655">
        <v>16.2</v>
      </c>
      <c r="G21" s="655">
        <v>8</v>
      </c>
      <c r="H21" s="25" t="s">
        <v>400</v>
      </c>
      <c r="I21" s="689">
        <v>1</v>
      </c>
      <c r="J21" s="689" t="s">
        <v>15</v>
      </c>
      <c r="K21" s="689">
        <v>1</v>
      </c>
      <c r="L21" s="655">
        <v>4</v>
      </c>
      <c r="M21" s="655" t="s">
        <v>15</v>
      </c>
      <c r="N21" s="655">
        <v>7.9</v>
      </c>
      <c r="O21" s="25" t="s">
        <v>400</v>
      </c>
      <c r="P21" s="689">
        <v>1</v>
      </c>
      <c r="Q21" s="689">
        <v>1</v>
      </c>
      <c r="R21" s="689" t="s">
        <v>15</v>
      </c>
      <c r="S21" s="655">
        <v>3.9</v>
      </c>
      <c r="T21" s="655">
        <v>7.8</v>
      </c>
      <c r="U21" s="655" t="s">
        <v>15</v>
      </c>
      <c r="V21" s="25" t="s">
        <v>400</v>
      </c>
      <c r="W21" s="1420">
        <v>1</v>
      </c>
      <c r="X21" s="1420">
        <v>1</v>
      </c>
      <c r="Y21" s="689" t="s">
        <v>15</v>
      </c>
      <c r="Z21" s="655">
        <v>3.8</v>
      </c>
      <c r="AA21" s="655">
        <v>7.7</v>
      </c>
      <c r="AB21" s="1420" t="s">
        <v>15</v>
      </c>
      <c r="AC21" s="25" t="s">
        <v>400</v>
      </c>
      <c r="AD21" s="655" t="s">
        <v>15</v>
      </c>
      <c r="AE21" s="655" t="s">
        <v>15</v>
      </c>
      <c r="AF21" s="655" t="s">
        <v>15</v>
      </c>
      <c r="AG21" s="655" t="s">
        <v>15</v>
      </c>
      <c r="AH21" s="655" t="s">
        <v>15</v>
      </c>
      <c r="AI21" s="655" t="s">
        <v>15</v>
      </c>
    </row>
    <row r="22" spans="1:35" ht="12.9" customHeight="1">
      <c r="A22" s="25" t="s">
        <v>402</v>
      </c>
      <c r="B22" s="689">
        <v>3</v>
      </c>
      <c r="C22" s="689">
        <v>2</v>
      </c>
      <c r="D22" s="689">
        <v>1</v>
      </c>
      <c r="E22" s="655">
        <v>12.1</v>
      </c>
      <c r="F22" s="655">
        <v>16.899999999999999</v>
      </c>
      <c r="G22" s="655">
        <v>7.7</v>
      </c>
      <c r="H22" s="25" t="s">
        <v>402</v>
      </c>
      <c r="I22" s="689">
        <v>1</v>
      </c>
      <c r="J22" s="689">
        <v>1</v>
      </c>
      <c r="K22" s="689" t="s">
        <v>15</v>
      </c>
      <c r="L22" s="655">
        <v>4</v>
      </c>
      <c r="M22" s="655">
        <v>8.3000000000000007</v>
      </c>
      <c r="N22" s="655" t="s">
        <v>15</v>
      </c>
      <c r="O22" s="25" t="s">
        <v>402</v>
      </c>
      <c r="P22" s="689">
        <v>3</v>
      </c>
      <c r="Q22" s="689">
        <v>3</v>
      </c>
      <c r="R22" s="689" t="s">
        <v>15</v>
      </c>
      <c r="S22" s="655">
        <v>11.7</v>
      </c>
      <c r="T22" s="655">
        <v>24.6</v>
      </c>
      <c r="U22" s="655" t="s">
        <v>15</v>
      </c>
      <c r="V22" s="25" t="s">
        <v>402</v>
      </c>
      <c r="W22" s="1420">
        <v>1</v>
      </c>
      <c r="X22" s="1420">
        <v>1</v>
      </c>
      <c r="Y22" s="689" t="s">
        <v>15</v>
      </c>
      <c r="Z22" s="655">
        <v>3.9</v>
      </c>
      <c r="AA22" s="655">
        <v>8.1</v>
      </c>
      <c r="AB22" s="1420" t="s">
        <v>15</v>
      </c>
      <c r="AC22" s="25" t="s">
        <v>402</v>
      </c>
      <c r="AD22" s="1420">
        <v>1</v>
      </c>
      <c r="AE22" s="655" t="s">
        <v>15</v>
      </c>
      <c r="AF22" s="560">
        <v>1</v>
      </c>
      <c r="AG22" s="655">
        <v>3.9</v>
      </c>
      <c r="AH22" s="655" t="s">
        <v>15</v>
      </c>
      <c r="AI22" s="655">
        <v>7.4</v>
      </c>
    </row>
    <row r="23" spans="1:35" ht="12.9" customHeight="1">
      <c r="A23" s="2219" t="s">
        <v>26</v>
      </c>
      <c r="B23" s="689">
        <v>1</v>
      </c>
      <c r="C23" s="689">
        <v>1</v>
      </c>
      <c r="D23" s="689" t="s">
        <v>15</v>
      </c>
      <c r="E23" s="655">
        <v>2.5</v>
      </c>
      <c r="F23" s="655">
        <v>5.0999999999999996</v>
      </c>
      <c r="G23" s="655" t="s">
        <v>15</v>
      </c>
      <c r="H23" s="2219" t="s">
        <v>26</v>
      </c>
      <c r="I23" s="689" t="s">
        <v>15</v>
      </c>
      <c r="J23" s="689" t="s">
        <v>15</v>
      </c>
      <c r="K23" s="689" t="s">
        <v>15</v>
      </c>
      <c r="L23" s="655" t="s">
        <v>15</v>
      </c>
      <c r="M23" s="655" t="s">
        <v>15</v>
      </c>
      <c r="N23" s="655" t="s">
        <v>15</v>
      </c>
      <c r="O23" s="2219" t="s">
        <v>26</v>
      </c>
      <c r="P23" s="689">
        <v>2</v>
      </c>
      <c r="Q23" s="689">
        <v>1</v>
      </c>
      <c r="R23" s="689">
        <v>1</v>
      </c>
      <c r="S23" s="655">
        <v>4.8</v>
      </c>
      <c r="T23" s="655">
        <v>4.8</v>
      </c>
      <c r="U23" s="655">
        <v>4.7</v>
      </c>
      <c r="V23" s="2219" t="s">
        <v>26</v>
      </c>
      <c r="W23" s="1420" t="s">
        <v>15</v>
      </c>
      <c r="X23" s="1420" t="s">
        <v>15</v>
      </c>
      <c r="Y23" s="1420" t="s">
        <v>15</v>
      </c>
      <c r="Z23" s="1420" t="s">
        <v>15</v>
      </c>
      <c r="AA23" s="1420" t="s">
        <v>15</v>
      </c>
      <c r="AB23" s="1420" t="s">
        <v>15</v>
      </c>
      <c r="AC23" s="2219" t="s">
        <v>26</v>
      </c>
      <c r="AD23" s="655" t="s">
        <v>15</v>
      </c>
      <c r="AE23" s="655" t="s">
        <v>15</v>
      </c>
      <c r="AF23" s="655" t="s">
        <v>15</v>
      </c>
      <c r="AG23" s="655" t="s">
        <v>15</v>
      </c>
      <c r="AH23" s="655" t="s">
        <v>15</v>
      </c>
      <c r="AI23" s="655" t="s">
        <v>15</v>
      </c>
    </row>
    <row r="24" spans="1:35" ht="12.9" customHeight="1">
      <c r="A24" s="25" t="s">
        <v>29</v>
      </c>
      <c r="B24" s="689">
        <v>5</v>
      </c>
      <c r="C24" s="689">
        <v>5</v>
      </c>
      <c r="D24" s="689" t="s">
        <v>15</v>
      </c>
      <c r="E24" s="655">
        <v>3.9</v>
      </c>
      <c r="F24" s="655">
        <v>7.7</v>
      </c>
      <c r="G24" s="655" t="s">
        <v>15</v>
      </c>
      <c r="H24" s="25" t="s">
        <v>29</v>
      </c>
      <c r="I24" s="689">
        <v>8</v>
      </c>
      <c r="J24" s="689">
        <v>6</v>
      </c>
      <c r="K24" s="689">
        <v>2</v>
      </c>
      <c r="L24" s="655">
        <v>6.1</v>
      </c>
      <c r="M24" s="655">
        <v>9</v>
      </c>
      <c r="N24" s="655">
        <v>3.1</v>
      </c>
      <c r="O24" s="25" t="s">
        <v>29</v>
      </c>
      <c r="P24" s="689">
        <v>2</v>
      </c>
      <c r="Q24" s="689">
        <v>2</v>
      </c>
      <c r="R24" s="689" t="s">
        <v>15</v>
      </c>
      <c r="S24" s="655">
        <v>1.5</v>
      </c>
      <c r="T24" s="655">
        <v>3</v>
      </c>
      <c r="U24" s="655" t="s">
        <v>15</v>
      </c>
      <c r="V24" s="25" t="s">
        <v>29</v>
      </c>
      <c r="W24" s="1420">
        <v>2</v>
      </c>
      <c r="X24" s="1420" t="s">
        <v>15</v>
      </c>
      <c r="Y24" s="560">
        <v>2</v>
      </c>
      <c r="Z24" s="655">
        <v>1.5</v>
      </c>
      <c r="AA24" s="1420" t="s">
        <v>15</v>
      </c>
      <c r="AB24" s="655">
        <v>3</v>
      </c>
      <c r="AC24" s="25" t="s">
        <v>29</v>
      </c>
      <c r="AD24" s="1420">
        <v>4</v>
      </c>
      <c r="AE24" s="1420">
        <v>4</v>
      </c>
      <c r="AF24" s="655" t="s">
        <v>15</v>
      </c>
      <c r="AG24" s="655">
        <v>2.9</v>
      </c>
      <c r="AH24" s="655">
        <v>5.8</v>
      </c>
      <c r="AI24" s="655" t="s">
        <v>15</v>
      </c>
    </row>
    <row r="25" spans="1:35" ht="12.9" customHeight="1">
      <c r="A25" s="25" t="s">
        <v>30</v>
      </c>
      <c r="B25" s="689">
        <v>3</v>
      </c>
      <c r="C25" s="689">
        <v>3</v>
      </c>
      <c r="D25" s="689" t="s">
        <v>15</v>
      </c>
      <c r="E25" s="655">
        <v>3</v>
      </c>
      <c r="F25" s="655">
        <v>5.9</v>
      </c>
      <c r="G25" s="655" t="s">
        <v>15</v>
      </c>
      <c r="H25" s="25" t="s">
        <v>30</v>
      </c>
      <c r="I25" s="689">
        <v>1</v>
      </c>
      <c r="J25" s="689">
        <v>1</v>
      </c>
      <c r="K25" s="689" t="s">
        <v>15</v>
      </c>
      <c r="L25" s="655">
        <v>1</v>
      </c>
      <c r="M25" s="655">
        <v>1.9</v>
      </c>
      <c r="N25" s="655" t="s">
        <v>15</v>
      </c>
      <c r="O25" s="25" t="s">
        <v>30</v>
      </c>
      <c r="P25" s="689">
        <v>1</v>
      </c>
      <c r="Q25" s="689">
        <v>1</v>
      </c>
      <c r="R25" s="689" t="s">
        <v>15</v>
      </c>
      <c r="S25" s="655">
        <v>1</v>
      </c>
      <c r="T25" s="655">
        <v>1.9</v>
      </c>
      <c r="U25" s="655" t="s">
        <v>15</v>
      </c>
      <c r="V25" s="25" t="s">
        <v>30</v>
      </c>
      <c r="W25" s="1420">
        <v>1</v>
      </c>
      <c r="X25" s="1420" t="s">
        <v>15</v>
      </c>
      <c r="Y25" s="560">
        <v>1</v>
      </c>
      <c r="Z25" s="655">
        <v>0.9</v>
      </c>
      <c r="AA25" s="1420" t="s">
        <v>15</v>
      </c>
      <c r="AB25" s="655">
        <v>1.9</v>
      </c>
      <c r="AC25" s="25" t="s">
        <v>30</v>
      </c>
      <c r="AD25" s="1420">
        <v>1</v>
      </c>
      <c r="AE25" s="1420" t="s">
        <v>15</v>
      </c>
      <c r="AF25" s="560">
        <v>1</v>
      </c>
      <c r="AG25" s="655">
        <v>0.9</v>
      </c>
      <c r="AH25" s="1420" t="s">
        <v>15</v>
      </c>
      <c r="AI25" s="655">
        <v>1.9</v>
      </c>
    </row>
    <row r="26" spans="1:35" ht="12.9" customHeight="1">
      <c r="A26" s="25" t="s">
        <v>31</v>
      </c>
      <c r="B26" s="689">
        <v>12</v>
      </c>
      <c r="C26" s="689">
        <v>7</v>
      </c>
      <c r="D26" s="689">
        <v>5</v>
      </c>
      <c r="E26" s="655">
        <v>7.2</v>
      </c>
      <c r="F26" s="655">
        <v>8.3000000000000007</v>
      </c>
      <c r="G26" s="655">
        <v>6.1</v>
      </c>
      <c r="H26" s="25" t="s">
        <v>31</v>
      </c>
      <c r="I26" s="689">
        <v>6</v>
      </c>
      <c r="J26" s="689">
        <v>4</v>
      </c>
      <c r="K26" s="689">
        <v>2</v>
      </c>
      <c r="L26" s="655">
        <v>3.5</v>
      </c>
      <c r="M26" s="655">
        <v>4.5999999999999996</v>
      </c>
      <c r="N26" s="655">
        <v>2.4</v>
      </c>
      <c r="O26" s="25" t="s">
        <v>31</v>
      </c>
      <c r="P26" s="689">
        <v>2</v>
      </c>
      <c r="Q26" s="689">
        <v>1</v>
      </c>
      <c r="R26" s="689">
        <v>1</v>
      </c>
      <c r="S26" s="655">
        <v>1.2</v>
      </c>
      <c r="T26" s="655">
        <v>1.1000000000000001</v>
      </c>
      <c r="U26" s="655">
        <v>1.2</v>
      </c>
      <c r="V26" s="25" t="s">
        <v>31</v>
      </c>
      <c r="W26" s="1420">
        <v>5</v>
      </c>
      <c r="X26" s="1420">
        <v>3</v>
      </c>
      <c r="Y26" s="560">
        <v>2</v>
      </c>
      <c r="Z26" s="655">
        <v>2.8</v>
      </c>
      <c r="AA26" s="655">
        <v>3.3</v>
      </c>
      <c r="AB26" s="655">
        <v>2.2999999999999998</v>
      </c>
      <c r="AC26" s="25" t="s">
        <v>31</v>
      </c>
      <c r="AD26" s="1420">
        <v>4</v>
      </c>
      <c r="AE26" s="1420">
        <v>4</v>
      </c>
      <c r="AF26" s="689" t="s">
        <v>15</v>
      </c>
      <c r="AG26" s="655">
        <v>2.2000000000000002</v>
      </c>
      <c r="AH26" s="655">
        <v>4.3</v>
      </c>
      <c r="AI26" s="655" t="s">
        <v>15</v>
      </c>
    </row>
    <row r="27" spans="1:35" ht="12.9" customHeight="1">
      <c r="A27" s="25" t="s">
        <v>32</v>
      </c>
      <c r="B27" s="689">
        <v>3</v>
      </c>
      <c r="C27" s="689">
        <v>2</v>
      </c>
      <c r="D27" s="689">
        <v>1</v>
      </c>
      <c r="E27" s="655">
        <v>2.2000000000000002</v>
      </c>
      <c r="F27" s="655">
        <v>3</v>
      </c>
      <c r="G27" s="655">
        <v>1.5</v>
      </c>
      <c r="H27" s="25" t="s">
        <v>32</v>
      </c>
      <c r="I27" s="689">
        <v>1</v>
      </c>
      <c r="J27" s="689">
        <v>1</v>
      </c>
      <c r="K27" s="689" t="s">
        <v>15</v>
      </c>
      <c r="L27" s="655">
        <v>0.7</v>
      </c>
      <c r="M27" s="655">
        <v>1.5</v>
      </c>
      <c r="N27" s="655" t="s">
        <v>15</v>
      </c>
      <c r="O27" s="25" t="s">
        <v>32</v>
      </c>
      <c r="P27" s="689">
        <v>3</v>
      </c>
      <c r="Q27" s="689">
        <v>3</v>
      </c>
      <c r="R27" s="689" t="s">
        <v>15</v>
      </c>
      <c r="S27" s="655">
        <v>2.2000000000000002</v>
      </c>
      <c r="T27" s="655">
        <v>4.3</v>
      </c>
      <c r="U27" s="655" t="s">
        <v>15</v>
      </c>
      <c r="V27" s="25" t="s">
        <v>32</v>
      </c>
      <c r="W27" s="1420">
        <v>4</v>
      </c>
      <c r="X27" s="1420">
        <v>2</v>
      </c>
      <c r="Y27" s="560">
        <v>2</v>
      </c>
      <c r="Z27" s="655">
        <v>2.8</v>
      </c>
      <c r="AA27" s="655">
        <v>2.8</v>
      </c>
      <c r="AB27" s="655">
        <v>2.9</v>
      </c>
      <c r="AC27" s="25" t="s">
        <v>32</v>
      </c>
      <c r="AD27" s="1420">
        <v>3</v>
      </c>
      <c r="AE27" s="1420">
        <v>1</v>
      </c>
      <c r="AF27" s="560">
        <f t="shared" si="0"/>
        <v>2</v>
      </c>
      <c r="AG27" s="655">
        <v>2.1</v>
      </c>
      <c r="AH27" s="655">
        <v>1.4</v>
      </c>
      <c r="AI27" s="655">
        <v>2.8</v>
      </c>
    </row>
    <row r="28" spans="1:35" ht="12.9" customHeight="1">
      <c r="A28" s="811" t="s">
        <v>408</v>
      </c>
      <c r="B28" s="689">
        <v>10</v>
      </c>
      <c r="C28" s="689">
        <v>5</v>
      </c>
      <c r="D28" s="689">
        <v>5</v>
      </c>
      <c r="E28" s="655">
        <v>3.6</v>
      </c>
      <c r="F28" s="655">
        <v>3.5</v>
      </c>
      <c r="G28" s="655">
        <v>3.6</v>
      </c>
      <c r="H28" s="811" t="s">
        <v>408</v>
      </c>
      <c r="I28" s="689">
        <v>7</v>
      </c>
      <c r="J28" s="689">
        <v>5</v>
      </c>
      <c r="K28" s="689">
        <v>2</v>
      </c>
      <c r="L28" s="655">
        <v>2.4</v>
      </c>
      <c r="M28" s="655">
        <v>3.4</v>
      </c>
      <c r="N28" s="655">
        <v>1.4</v>
      </c>
      <c r="O28" s="811" t="s">
        <v>408</v>
      </c>
      <c r="P28" s="689">
        <v>10</v>
      </c>
      <c r="Q28" s="689">
        <v>7</v>
      </c>
      <c r="R28" s="689">
        <v>3</v>
      </c>
      <c r="S28" s="655">
        <v>3.4</v>
      </c>
      <c r="T28" s="655">
        <v>4.7</v>
      </c>
      <c r="U28" s="655">
        <v>2.1</v>
      </c>
      <c r="V28" s="811" t="s">
        <v>408</v>
      </c>
      <c r="W28" s="689">
        <v>9</v>
      </c>
      <c r="X28" s="689">
        <v>5</v>
      </c>
      <c r="Y28" s="560">
        <v>4</v>
      </c>
      <c r="Z28" s="655">
        <v>3</v>
      </c>
      <c r="AA28" s="655">
        <v>3.3</v>
      </c>
      <c r="AB28" s="655">
        <v>2.7</v>
      </c>
      <c r="AC28" s="811" t="s">
        <v>408</v>
      </c>
      <c r="AD28" s="689">
        <v>6</v>
      </c>
      <c r="AE28" s="689">
        <v>3</v>
      </c>
      <c r="AF28" s="560">
        <f t="shared" si="0"/>
        <v>3</v>
      </c>
      <c r="AG28" s="655">
        <v>2</v>
      </c>
      <c r="AH28" s="655">
        <v>1.9</v>
      </c>
      <c r="AI28" s="655">
        <v>2</v>
      </c>
    </row>
    <row r="29" spans="1:35" ht="12.9" customHeight="1">
      <c r="A29" s="25" t="s">
        <v>34</v>
      </c>
      <c r="B29" s="689">
        <v>6</v>
      </c>
      <c r="C29" s="689">
        <v>3</v>
      </c>
      <c r="D29" s="689">
        <v>3</v>
      </c>
      <c r="E29" s="655">
        <v>24.9</v>
      </c>
      <c r="F29" s="655">
        <v>24.4</v>
      </c>
      <c r="G29" s="655">
        <v>25.4</v>
      </c>
      <c r="H29" s="25" t="s">
        <v>34</v>
      </c>
      <c r="I29" s="689">
        <v>5</v>
      </c>
      <c r="J29" s="689">
        <v>3</v>
      </c>
      <c r="K29" s="689">
        <v>2</v>
      </c>
      <c r="L29" s="655">
        <v>20.5</v>
      </c>
      <c r="M29" s="655">
        <v>24.1</v>
      </c>
      <c r="N29" s="655">
        <v>16.8</v>
      </c>
      <c r="O29" s="25" t="s">
        <v>34</v>
      </c>
      <c r="P29" s="689">
        <v>4</v>
      </c>
      <c r="Q29" s="689">
        <v>2</v>
      </c>
      <c r="R29" s="689">
        <v>2</v>
      </c>
      <c r="S29" s="655">
        <v>16.2</v>
      </c>
      <c r="T29" s="655">
        <v>15.9</v>
      </c>
      <c r="U29" s="655">
        <v>16.600000000000001</v>
      </c>
      <c r="V29" s="25" t="s">
        <v>34</v>
      </c>
      <c r="W29" s="1420" t="s">
        <v>15</v>
      </c>
      <c r="X29" s="1420" t="s">
        <v>15</v>
      </c>
      <c r="Y29" s="1420" t="s">
        <v>15</v>
      </c>
      <c r="Z29" s="1420" t="s">
        <v>15</v>
      </c>
      <c r="AA29" s="1420" t="s">
        <v>15</v>
      </c>
      <c r="AB29" s="1420" t="s">
        <v>15</v>
      </c>
      <c r="AC29" s="25" t="s">
        <v>34</v>
      </c>
      <c r="AD29" s="655" t="s">
        <v>15</v>
      </c>
      <c r="AE29" s="655" t="s">
        <v>15</v>
      </c>
      <c r="AF29" s="655" t="s">
        <v>15</v>
      </c>
      <c r="AG29" s="655" t="s">
        <v>15</v>
      </c>
      <c r="AH29" s="655" t="s">
        <v>15</v>
      </c>
      <c r="AI29" s="655" t="s">
        <v>15</v>
      </c>
    </row>
    <row r="30" spans="1:35" ht="12.9" customHeight="1">
      <c r="A30" s="25" t="s">
        <v>35</v>
      </c>
      <c r="B30" s="689">
        <v>2</v>
      </c>
      <c r="C30" s="689">
        <v>2</v>
      </c>
      <c r="D30" s="689" t="s">
        <v>15</v>
      </c>
      <c r="E30" s="655">
        <v>2.1</v>
      </c>
      <c r="F30" s="655">
        <v>4.0999999999999996</v>
      </c>
      <c r="G30" s="655" t="s">
        <v>15</v>
      </c>
      <c r="H30" s="25" t="s">
        <v>35</v>
      </c>
      <c r="I30" s="689">
        <v>5</v>
      </c>
      <c r="J30" s="689">
        <v>3</v>
      </c>
      <c r="K30" s="689">
        <v>2</v>
      </c>
      <c r="L30" s="655">
        <v>5.0999999999999996</v>
      </c>
      <c r="M30" s="655">
        <v>6</v>
      </c>
      <c r="N30" s="655">
        <v>4.0999999999999996</v>
      </c>
      <c r="O30" s="25" t="s">
        <v>35</v>
      </c>
      <c r="P30" s="689">
        <v>1</v>
      </c>
      <c r="Q30" s="689">
        <v>1</v>
      </c>
      <c r="R30" s="689" t="s">
        <v>15</v>
      </c>
      <c r="S30" s="655">
        <v>1</v>
      </c>
      <c r="T30" s="655">
        <v>2</v>
      </c>
      <c r="U30" s="655" t="s">
        <v>15</v>
      </c>
      <c r="V30" s="25" t="s">
        <v>35</v>
      </c>
      <c r="W30" s="689">
        <v>2</v>
      </c>
      <c r="X30" s="1420" t="s">
        <v>15</v>
      </c>
      <c r="Y30" s="560">
        <v>2</v>
      </c>
      <c r="Z30" s="655">
        <v>2</v>
      </c>
      <c r="AA30" s="1420" t="s">
        <v>15</v>
      </c>
      <c r="AB30" s="655">
        <v>4</v>
      </c>
      <c r="AC30" s="25" t="s">
        <v>35</v>
      </c>
      <c r="AD30" s="689">
        <v>3</v>
      </c>
      <c r="AE30" s="1420">
        <v>1</v>
      </c>
      <c r="AF30" s="560">
        <f t="shared" si="0"/>
        <v>2</v>
      </c>
      <c r="AG30" s="655">
        <v>2.9</v>
      </c>
      <c r="AH30" s="655">
        <v>1.9</v>
      </c>
      <c r="AI30" s="655">
        <v>4</v>
      </c>
    </row>
    <row r="31" spans="1:35" ht="12.9" customHeight="1">
      <c r="A31" s="811" t="s">
        <v>414</v>
      </c>
      <c r="B31" s="689">
        <v>4</v>
      </c>
      <c r="C31" s="689">
        <v>2</v>
      </c>
      <c r="D31" s="689">
        <v>2</v>
      </c>
      <c r="E31" s="655">
        <v>15.2</v>
      </c>
      <c r="F31" s="655">
        <v>15.3</v>
      </c>
      <c r="G31" s="655">
        <v>15.2</v>
      </c>
      <c r="H31" s="811" t="s">
        <v>414</v>
      </c>
      <c r="I31" s="689">
        <v>1</v>
      </c>
      <c r="J31" s="689">
        <v>1</v>
      </c>
      <c r="K31" s="689" t="s">
        <v>15</v>
      </c>
      <c r="L31" s="655">
        <v>3.7</v>
      </c>
      <c r="M31" s="655">
        <v>7.5</v>
      </c>
      <c r="N31" s="655" t="s">
        <v>15</v>
      </c>
      <c r="O31" s="811" t="s">
        <v>414</v>
      </c>
      <c r="P31" s="689">
        <v>1</v>
      </c>
      <c r="Q31" s="689">
        <v>1</v>
      </c>
      <c r="R31" s="689" t="s">
        <v>15</v>
      </c>
      <c r="S31" s="655">
        <v>3.7</v>
      </c>
      <c r="T31" s="655">
        <v>7.3</v>
      </c>
      <c r="U31" s="655" t="s">
        <v>15</v>
      </c>
      <c r="V31" s="811" t="s">
        <v>414</v>
      </c>
      <c r="W31" s="689">
        <v>1</v>
      </c>
      <c r="X31" s="689">
        <v>1</v>
      </c>
      <c r="Y31" s="1420" t="s">
        <v>15</v>
      </c>
      <c r="Z31" s="655">
        <v>3.6</v>
      </c>
      <c r="AA31" s="655">
        <v>7.2</v>
      </c>
      <c r="AB31" s="1420" t="s">
        <v>15</v>
      </c>
      <c r="AC31" s="811" t="s">
        <v>414</v>
      </c>
      <c r="AD31" s="689">
        <v>1</v>
      </c>
      <c r="AE31" s="689">
        <v>1</v>
      </c>
      <c r="AF31" s="689" t="s">
        <v>15</v>
      </c>
      <c r="AG31" s="655">
        <v>3.5</v>
      </c>
      <c r="AH31" s="655">
        <v>7.1</v>
      </c>
      <c r="AI31" s="1420" t="s">
        <v>15</v>
      </c>
    </row>
    <row r="32" spans="1:35" s="2218" customFormat="1" ht="12.9" customHeight="1">
      <c r="B32" s="796"/>
      <c r="C32" s="796"/>
      <c r="D32" s="796"/>
      <c r="E32" s="796"/>
      <c r="F32" s="796"/>
      <c r="G32" s="796"/>
      <c r="H32" s="796"/>
      <c r="I32" s="796"/>
      <c r="J32" s="796"/>
      <c r="K32" s="796"/>
      <c r="L32" s="796"/>
      <c r="M32" s="796"/>
      <c r="N32" s="796"/>
      <c r="O32" s="796"/>
      <c r="P32" s="796"/>
      <c r="Q32" s="796"/>
      <c r="R32" s="796"/>
      <c r="S32" s="796"/>
      <c r="T32" s="796"/>
      <c r="U32" s="796"/>
      <c r="V32" s="796"/>
      <c r="W32" s="796"/>
      <c r="X32" s="796"/>
      <c r="Y32" s="796"/>
      <c r="Z32" s="796"/>
      <c r="AA32" s="796"/>
      <c r="AB32" s="796"/>
      <c r="AC32" s="796"/>
      <c r="AD32" s="796"/>
      <c r="AE32" s="796"/>
      <c r="AF32" s="796"/>
      <c r="AG32" s="796"/>
      <c r="AH32" s="796"/>
      <c r="AI32" s="796"/>
    </row>
    <row r="33" spans="1:35" s="592" customFormat="1" ht="12.9" customHeight="1">
      <c r="A33" s="714" t="s">
        <v>12</v>
      </c>
      <c r="B33" s="985">
        <v>30</v>
      </c>
      <c r="C33" s="985">
        <v>21</v>
      </c>
      <c r="D33" s="985">
        <v>9</v>
      </c>
      <c r="E33" s="653">
        <v>6.3</v>
      </c>
      <c r="F33" s="653">
        <v>8.9</v>
      </c>
      <c r="G33" s="653">
        <v>3.8</v>
      </c>
      <c r="H33" s="714" t="s">
        <v>12</v>
      </c>
      <c r="I33" s="985">
        <v>19</v>
      </c>
      <c r="J33" s="985">
        <v>15</v>
      </c>
      <c r="K33" s="985">
        <v>4</v>
      </c>
      <c r="L33" s="653">
        <v>4</v>
      </c>
      <c r="M33" s="653">
        <v>6.3</v>
      </c>
      <c r="N33" s="653">
        <v>1.7</v>
      </c>
      <c r="O33" s="714" t="s">
        <v>12</v>
      </c>
      <c r="P33" s="985">
        <v>21</v>
      </c>
      <c r="Q33" s="985">
        <v>17</v>
      </c>
      <c r="R33" s="985">
        <v>4</v>
      </c>
      <c r="S33" s="653">
        <v>4.3</v>
      </c>
      <c r="T33" s="653">
        <v>7</v>
      </c>
      <c r="U33" s="653">
        <v>1.6</v>
      </c>
      <c r="V33" s="714" t="s">
        <v>12</v>
      </c>
      <c r="W33" s="592">
        <v>21</v>
      </c>
      <c r="X33" s="592">
        <v>14</v>
      </c>
      <c r="Y33" s="592">
        <v>7</v>
      </c>
      <c r="Z33" s="653">
        <v>4.3</v>
      </c>
      <c r="AA33" s="653">
        <v>5.7</v>
      </c>
      <c r="AB33" s="653">
        <v>2.8</v>
      </c>
      <c r="AC33" s="714" t="s">
        <v>12</v>
      </c>
      <c r="AD33" s="592">
        <v>20</v>
      </c>
      <c r="AE33" s="592">
        <v>16</v>
      </c>
      <c r="AF33" s="592">
        <f t="shared" si="0"/>
        <v>4</v>
      </c>
      <c r="AG33" s="653">
        <v>4</v>
      </c>
      <c r="AH33" s="653">
        <v>6.4</v>
      </c>
      <c r="AI33" s="653">
        <v>1.6</v>
      </c>
    </row>
    <row r="34" spans="1:35" ht="12.9" customHeight="1">
      <c r="A34" s="714"/>
      <c r="B34" s="689"/>
      <c r="C34" s="689"/>
      <c r="D34" s="985"/>
      <c r="E34" s="655"/>
      <c r="F34" s="655"/>
      <c r="G34" s="655"/>
      <c r="H34" s="714"/>
      <c r="I34" s="689"/>
      <c r="J34" s="689"/>
      <c r="K34" s="985"/>
      <c r="L34" s="655"/>
      <c r="M34" s="655"/>
      <c r="N34" s="655"/>
      <c r="O34" s="714"/>
      <c r="P34" s="689"/>
      <c r="Q34" s="689"/>
      <c r="R34" s="985"/>
      <c r="S34" s="655"/>
      <c r="T34" s="655"/>
      <c r="U34" s="655"/>
      <c r="V34" s="714"/>
      <c r="Z34" s="655"/>
      <c r="AA34" s="655"/>
      <c r="AB34" s="655"/>
      <c r="AC34" s="714"/>
      <c r="AF34" s="592"/>
      <c r="AG34" s="655"/>
      <c r="AH34" s="655"/>
      <c r="AI34" s="655"/>
    </row>
    <row r="35" spans="1:35" ht="12.9" customHeight="1">
      <c r="A35" s="15" t="s">
        <v>418</v>
      </c>
      <c r="B35" s="689">
        <v>4</v>
      </c>
      <c r="C35" s="689">
        <v>3</v>
      </c>
      <c r="D35" s="689">
        <v>1</v>
      </c>
      <c r="E35" s="655">
        <v>5.3</v>
      </c>
      <c r="F35" s="655">
        <v>8.6</v>
      </c>
      <c r="G35" s="655">
        <v>2.5</v>
      </c>
      <c r="H35" s="15" t="s">
        <v>418</v>
      </c>
      <c r="I35" s="689">
        <v>3</v>
      </c>
      <c r="J35" s="689">
        <v>2</v>
      </c>
      <c r="K35" s="689">
        <v>1</v>
      </c>
      <c r="L35" s="655">
        <v>3.9</v>
      </c>
      <c r="M35" s="655">
        <v>5.6</v>
      </c>
      <c r="N35" s="655">
        <v>2.4</v>
      </c>
      <c r="O35" s="15" t="s">
        <v>418</v>
      </c>
      <c r="P35" s="689">
        <v>4</v>
      </c>
      <c r="Q35" s="689">
        <v>4</v>
      </c>
      <c r="R35" s="689" t="s">
        <v>15</v>
      </c>
      <c r="S35" s="655">
        <v>5.0999999999999996</v>
      </c>
      <c r="T35" s="655">
        <v>10.9</v>
      </c>
      <c r="U35" s="655" t="s">
        <v>15</v>
      </c>
      <c r="V35" s="15" t="s">
        <v>418</v>
      </c>
      <c r="W35" s="689">
        <v>3</v>
      </c>
      <c r="X35" s="689">
        <v>3</v>
      </c>
      <c r="Y35" s="1420" t="s">
        <v>15</v>
      </c>
      <c r="Z35" s="655">
        <v>3.7</v>
      </c>
      <c r="AA35" s="655">
        <v>8</v>
      </c>
      <c r="AB35" s="1420" t="s">
        <v>15</v>
      </c>
      <c r="AC35" s="15" t="s">
        <v>418</v>
      </c>
      <c r="AD35" s="689">
        <v>2</v>
      </c>
      <c r="AE35" s="689">
        <v>2</v>
      </c>
      <c r="AF35" s="689" t="s">
        <v>15</v>
      </c>
      <c r="AG35" s="655">
        <v>2.4</v>
      </c>
      <c r="AH35" s="655">
        <v>5.2</v>
      </c>
      <c r="AI35" s="1420" t="s">
        <v>15</v>
      </c>
    </row>
    <row r="36" spans="1:35" ht="12.9" customHeight="1">
      <c r="A36" s="15" t="s">
        <v>37</v>
      </c>
      <c r="B36" s="689">
        <v>5</v>
      </c>
      <c r="C36" s="689">
        <v>3</v>
      </c>
      <c r="D36" s="689">
        <v>2</v>
      </c>
      <c r="E36" s="655">
        <v>10.7</v>
      </c>
      <c r="F36" s="655">
        <v>13.4</v>
      </c>
      <c r="G36" s="655">
        <v>8.1999999999999993</v>
      </c>
      <c r="H36" s="15" t="s">
        <v>37</v>
      </c>
      <c r="I36" s="689">
        <v>3</v>
      </c>
      <c r="J36" s="689">
        <v>3</v>
      </c>
      <c r="K36" s="689" t="s">
        <v>15</v>
      </c>
      <c r="L36" s="655">
        <v>6.3</v>
      </c>
      <c r="M36" s="655">
        <v>13.1</v>
      </c>
      <c r="N36" s="655" t="s">
        <v>15</v>
      </c>
      <c r="O36" s="15" t="s">
        <v>37</v>
      </c>
      <c r="P36" s="689">
        <v>3</v>
      </c>
      <c r="Q36" s="689">
        <v>2</v>
      </c>
      <c r="R36" s="689">
        <v>1</v>
      </c>
      <c r="S36" s="655">
        <v>6.2</v>
      </c>
      <c r="T36" s="655">
        <v>8.6</v>
      </c>
      <c r="U36" s="655">
        <v>4</v>
      </c>
      <c r="V36" s="15" t="s">
        <v>37</v>
      </c>
      <c r="W36" s="689">
        <v>3</v>
      </c>
      <c r="X36" s="689">
        <v>2</v>
      </c>
      <c r="Y36" s="560">
        <v>1</v>
      </c>
      <c r="Z36" s="655">
        <v>6</v>
      </c>
      <c r="AA36" s="655">
        <v>8.4</v>
      </c>
      <c r="AB36" s="655">
        <v>3.9</v>
      </c>
      <c r="AC36" s="15" t="s">
        <v>37</v>
      </c>
      <c r="AD36" s="689">
        <v>5</v>
      </c>
      <c r="AE36" s="689">
        <v>4</v>
      </c>
      <c r="AF36" s="560">
        <f t="shared" si="0"/>
        <v>1</v>
      </c>
      <c r="AG36" s="655">
        <v>9.9</v>
      </c>
      <c r="AH36" s="655">
        <v>16.5</v>
      </c>
      <c r="AI36" s="655">
        <v>3.8</v>
      </c>
    </row>
    <row r="37" spans="1:35" ht="12.9" customHeight="1">
      <c r="A37" s="15" t="s">
        <v>39</v>
      </c>
      <c r="B37" s="689">
        <v>4</v>
      </c>
      <c r="C37" s="689">
        <v>3</v>
      </c>
      <c r="D37" s="689">
        <v>1</v>
      </c>
      <c r="E37" s="655">
        <v>5.9</v>
      </c>
      <c r="F37" s="655">
        <v>8.6999999999999993</v>
      </c>
      <c r="G37" s="655">
        <v>3</v>
      </c>
      <c r="H37" s="15" t="s">
        <v>39</v>
      </c>
      <c r="I37" s="689">
        <v>4</v>
      </c>
      <c r="J37" s="689">
        <v>4</v>
      </c>
      <c r="K37" s="689" t="s">
        <v>15</v>
      </c>
      <c r="L37" s="655">
        <v>5.9</v>
      </c>
      <c r="M37" s="655">
        <v>11.5</v>
      </c>
      <c r="N37" s="655" t="s">
        <v>15</v>
      </c>
      <c r="O37" s="15" t="s">
        <v>39</v>
      </c>
      <c r="P37" s="689">
        <v>3</v>
      </c>
      <c r="Q37" s="689">
        <v>3</v>
      </c>
      <c r="R37" s="689" t="s">
        <v>15</v>
      </c>
      <c r="S37" s="655">
        <v>4.4000000000000004</v>
      </c>
      <c r="T37" s="655">
        <v>8.5</v>
      </c>
      <c r="U37" s="655" t="s">
        <v>15</v>
      </c>
      <c r="V37" s="15" t="s">
        <v>39</v>
      </c>
      <c r="W37" s="689">
        <v>5</v>
      </c>
      <c r="X37" s="689">
        <v>3</v>
      </c>
      <c r="Y37" s="560">
        <v>2</v>
      </c>
      <c r="Z37" s="655">
        <v>7.2</v>
      </c>
      <c r="AA37" s="655">
        <v>8.4</v>
      </c>
      <c r="AB37" s="655">
        <v>5.9</v>
      </c>
      <c r="AC37" s="15" t="s">
        <v>39</v>
      </c>
      <c r="AD37" s="689">
        <v>1</v>
      </c>
      <c r="AE37" s="689">
        <v>1</v>
      </c>
      <c r="AF37" s="689" t="s">
        <v>15</v>
      </c>
      <c r="AG37" s="655">
        <v>1.4</v>
      </c>
      <c r="AH37" s="655">
        <v>2.8</v>
      </c>
      <c r="AI37" s="655" t="s">
        <v>15</v>
      </c>
    </row>
    <row r="38" spans="1:35" ht="12.9" customHeight="1">
      <c r="A38" s="15" t="s">
        <v>40</v>
      </c>
      <c r="B38" s="689">
        <v>3</v>
      </c>
      <c r="C38" s="689">
        <v>2</v>
      </c>
      <c r="D38" s="689">
        <v>1</v>
      </c>
      <c r="E38" s="655">
        <v>3.4</v>
      </c>
      <c r="F38" s="655">
        <v>4.5</v>
      </c>
      <c r="G38" s="655">
        <v>2.2999999999999998</v>
      </c>
      <c r="H38" s="15" t="s">
        <v>40</v>
      </c>
      <c r="I38" s="689">
        <v>5</v>
      </c>
      <c r="J38" s="689">
        <v>3</v>
      </c>
      <c r="K38" s="689">
        <v>2</v>
      </c>
      <c r="L38" s="655">
        <v>5.6</v>
      </c>
      <c r="M38" s="655">
        <v>6.6</v>
      </c>
      <c r="N38" s="655">
        <v>4.5</v>
      </c>
      <c r="O38" s="15" t="s">
        <v>40</v>
      </c>
      <c r="P38" s="689">
        <v>4</v>
      </c>
      <c r="Q38" s="689">
        <v>4</v>
      </c>
      <c r="R38" s="689" t="s">
        <v>15</v>
      </c>
      <c r="S38" s="655">
        <v>4.4000000000000004</v>
      </c>
      <c r="T38" s="655">
        <v>8.6999999999999993</v>
      </c>
      <c r="U38" s="655" t="s">
        <v>15</v>
      </c>
      <c r="V38" s="15" t="s">
        <v>40</v>
      </c>
      <c r="W38" s="689">
        <v>3</v>
      </c>
      <c r="X38" s="689">
        <v>3</v>
      </c>
      <c r="Y38" s="1420" t="s">
        <v>15</v>
      </c>
      <c r="Z38" s="655">
        <v>3.3</v>
      </c>
      <c r="AA38" s="655">
        <v>6.4</v>
      </c>
      <c r="AB38" s="1420" t="s">
        <v>15</v>
      </c>
      <c r="AC38" s="15" t="s">
        <v>40</v>
      </c>
      <c r="AD38" s="689">
        <v>5</v>
      </c>
      <c r="AE38" s="689">
        <v>3</v>
      </c>
      <c r="AF38" s="560">
        <f t="shared" si="0"/>
        <v>2</v>
      </c>
      <c r="AG38" s="655">
        <v>5.4</v>
      </c>
      <c r="AH38" s="655">
        <v>6.4</v>
      </c>
      <c r="AI38" s="655">
        <v>4.3</v>
      </c>
    </row>
    <row r="39" spans="1:35" ht="12.9" customHeight="1">
      <c r="A39" s="2220" t="s">
        <v>41</v>
      </c>
      <c r="B39" s="689">
        <v>7</v>
      </c>
      <c r="C39" s="689">
        <v>5</v>
      </c>
      <c r="D39" s="689">
        <v>2</v>
      </c>
      <c r="E39" s="655">
        <v>8.6999999999999993</v>
      </c>
      <c r="F39" s="655">
        <v>12.4</v>
      </c>
      <c r="G39" s="655">
        <v>5</v>
      </c>
      <c r="H39" s="2220" t="s">
        <v>41</v>
      </c>
      <c r="I39" s="689">
        <v>1</v>
      </c>
      <c r="J39" s="689">
        <v>1</v>
      </c>
      <c r="K39" s="689" t="s">
        <v>15</v>
      </c>
      <c r="L39" s="655">
        <v>1.2</v>
      </c>
      <c r="M39" s="655">
        <v>2.5</v>
      </c>
      <c r="N39" s="655" t="s">
        <v>15</v>
      </c>
      <c r="O39" s="2220" t="s">
        <v>41</v>
      </c>
      <c r="P39" s="689">
        <v>4</v>
      </c>
      <c r="Q39" s="689">
        <v>2</v>
      </c>
      <c r="R39" s="689">
        <v>2</v>
      </c>
      <c r="S39" s="655">
        <v>4.8</v>
      </c>
      <c r="T39" s="655">
        <v>4.8</v>
      </c>
      <c r="U39" s="655">
        <v>4.8</v>
      </c>
      <c r="V39" s="2220" t="s">
        <v>41</v>
      </c>
      <c r="W39" s="689">
        <v>3</v>
      </c>
      <c r="X39" s="689">
        <v>1</v>
      </c>
      <c r="Y39" s="560">
        <v>2</v>
      </c>
      <c r="Z39" s="655">
        <v>3.6</v>
      </c>
      <c r="AA39" s="655">
        <v>2.4</v>
      </c>
      <c r="AB39" s="655">
        <v>4.8</v>
      </c>
      <c r="AC39" s="2220" t="s">
        <v>41</v>
      </c>
      <c r="AD39" s="689">
        <v>4</v>
      </c>
      <c r="AE39" s="689">
        <v>4</v>
      </c>
      <c r="AF39" s="689" t="s">
        <v>15</v>
      </c>
      <c r="AG39" s="655">
        <v>4.7</v>
      </c>
      <c r="AH39" s="655">
        <v>9.5</v>
      </c>
      <c r="AI39" s="655" t="s">
        <v>15</v>
      </c>
    </row>
    <row r="40" spans="1:35" ht="12.9" customHeight="1">
      <c r="A40" s="15" t="s">
        <v>43</v>
      </c>
      <c r="B40" s="689">
        <v>5</v>
      </c>
      <c r="C40" s="689">
        <v>4</v>
      </c>
      <c r="D40" s="689">
        <v>1</v>
      </c>
      <c r="E40" s="655">
        <v>9.6</v>
      </c>
      <c r="F40" s="655">
        <v>14.9</v>
      </c>
      <c r="G40" s="655">
        <v>4</v>
      </c>
      <c r="H40" s="15" t="s">
        <v>43</v>
      </c>
      <c r="I40" s="689" t="s">
        <v>15</v>
      </c>
      <c r="J40" s="689" t="s">
        <v>15</v>
      </c>
      <c r="K40" s="689" t="s">
        <v>15</v>
      </c>
      <c r="L40" s="655" t="s">
        <v>15</v>
      </c>
      <c r="M40" s="655" t="s">
        <v>15</v>
      </c>
      <c r="N40" s="655" t="s">
        <v>15</v>
      </c>
      <c r="O40" s="15" t="s">
        <v>43</v>
      </c>
      <c r="P40" s="689">
        <v>1</v>
      </c>
      <c r="Q40" s="689" t="s">
        <v>15</v>
      </c>
      <c r="R40" s="689">
        <v>1</v>
      </c>
      <c r="S40" s="655">
        <v>1.9</v>
      </c>
      <c r="T40" s="655" t="s">
        <v>15</v>
      </c>
      <c r="U40" s="655">
        <v>3.9</v>
      </c>
      <c r="V40" s="15" t="s">
        <v>43</v>
      </c>
      <c r="W40" s="1420">
        <v>1</v>
      </c>
      <c r="X40" s="1420" t="s">
        <v>15</v>
      </c>
      <c r="Y40" s="560">
        <v>1</v>
      </c>
      <c r="Z40" s="655">
        <v>1.9</v>
      </c>
      <c r="AA40" s="1420" t="s">
        <v>15</v>
      </c>
      <c r="AB40" s="655">
        <v>3.9</v>
      </c>
      <c r="AC40" s="15" t="s">
        <v>43</v>
      </c>
      <c r="AD40" s="1420">
        <v>1</v>
      </c>
      <c r="AE40" s="1420" t="s">
        <v>15</v>
      </c>
      <c r="AF40" s="560">
        <v>1</v>
      </c>
      <c r="AG40" s="655">
        <v>1.9</v>
      </c>
      <c r="AH40" s="1420" t="s">
        <v>15</v>
      </c>
      <c r="AI40" s="655">
        <v>3.9</v>
      </c>
    </row>
    <row r="41" spans="1:35" ht="12.9" customHeight="1">
      <c r="A41" s="15" t="s">
        <v>44</v>
      </c>
      <c r="B41" s="689">
        <v>2</v>
      </c>
      <c r="C41" s="689">
        <v>1</v>
      </c>
      <c r="D41" s="689">
        <v>1</v>
      </c>
      <c r="E41" s="655">
        <v>3.2</v>
      </c>
      <c r="F41" s="655">
        <v>3.1</v>
      </c>
      <c r="G41" s="655">
        <v>3.2</v>
      </c>
      <c r="H41" s="15" t="s">
        <v>44</v>
      </c>
      <c r="I41" s="689">
        <v>3</v>
      </c>
      <c r="J41" s="689">
        <v>2</v>
      </c>
      <c r="K41" s="689">
        <v>1</v>
      </c>
      <c r="L41" s="655">
        <v>4.7</v>
      </c>
      <c r="M41" s="655">
        <v>6.2</v>
      </c>
      <c r="N41" s="655">
        <v>3.2</v>
      </c>
      <c r="O41" s="15" t="s">
        <v>44</v>
      </c>
      <c r="P41" s="689">
        <v>2</v>
      </c>
      <c r="Q41" s="689">
        <v>2</v>
      </c>
      <c r="R41" s="689" t="s">
        <v>15</v>
      </c>
      <c r="S41" s="655">
        <v>3.1</v>
      </c>
      <c r="T41" s="655">
        <v>6.2</v>
      </c>
      <c r="U41" s="655" t="s">
        <v>15</v>
      </c>
      <c r="V41" s="15" t="s">
        <v>44</v>
      </c>
      <c r="W41" s="689">
        <v>3</v>
      </c>
      <c r="X41" s="689">
        <v>2</v>
      </c>
      <c r="Y41" s="560">
        <v>1</v>
      </c>
      <c r="Z41" s="655">
        <v>4.5999999999999996</v>
      </c>
      <c r="AA41" s="655">
        <v>6.1</v>
      </c>
      <c r="AB41" s="655">
        <v>3.1</v>
      </c>
      <c r="AC41" s="15" t="s">
        <v>44</v>
      </c>
      <c r="AD41" s="689">
        <v>2</v>
      </c>
      <c r="AE41" s="689">
        <v>2</v>
      </c>
      <c r="AF41" s="689" t="s">
        <v>15</v>
      </c>
      <c r="AG41" s="655">
        <v>3.1</v>
      </c>
      <c r="AH41" s="655">
        <v>6.1</v>
      </c>
      <c r="AI41" s="655" t="s">
        <v>15</v>
      </c>
    </row>
    <row r="42" spans="1:35" s="2218" customFormat="1" ht="12.9" customHeight="1">
      <c r="A42" s="2221"/>
      <c r="B42" s="796"/>
      <c r="C42" s="796"/>
      <c r="D42" s="796"/>
      <c r="E42" s="796"/>
      <c r="F42" s="796"/>
      <c r="G42" s="796"/>
      <c r="H42" s="796"/>
      <c r="I42" s="796"/>
      <c r="J42" s="796"/>
      <c r="K42" s="796"/>
      <c r="L42" s="796"/>
      <c r="M42" s="796"/>
      <c r="N42" s="796"/>
      <c r="O42" s="796"/>
      <c r="P42" s="796"/>
      <c r="Q42" s="796"/>
      <c r="R42" s="796"/>
      <c r="S42" s="796"/>
      <c r="T42" s="796"/>
      <c r="U42" s="796"/>
      <c r="V42" s="796"/>
      <c r="W42" s="796"/>
      <c r="X42" s="796"/>
      <c r="Y42" s="796"/>
      <c r="Z42" s="796"/>
      <c r="AA42" s="796"/>
      <c r="AB42" s="796"/>
      <c r="AC42" s="796"/>
      <c r="AD42" s="796"/>
      <c r="AE42" s="796"/>
      <c r="AF42" s="796"/>
      <c r="AG42" s="796"/>
      <c r="AH42" s="796"/>
      <c r="AI42" s="796"/>
    </row>
    <row r="43" spans="1:35" s="592" customFormat="1" ht="12.9" customHeight="1">
      <c r="A43" s="810" t="s">
        <v>2</v>
      </c>
      <c r="B43" s="985">
        <v>22</v>
      </c>
      <c r="C43" s="985">
        <v>16</v>
      </c>
      <c r="D43" s="985">
        <v>6</v>
      </c>
      <c r="E43" s="653">
        <v>7.9</v>
      </c>
      <c r="F43" s="653">
        <v>11.3</v>
      </c>
      <c r="G43" s="653">
        <v>4.4000000000000004</v>
      </c>
      <c r="H43" s="810" t="s">
        <v>2</v>
      </c>
      <c r="I43" s="985">
        <v>17</v>
      </c>
      <c r="J43" s="985">
        <v>11</v>
      </c>
      <c r="K43" s="985">
        <v>6</v>
      </c>
      <c r="L43" s="653">
        <v>6</v>
      </c>
      <c r="M43" s="653">
        <v>7.7</v>
      </c>
      <c r="N43" s="653">
        <v>4.3</v>
      </c>
      <c r="O43" s="810" t="s">
        <v>2</v>
      </c>
      <c r="P43" s="985">
        <v>16</v>
      </c>
      <c r="Q43" s="985">
        <v>11</v>
      </c>
      <c r="R43" s="985">
        <v>5</v>
      </c>
      <c r="S43" s="653">
        <v>5.6</v>
      </c>
      <c r="T43" s="653">
        <v>7.6</v>
      </c>
      <c r="U43" s="653">
        <v>3.6</v>
      </c>
      <c r="V43" s="810" t="s">
        <v>2</v>
      </c>
      <c r="W43" s="592">
        <v>15</v>
      </c>
      <c r="X43" s="592">
        <v>11</v>
      </c>
      <c r="Y43" s="592">
        <v>4</v>
      </c>
      <c r="Z43" s="653">
        <v>5.2</v>
      </c>
      <c r="AA43" s="653">
        <v>7.5</v>
      </c>
      <c r="AB43" s="653">
        <v>2.8</v>
      </c>
      <c r="AC43" s="810" t="s">
        <v>2</v>
      </c>
      <c r="AD43" s="592">
        <v>7</v>
      </c>
      <c r="AE43" s="592">
        <v>4</v>
      </c>
      <c r="AF43" s="592">
        <f t="shared" si="0"/>
        <v>3</v>
      </c>
      <c r="AG43" s="653">
        <v>2.4</v>
      </c>
      <c r="AH43" s="653">
        <v>2.7</v>
      </c>
      <c r="AI43" s="653">
        <v>2.1</v>
      </c>
    </row>
    <row r="44" spans="1:35" ht="12.9" customHeight="1">
      <c r="A44" s="810"/>
      <c r="B44" s="689"/>
      <c r="C44" s="689"/>
      <c r="D44" s="689"/>
      <c r="E44" s="655"/>
      <c r="F44" s="655"/>
      <c r="G44" s="655"/>
      <c r="H44" s="810"/>
      <c r="I44" s="689"/>
      <c r="J44" s="689"/>
      <c r="K44" s="689"/>
      <c r="L44" s="655"/>
      <c r="M44" s="655"/>
      <c r="N44" s="655"/>
      <c r="O44" s="810"/>
      <c r="P44" s="689"/>
      <c r="Q44" s="689"/>
      <c r="R44" s="689"/>
      <c r="S44" s="655"/>
      <c r="T44" s="655"/>
      <c r="U44" s="655"/>
      <c r="V44" s="810"/>
      <c r="W44" s="689"/>
      <c r="X44" s="689"/>
      <c r="Z44" s="655"/>
      <c r="AA44" s="655"/>
      <c r="AB44" s="655"/>
      <c r="AC44" s="810"/>
      <c r="AD44" s="689"/>
      <c r="AE44" s="689"/>
      <c r="AF44" s="592"/>
      <c r="AG44" s="655"/>
      <c r="AH44" s="655"/>
      <c r="AI44" s="655"/>
    </row>
    <row r="45" spans="1:35" ht="12.9" customHeight="1">
      <c r="A45" s="15" t="s">
        <v>784</v>
      </c>
      <c r="B45" s="689">
        <v>1</v>
      </c>
      <c r="C45" s="689">
        <v>1</v>
      </c>
      <c r="D45" s="689" t="s">
        <v>15</v>
      </c>
      <c r="E45" s="655">
        <v>2.6</v>
      </c>
      <c r="F45" s="655">
        <v>5.3</v>
      </c>
      <c r="G45" s="655" t="s">
        <v>15</v>
      </c>
      <c r="H45" s="15" t="s">
        <v>784</v>
      </c>
      <c r="I45" s="689">
        <v>1</v>
      </c>
      <c r="J45" s="689">
        <v>1</v>
      </c>
      <c r="K45" s="689" t="s">
        <v>15</v>
      </c>
      <c r="L45" s="655">
        <v>2.6</v>
      </c>
      <c r="M45" s="655">
        <v>5.2</v>
      </c>
      <c r="N45" s="655" t="s">
        <v>15</v>
      </c>
      <c r="O45" s="15" t="s">
        <v>784</v>
      </c>
      <c r="P45" s="689" t="s">
        <v>15</v>
      </c>
      <c r="Q45" s="689" t="s">
        <v>15</v>
      </c>
      <c r="R45" s="689" t="s">
        <v>15</v>
      </c>
      <c r="S45" s="655" t="s">
        <v>15</v>
      </c>
      <c r="T45" s="655" t="s">
        <v>15</v>
      </c>
      <c r="U45" s="655" t="s">
        <v>15</v>
      </c>
      <c r="V45" s="15" t="s">
        <v>784</v>
      </c>
      <c r="W45" s="1420">
        <v>4</v>
      </c>
      <c r="X45" s="1420">
        <v>4</v>
      </c>
      <c r="Y45" s="1420" t="s">
        <v>15</v>
      </c>
      <c r="Z45" s="655">
        <v>9.9</v>
      </c>
      <c r="AA45" s="655">
        <v>20.100000000000001</v>
      </c>
      <c r="AB45" s="1420" t="s">
        <v>15</v>
      </c>
      <c r="AC45" s="15" t="s">
        <v>784</v>
      </c>
      <c r="AD45" s="1420">
        <v>1</v>
      </c>
      <c r="AE45" s="1420">
        <v>1</v>
      </c>
      <c r="AF45" s="655" t="s">
        <v>15</v>
      </c>
      <c r="AG45" s="655">
        <v>2.4</v>
      </c>
      <c r="AH45" s="655">
        <v>5</v>
      </c>
      <c r="AI45" s="655" t="s">
        <v>15</v>
      </c>
    </row>
    <row r="46" spans="1:35" ht="12.9" customHeight="1">
      <c r="A46" s="15" t="s">
        <v>46</v>
      </c>
      <c r="B46" s="689">
        <v>1</v>
      </c>
      <c r="C46" s="689" t="s">
        <v>15</v>
      </c>
      <c r="D46" s="689">
        <v>1</v>
      </c>
      <c r="E46" s="655">
        <v>3.1</v>
      </c>
      <c r="F46" s="655" t="s">
        <v>15</v>
      </c>
      <c r="G46" s="655">
        <v>6.3</v>
      </c>
      <c r="H46" s="15" t="s">
        <v>46</v>
      </c>
      <c r="I46" s="689" t="s">
        <v>15</v>
      </c>
      <c r="J46" s="689" t="s">
        <v>15</v>
      </c>
      <c r="K46" s="689" t="s">
        <v>15</v>
      </c>
      <c r="L46" s="655" t="s">
        <v>15</v>
      </c>
      <c r="M46" s="655" t="s">
        <v>15</v>
      </c>
      <c r="N46" s="655" t="s">
        <v>15</v>
      </c>
      <c r="O46" s="15" t="s">
        <v>46</v>
      </c>
      <c r="P46" s="689">
        <v>4</v>
      </c>
      <c r="Q46" s="689">
        <v>3</v>
      </c>
      <c r="R46" s="689">
        <v>1</v>
      </c>
      <c r="S46" s="655">
        <v>12.3</v>
      </c>
      <c r="T46" s="655">
        <v>18</v>
      </c>
      <c r="U46" s="655">
        <v>6.3</v>
      </c>
      <c r="V46" s="15" t="s">
        <v>46</v>
      </c>
      <c r="W46" s="1420">
        <v>2</v>
      </c>
      <c r="X46" s="1420">
        <v>2</v>
      </c>
      <c r="Y46" s="1420" t="s">
        <v>15</v>
      </c>
      <c r="Z46" s="655">
        <v>6.1</v>
      </c>
      <c r="AA46" s="655">
        <v>11.9</v>
      </c>
      <c r="AB46" s="1420" t="s">
        <v>15</v>
      </c>
      <c r="AC46" s="15" t="s">
        <v>46</v>
      </c>
      <c r="AD46" s="655" t="s">
        <v>15</v>
      </c>
      <c r="AE46" s="655" t="s">
        <v>15</v>
      </c>
      <c r="AF46" s="655" t="s">
        <v>15</v>
      </c>
      <c r="AG46" s="655" t="s">
        <v>15</v>
      </c>
      <c r="AH46" s="655" t="s">
        <v>15</v>
      </c>
      <c r="AI46" s="655" t="s">
        <v>15</v>
      </c>
    </row>
    <row r="47" spans="1:35" ht="12.9" customHeight="1">
      <c r="A47" s="15" t="s">
        <v>47</v>
      </c>
      <c r="B47" s="689">
        <v>4</v>
      </c>
      <c r="C47" s="689">
        <v>4</v>
      </c>
      <c r="D47" s="689" t="s">
        <v>15</v>
      </c>
      <c r="E47" s="655">
        <v>7.5</v>
      </c>
      <c r="F47" s="655">
        <v>14.9</v>
      </c>
      <c r="G47" s="655" t="s">
        <v>15</v>
      </c>
      <c r="H47" s="15" t="s">
        <v>47</v>
      </c>
      <c r="I47" s="689">
        <v>1</v>
      </c>
      <c r="J47" s="689">
        <v>1</v>
      </c>
      <c r="K47" s="689" t="s">
        <v>15</v>
      </c>
      <c r="L47" s="655">
        <v>1.9</v>
      </c>
      <c r="M47" s="655">
        <v>3.7</v>
      </c>
      <c r="N47" s="655" t="s">
        <v>15</v>
      </c>
      <c r="O47" s="15" t="s">
        <v>47</v>
      </c>
      <c r="P47" s="689">
        <v>2</v>
      </c>
      <c r="Q47" s="689">
        <v>2</v>
      </c>
      <c r="R47" s="689" t="s">
        <v>15</v>
      </c>
      <c r="S47" s="655">
        <v>3.7</v>
      </c>
      <c r="T47" s="655">
        <v>7.3</v>
      </c>
      <c r="U47" s="655" t="s">
        <v>15</v>
      </c>
      <c r="V47" s="15" t="s">
        <v>47</v>
      </c>
      <c r="W47" s="689">
        <v>3</v>
      </c>
      <c r="X47" s="1420">
        <v>2</v>
      </c>
      <c r="Y47" s="560">
        <v>1</v>
      </c>
      <c r="Z47" s="655">
        <v>5.4</v>
      </c>
      <c r="AA47" s="655">
        <v>7.2</v>
      </c>
      <c r="AB47" s="655">
        <v>3.7</v>
      </c>
      <c r="AC47" s="15" t="s">
        <v>47</v>
      </c>
      <c r="AD47" s="689">
        <v>1</v>
      </c>
      <c r="AE47" s="655" t="s">
        <v>15</v>
      </c>
      <c r="AF47" s="560">
        <v>1</v>
      </c>
      <c r="AG47" s="655">
        <v>1.8</v>
      </c>
      <c r="AH47" s="655" t="s">
        <v>15</v>
      </c>
      <c r="AI47" s="655">
        <v>3.6</v>
      </c>
    </row>
    <row r="48" spans="1:35" ht="12.9" customHeight="1">
      <c r="A48" s="15" t="s">
        <v>48</v>
      </c>
      <c r="B48" s="689">
        <v>2</v>
      </c>
      <c r="C48" s="689">
        <v>1</v>
      </c>
      <c r="D48" s="689">
        <v>1</v>
      </c>
      <c r="E48" s="655">
        <v>4.5999999999999996</v>
      </c>
      <c r="F48" s="655">
        <v>4.5</v>
      </c>
      <c r="G48" s="655">
        <v>4.8</v>
      </c>
      <c r="H48" s="15" t="s">
        <v>48</v>
      </c>
      <c r="I48" s="689">
        <v>3</v>
      </c>
      <c r="J48" s="689">
        <v>2</v>
      </c>
      <c r="K48" s="689">
        <v>1</v>
      </c>
      <c r="L48" s="655">
        <v>6.9</v>
      </c>
      <c r="M48" s="655">
        <v>8.9</v>
      </c>
      <c r="N48" s="655">
        <v>4.7</v>
      </c>
      <c r="O48" s="15" t="s">
        <v>48</v>
      </c>
      <c r="P48" s="689">
        <v>2</v>
      </c>
      <c r="Q48" s="689">
        <v>1</v>
      </c>
      <c r="R48" s="689">
        <v>1</v>
      </c>
      <c r="S48" s="655">
        <v>4.5</v>
      </c>
      <c r="T48" s="655">
        <v>4.4000000000000004</v>
      </c>
      <c r="U48" s="655">
        <v>4.7</v>
      </c>
      <c r="V48" s="15" t="s">
        <v>48</v>
      </c>
      <c r="W48" s="689">
        <v>2</v>
      </c>
      <c r="X48" s="689">
        <v>1</v>
      </c>
      <c r="Y48" s="560">
        <v>1</v>
      </c>
      <c r="Z48" s="655">
        <v>4.5</v>
      </c>
      <c r="AA48" s="655">
        <v>4.4000000000000004</v>
      </c>
      <c r="AB48" s="655">
        <v>4.7</v>
      </c>
      <c r="AC48" s="15" t="s">
        <v>48</v>
      </c>
      <c r="AD48" s="689">
        <v>1</v>
      </c>
      <c r="AE48" s="655" t="s">
        <v>15</v>
      </c>
      <c r="AF48" s="560">
        <v>1</v>
      </c>
      <c r="AG48" s="655">
        <v>2.2000000000000002</v>
      </c>
      <c r="AH48" s="655" t="s">
        <v>15</v>
      </c>
      <c r="AI48" s="655">
        <v>4.5999999999999996</v>
      </c>
    </row>
    <row r="49" spans="1:35" ht="12.9" customHeight="1">
      <c r="A49" s="15" t="s">
        <v>49</v>
      </c>
      <c r="B49" s="689">
        <v>6</v>
      </c>
      <c r="C49" s="689">
        <v>6</v>
      </c>
      <c r="D49" s="689" t="s">
        <v>15</v>
      </c>
      <c r="E49" s="655">
        <v>9.3000000000000007</v>
      </c>
      <c r="F49" s="655">
        <v>18.399999999999999</v>
      </c>
      <c r="G49" s="655" t="s">
        <v>15</v>
      </c>
      <c r="H49" s="15" t="s">
        <v>49</v>
      </c>
      <c r="I49" s="689">
        <v>4</v>
      </c>
      <c r="J49" s="689">
        <v>3</v>
      </c>
      <c r="K49" s="689">
        <v>1</v>
      </c>
      <c r="L49" s="655">
        <v>6.1</v>
      </c>
      <c r="M49" s="655">
        <v>9.1</v>
      </c>
      <c r="N49" s="655">
        <v>3.1</v>
      </c>
      <c r="O49" s="15" t="s">
        <v>49</v>
      </c>
      <c r="P49" s="689">
        <v>3</v>
      </c>
      <c r="Q49" s="689">
        <v>2</v>
      </c>
      <c r="R49" s="689">
        <v>1</v>
      </c>
      <c r="S49" s="655">
        <v>4.5999999999999996</v>
      </c>
      <c r="T49" s="655">
        <v>6</v>
      </c>
      <c r="U49" s="655">
        <v>3.1</v>
      </c>
      <c r="V49" s="15" t="s">
        <v>49</v>
      </c>
      <c r="W49" s="689">
        <v>3</v>
      </c>
      <c r="X49" s="689">
        <v>1</v>
      </c>
      <c r="Y49" s="560">
        <v>2</v>
      </c>
      <c r="Z49" s="655">
        <v>4.5</v>
      </c>
      <c r="AA49" s="655">
        <v>3</v>
      </c>
      <c r="AB49" s="655">
        <v>6.1</v>
      </c>
      <c r="AC49" s="15" t="s">
        <v>49</v>
      </c>
      <c r="AD49" s="689">
        <v>2</v>
      </c>
      <c r="AE49" s="689">
        <v>1</v>
      </c>
      <c r="AF49" s="560">
        <f t="shared" si="0"/>
        <v>1</v>
      </c>
      <c r="AG49" s="655">
        <v>3</v>
      </c>
      <c r="AH49" s="655">
        <v>2.9</v>
      </c>
      <c r="AI49" s="655">
        <v>3</v>
      </c>
    </row>
    <row r="50" spans="1:35" ht="12.9" customHeight="1">
      <c r="A50" s="15" t="s">
        <v>50</v>
      </c>
      <c r="B50" s="689">
        <v>8</v>
      </c>
      <c r="C50" s="689">
        <v>4</v>
      </c>
      <c r="D50" s="689">
        <v>4</v>
      </c>
      <c r="E50" s="655">
        <v>16.7</v>
      </c>
      <c r="F50" s="655">
        <v>16.2</v>
      </c>
      <c r="G50" s="655">
        <v>17.3</v>
      </c>
      <c r="H50" s="15" t="s">
        <v>50</v>
      </c>
      <c r="I50" s="689">
        <v>8</v>
      </c>
      <c r="J50" s="689">
        <v>4</v>
      </c>
      <c r="K50" s="689">
        <v>4</v>
      </c>
      <c r="L50" s="655">
        <v>16.5</v>
      </c>
      <c r="M50" s="655">
        <v>16</v>
      </c>
      <c r="N50" s="655">
        <v>17.100000000000001</v>
      </c>
      <c r="O50" s="15" t="s">
        <v>50</v>
      </c>
      <c r="P50" s="689">
        <v>5</v>
      </c>
      <c r="Q50" s="689">
        <v>3</v>
      </c>
      <c r="R50" s="689">
        <v>2</v>
      </c>
      <c r="S50" s="655">
        <v>10.199999999999999</v>
      </c>
      <c r="T50" s="655">
        <v>11.9</v>
      </c>
      <c r="U50" s="655">
        <v>8.5</v>
      </c>
      <c r="V50" s="15" t="s">
        <v>50</v>
      </c>
      <c r="W50" s="689">
        <v>1</v>
      </c>
      <c r="X50" s="689">
        <v>1</v>
      </c>
      <c r="Y50" s="1420" t="s">
        <v>15</v>
      </c>
      <c r="Z50" s="655">
        <v>2</v>
      </c>
      <c r="AA50" s="655">
        <v>3.9</v>
      </c>
      <c r="AB50" s="1420" t="s">
        <v>15</v>
      </c>
      <c r="AC50" s="15" t="s">
        <v>50</v>
      </c>
      <c r="AD50" s="689">
        <v>2</v>
      </c>
      <c r="AE50" s="689">
        <v>2</v>
      </c>
      <c r="AF50" s="689" t="s">
        <v>15</v>
      </c>
      <c r="AG50" s="655">
        <v>4</v>
      </c>
      <c r="AH50" s="655">
        <v>7.8</v>
      </c>
      <c r="AI50" s="655" t="s">
        <v>15</v>
      </c>
    </row>
    <row r="51" spans="1:35" s="2218" customFormat="1" ht="15" customHeight="1"/>
    <row r="52" spans="1:35" ht="15" customHeight="1"/>
    <row r="53" spans="1:35" ht="15" customHeight="1">
      <c r="A53" s="1947"/>
      <c r="H53" s="1947"/>
      <c r="O53" s="1947"/>
      <c r="V53" s="1947"/>
      <c r="AC53" s="1947"/>
    </row>
    <row r="54" spans="1:35" ht="15" customHeight="1"/>
    <row r="55" spans="1:35" ht="15" customHeight="1"/>
    <row r="56" spans="1:35" ht="15" customHeight="1"/>
    <row r="57" spans="1:35" ht="15" customHeight="1"/>
    <row r="58" spans="1:35" ht="18" customHeight="1">
      <c r="A58" s="2544" t="s">
        <v>933</v>
      </c>
      <c r="B58" s="2544"/>
      <c r="C58" s="2544"/>
      <c r="D58" s="2544"/>
      <c r="E58" s="2544"/>
      <c r="F58" s="2544"/>
      <c r="G58" s="2544"/>
      <c r="H58" s="2544" t="s">
        <v>933</v>
      </c>
      <c r="I58" s="2544"/>
      <c r="J58" s="2544"/>
      <c r="K58" s="2544"/>
      <c r="L58" s="2544"/>
      <c r="M58" s="2544"/>
      <c r="N58" s="2544"/>
      <c r="O58" s="2544" t="s">
        <v>933</v>
      </c>
      <c r="P58" s="2544"/>
      <c r="Q58" s="2544"/>
      <c r="R58" s="2544"/>
      <c r="S58" s="2544"/>
      <c r="T58" s="2544"/>
      <c r="U58" s="2544"/>
      <c r="V58" s="2544" t="s">
        <v>933</v>
      </c>
      <c r="W58" s="2544"/>
      <c r="X58" s="2544"/>
      <c r="Y58" s="2544"/>
      <c r="Z58" s="2544"/>
      <c r="AA58" s="2544"/>
      <c r="AB58" s="2544"/>
      <c r="AC58" s="2546" t="s">
        <v>933</v>
      </c>
      <c r="AD58" s="2546"/>
      <c r="AE58" s="2546"/>
      <c r="AF58" s="2546"/>
      <c r="AG58" s="2546"/>
      <c r="AH58" s="2546"/>
      <c r="AI58" s="2546"/>
    </row>
    <row r="59" spans="1:35" ht="12.9" customHeight="1"/>
    <row r="60" spans="1:35" s="592" customFormat="1" ht="18" customHeight="1">
      <c r="A60" s="2222"/>
      <c r="B60" s="2515">
        <v>2016</v>
      </c>
      <c r="C60" s="2515"/>
      <c r="D60" s="2515"/>
      <c r="E60" s="2515"/>
      <c r="F60" s="2515"/>
      <c r="G60" s="2515"/>
      <c r="H60" s="2222"/>
      <c r="I60" s="2438">
        <v>2017</v>
      </c>
      <c r="J60" s="2438"/>
      <c r="K60" s="2438"/>
      <c r="L60" s="2438"/>
      <c r="M60" s="2438"/>
      <c r="N60" s="2438"/>
      <c r="O60" s="2222"/>
      <c r="P60" s="2438">
        <v>2018</v>
      </c>
      <c r="Q60" s="2438"/>
      <c r="R60" s="2438"/>
      <c r="S60" s="2438"/>
      <c r="T60" s="2438"/>
      <c r="U60" s="2438"/>
      <c r="V60" s="2222"/>
      <c r="W60" s="2515">
        <v>2019</v>
      </c>
      <c r="X60" s="2515"/>
      <c r="Y60" s="2515"/>
      <c r="Z60" s="2515"/>
      <c r="AA60" s="2515"/>
      <c r="AB60" s="2545"/>
      <c r="AC60" s="2222"/>
      <c r="AD60" s="2515">
        <v>2020</v>
      </c>
      <c r="AE60" s="2515"/>
      <c r="AF60" s="2515"/>
      <c r="AG60" s="2515"/>
      <c r="AH60" s="2515"/>
      <c r="AI60" s="2545"/>
    </row>
    <row r="61" spans="1:35" s="592" customFormat="1" ht="18" customHeight="1">
      <c r="A61" s="988"/>
      <c r="B61" s="2438" t="s">
        <v>736</v>
      </c>
      <c r="C61" s="2438"/>
      <c r="D61" s="2438"/>
      <c r="E61" s="2438" t="s">
        <v>935</v>
      </c>
      <c r="F61" s="2438"/>
      <c r="G61" s="2438"/>
      <c r="H61" s="988"/>
      <c r="I61" s="2438" t="s">
        <v>736</v>
      </c>
      <c r="J61" s="2438"/>
      <c r="K61" s="2438"/>
      <c r="L61" s="2438" t="s">
        <v>935</v>
      </c>
      <c r="M61" s="2438"/>
      <c r="N61" s="2438"/>
      <c r="O61" s="988"/>
      <c r="P61" s="2438" t="s">
        <v>736</v>
      </c>
      <c r="Q61" s="2438"/>
      <c r="R61" s="2438"/>
      <c r="S61" s="2438" t="s">
        <v>935</v>
      </c>
      <c r="T61" s="2438"/>
      <c r="U61" s="2438"/>
      <c r="V61" s="988"/>
      <c r="W61" s="2515" t="s">
        <v>736</v>
      </c>
      <c r="X61" s="2515"/>
      <c r="Y61" s="2515"/>
      <c r="Z61" s="2515" t="s">
        <v>935</v>
      </c>
      <c r="AA61" s="2515"/>
      <c r="AB61" s="2515"/>
      <c r="AC61" s="988"/>
      <c r="AD61" s="2515" t="s">
        <v>736</v>
      </c>
      <c r="AE61" s="2515"/>
      <c r="AF61" s="2515"/>
      <c r="AG61" s="2515" t="s">
        <v>935</v>
      </c>
      <c r="AH61" s="2515"/>
      <c r="AI61" s="2515"/>
    </row>
    <row r="62" spans="1:35" s="592" customFormat="1" ht="18" customHeight="1">
      <c r="A62" s="2223"/>
      <c r="B62" s="991" t="s">
        <v>87</v>
      </c>
      <c r="C62" s="2216" t="s">
        <v>96</v>
      </c>
      <c r="D62" s="991" t="s">
        <v>97</v>
      </c>
      <c r="E62" s="991" t="s">
        <v>87</v>
      </c>
      <c r="F62" s="2216" t="s">
        <v>96</v>
      </c>
      <c r="G62" s="2216" t="s">
        <v>97</v>
      </c>
      <c r="H62" s="2223"/>
      <c r="I62" s="991" t="s">
        <v>87</v>
      </c>
      <c r="J62" s="2216" t="s">
        <v>96</v>
      </c>
      <c r="K62" s="991" t="s">
        <v>97</v>
      </c>
      <c r="L62" s="991" t="s">
        <v>87</v>
      </c>
      <c r="M62" s="2216" t="s">
        <v>96</v>
      </c>
      <c r="N62" s="2216" t="s">
        <v>97</v>
      </c>
      <c r="O62" s="2223"/>
      <c r="P62" s="991" t="s">
        <v>87</v>
      </c>
      <c r="Q62" s="2216" t="s">
        <v>96</v>
      </c>
      <c r="R62" s="991" t="s">
        <v>97</v>
      </c>
      <c r="S62" s="991" t="s">
        <v>87</v>
      </c>
      <c r="T62" s="2216" t="s">
        <v>96</v>
      </c>
      <c r="U62" s="2216" t="s">
        <v>97</v>
      </c>
      <c r="V62" s="2223"/>
      <c r="W62" s="2216" t="s">
        <v>87</v>
      </c>
      <c r="X62" s="2216" t="s">
        <v>96</v>
      </c>
      <c r="Y62" s="2216" t="s">
        <v>97</v>
      </c>
      <c r="Z62" s="2216" t="s">
        <v>87</v>
      </c>
      <c r="AA62" s="2216" t="s">
        <v>96</v>
      </c>
      <c r="AB62" s="2216" t="s">
        <v>97</v>
      </c>
      <c r="AC62" s="2223"/>
      <c r="AD62" s="2216" t="s">
        <v>87</v>
      </c>
      <c r="AE62" s="2216" t="s">
        <v>96</v>
      </c>
      <c r="AF62" s="2216" t="s">
        <v>97</v>
      </c>
      <c r="AG62" s="2216" t="s">
        <v>87</v>
      </c>
      <c r="AH62" s="2216" t="s">
        <v>96</v>
      </c>
      <c r="AI62" s="2216" t="s">
        <v>97</v>
      </c>
    </row>
    <row r="63" spans="1:35" ht="12.9" customHeight="1"/>
    <row r="64" spans="1:35" s="592" customFormat="1" ht="12.9" customHeight="1">
      <c r="A64" s="16" t="s">
        <v>51</v>
      </c>
      <c r="B64" s="592">
        <v>63</v>
      </c>
      <c r="C64" s="592">
        <v>43</v>
      </c>
      <c r="D64" s="592">
        <v>20</v>
      </c>
      <c r="E64" s="653">
        <v>4.9000000000000004</v>
      </c>
      <c r="F64" s="653">
        <v>6.7</v>
      </c>
      <c r="G64" s="653">
        <v>3.2</v>
      </c>
      <c r="H64" s="16" t="s">
        <v>51</v>
      </c>
      <c r="I64" s="592">
        <v>72</v>
      </c>
      <c r="J64" s="592">
        <v>53</v>
      </c>
      <c r="K64" s="592">
        <v>19</v>
      </c>
      <c r="L64" s="653">
        <v>5.5</v>
      </c>
      <c r="M64" s="653">
        <v>8.1</v>
      </c>
      <c r="N64" s="653">
        <v>3</v>
      </c>
      <c r="O64" s="16" t="s">
        <v>51</v>
      </c>
      <c r="P64" s="592">
        <v>60</v>
      </c>
      <c r="Q64" s="592">
        <v>39</v>
      </c>
      <c r="R64" s="592">
        <v>21</v>
      </c>
      <c r="S64" s="653">
        <v>4.5</v>
      </c>
      <c r="T64" s="653">
        <v>5.8</v>
      </c>
      <c r="U64" s="653">
        <v>3.2</v>
      </c>
      <c r="V64" s="16" t="s">
        <v>51</v>
      </c>
      <c r="W64" s="592">
        <v>57</v>
      </c>
      <c r="X64" s="592">
        <v>34</v>
      </c>
      <c r="Y64" s="592">
        <v>23</v>
      </c>
      <c r="Z64" s="653">
        <v>4.2</v>
      </c>
      <c r="AA64" s="653">
        <v>5</v>
      </c>
      <c r="AB64" s="653">
        <v>3.4</v>
      </c>
      <c r="AC64" s="16" t="s">
        <v>51</v>
      </c>
      <c r="AD64" s="592">
        <v>47</v>
      </c>
      <c r="AE64" s="592">
        <v>26</v>
      </c>
      <c r="AF64" s="592">
        <f t="shared" ref="AF64:AF96" si="1">AD64-AE64</f>
        <v>21</v>
      </c>
      <c r="AG64" s="653">
        <v>3.4</v>
      </c>
      <c r="AH64" s="653">
        <v>3.7</v>
      </c>
      <c r="AI64" s="653">
        <v>3.1</v>
      </c>
    </row>
    <row r="65" spans="1:35" ht="12.9" customHeight="1">
      <c r="A65" s="16"/>
      <c r="D65" s="689"/>
      <c r="E65" s="655"/>
      <c r="F65" s="655"/>
      <c r="G65" s="655"/>
      <c r="H65" s="16"/>
      <c r="K65" s="689"/>
      <c r="L65" s="655"/>
      <c r="M65" s="655"/>
      <c r="N65" s="655"/>
      <c r="O65" s="16"/>
      <c r="R65" s="689"/>
      <c r="S65" s="655"/>
      <c r="T65" s="655"/>
      <c r="U65" s="655"/>
      <c r="V65" s="16"/>
      <c r="Z65" s="655"/>
      <c r="AA65" s="655"/>
      <c r="AB65" s="655"/>
      <c r="AC65" s="16"/>
      <c r="AF65" s="592"/>
      <c r="AG65" s="655"/>
      <c r="AH65" s="655"/>
      <c r="AI65" s="655"/>
    </row>
    <row r="66" spans="1:35" ht="12.9" customHeight="1">
      <c r="A66" s="15" t="s">
        <v>52</v>
      </c>
      <c r="B66" s="560">
        <v>6</v>
      </c>
      <c r="C66" s="560">
        <v>4</v>
      </c>
      <c r="D66" s="689">
        <v>2</v>
      </c>
      <c r="E66" s="655">
        <v>7.2</v>
      </c>
      <c r="F66" s="655">
        <v>9.6</v>
      </c>
      <c r="G66" s="655">
        <v>4.9000000000000004</v>
      </c>
      <c r="H66" s="15" t="s">
        <v>52</v>
      </c>
      <c r="I66" s="560">
        <v>7</v>
      </c>
      <c r="J66" s="560">
        <v>5</v>
      </c>
      <c r="K66" s="689">
        <v>2</v>
      </c>
      <c r="L66" s="655">
        <v>8.3000000000000007</v>
      </c>
      <c r="M66" s="655">
        <v>11.8</v>
      </c>
      <c r="N66" s="655">
        <v>4.8</v>
      </c>
      <c r="O66" s="15" t="s">
        <v>52</v>
      </c>
      <c r="P66" s="560">
        <v>3</v>
      </c>
      <c r="Q66" s="560">
        <v>2</v>
      </c>
      <c r="R66" s="689">
        <v>1</v>
      </c>
      <c r="S66" s="655">
        <v>3.5</v>
      </c>
      <c r="T66" s="655">
        <v>4.7</v>
      </c>
      <c r="U66" s="655">
        <v>2.4</v>
      </c>
      <c r="V66" s="15" t="s">
        <v>52</v>
      </c>
      <c r="W66" s="560">
        <v>1</v>
      </c>
      <c r="X66" s="560">
        <v>1</v>
      </c>
      <c r="Y66" s="1420" t="s">
        <v>15</v>
      </c>
      <c r="Z66" s="655">
        <v>1.2</v>
      </c>
      <c r="AA66" s="655">
        <v>2.2999999999999998</v>
      </c>
      <c r="AB66" s="1420" t="s">
        <v>15</v>
      </c>
      <c r="AC66" s="15" t="s">
        <v>52</v>
      </c>
      <c r="AD66" s="560">
        <v>3</v>
      </c>
      <c r="AE66" s="560">
        <v>1</v>
      </c>
      <c r="AF66" s="560">
        <f t="shared" si="1"/>
        <v>2</v>
      </c>
      <c r="AG66" s="655">
        <v>3.4</v>
      </c>
      <c r="AH66" s="655">
        <v>2.2999999999999998</v>
      </c>
      <c r="AI66" s="655">
        <v>4.5999999999999996</v>
      </c>
    </row>
    <row r="67" spans="1:35" ht="12.9" customHeight="1">
      <c r="A67" s="15" t="s">
        <v>53</v>
      </c>
      <c r="B67" s="560">
        <v>3</v>
      </c>
      <c r="C67" s="560">
        <v>2</v>
      </c>
      <c r="D67" s="689">
        <v>1</v>
      </c>
      <c r="E67" s="655">
        <v>2.4</v>
      </c>
      <c r="F67" s="655">
        <v>3.2</v>
      </c>
      <c r="G67" s="655">
        <v>1.6</v>
      </c>
      <c r="H67" s="15" t="s">
        <v>53</v>
      </c>
      <c r="I67" s="560">
        <v>4</v>
      </c>
      <c r="J67" s="560">
        <v>4</v>
      </c>
      <c r="K67" s="689" t="s">
        <v>15</v>
      </c>
      <c r="L67" s="655">
        <v>3.1</v>
      </c>
      <c r="M67" s="655">
        <v>6.2</v>
      </c>
      <c r="N67" s="655" t="s">
        <v>15</v>
      </c>
      <c r="O67" s="15" t="s">
        <v>53</v>
      </c>
      <c r="P67" s="560">
        <v>6</v>
      </c>
      <c r="Q67" s="560">
        <v>5</v>
      </c>
      <c r="R67" s="689">
        <v>1</v>
      </c>
      <c r="S67" s="655">
        <v>4.5999999999999996</v>
      </c>
      <c r="T67" s="655">
        <v>7.6</v>
      </c>
      <c r="U67" s="655">
        <v>1.6</v>
      </c>
      <c r="V67" s="15" t="s">
        <v>53</v>
      </c>
      <c r="W67" s="560">
        <v>4</v>
      </c>
      <c r="X67" s="560">
        <v>4</v>
      </c>
      <c r="Y67" s="1420" t="s">
        <v>15</v>
      </c>
      <c r="Z67" s="655">
        <v>3</v>
      </c>
      <c r="AA67" s="655">
        <v>5.9</v>
      </c>
      <c r="AB67" s="1420" t="s">
        <v>15</v>
      </c>
      <c r="AC67" s="15" t="s">
        <v>53</v>
      </c>
      <c r="AD67" s="560">
        <v>3</v>
      </c>
      <c r="AE67" s="560">
        <v>2</v>
      </c>
      <c r="AF67" s="560">
        <f t="shared" si="1"/>
        <v>1</v>
      </c>
      <c r="AG67" s="655">
        <v>2.2000000000000002</v>
      </c>
      <c r="AH67" s="655">
        <v>2.9</v>
      </c>
      <c r="AI67" s="655">
        <v>1.5</v>
      </c>
    </row>
    <row r="68" spans="1:35" ht="12.9" customHeight="1">
      <c r="A68" s="15" t="s">
        <v>54</v>
      </c>
      <c r="B68" s="560">
        <v>9</v>
      </c>
      <c r="C68" s="560">
        <v>7</v>
      </c>
      <c r="D68" s="689">
        <v>2</v>
      </c>
      <c r="E68" s="655">
        <v>9.4</v>
      </c>
      <c r="F68" s="655">
        <v>14.5</v>
      </c>
      <c r="G68" s="655">
        <v>4.2</v>
      </c>
      <c r="H68" s="15" t="s">
        <v>54</v>
      </c>
      <c r="I68" s="560">
        <v>9</v>
      </c>
      <c r="J68" s="560">
        <v>6</v>
      </c>
      <c r="K68" s="689">
        <v>3</v>
      </c>
      <c r="L68" s="655">
        <v>9.1999999999999993</v>
      </c>
      <c r="M68" s="655">
        <v>12.2</v>
      </c>
      <c r="N68" s="655">
        <v>6.2</v>
      </c>
      <c r="O68" s="15" t="s">
        <v>54</v>
      </c>
      <c r="P68" s="560">
        <v>10</v>
      </c>
      <c r="Q68" s="560">
        <v>7</v>
      </c>
      <c r="R68" s="689">
        <v>3</v>
      </c>
      <c r="S68" s="655">
        <v>10.1</v>
      </c>
      <c r="T68" s="655">
        <v>14.1</v>
      </c>
      <c r="U68" s="655">
        <v>6.1</v>
      </c>
      <c r="V68" s="15" t="s">
        <v>54</v>
      </c>
      <c r="W68" s="560">
        <v>4</v>
      </c>
      <c r="X68" s="560">
        <v>1</v>
      </c>
      <c r="Y68" s="560">
        <v>3</v>
      </c>
      <c r="Z68" s="655">
        <v>4</v>
      </c>
      <c r="AA68" s="655">
        <v>2</v>
      </c>
      <c r="AB68" s="655">
        <v>6.1</v>
      </c>
      <c r="AC68" s="15" t="s">
        <v>54</v>
      </c>
      <c r="AD68" s="560">
        <v>8</v>
      </c>
      <c r="AE68" s="560">
        <v>3</v>
      </c>
      <c r="AF68" s="560">
        <f t="shared" si="1"/>
        <v>5</v>
      </c>
      <c r="AG68" s="655">
        <v>8</v>
      </c>
      <c r="AH68" s="655">
        <v>5.9</v>
      </c>
      <c r="AI68" s="655">
        <v>10.1</v>
      </c>
    </row>
    <row r="69" spans="1:35" ht="12.9" customHeight="1">
      <c r="A69" s="913" t="s">
        <v>55</v>
      </c>
      <c r="B69" s="560">
        <v>25</v>
      </c>
      <c r="C69" s="560">
        <v>21</v>
      </c>
      <c r="D69" s="689">
        <v>4</v>
      </c>
      <c r="E69" s="655">
        <v>6.1</v>
      </c>
      <c r="F69" s="655">
        <v>10.3</v>
      </c>
      <c r="G69" s="655">
        <v>2</v>
      </c>
      <c r="H69" s="913" t="s">
        <v>55</v>
      </c>
      <c r="I69" s="560">
        <v>25</v>
      </c>
      <c r="J69" s="560">
        <v>17</v>
      </c>
      <c r="K69" s="689">
        <v>8</v>
      </c>
      <c r="L69" s="655">
        <v>6</v>
      </c>
      <c r="M69" s="655">
        <v>8.1</v>
      </c>
      <c r="N69" s="655">
        <v>3.8</v>
      </c>
      <c r="O69" s="913" t="s">
        <v>55</v>
      </c>
      <c r="P69" s="560">
        <v>23</v>
      </c>
      <c r="Q69" s="560">
        <v>15</v>
      </c>
      <c r="R69" s="689">
        <v>8</v>
      </c>
      <c r="S69" s="655">
        <v>5.4</v>
      </c>
      <c r="T69" s="655">
        <v>7</v>
      </c>
      <c r="U69" s="655">
        <v>3.8</v>
      </c>
      <c r="V69" s="913" t="s">
        <v>55</v>
      </c>
      <c r="W69" s="560">
        <v>18</v>
      </c>
      <c r="X69" s="560">
        <v>12</v>
      </c>
      <c r="Y69" s="560">
        <v>6</v>
      </c>
      <c r="Z69" s="655">
        <v>4.0999999999999996</v>
      </c>
      <c r="AA69" s="655">
        <v>5.5</v>
      </c>
      <c r="AB69" s="655">
        <v>2.8</v>
      </c>
      <c r="AC69" s="913" t="s">
        <v>55</v>
      </c>
      <c r="AD69" s="560">
        <v>14</v>
      </c>
      <c r="AE69" s="560">
        <v>13</v>
      </c>
      <c r="AF69" s="560">
        <f t="shared" si="1"/>
        <v>1</v>
      </c>
      <c r="AG69" s="655">
        <v>3.1</v>
      </c>
      <c r="AH69" s="655">
        <v>5.8</v>
      </c>
      <c r="AI69" s="655">
        <v>0.5</v>
      </c>
    </row>
    <row r="70" spans="1:35" ht="12.9" customHeight="1">
      <c r="A70" s="15" t="s">
        <v>56</v>
      </c>
      <c r="B70" s="560">
        <v>7</v>
      </c>
      <c r="C70" s="560">
        <v>4</v>
      </c>
      <c r="D70" s="689">
        <v>3</v>
      </c>
      <c r="E70" s="655">
        <v>2.5</v>
      </c>
      <c r="F70" s="655">
        <v>2.9</v>
      </c>
      <c r="G70" s="655">
        <v>2.2000000000000002</v>
      </c>
      <c r="H70" s="15" t="s">
        <v>56</v>
      </c>
      <c r="I70" s="560">
        <v>8</v>
      </c>
      <c r="J70" s="560">
        <v>7</v>
      </c>
      <c r="K70" s="689">
        <v>1</v>
      </c>
      <c r="L70" s="655">
        <v>2.9</v>
      </c>
      <c r="M70" s="655">
        <v>4.9000000000000004</v>
      </c>
      <c r="N70" s="655">
        <v>0.7</v>
      </c>
      <c r="O70" s="15" t="s">
        <v>56</v>
      </c>
      <c r="P70" s="560">
        <v>4</v>
      </c>
      <c r="Q70" s="560">
        <v>2</v>
      </c>
      <c r="R70" s="689">
        <v>2</v>
      </c>
      <c r="S70" s="655">
        <v>1.4</v>
      </c>
      <c r="T70" s="655">
        <v>1.4</v>
      </c>
      <c r="U70" s="655">
        <v>1.4</v>
      </c>
      <c r="V70" s="15" t="s">
        <v>56</v>
      </c>
      <c r="W70" s="560">
        <v>5</v>
      </c>
      <c r="X70" s="560">
        <v>1</v>
      </c>
      <c r="Y70" s="560">
        <v>4</v>
      </c>
      <c r="Z70" s="655">
        <v>1.7</v>
      </c>
      <c r="AA70" s="655">
        <v>0.7</v>
      </c>
      <c r="AB70" s="655">
        <v>2.8</v>
      </c>
      <c r="AC70" s="15" t="s">
        <v>56</v>
      </c>
      <c r="AD70" s="560">
        <v>4</v>
      </c>
      <c r="AE70" s="560">
        <v>3</v>
      </c>
      <c r="AF70" s="560">
        <f t="shared" si="1"/>
        <v>1</v>
      </c>
      <c r="AG70" s="655">
        <v>1.3</v>
      </c>
      <c r="AH70" s="655">
        <v>2</v>
      </c>
      <c r="AI70" s="655">
        <v>0.7</v>
      </c>
    </row>
    <row r="71" spans="1:35" ht="12.9" customHeight="1">
      <c r="A71" s="15" t="s">
        <v>57</v>
      </c>
      <c r="B71" s="560">
        <v>11</v>
      </c>
      <c r="C71" s="560">
        <v>5</v>
      </c>
      <c r="D71" s="689">
        <v>6</v>
      </c>
      <c r="E71" s="655">
        <v>4.2</v>
      </c>
      <c r="F71" s="655">
        <v>3.8</v>
      </c>
      <c r="G71" s="655">
        <v>4.7</v>
      </c>
      <c r="H71" s="15" t="s">
        <v>57</v>
      </c>
      <c r="I71" s="560">
        <v>18</v>
      </c>
      <c r="J71" s="560">
        <v>13</v>
      </c>
      <c r="K71" s="689">
        <v>5</v>
      </c>
      <c r="L71" s="655">
        <v>6.8</v>
      </c>
      <c r="M71" s="655">
        <v>9.6999999999999993</v>
      </c>
      <c r="N71" s="655">
        <v>3.8</v>
      </c>
      <c r="O71" s="15" t="s">
        <v>57</v>
      </c>
      <c r="P71" s="560">
        <v>12</v>
      </c>
      <c r="Q71" s="560">
        <v>8</v>
      </c>
      <c r="R71" s="689">
        <v>4</v>
      </c>
      <c r="S71" s="655">
        <v>4.4000000000000004</v>
      </c>
      <c r="T71" s="655">
        <v>5.8</v>
      </c>
      <c r="U71" s="655">
        <v>3</v>
      </c>
      <c r="V71" s="15" t="s">
        <v>57</v>
      </c>
      <c r="W71" s="560">
        <v>23</v>
      </c>
      <c r="X71" s="560">
        <v>14</v>
      </c>
      <c r="Y71" s="560">
        <v>9</v>
      </c>
      <c r="Z71" s="655">
        <v>8.3000000000000007</v>
      </c>
      <c r="AA71" s="655">
        <v>10</v>
      </c>
      <c r="AB71" s="655">
        <v>6.6</v>
      </c>
      <c r="AC71" s="15" t="s">
        <v>57</v>
      </c>
      <c r="AD71" s="560">
        <v>15</v>
      </c>
      <c r="AE71" s="560">
        <v>4</v>
      </c>
      <c r="AF71" s="560">
        <f t="shared" si="1"/>
        <v>11</v>
      </c>
      <c r="AG71" s="655">
        <v>5.3</v>
      </c>
      <c r="AH71" s="655">
        <v>2.8</v>
      </c>
      <c r="AI71" s="655">
        <v>8</v>
      </c>
    </row>
    <row r="72" spans="1:35" ht="12.9" customHeight="1">
      <c r="A72" s="15" t="s">
        <v>58</v>
      </c>
      <c r="B72" s="689">
        <v>2</v>
      </c>
      <c r="C72" s="689" t="s">
        <v>15</v>
      </c>
      <c r="D72" s="689">
        <v>2</v>
      </c>
      <c r="E72" s="655">
        <v>6.8</v>
      </c>
      <c r="F72" s="655" t="s">
        <v>15</v>
      </c>
      <c r="G72" s="655">
        <v>13.6</v>
      </c>
      <c r="H72" s="15" t="s">
        <v>58</v>
      </c>
      <c r="I72" s="689">
        <v>1</v>
      </c>
      <c r="J72" s="689">
        <v>1</v>
      </c>
      <c r="K72" s="689" t="s">
        <v>15</v>
      </c>
      <c r="L72" s="655">
        <v>3.3</v>
      </c>
      <c r="M72" s="655">
        <v>6.6</v>
      </c>
      <c r="N72" s="655" t="s">
        <v>15</v>
      </c>
      <c r="O72" s="15" t="s">
        <v>58</v>
      </c>
      <c r="P72" s="689">
        <v>2</v>
      </c>
      <c r="Q72" s="689" t="s">
        <v>15</v>
      </c>
      <c r="R72" s="689">
        <v>2</v>
      </c>
      <c r="S72" s="655">
        <v>6.5</v>
      </c>
      <c r="T72" s="655" t="s">
        <v>15</v>
      </c>
      <c r="U72" s="655">
        <v>13.1</v>
      </c>
      <c r="V72" s="15" t="s">
        <v>58</v>
      </c>
      <c r="W72" s="689">
        <v>2</v>
      </c>
      <c r="X72" s="1420">
        <v>1</v>
      </c>
      <c r="Y72" s="560">
        <v>1</v>
      </c>
      <c r="Z72" s="655">
        <v>6.4</v>
      </c>
      <c r="AA72" s="655">
        <v>6.3</v>
      </c>
      <c r="AB72" s="655">
        <v>6.4</v>
      </c>
      <c r="AC72" s="15" t="s">
        <v>58</v>
      </c>
      <c r="AD72" s="689" t="s">
        <v>15</v>
      </c>
      <c r="AE72" s="689" t="s">
        <v>15</v>
      </c>
      <c r="AF72" s="689" t="s">
        <v>15</v>
      </c>
      <c r="AG72" s="689" t="s">
        <v>15</v>
      </c>
      <c r="AH72" s="689" t="s">
        <v>15</v>
      </c>
      <c r="AI72" s="689" t="s">
        <v>15</v>
      </c>
    </row>
    <row r="73" spans="1:35" s="2218" customFormat="1" ht="12.9" customHeight="1">
      <c r="B73" s="2218">
        <f t="shared" ref="B73" si="2">SUM(B66:B72)-B64</f>
        <v>0</v>
      </c>
    </row>
    <row r="74" spans="1:35" s="592" customFormat="1" ht="12.9" customHeight="1">
      <c r="A74" s="914" t="s">
        <v>422</v>
      </c>
      <c r="B74" s="592">
        <v>26</v>
      </c>
      <c r="C74" s="592">
        <v>11</v>
      </c>
      <c r="D74" s="985">
        <v>15</v>
      </c>
      <c r="E74" s="653">
        <v>10.3</v>
      </c>
      <c r="F74" s="653">
        <v>8.6</v>
      </c>
      <c r="G74" s="653">
        <v>12</v>
      </c>
      <c r="H74" s="914" t="s">
        <v>422</v>
      </c>
      <c r="I74" s="592">
        <v>16</v>
      </c>
      <c r="J74" s="592">
        <v>13</v>
      </c>
      <c r="K74" s="985">
        <v>3</v>
      </c>
      <c r="L74" s="653">
        <v>6.2</v>
      </c>
      <c r="M74" s="653">
        <v>10</v>
      </c>
      <c r="N74" s="653">
        <v>2.4</v>
      </c>
      <c r="O74" s="914" t="s">
        <v>422</v>
      </c>
      <c r="P74" s="592">
        <v>10</v>
      </c>
      <c r="Q74" s="592">
        <v>6</v>
      </c>
      <c r="R74" s="985">
        <v>4</v>
      </c>
      <c r="S74" s="653">
        <v>3.8</v>
      </c>
      <c r="T74" s="653">
        <v>4.5</v>
      </c>
      <c r="U74" s="653">
        <v>3.1</v>
      </c>
      <c r="V74" s="914" t="s">
        <v>422</v>
      </c>
      <c r="W74" s="592">
        <v>10</v>
      </c>
      <c r="X74" s="592">
        <v>6</v>
      </c>
      <c r="Y74" s="592">
        <v>4</v>
      </c>
      <c r="Z74" s="653">
        <v>3.8</v>
      </c>
      <c r="AA74" s="653">
        <v>4.5</v>
      </c>
      <c r="AB74" s="653">
        <v>3</v>
      </c>
      <c r="AC74" s="914" t="s">
        <v>422</v>
      </c>
      <c r="AD74" s="592">
        <v>15</v>
      </c>
      <c r="AE74" s="592">
        <v>11</v>
      </c>
      <c r="AF74" s="592">
        <f t="shared" si="1"/>
        <v>4</v>
      </c>
      <c r="AG74" s="653">
        <v>5.6</v>
      </c>
      <c r="AH74" s="653">
        <v>8.1</v>
      </c>
      <c r="AI74" s="653">
        <v>3</v>
      </c>
    </row>
    <row r="75" spans="1:35" ht="12.9" customHeight="1">
      <c r="A75" s="914"/>
      <c r="D75" s="985"/>
      <c r="E75" s="655"/>
      <c r="F75" s="655"/>
      <c r="G75" s="655"/>
      <c r="H75" s="914"/>
      <c r="K75" s="985"/>
      <c r="L75" s="655"/>
      <c r="M75" s="655"/>
      <c r="N75" s="655"/>
      <c r="O75" s="914"/>
      <c r="R75" s="985"/>
      <c r="S75" s="655"/>
      <c r="T75" s="655"/>
      <c r="U75" s="655"/>
      <c r="V75" s="914"/>
      <c r="Z75" s="655"/>
      <c r="AA75" s="655"/>
      <c r="AB75" s="655"/>
      <c r="AC75" s="914"/>
      <c r="AF75" s="592"/>
      <c r="AG75" s="655"/>
      <c r="AH75" s="655"/>
      <c r="AI75" s="655"/>
    </row>
    <row r="76" spans="1:35" ht="12.9" customHeight="1">
      <c r="A76" s="915" t="s">
        <v>423</v>
      </c>
      <c r="B76" s="560">
        <v>5</v>
      </c>
      <c r="C76" s="560">
        <v>1</v>
      </c>
      <c r="D76" s="689">
        <v>4</v>
      </c>
      <c r="E76" s="655">
        <v>13.8</v>
      </c>
      <c r="F76" s="655">
        <v>5.8</v>
      </c>
      <c r="G76" s="655">
        <v>21.1</v>
      </c>
      <c r="H76" s="915" t="s">
        <v>423</v>
      </c>
      <c r="I76" s="560">
        <v>4</v>
      </c>
      <c r="J76" s="560">
        <v>3</v>
      </c>
      <c r="K76" s="689">
        <v>1</v>
      </c>
      <c r="L76" s="655">
        <v>10.7</v>
      </c>
      <c r="M76" s="655">
        <v>16.899999999999999</v>
      </c>
      <c r="N76" s="655">
        <v>5.0999999999999996</v>
      </c>
      <c r="O76" s="915" t="s">
        <v>423</v>
      </c>
      <c r="P76" s="560">
        <v>3</v>
      </c>
      <c r="Q76" s="560">
        <v>2</v>
      </c>
      <c r="R76" s="689">
        <v>1</v>
      </c>
      <c r="S76" s="655">
        <v>7.8</v>
      </c>
      <c r="T76" s="655">
        <v>11</v>
      </c>
      <c r="U76" s="655">
        <v>5</v>
      </c>
      <c r="V76" s="915" t="s">
        <v>423</v>
      </c>
      <c r="W76" s="560">
        <v>5</v>
      </c>
      <c r="X76" s="560">
        <v>2</v>
      </c>
      <c r="Y76" s="560">
        <v>3</v>
      </c>
      <c r="Z76" s="655">
        <v>12.8</v>
      </c>
      <c r="AA76" s="655">
        <v>10.7</v>
      </c>
      <c r="AB76" s="655">
        <v>14.6</v>
      </c>
      <c r="AC76" s="915" t="s">
        <v>423</v>
      </c>
      <c r="AD76" s="689" t="s">
        <v>15</v>
      </c>
      <c r="AE76" s="689" t="s">
        <v>15</v>
      </c>
      <c r="AF76" s="689" t="s">
        <v>15</v>
      </c>
      <c r="AG76" s="689" t="s">
        <v>15</v>
      </c>
      <c r="AH76" s="689" t="s">
        <v>15</v>
      </c>
      <c r="AI76" s="689" t="s">
        <v>15</v>
      </c>
    </row>
    <row r="77" spans="1:35" ht="12.9" customHeight="1">
      <c r="A77" s="25" t="s">
        <v>59</v>
      </c>
      <c r="B77" s="560">
        <v>9</v>
      </c>
      <c r="C77" s="560">
        <v>4</v>
      </c>
      <c r="D77" s="689">
        <v>5</v>
      </c>
      <c r="E77" s="655">
        <v>18</v>
      </c>
      <c r="F77" s="655">
        <v>15.6</v>
      </c>
      <c r="G77" s="655">
        <v>20.6</v>
      </c>
      <c r="H77" s="25" t="s">
        <v>59</v>
      </c>
      <c r="I77" s="560">
        <v>2</v>
      </c>
      <c r="J77" s="560">
        <v>2</v>
      </c>
      <c r="K77" s="689" t="s">
        <v>15</v>
      </c>
      <c r="L77" s="655">
        <v>3.9</v>
      </c>
      <c r="M77" s="655">
        <v>7.7</v>
      </c>
      <c r="N77" s="655" t="s">
        <v>15</v>
      </c>
      <c r="O77" s="25" t="s">
        <v>59</v>
      </c>
      <c r="P77" s="689" t="s">
        <v>15</v>
      </c>
      <c r="Q77" s="689" t="s">
        <v>15</v>
      </c>
      <c r="R77" s="689" t="s">
        <v>15</v>
      </c>
      <c r="S77" s="655" t="s">
        <v>15</v>
      </c>
      <c r="T77" s="655" t="s">
        <v>15</v>
      </c>
      <c r="U77" s="655" t="s">
        <v>15</v>
      </c>
      <c r="V77" s="25" t="s">
        <v>59</v>
      </c>
      <c r="W77" s="1420">
        <v>2</v>
      </c>
      <c r="X77" s="1420">
        <v>2</v>
      </c>
      <c r="Y77" s="1420" t="s">
        <v>15</v>
      </c>
      <c r="Z77" s="655">
        <v>3.8</v>
      </c>
      <c r="AA77" s="655">
        <v>7.4</v>
      </c>
      <c r="AB77" s="1420" t="s">
        <v>15</v>
      </c>
      <c r="AC77" s="25" t="s">
        <v>59</v>
      </c>
      <c r="AD77" s="1420">
        <v>4</v>
      </c>
      <c r="AE77" s="1420">
        <v>3</v>
      </c>
      <c r="AF77" s="560">
        <f t="shared" si="1"/>
        <v>1</v>
      </c>
      <c r="AG77" s="655">
        <v>7.5</v>
      </c>
      <c r="AH77" s="655">
        <v>10.9</v>
      </c>
      <c r="AI77" s="655">
        <v>3.9</v>
      </c>
    </row>
    <row r="78" spans="1:35" ht="12.9" customHeight="1">
      <c r="A78" s="915" t="s">
        <v>424</v>
      </c>
      <c r="B78" s="560">
        <v>4</v>
      </c>
      <c r="C78" s="689">
        <v>1</v>
      </c>
      <c r="D78" s="689">
        <v>3</v>
      </c>
      <c r="E78" s="655">
        <v>6.2</v>
      </c>
      <c r="F78" s="655">
        <v>3</v>
      </c>
      <c r="G78" s="655">
        <v>9.6</v>
      </c>
      <c r="H78" s="915" t="s">
        <v>424</v>
      </c>
      <c r="I78" s="560">
        <v>4</v>
      </c>
      <c r="J78" s="689">
        <v>3</v>
      </c>
      <c r="K78" s="689">
        <v>1</v>
      </c>
      <c r="L78" s="655">
        <v>6.1</v>
      </c>
      <c r="M78" s="655">
        <v>9</v>
      </c>
      <c r="N78" s="655">
        <v>3.1</v>
      </c>
      <c r="O78" s="915" t="s">
        <v>424</v>
      </c>
      <c r="P78" s="560">
        <v>1</v>
      </c>
      <c r="Q78" s="689" t="s">
        <v>15</v>
      </c>
      <c r="R78" s="689">
        <v>1</v>
      </c>
      <c r="S78" s="655">
        <v>1.5</v>
      </c>
      <c r="T78" s="655" t="s">
        <v>15</v>
      </c>
      <c r="U78" s="655">
        <v>3.1</v>
      </c>
      <c r="V78" s="915" t="s">
        <v>424</v>
      </c>
      <c r="W78" s="1419">
        <v>1</v>
      </c>
      <c r="X78" s="1420" t="s">
        <v>15</v>
      </c>
      <c r="Y78" s="560">
        <v>1</v>
      </c>
      <c r="Z78" s="655">
        <v>1.5</v>
      </c>
      <c r="AA78" s="1420" t="s">
        <v>15</v>
      </c>
      <c r="AB78" s="655">
        <v>3</v>
      </c>
      <c r="AC78" s="915" t="s">
        <v>424</v>
      </c>
      <c r="AD78" s="1419">
        <v>4</v>
      </c>
      <c r="AE78" s="1420">
        <v>3</v>
      </c>
      <c r="AF78" s="560">
        <f t="shared" si="1"/>
        <v>1</v>
      </c>
      <c r="AG78" s="655">
        <v>5.8</v>
      </c>
      <c r="AH78" s="655">
        <v>8.6</v>
      </c>
      <c r="AI78" s="655">
        <v>3</v>
      </c>
    </row>
    <row r="79" spans="1:35" ht="12.9" customHeight="1">
      <c r="A79" s="915" t="s">
        <v>425</v>
      </c>
      <c r="B79" s="560">
        <v>2</v>
      </c>
      <c r="C79" s="689">
        <v>2</v>
      </c>
      <c r="D79" s="689" t="s">
        <v>15</v>
      </c>
      <c r="E79" s="655">
        <v>5.6</v>
      </c>
      <c r="F79" s="655">
        <v>11.1</v>
      </c>
      <c r="G79" s="655" t="s">
        <v>15</v>
      </c>
      <c r="H79" s="915" t="s">
        <v>425</v>
      </c>
      <c r="I79" s="560">
        <v>3</v>
      </c>
      <c r="J79" s="689">
        <v>2</v>
      </c>
      <c r="K79" s="689">
        <v>1</v>
      </c>
      <c r="L79" s="655">
        <v>8.3000000000000007</v>
      </c>
      <c r="M79" s="655">
        <v>11</v>
      </c>
      <c r="N79" s="655">
        <v>5.6</v>
      </c>
      <c r="O79" s="915" t="s">
        <v>425</v>
      </c>
      <c r="P79" s="560">
        <v>4</v>
      </c>
      <c r="Q79" s="689">
        <v>2</v>
      </c>
      <c r="R79" s="689">
        <v>2</v>
      </c>
      <c r="S79" s="655">
        <v>10.9</v>
      </c>
      <c r="T79" s="655">
        <v>10.8</v>
      </c>
      <c r="U79" s="655">
        <v>11</v>
      </c>
      <c r="V79" s="915" t="s">
        <v>425</v>
      </c>
      <c r="W79" s="1420" t="s">
        <v>15</v>
      </c>
      <c r="X79" s="1420" t="s">
        <v>15</v>
      </c>
      <c r="Y79" s="1420" t="s">
        <v>15</v>
      </c>
      <c r="Z79" s="1420" t="s">
        <v>15</v>
      </c>
      <c r="AA79" s="1420" t="s">
        <v>15</v>
      </c>
      <c r="AB79" s="1420" t="s">
        <v>15</v>
      </c>
      <c r="AC79" s="915" t="s">
        <v>425</v>
      </c>
      <c r="AD79" s="1420">
        <v>1</v>
      </c>
      <c r="AE79" s="1420" t="s">
        <v>15</v>
      </c>
      <c r="AF79" s="560">
        <v>1</v>
      </c>
      <c r="AG79" s="655">
        <v>2.7</v>
      </c>
      <c r="AH79" s="1420" t="s">
        <v>15</v>
      </c>
      <c r="AI79" s="655">
        <v>5.4</v>
      </c>
    </row>
    <row r="80" spans="1:35" ht="12.9" customHeight="1">
      <c r="A80" s="915" t="s">
        <v>426</v>
      </c>
      <c r="B80" s="560">
        <v>6</v>
      </c>
      <c r="C80" s="560">
        <v>3</v>
      </c>
      <c r="D80" s="689">
        <v>3</v>
      </c>
      <c r="E80" s="655">
        <v>9</v>
      </c>
      <c r="F80" s="655">
        <v>8.8000000000000007</v>
      </c>
      <c r="G80" s="655">
        <v>9.1</v>
      </c>
      <c r="H80" s="915" t="s">
        <v>426</v>
      </c>
      <c r="I80" s="560">
        <v>3</v>
      </c>
      <c r="J80" s="560">
        <v>3</v>
      </c>
      <c r="K80" s="689" t="s">
        <v>15</v>
      </c>
      <c r="L80" s="655">
        <v>4.4000000000000004</v>
      </c>
      <c r="M80" s="655">
        <v>8.6999999999999993</v>
      </c>
      <c r="N80" s="655" t="s">
        <v>15</v>
      </c>
      <c r="O80" s="915" t="s">
        <v>426</v>
      </c>
      <c r="P80" s="560">
        <v>2</v>
      </c>
      <c r="Q80" s="560">
        <v>2</v>
      </c>
      <c r="R80" s="689" t="s">
        <v>15</v>
      </c>
      <c r="S80" s="655">
        <v>2.9</v>
      </c>
      <c r="T80" s="655">
        <v>5.7</v>
      </c>
      <c r="U80" s="655" t="s">
        <v>15</v>
      </c>
      <c r="V80" s="915" t="s">
        <v>426</v>
      </c>
      <c r="W80" s="560">
        <v>2</v>
      </c>
      <c r="X80" s="560">
        <v>2</v>
      </c>
      <c r="Y80" s="1420" t="s">
        <v>15</v>
      </c>
      <c r="Z80" s="655">
        <v>2.9</v>
      </c>
      <c r="AA80" s="655">
        <v>5.7</v>
      </c>
      <c r="AB80" s="1420" t="s">
        <v>15</v>
      </c>
      <c r="AC80" s="915" t="s">
        <v>426</v>
      </c>
      <c r="AD80" s="560">
        <v>6</v>
      </c>
      <c r="AE80" s="560">
        <v>5</v>
      </c>
      <c r="AF80" s="560">
        <f t="shared" si="1"/>
        <v>1</v>
      </c>
      <c r="AG80" s="655">
        <v>8.5</v>
      </c>
      <c r="AH80" s="655">
        <v>14</v>
      </c>
      <c r="AI80" s="655">
        <v>2.9</v>
      </c>
    </row>
    <row r="81" spans="1:35" s="2218" customFormat="1" ht="12.9" customHeight="1"/>
    <row r="82" spans="1:35" s="592" customFormat="1" ht="12.9" customHeight="1">
      <c r="A82" s="16" t="s">
        <v>5</v>
      </c>
      <c r="B82" s="592">
        <v>134</v>
      </c>
      <c r="C82" s="592">
        <v>109</v>
      </c>
      <c r="D82" s="592">
        <v>25</v>
      </c>
      <c r="E82" s="653">
        <v>14.9</v>
      </c>
      <c r="F82" s="653">
        <v>24.7</v>
      </c>
      <c r="G82" s="653">
        <v>5.5</v>
      </c>
      <c r="H82" s="16" t="s">
        <v>5</v>
      </c>
      <c r="I82" s="592">
        <v>130</v>
      </c>
      <c r="J82" s="592">
        <v>99</v>
      </c>
      <c r="K82" s="592">
        <v>31</v>
      </c>
      <c r="L82" s="653">
        <v>14.2</v>
      </c>
      <c r="M82" s="653">
        <v>22</v>
      </c>
      <c r="N82" s="653">
        <v>6.7</v>
      </c>
      <c r="O82" s="16" t="s">
        <v>5</v>
      </c>
      <c r="P82" s="592">
        <v>126</v>
      </c>
      <c r="Q82" s="592">
        <v>106</v>
      </c>
      <c r="R82" s="592">
        <v>20</v>
      </c>
      <c r="S82" s="653">
        <v>13.5</v>
      </c>
      <c r="T82" s="653">
        <v>23.1</v>
      </c>
      <c r="U82" s="653">
        <v>4.2</v>
      </c>
      <c r="V82" s="16" t="s">
        <v>5</v>
      </c>
      <c r="W82" s="592">
        <v>82</v>
      </c>
      <c r="X82" s="592">
        <v>68</v>
      </c>
      <c r="Y82" s="592">
        <v>14</v>
      </c>
      <c r="Z82" s="653">
        <v>8.6</v>
      </c>
      <c r="AA82" s="653">
        <v>14.5</v>
      </c>
      <c r="AB82" s="653">
        <v>2.9</v>
      </c>
      <c r="AC82" s="16" t="s">
        <v>5</v>
      </c>
      <c r="AD82" s="592">
        <v>83</v>
      </c>
      <c r="AE82" s="592">
        <v>68</v>
      </c>
      <c r="AF82" s="592">
        <f t="shared" si="1"/>
        <v>15</v>
      </c>
      <c r="AG82" s="653">
        <v>8.6</v>
      </c>
      <c r="AH82" s="653">
        <v>14.3</v>
      </c>
      <c r="AI82" s="653">
        <v>3.1</v>
      </c>
    </row>
    <row r="83" spans="1:35" ht="12.9" customHeight="1">
      <c r="A83" s="16"/>
      <c r="D83" s="592"/>
      <c r="E83" s="655"/>
      <c r="F83" s="655"/>
      <c r="G83" s="655"/>
      <c r="H83" s="16"/>
      <c r="K83" s="592"/>
      <c r="L83" s="655"/>
      <c r="M83" s="655"/>
      <c r="N83" s="655"/>
      <c r="O83" s="16"/>
      <c r="R83" s="592"/>
      <c r="S83" s="655"/>
      <c r="T83" s="655"/>
      <c r="U83" s="655"/>
      <c r="V83" s="16"/>
      <c r="Z83" s="655"/>
      <c r="AA83" s="655"/>
      <c r="AB83" s="655"/>
      <c r="AC83" s="16"/>
      <c r="AF83" s="592"/>
      <c r="AG83" s="655"/>
      <c r="AH83" s="655"/>
      <c r="AI83" s="655"/>
    </row>
    <row r="84" spans="1:35" ht="12.9" customHeight="1">
      <c r="A84" s="915" t="s">
        <v>428</v>
      </c>
      <c r="B84" s="560">
        <v>10</v>
      </c>
      <c r="C84" s="560">
        <v>9</v>
      </c>
      <c r="D84" s="560">
        <v>1</v>
      </c>
      <c r="E84" s="655">
        <v>16.399999999999999</v>
      </c>
      <c r="F84" s="655">
        <v>31.3</v>
      </c>
      <c r="G84" s="655">
        <v>3.1</v>
      </c>
      <c r="H84" s="915" t="s">
        <v>428</v>
      </c>
      <c r="I84" s="560">
        <v>11</v>
      </c>
      <c r="J84" s="560">
        <v>9</v>
      </c>
      <c r="K84" s="560">
        <v>2</v>
      </c>
      <c r="L84" s="655">
        <v>17.600000000000001</v>
      </c>
      <c r="M84" s="655">
        <v>30.5</v>
      </c>
      <c r="N84" s="655">
        <v>6.1</v>
      </c>
      <c r="O84" s="915" t="s">
        <v>428</v>
      </c>
      <c r="P84" s="560">
        <v>14</v>
      </c>
      <c r="Q84" s="560">
        <v>12</v>
      </c>
      <c r="R84" s="560">
        <v>2</v>
      </c>
      <c r="S84" s="655">
        <v>21.9</v>
      </c>
      <c r="T84" s="655">
        <v>39.799999999999997</v>
      </c>
      <c r="U84" s="655">
        <v>5.9</v>
      </c>
      <c r="V84" s="915" t="s">
        <v>428</v>
      </c>
      <c r="W84" s="560">
        <v>4</v>
      </c>
      <c r="X84" s="560">
        <v>3</v>
      </c>
      <c r="Y84" s="560">
        <v>1</v>
      </c>
      <c r="Z84" s="655">
        <v>6.1</v>
      </c>
      <c r="AA84" s="655">
        <v>9.6999999999999993</v>
      </c>
      <c r="AB84" s="655">
        <v>2.9</v>
      </c>
      <c r="AC84" s="915" t="s">
        <v>428</v>
      </c>
      <c r="AD84" s="560">
        <v>3</v>
      </c>
      <c r="AE84" s="560">
        <v>1</v>
      </c>
      <c r="AF84" s="560">
        <f t="shared" si="1"/>
        <v>2</v>
      </c>
      <c r="AG84" s="655">
        <v>4.4000000000000004</v>
      </c>
      <c r="AH84" s="655">
        <v>3.1</v>
      </c>
      <c r="AI84" s="655">
        <v>5.5</v>
      </c>
    </row>
    <row r="85" spans="1:35" ht="12.9" customHeight="1">
      <c r="A85" s="915" t="s">
        <v>430</v>
      </c>
      <c r="B85" s="560">
        <v>32</v>
      </c>
      <c r="C85" s="560">
        <v>26</v>
      </c>
      <c r="D85" s="560">
        <v>6</v>
      </c>
      <c r="E85" s="655">
        <v>18.7</v>
      </c>
      <c r="F85" s="655">
        <v>30.9</v>
      </c>
      <c r="G85" s="655">
        <v>6.9</v>
      </c>
      <c r="H85" s="915" t="s">
        <v>430</v>
      </c>
      <c r="I85" s="560">
        <v>25</v>
      </c>
      <c r="J85" s="560">
        <v>21</v>
      </c>
      <c r="K85" s="560">
        <v>4</v>
      </c>
      <c r="L85" s="655">
        <v>14.3</v>
      </c>
      <c r="M85" s="655">
        <v>24.4</v>
      </c>
      <c r="N85" s="655">
        <v>4.5</v>
      </c>
      <c r="O85" s="915" t="s">
        <v>430</v>
      </c>
      <c r="P85" s="560">
        <v>32</v>
      </c>
      <c r="Q85" s="560">
        <v>28</v>
      </c>
      <c r="R85" s="560">
        <v>4</v>
      </c>
      <c r="S85" s="655">
        <v>17.899999999999999</v>
      </c>
      <c r="T85" s="655">
        <v>31.7</v>
      </c>
      <c r="U85" s="655">
        <v>4.4000000000000004</v>
      </c>
      <c r="V85" s="915" t="s">
        <v>430</v>
      </c>
      <c r="W85" s="560">
        <v>17</v>
      </c>
      <c r="X85" s="560">
        <v>14</v>
      </c>
      <c r="Y85" s="560">
        <v>3</v>
      </c>
      <c r="Z85" s="655">
        <v>9.3000000000000007</v>
      </c>
      <c r="AA85" s="655">
        <v>15.5</v>
      </c>
      <c r="AB85" s="655">
        <v>3.2</v>
      </c>
      <c r="AC85" s="915" t="s">
        <v>430</v>
      </c>
      <c r="AD85" s="560">
        <v>17</v>
      </c>
      <c r="AE85" s="560">
        <v>16</v>
      </c>
      <c r="AF85" s="560">
        <f t="shared" si="1"/>
        <v>1</v>
      </c>
      <c r="AG85" s="655">
        <v>9.1</v>
      </c>
      <c r="AH85" s="655">
        <v>17.3</v>
      </c>
      <c r="AI85" s="655">
        <v>1.1000000000000001</v>
      </c>
    </row>
    <row r="86" spans="1:35" ht="12.9" customHeight="1">
      <c r="A86" s="915" t="s">
        <v>60</v>
      </c>
      <c r="B86" s="560">
        <v>12</v>
      </c>
      <c r="C86" s="560">
        <v>7</v>
      </c>
      <c r="D86" s="560">
        <v>5</v>
      </c>
      <c r="E86" s="655">
        <v>11.6</v>
      </c>
      <c r="F86" s="655">
        <v>14.1</v>
      </c>
      <c r="G86" s="655">
        <v>9.1999999999999993</v>
      </c>
      <c r="H86" s="915" t="s">
        <v>60</v>
      </c>
      <c r="I86" s="560">
        <v>11</v>
      </c>
      <c r="J86" s="560">
        <v>9</v>
      </c>
      <c r="K86" s="560">
        <v>2</v>
      </c>
      <c r="L86" s="655">
        <v>10.4</v>
      </c>
      <c r="M86" s="655">
        <v>17.8</v>
      </c>
      <c r="N86" s="655">
        <v>3.6</v>
      </c>
      <c r="O86" s="915" t="s">
        <v>60</v>
      </c>
      <c r="P86" s="560">
        <v>7</v>
      </c>
      <c r="Q86" s="560">
        <v>5</v>
      </c>
      <c r="R86" s="560">
        <v>2</v>
      </c>
      <c r="S86" s="655">
        <v>6.5</v>
      </c>
      <c r="T86" s="655">
        <v>9.6999999999999993</v>
      </c>
      <c r="U86" s="655">
        <v>3.6</v>
      </c>
      <c r="V86" s="915" t="s">
        <v>60</v>
      </c>
      <c r="W86" s="560">
        <v>9</v>
      </c>
      <c r="X86" s="560">
        <v>8</v>
      </c>
      <c r="Y86" s="560">
        <v>1</v>
      </c>
      <c r="Z86" s="655">
        <v>8.1999999999999993</v>
      </c>
      <c r="AA86" s="655">
        <v>15.3</v>
      </c>
      <c r="AB86" s="655">
        <v>1.7</v>
      </c>
      <c r="AC86" s="915" t="s">
        <v>60</v>
      </c>
      <c r="AD86" s="560">
        <v>4</v>
      </c>
      <c r="AE86" s="560">
        <v>2</v>
      </c>
      <c r="AF86" s="560">
        <f t="shared" si="1"/>
        <v>2</v>
      </c>
      <c r="AG86" s="655">
        <v>3.6</v>
      </c>
      <c r="AH86" s="655">
        <v>3.8</v>
      </c>
      <c r="AI86" s="655">
        <v>3.4</v>
      </c>
    </row>
    <row r="87" spans="1:35" ht="12.9" customHeight="1">
      <c r="A87" s="915" t="s">
        <v>435</v>
      </c>
      <c r="B87" s="560">
        <v>15</v>
      </c>
      <c r="C87" s="560">
        <v>15</v>
      </c>
      <c r="D87" s="689" t="s">
        <v>15</v>
      </c>
      <c r="E87" s="655">
        <v>32.799999999999997</v>
      </c>
      <c r="F87" s="655">
        <v>65</v>
      </c>
      <c r="G87" s="655" t="s">
        <v>15</v>
      </c>
      <c r="H87" s="915" t="s">
        <v>435</v>
      </c>
      <c r="I87" s="560">
        <v>15</v>
      </c>
      <c r="J87" s="560">
        <v>15</v>
      </c>
      <c r="K87" s="689" t="s">
        <v>15</v>
      </c>
      <c r="L87" s="655">
        <v>32.4</v>
      </c>
      <c r="M87" s="655">
        <v>64.099999999999994</v>
      </c>
      <c r="N87" s="655" t="s">
        <v>15</v>
      </c>
      <c r="O87" s="915" t="s">
        <v>435</v>
      </c>
      <c r="P87" s="560">
        <v>12</v>
      </c>
      <c r="Q87" s="560">
        <v>11</v>
      </c>
      <c r="R87" s="689">
        <v>1</v>
      </c>
      <c r="S87" s="655">
        <v>25.5</v>
      </c>
      <c r="T87" s="655">
        <v>46.3</v>
      </c>
      <c r="U87" s="655">
        <v>4.3</v>
      </c>
      <c r="V87" s="915" t="s">
        <v>435</v>
      </c>
      <c r="W87" s="560">
        <v>9</v>
      </c>
      <c r="X87" s="560">
        <v>8</v>
      </c>
      <c r="Y87" s="560">
        <v>1</v>
      </c>
      <c r="Z87" s="655">
        <v>18.899999999999999</v>
      </c>
      <c r="AA87" s="655">
        <v>33.200000000000003</v>
      </c>
      <c r="AB87" s="655">
        <v>4.2</v>
      </c>
      <c r="AC87" s="915" t="s">
        <v>435</v>
      </c>
      <c r="AD87" s="560">
        <v>6</v>
      </c>
      <c r="AE87" s="560">
        <v>4</v>
      </c>
      <c r="AF87" s="560">
        <f t="shared" si="1"/>
        <v>2</v>
      </c>
      <c r="AG87" s="655">
        <v>12.4</v>
      </c>
      <c r="AH87" s="655">
        <v>16.399999999999999</v>
      </c>
      <c r="AI87" s="655">
        <v>8.4</v>
      </c>
    </row>
    <row r="88" spans="1:35" ht="12.9" customHeight="1">
      <c r="A88" s="915" t="s">
        <v>439</v>
      </c>
      <c r="B88" s="560">
        <v>13</v>
      </c>
      <c r="C88" s="560">
        <v>11</v>
      </c>
      <c r="D88" s="560">
        <v>2</v>
      </c>
      <c r="E88" s="655">
        <v>13.8</v>
      </c>
      <c r="F88" s="655">
        <v>23.4</v>
      </c>
      <c r="G88" s="655">
        <v>4.3</v>
      </c>
      <c r="H88" s="915" t="s">
        <v>439</v>
      </c>
      <c r="I88" s="560">
        <v>10</v>
      </c>
      <c r="J88" s="560">
        <v>6</v>
      </c>
      <c r="K88" s="560">
        <v>4</v>
      </c>
      <c r="L88" s="655">
        <v>10.5</v>
      </c>
      <c r="M88" s="655">
        <v>12.5</v>
      </c>
      <c r="N88" s="655">
        <v>8.4</v>
      </c>
      <c r="O88" s="915" t="s">
        <v>439</v>
      </c>
      <c r="P88" s="560">
        <v>7</v>
      </c>
      <c r="Q88" s="560">
        <v>6</v>
      </c>
      <c r="R88" s="560">
        <v>1</v>
      </c>
      <c r="S88" s="655">
        <v>7.2</v>
      </c>
      <c r="T88" s="655">
        <v>12.3</v>
      </c>
      <c r="U88" s="655">
        <v>2</v>
      </c>
      <c r="V88" s="915" t="s">
        <v>439</v>
      </c>
      <c r="W88" s="560">
        <v>6</v>
      </c>
      <c r="X88" s="560">
        <v>6</v>
      </c>
      <c r="Y88" s="1420" t="s">
        <v>15</v>
      </c>
      <c r="Z88" s="655">
        <v>6</v>
      </c>
      <c r="AA88" s="655">
        <v>12</v>
      </c>
      <c r="AB88" s="1420" t="s">
        <v>15</v>
      </c>
      <c r="AC88" s="915" t="s">
        <v>439</v>
      </c>
      <c r="AD88" s="560">
        <v>9</v>
      </c>
      <c r="AE88" s="560">
        <v>7</v>
      </c>
      <c r="AF88" s="560">
        <f t="shared" si="1"/>
        <v>2</v>
      </c>
      <c r="AG88" s="655">
        <v>8.8000000000000007</v>
      </c>
      <c r="AH88" s="655">
        <v>13.7</v>
      </c>
      <c r="AI88" s="655">
        <v>3.9</v>
      </c>
    </row>
    <row r="89" spans="1:35" ht="12.9" customHeight="1">
      <c r="A89" s="915" t="s">
        <v>62</v>
      </c>
      <c r="B89" s="560">
        <v>11</v>
      </c>
      <c r="C89" s="560">
        <v>10</v>
      </c>
      <c r="D89" s="560">
        <v>1</v>
      </c>
      <c r="E89" s="655">
        <v>24.6</v>
      </c>
      <c r="F89" s="655">
        <v>44.7</v>
      </c>
      <c r="G89" s="655">
        <v>4.5</v>
      </c>
      <c r="H89" s="915" t="s">
        <v>62</v>
      </c>
      <c r="I89" s="560">
        <v>9</v>
      </c>
      <c r="J89" s="560">
        <v>8</v>
      </c>
      <c r="K89" s="560">
        <v>1</v>
      </c>
      <c r="L89" s="655">
        <v>19.8</v>
      </c>
      <c r="M89" s="655">
        <v>35.200000000000003</v>
      </c>
      <c r="N89" s="655">
        <v>4.4000000000000004</v>
      </c>
      <c r="O89" s="915" t="s">
        <v>62</v>
      </c>
      <c r="P89" s="560">
        <v>12</v>
      </c>
      <c r="Q89" s="560">
        <v>6</v>
      </c>
      <c r="R89" s="560">
        <v>6</v>
      </c>
      <c r="S89" s="655">
        <v>25.9</v>
      </c>
      <c r="T89" s="655">
        <v>26</v>
      </c>
      <c r="U89" s="655">
        <v>25.9</v>
      </c>
      <c r="V89" s="915" t="s">
        <v>62</v>
      </c>
      <c r="W89" s="560">
        <v>9</v>
      </c>
      <c r="X89" s="560">
        <v>6</v>
      </c>
      <c r="Y89" s="560">
        <v>3</v>
      </c>
      <c r="Z89" s="655">
        <v>19.2</v>
      </c>
      <c r="AA89" s="655">
        <v>25.6</v>
      </c>
      <c r="AB89" s="655">
        <v>12.8</v>
      </c>
      <c r="AC89" s="915" t="s">
        <v>62</v>
      </c>
      <c r="AD89" s="560">
        <v>8</v>
      </c>
      <c r="AE89" s="560">
        <v>8</v>
      </c>
      <c r="AF89" s="689" t="s">
        <v>15</v>
      </c>
      <c r="AG89" s="655">
        <v>16.8</v>
      </c>
      <c r="AH89" s="655">
        <v>33.6</v>
      </c>
      <c r="AI89" s="655" t="s">
        <v>15</v>
      </c>
    </row>
    <row r="90" spans="1:35" ht="12.9" customHeight="1">
      <c r="A90" s="915" t="s">
        <v>444</v>
      </c>
      <c r="B90" s="560">
        <v>19</v>
      </c>
      <c r="C90" s="560">
        <v>14</v>
      </c>
      <c r="D90" s="560">
        <v>5</v>
      </c>
      <c r="E90" s="655">
        <v>10.6</v>
      </c>
      <c r="F90" s="655">
        <v>15.9</v>
      </c>
      <c r="G90" s="655">
        <v>5.5</v>
      </c>
      <c r="H90" s="915" t="s">
        <v>444</v>
      </c>
      <c r="I90" s="560">
        <v>29</v>
      </c>
      <c r="J90" s="560">
        <v>16</v>
      </c>
      <c r="K90" s="560">
        <v>13</v>
      </c>
      <c r="L90" s="655">
        <v>15.9</v>
      </c>
      <c r="M90" s="655">
        <v>17.8</v>
      </c>
      <c r="N90" s="655">
        <v>14.1</v>
      </c>
      <c r="O90" s="915" t="s">
        <v>444</v>
      </c>
      <c r="P90" s="560">
        <v>15</v>
      </c>
      <c r="Q90" s="560">
        <v>15</v>
      </c>
      <c r="R90" s="689" t="s">
        <v>15</v>
      </c>
      <c r="S90" s="655">
        <v>8.1</v>
      </c>
      <c r="T90" s="655">
        <v>16.3</v>
      </c>
      <c r="U90" s="655" t="s">
        <v>15</v>
      </c>
      <c r="V90" s="915" t="s">
        <v>444</v>
      </c>
      <c r="W90" s="560">
        <v>14</v>
      </c>
      <c r="X90" s="560">
        <v>13</v>
      </c>
      <c r="Y90" s="560">
        <v>1</v>
      </c>
      <c r="Z90" s="655">
        <v>7.4</v>
      </c>
      <c r="AA90" s="655">
        <v>13.9</v>
      </c>
      <c r="AB90" s="655">
        <v>1</v>
      </c>
      <c r="AC90" s="915" t="s">
        <v>444</v>
      </c>
      <c r="AD90" s="560">
        <v>18</v>
      </c>
      <c r="AE90" s="560">
        <v>16</v>
      </c>
      <c r="AF90" s="560">
        <f t="shared" si="1"/>
        <v>2</v>
      </c>
      <c r="AG90" s="655">
        <v>9.3000000000000007</v>
      </c>
      <c r="AH90" s="655">
        <v>16.8</v>
      </c>
      <c r="AI90" s="655">
        <v>2</v>
      </c>
    </row>
    <row r="91" spans="1:35" ht="12.9" customHeight="1">
      <c r="A91" s="915" t="s">
        <v>64</v>
      </c>
      <c r="B91" s="560">
        <v>7</v>
      </c>
      <c r="C91" s="560">
        <v>6</v>
      </c>
      <c r="D91" s="689">
        <v>1</v>
      </c>
      <c r="E91" s="655">
        <v>13.2</v>
      </c>
      <c r="F91" s="655">
        <v>22.4</v>
      </c>
      <c r="G91" s="655">
        <v>3.8</v>
      </c>
      <c r="H91" s="915" t="s">
        <v>64</v>
      </c>
      <c r="I91" s="560">
        <v>7</v>
      </c>
      <c r="J91" s="560">
        <v>7</v>
      </c>
      <c r="K91" s="689" t="s">
        <v>15</v>
      </c>
      <c r="L91" s="655">
        <v>13</v>
      </c>
      <c r="M91" s="655">
        <v>25.8</v>
      </c>
      <c r="N91" s="655" t="s">
        <v>15</v>
      </c>
      <c r="O91" s="915" t="s">
        <v>64</v>
      </c>
      <c r="P91" s="560">
        <v>13</v>
      </c>
      <c r="Q91" s="560">
        <v>10</v>
      </c>
      <c r="R91" s="689">
        <v>3</v>
      </c>
      <c r="S91" s="655">
        <v>23.7</v>
      </c>
      <c r="T91" s="655">
        <v>36.299999999999997</v>
      </c>
      <c r="U91" s="655">
        <v>11</v>
      </c>
      <c r="V91" s="915" t="s">
        <v>64</v>
      </c>
      <c r="W91" s="560">
        <v>4</v>
      </c>
      <c r="X91" s="560">
        <v>3</v>
      </c>
      <c r="Y91" s="560">
        <v>1</v>
      </c>
      <c r="Z91" s="655">
        <v>7.2</v>
      </c>
      <c r="AA91" s="655">
        <v>10.7</v>
      </c>
      <c r="AB91" s="655">
        <v>3.6</v>
      </c>
      <c r="AC91" s="915" t="s">
        <v>64</v>
      </c>
      <c r="AD91" s="560">
        <v>4</v>
      </c>
      <c r="AE91" s="560">
        <v>4</v>
      </c>
      <c r="AF91" s="689" t="s">
        <v>15</v>
      </c>
      <c r="AG91" s="655">
        <v>7.2</v>
      </c>
      <c r="AH91" s="655">
        <v>14.4</v>
      </c>
      <c r="AI91" s="655" t="s">
        <v>15</v>
      </c>
    </row>
    <row r="92" spans="1:35" ht="12.9" customHeight="1">
      <c r="A92" s="915" t="s">
        <v>448</v>
      </c>
      <c r="B92" s="560">
        <v>15</v>
      </c>
      <c r="C92" s="560">
        <v>11</v>
      </c>
      <c r="D92" s="560">
        <v>4</v>
      </c>
      <c r="E92" s="655">
        <v>10.4</v>
      </c>
      <c r="F92" s="655">
        <v>15.4</v>
      </c>
      <c r="G92" s="655">
        <v>5.5</v>
      </c>
      <c r="H92" s="915" t="s">
        <v>448</v>
      </c>
      <c r="I92" s="560">
        <v>13</v>
      </c>
      <c r="J92" s="560">
        <v>8</v>
      </c>
      <c r="K92" s="560">
        <v>5</v>
      </c>
      <c r="L92" s="655">
        <v>8.9</v>
      </c>
      <c r="M92" s="655">
        <v>11</v>
      </c>
      <c r="N92" s="655">
        <v>6.7</v>
      </c>
      <c r="O92" s="915" t="s">
        <v>448</v>
      </c>
      <c r="P92" s="560">
        <v>14</v>
      </c>
      <c r="Q92" s="560">
        <v>13</v>
      </c>
      <c r="R92" s="560">
        <v>1</v>
      </c>
      <c r="S92" s="655">
        <v>9.4</v>
      </c>
      <c r="T92" s="655">
        <v>17.7</v>
      </c>
      <c r="U92" s="655">
        <v>1.3</v>
      </c>
      <c r="V92" s="915" t="s">
        <v>448</v>
      </c>
      <c r="W92" s="560">
        <v>10</v>
      </c>
      <c r="X92" s="560">
        <v>7</v>
      </c>
      <c r="Y92" s="560">
        <v>3</v>
      </c>
      <c r="Z92" s="655">
        <v>6.6</v>
      </c>
      <c r="AA92" s="655">
        <v>9.3000000000000007</v>
      </c>
      <c r="AB92" s="655">
        <v>3.9</v>
      </c>
      <c r="AC92" s="915" t="s">
        <v>448</v>
      </c>
      <c r="AD92" s="560">
        <v>14</v>
      </c>
      <c r="AE92" s="560">
        <v>10</v>
      </c>
      <c r="AF92" s="560">
        <f t="shared" si="1"/>
        <v>4</v>
      </c>
      <c r="AG92" s="655">
        <v>9.1</v>
      </c>
      <c r="AH92" s="655">
        <v>13.2</v>
      </c>
      <c r="AI92" s="655">
        <v>5.0999999999999996</v>
      </c>
    </row>
    <row r="93" spans="1:35" s="2218" customFormat="1" ht="12.9" customHeight="1">
      <c r="A93" s="2224"/>
    </row>
    <row r="94" spans="1:35" s="592" customFormat="1" ht="12.9" customHeight="1">
      <c r="A94" s="714" t="s">
        <v>8</v>
      </c>
      <c r="B94" s="592">
        <v>58</v>
      </c>
      <c r="C94" s="592">
        <v>45</v>
      </c>
      <c r="D94" s="592">
        <v>13</v>
      </c>
      <c r="E94" s="653">
        <v>6</v>
      </c>
      <c r="F94" s="653">
        <v>9.9</v>
      </c>
      <c r="G94" s="653">
        <v>2.5</v>
      </c>
      <c r="H94" s="714" t="s">
        <v>8</v>
      </c>
      <c r="I94" s="592">
        <v>58</v>
      </c>
      <c r="J94" s="592">
        <v>41</v>
      </c>
      <c r="K94" s="592">
        <v>17</v>
      </c>
      <c r="L94" s="653">
        <v>5.9</v>
      </c>
      <c r="M94" s="653">
        <v>8.8000000000000007</v>
      </c>
      <c r="N94" s="653">
        <v>3.2</v>
      </c>
      <c r="O94" s="714" t="s">
        <v>8</v>
      </c>
      <c r="P94" s="592">
        <v>66</v>
      </c>
      <c r="Q94" s="592">
        <v>51</v>
      </c>
      <c r="R94" s="592">
        <v>15</v>
      </c>
      <c r="S94" s="653">
        <v>6.5</v>
      </c>
      <c r="T94" s="653">
        <v>10.7</v>
      </c>
      <c r="U94" s="653">
        <v>2.8</v>
      </c>
      <c r="V94" s="714" t="s">
        <v>8</v>
      </c>
      <c r="W94" s="592">
        <v>67</v>
      </c>
      <c r="X94" s="592">
        <v>49</v>
      </c>
      <c r="Y94" s="592">
        <v>18</v>
      </c>
      <c r="Z94" s="653">
        <v>6.4</v>
      </c>
      <c r="AA94" s="653">
        <v>10</v>
      </c>
      <c r="AB94" s="653">
        <v>3.3</v>
      </c>
      <c r="AC94" s="714" t="s">
        <v>8</v>
      </c>
      <c r="AD94" s="592">
        <v>61</v>
      </c>
      <c r="AE94" s="592">
        <v>44</v>
      </c>
      <c r="AF94" s="592">
        <f t="shared" si="1"/>
        <v>17</v>
      </c>
      <c r="AG94" s="653">
        <v>5.7</v>
      </c>
      <c r="AH94" s="653">
        <v>8.8000000000000007</v>
      </c>
      <c r="AI94" s="653">
        <v>3</v>
      </c>
    </row>
    <row r="95" spans="1:35" ht="12.9" customHeight="1">
      <c r="A95" s="1997"/>
      <c r="E95" s="653"/>
      <c r="F95" s="653"/>
      <c r="G95" s="653"/>
      <c r="H95" s="1997"/>
      <c r="L95" s="653"/>
      <c r="M95" s="653"/>
      <c r="N95" s="653"/>
      <c r="O95" s="1997"/>
      <c r="S95" s="653"/>
      <c r="T95" s="653"/>
      <c r="U95" s="653"/>
      <c r="V95" s="1997"/>
      <c r="Z95" s="653"/>
      <c r="AA95" s="653"/>
      <c r="AB95" s="653"/>
      <c r="AC95" s="1997"/>
      <c r="AF95" s="592"/>
      <c r="AG95" s="653"/>
      <c r="AH95" s="653"/>
      <c r="AI95" s="653"/>
    </row>
    <row r="96" spans="1:35" s="592" customFormat="1" ht="12.9" customHeight="1">
      <c r="A96" s="714" t="s">
        <v>9</v>
      </c>
      <c r="B96" s="592">
        <v>14</v>
      </c>
      <c r="C96" s="592">
        <v>11</v>
      </c>
      <c r="D96" s="592">
        <v>3</v>
      </c>
      <c r="E96" s="653">
        <v>5</v>
      </c>
      <c r="F96" s="653">
        <v>8.1999999999999993</v>
      </c>
      <c r="G96" s="653">
        <v>2.1</v>
      </c>
      <c r="H96" s="714" t="s">
        <v>9</v>
      </c>
      <c r="I96" s="592">
        <v>12</v>
      </c>
      <c r="J96" s="592">
        <v>9</v>
      </c>
      <c r="K96" s="592">
        <v>3</v>
      </c>
      <c r="L96" s="653">
        <v>4.2</v>
      </c>
      <c r="M96" s="653">
        <v>6.5</v>
      </c>
      <c r="N96" s="653">
        <v>2</v>
      </c>
      <c r="O96" s="714" t="s">
        <v>9</v>
      </c>
      <c r="P96" s="592">
        <v>15</v>
      </c>
      <c r="Q96" s="592">
        <v>11</v>
      </c>
      <c r="R96" s="592">
        <v>4</v>
      </c>
      <c r="S96" s="653">
        <v>5.0999999999999996</v>
      </c>
      <c r="T96" s="653">
        <v>7.7</v>
      </c>
      <c r="U96" s="653">
        <v>2.6</v>
      </c>
      <c r="V96" s="714" t="s">
        <v>9</v>
      </c>
      <c r="W96" s="592">
        <v>19</v>
      </c>
      <c r="X96" s="592">
        <v>9</v>
      </c>
      <c r="Y96" s="592">
        <v>10</v>
      </c>
      <c r="Z96" s="653">
        <v>6.2</v>
      </c>
      <c r="AA96" s="653">
        <v>6.1</v>
      </c>
      <c r="AB96" s="653">
        <v>6.3</v>
      </c>
      <c r="AC96" s="714" t="s">
        <v>9</v>
      </c>
      <c r="AD96" s="592">
        <v>7</v>
      </c>
      <c r="AE96" s="592">
        <v>3</v>
      </c>
      <c r="AF96" s="592">
        <f t="shared" si="1"/>
        <v>4</v>
      </c>
      <c r="AG96" s="653">
        <v>2.2000000000000002</v>
      </c>
      <c r="AH96" s="653">
        <v>1.9</v>
      </c>
      <c r="AI96" s="653">
        <v>2.5</v>
      </c>
    </row>
    <row r="97" spans="1:35" s="723" customFormat="1" ht="12.9" customHeight="1">
      <c r="A97" s="1599"/>
      <c r="B97" s="1599"/>
      <c r="C97" s="1599"/>
      <c r="D97" s="1599"/>
      <c r="E97" s="1599"/>
      <c r="F97" s="1599"/>
      <c r="G97" s="1599"/>
      <c r="H97" s="1599"/>
      <c r="I97" s="1599"/>
      <c r="J97" s="1599"/>
      <c r="K97" s="1599"/>
      <c r="L97" s="1599"/>
      <c r="M97" s="1599"/>
      <c r="N97" s="1599"/>
      <c r="O97" s="1599"/>
      <c r="P97" s="1599"/>
      <c r="Q97" s="1599"/>
      <c r="R97" s="1599"/>
      <c r="S97" s="1599"/>
      <c r="T97" s="1599"/>
      <c r="U97" s="1599"/>
      <c r="V97" s="1599"/>
      <c r="W97" s="1599"/>
      <c r="X97" s="1599"/>
      <c r="Y97" s="1599"/>
      <c r="Z97" s="1599"/>
      <c r="AA97" s="1599"/>
      <c r="AB97" s="1599"/>
      <c r="AC97" s="1599"/>
      <c r="AD97" s="1599"/>
      <c r="AE97" s="1599"/>
      <c r="AF97" s="1599"/>
      <c r="AG97" s="1599"/>
      <c r="AH97" s="1599"/>
      <c r="AI97" s="1599"/>
    </row>
  </sheetData>
  <mergeCells count="39">
    <mergeCell ref="S61:U61"/>
    <mergeCell ref="W61:Y61"/>
    <mergeCell ref="Z61:AB61"/>
    <mergeCell ref="AD61:AF61"/>
    <mergeCell ref="AG61:AI61"/>
    <mergeCell ref="B60:G60"/>
    <mergeCell ref="I60:N60"/>
    <mergeCell ref="P60:U60"/>
    <mergeCell ref="W60:AB60"/>
    <mergeCell ref="AD60:AI60"/>
    <mergeCell ref="B61:D61"/>
    <mergeCell ref="E61:G61"/>
    <mergeCell ref="I61:K61"/>
    <mergeCell ref="L61:N61"/>
    <mergeCell ref="P61:R61"/>
    <mergeCell ref="W4:Y4"/>
    <mergeCell ref="Z4:AB4"/>
    <mergeCell ref="AD4:AF4"/>
    <mergeCell ref="AG4:AI4"/>
    <mergeCell ref="A58:G58"/>
    <mergeCell ref="H58:N58"/>
    <mergeCell ref="O58:U58"/>
    <mergeCell ref="V58:AB58"/>
    <mergeCell ref="AC58:AI58"/>
    <mergeCell ref="B4:D4"/>
    <mergeCell ref="E4:G4"/>
    <mergeCell ref="I4:K4"/>
    <mergeCell ref="L4:N4"/>
    <mergeCell ref="P4:R4"/>
    <mergeCell ref="S4:U4"/>
    <mergeCell ref="H1:N1"/>
    <mergeCell ref="O1:U1"/>
    <mergeCell ref="V1:AB1"/>
    <mergeCell ref="AC1:AH1"/>
    <mergeCell ref="B3:G3"/>
    <mergeCell ref="I3:N3"/>
    <mergeCell ref="P3:U3"/>
    <mergeCell ref="W3:AB3"/>
    <mergeCell ref="AD3:AI3"/>
  </mergeCells>
  <pageMargins left="0.78740157480314965" right="0.78740157480314965" top="0.78740157480314965" bottom="0.78740157480314965" header="0.51181102362204722" footer="0.62992125984251968"/>
  <pageSetup paperSize="9" firstPageNumber="259" orientation="portrait" useFirstPageNumber="1" verticalDpi="200" r:id="rId1"/>
  <headerFooter alignWithMargins="0">
    <oddFooter>&amp;C&amp;"Times New Roman Cyr,обычный"&amp;9&amp;P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topLeftCell="A10" workbookViewId="0">
      <selection activeCell="J39" sqref="J39"/>
    </sheetView>
  </sheetViews>
  <sheetFormatPr defaultRowHeight="13.2"/>
  <cols>
    <col min="1" max="1" width="33" style="702" customWidth="1"/>
    <col min="2" max="6" width="10.77734375" style="702" customWidth="1"/>
  </cols>
  <sheetData>
    <row r="1" spans="1:6" ht="18" customHeight="1">
      <c r="A1" s="2177" t="s">
        <v>942</v>
      </c>
    </row>
    <row r="2" spans="1:6" ht="18" customHeight="1">
      <c r="A2" s="2241" t="s">
        <v>943</v>
      </c>
      <c r="B2" s="622"/>
      <c r="C2" s="622"/>
      <c r="D2" s="622"/>
      <c r="E2" s="622"/>
      <c r="F2" s="622"/>
    </row>
    <row r="3" spans="1:6" ht="18" customHeight="1">
      <c r="A3" s="2227"/>
      <c r="B3" s="1659">
        <v>2016</v>
      </c>
      <c r="C3" s="1659">
        <v>2017</v>
      </c>
      <c r="D3" s="1659">
        <v>2018</v>
      </c>
      <c r="E3" s="1659">
        <v>2019</v>
      </c>
      <c r="F3" s="1659">
        <v>2020</v>
      </c>
    </row>
    <row r="4" spans="1:6">
      <c r="A4" s="2229"/>
    </row>
    <row r="5" spans="1:6">
      <c r="A5" s="2242" t="s">
        <v>944</v>
      </c>
    </row>
    <row r="6" spans="1:6">
      <c r="A6" s="2243" t="s">
        <v>937</v>
      </c>
      <c r="B6" s="1662">
        <v>36109</v>
      </c>
      <c r="C6" s="1662">
        <v>41775</v>
      </c>
      <c r="D6" s="1662">
        <v>45858</v>
      </c>
      <c r="E6" s="1662">
        <v>42829</v>
      </c>
      <c r="F6" s="1662">
        <v>64275</v>
      </c>
    </row>
    <row r="7" spans="1:6">
      <c r="A7" s="2243" t="s">
        <v>938</v>
      </c>
      <c r="B7" s="1662">
        <v>38367</v>
      </c>
      <c r="C7" s="1662">
        <v>42876</v>
      </c>
      <c r="D7" s="1662">
        <v>51248</v>
      </c>
      <c r="E7" s="1662">
        <v>48989</v>
      </c>
      <c r="F7" s="1662">
        <v>69136</v>
      </c>
    </row>
    <row r="8" spans="1:6">
      <c r="A8" s="2243" t="s">
        <v>945</v>
      </c>
      <c r="B8" s="1662">
        <v>-2258</v>
      </c>
      <c r="C8" s="1662">
        <v>-1101</v>
      </c>
      <c r="D8" s="1662">
        <v>-5390</v>
      </c>
      <c r="E8" s="1662">
        <v>-6160</v>
      </c>
      <c r="F8" s="1662">
        <v>-4861</v>
      </c>
    </row>
    <row r="9" spans="1:6">
      <c r="A9" s="2244"/>
      <c r="B9" s="1662"/>
      <c r="C9" s="1662"/>
      <c r="D9" s="1662"/>
      <c r="E9" s="1662"/>
      <c r="F9" s="1662"/>
    </row>
    <row r="10" spans="1:6">
      <c r="A10" s="2242" t="s">
        <v>946</v>
      </c>
      <c r="B10" s="1662"/>
      <c r="C10" s="1662"/>
      <c r="D10" s="1662"/>
      <c r="E10" s="1662"/>
      <c r="F10" s="1662"/>
    </row>
    <row r="11" spans="1:6">
      <c r="A11" s="2243" t="s">
        <v>937</v>
      </c>
      <c r="B11" s="1662">
        <v>32949</v>
      </c>
      <c r="C11" s="1662">
        <v>39801</v>
      </c>
      <c r="D11" s="1662">
        <v>44171</v>
      </c>
      <c r="E11" s="1662">
        <v>41429</v>
      </c>
      <c r="F11" s="1662">
        <v>63314</v>
      </c>
    </row>
    <row r="12" spans="1:6">
      <c r="A12" s="2243" t="s">
        <v>938</v>
      </c>
      <c r="B12" s="1662">
        <v>31242</v>
      </c>
      <c r="C12" s="1662">
        <v>36977</v>
      </c>
      <c r="D12" s="1662">
        <v>44171</v>
      </c>
      <c r="E12" s="1662">
        <v>41429</v>
      </c>
      <c r="F12" s="1662">
        <v>63314</v>
      </c>
    </row>
    <row r="13" spans="1:6">
      <c r="A13" s="2243" t="s">
        <v>947</v>
      </c>
      <c r="B13" s="1662">
        <v>1707</v>
      </c>
      <c r="C13" s="1662">
        <v>2824</v>
      </c>
      <c r="D13" s="18" t="s">
        <v>15</v>
      </c>
      <c r="E13" s="18" t="s">
        <v>15</v>
      </c>
      <c r="F13" s="18" t="s">
        <v>15</v>
      </c>
    </row>
    <row r="14" spans="1:6">
      <c r="A14" s="2244"/>
      <c r="B14" s="1662"/>
      <c r="C14" s="1662"/>
      <c r="D14" s="1662"/>
      <c r="E14" s="1662"/>
      <c r="F14" s="1662"/>
    </row>
    <row r="15" spans="1:6">
      <c r="A15" s="2245" t="s">
        <v>19</v>
      </c>
      <c r="B15" s="1662"/>
      <c r="C15" s="1662"/>
      <c r="D15" s="1662"/>
      <c r="E15" s="1662"/>
      <c r="F15" s="1662"/>
    </row>
    <row r="16" spans="1:6">
      <c r="A16" s="2244"/>
      <c r="B16" s="1662"/>
      <c r="C16" s="1662"/>
      <c r="D16" s="1662"/>
      <c r="E16" s="1662"/>
      <c r="F16" s="1662"/>
    </row>
    <row r="17" spans="1:6">
      <c r="A17" s="2246" t="s">
        <v>948</v>
      </c>
      <c r="B17" s="1662"/>
      <c r="C17" s="1662"/>
      <c r="D17" s="1662"/>
      <c r="E17" s="1662"/>
      <c r="F17" s="1662"/>
    </row>
    <row r="18" spans="1:6">
      <c r="A18" s="2245" t="s">
        <v>937</v>
      </c>
      <c r="B18" s="2247">
        <v>22962</v>
      </c>
      <c r="C18" s="2247">
        <v>25729</v>
      </c>
      <c r="D18" s="2247">
        <v>26734</v>
      </c>
      <c r="E18" s="2247">
        <v>24810</v>
      </c>
      <c r="F18" s="2247">
        <v>41506</v>
      </c>
    </row>
    <row r="19" spans="1:6">
      <c r="A19" s="2245" t="s">
        <v>938</v>
      </c>
      <c r="B19" s="2247">
        <v>21255</v>
      </c>
      <c r="C19" s="2247">
        <v>22905</v>
      </c>
      <c r="D19" s="2247">
        <v>26734</v>
      </c>
      <c r="E19" s="2247">
        <v>24810</v>
      </c>
      <c r="F19" s="2247">
        <v>41506</v>
      </c>
    </row>
    <row r="20" spans="1:6">
      <c r="A20" s="2245" t="s">
        <v>945</v>
      </c>
      <c r="B20" s="1662">
        <v>1707</v>
      </c>
      <c r="C20" s="1662">
        <v>2824</v>
      </c>
      <c r="D20" s="18" t="s">
        <v>15</v>
      </c>
      <c r="E20" s="18" t="s">
        <v>15</v>
      </c>
      <c r="F20" s="18" t="s">
        <v>15</v>
      </c>
    </row>
    <row r="21" spans="1:6">
      <c r="A21" s="2243"/>
      <c r="B21" s="1662"/>
      <c r="C21" s="1662"/>
      <c r="D21" s="1662"/>
      <c r="E21" s="1662"/>
      <c r="F21" s="1662"/>
    </row>
    <row r="22" spans="1:6">
      <c r="A22" s="2248" t="s">
        <v>949</v>
      </c>
      <c r="B22" s="1662"/>
      <c r="C22" s="1662"/>
      <c r="D22" s="1662"/>
      <c r="E22" s="1662"/>
      <c r="F22" s="1662"/>
    </row>
    <row r="23" spans="1:6">
      <c r="A23" s="2245" t="s">
        <v>937</v>
      </c>
      <c r="B23" s="2247">
        <v>9987</v>
      </c>
      <c r="C23" s="2247">
        <v>14072</v>
      </c>
      <c r="D23" s="2247">
        <v>17437</v>
      </c>
      <c r="E23" s="2247">
        <v>16619</v>
      </c>
      <c r="F23" s="2247">
        <v>21808</v>
      </c>
    </row>
    <row r="24" spans="1:6">
      <c r="A24" s="2245" t="s">
        <v>938</v>
      </c>
      <c r="B24" s="2247">
        <v>9987</v>
      </c>
      <c r="C24" s="2247">
        <v>14072</v>
      </c>
      <c r="D24" s="2247">
        <v>17437</v>
      </c>
      <c r="E24" s="2247">
        <v>16619</v>
      </c>
      <c r="F24" s="2247">
        <v>21808</v>
      </c>
    </row>
    <row r="25" spans="1:6">
      <c r="A25" s="2245" t="s">
        <v>945</v>
      </c>
      <c r="B25" s="1952" t="s">
        <v>15</v>
      </c>
      <c r="C25" s="1952" t="s">
        <v>15</v>
      </c>
      <c r="D25" s="1952" t="s">
        <v>15</v>
      </c>
      <c r="E25" s="1952" t="s">
        <v>15</v>
      </c>
      <c r="F25" s="1952" t="s">
        <v>15</v>
      </c>
    </row>
    <row r="26" spans="1:6">
      <c r="A26" s="2244"/>
      <c r="B26" s="1662"/>
      <c r="C26" s="1662"/>
      <c r="D26" s="1662"/>
      <c r="E26" s="1662"/>
      <c r="F26" s="1662"/>
    </row>
    <row r="27" spans="1:6">
      <c r="A27" s="2249" t="s">
        <v>950</v>
      </c>
      <c r="B27" s="1662"/>
      <c r="C27" s="1662"/>
      <c r="D27" s="1662"/>
      <c r="E27" s="1662"/>
      <c r="F27" s="1662"/>
    </row>
    <row r="28" spans="1:6">
      <c r="A28" s="2243" t="s">
        <v>937</v>
      </c>
      <c r="B28" s="1662">
        <v>3160</v>
      </c>
      <c r="C28" s="1662">
        <v>1974</v>
      </c>
      <c r="D28" s="1662">
        <v>1687</v>
      </c>
      <c r="E28" s="1662">
        <v>1400</v>
      </c>
      <c r="F28" s="1662">
        <v>961</v>
      </c>
    </row>
    <row r="29" spans="1:6">
      <c r="A29" s="2243" t="s">
        <v>938</v>
      </c>
      <c r="B29" s="1662">
        <v>7125</v>
      </c>
      <c r="C29" s="1662">
        <v>5899</v>
      </c>
      <c r="D29" s="1662">
        <v>7077</v>
      </c>
      <c r="E29" s="1662">
        <v>7560</v>
      </c>
      <c r="F29" s="1662">
        <v>5822</v>
      </c>
    </row>
    <row r="30" spans="1:6">
      <c r="A30" s="2243" t="s">
        <v>945</v>
      </c>
      <c r="B30" s="1662">
        <v>-3965</v>
      </c>
      <c r="C30" s="1662">
        <v>-3925</v>
      </c>
      <c r="D30" s="1662">
        <v>-5390</v>
      </c>
      <c r="E30" s="1662">
        <v>-6160</v>
      </c>
      <c r="F30" s="1662">
        <v>-4861</v>
      </c>
    </row>
    <row r="31" spans="1:6">
      <c r="A31" s="2244"/>
      <c r="B31" s="1662"/>
      <c r="C31" s="1662"/>
      <c r="D31" s="1662"/>
      <c r="E31" s="1662"/>
      <c r="F31" s="1662"/>
    </row>
    <row r="32" spans="1:6">
      <c r="A32" s="2245" t="s">
        <v>19</v>
      </c>
      <c r="B32" s="1662"/>
      <c r="C32" s="1662"/>
      <c r="D32" s="1662"/>
      <c r="E32" s="1662"/>
      <c r="F32" s="1662"/>
    </row>
    <row r="33" spans="1:6">
      <c r="A33" s="2244"/>
      <c r="B33" s="1662"/>
      <c r="C33" s="1662"/>
      <c r="D33" s="1662"/>
      <c r="E33" s="1662"/>
      <c r="F33" s="1662"/>
    </row>
    <row r="34" spans="1:6">
      <c r="A34" s="2248" t="s">
        <v>951</v>
      </c>
      <c r="B34" s="1662"/>
      <c r="C34" s="1662"/>
      <c r="D34" s="1662"/>
      <c r="E34" s="1662"/>
      <c r="F34" s="1662"/>
    </row>
    <row r="35" spans="1:6">
      <c r="A35" s="2245" t="s">
        <v>937</v>
      </c>
      <c r="B35" s="2247">
        <v>3004</v>
      </c>
      <c r="C35" s="2247">
        <v>1864</v>
      </c>
      <c r="D35" s="2247">
        <v>1608</v>
      </c>
      <c r="E35" s="2247">
        <v>1341</v>
      </c>
      <c r="F35" s="2247">
        <v>940</v>
      </c>
    </row>
    <row r="36" spans="1:6">
      <c r="A36" s="2245" t="s">
        <v>938</v>
      </c>
      <c r="B36" s="2247">
        <v>6859</v>
      </c>
      <c r="C36" s="2247">
        <v>5765</v>
      </c>
      <c r="D36" s="2247">
        <v>6788</v>
      </c>
      <c r="E36" s="2247">
        <v>7314</v>
      </c>
      <c r="F36" s="2247">
        <v>5649</v>
      </c>
    </row>
    <row r="37" spans="1:6">
      <c r="A37" s="2245" t="s">
        <v>945</v>
      </c>
      <c r="B37" s="2247">
        <v>-3855</v>
      </c>
      <c r="C37" s="2247">
        <v>-3901</v>
      </c>
      <c r="D37" s="2247">
        <v>-5180</v>
      </c>
      <c r="E37" s="2247">
        <v>-5973</v>
      </c>
      <c r="F37" s="2247">
        <v>-4709</v>
      </c>
    </row>
    <row r="38" spans="1:6">
      <c r="A38" s="2243"/>
      <c r="B38" s="2247"/>
      <c r="C38" s="2247"/>
      <c r="D38" s="2247"/>
      <c r="E38" s="2247"/>
      <c r="F38" s="2247"/>
    </row>
    <row r="39" spans="1:6">
      <c r="A39" s="2248" t="s">
        <v>952</v>
      </c>
      <c r="B39" s="2247"/>
      <c r="C39" s="2247"/>
      <c r="D39" s="2247"/>
      <c r="E39" s="2247"/>
      <c r="F39" s="2247"/>
    </row>
    <row r="40" spans="1:6">
      <c r="A40" s="2245" t="s">
        <v>937</v>
      </c>
      <c r="B40" s="2247">
        <v>156</v>
      </c>
      <c r="C40" s="2247">
        <v>110</v>
      </c>
      <c r="D40" s="2247">
        <v>79</v>
      </c>
      <c r="E40" s="2247">
        <v>59</v>
      </c>
      <c r="F40" s="2247">
        <v>21</v>
      </c>
    </row>
    <row r="41" spans="1:6">
      <c r="A41" s="2245" t="s">
        <v>938</v>
      </c>
      <c r="B41" s="2247">
        <v>266</v>
      </c>
      <c r="C41" s="2247">
        <v>134</v>
      </c>
      <c r="D41" s="2247">
        <v>289</v>
      </c>
      <c r="E41" s="2247">
        <v>246</v>
      </c>
      <c r="F41" s="2247">
        <v>173</v>
      </c>
    </row>
    <row r="42" spans="1:6">
      <c r="A42" s="2245" t="s">
        <v>945</v>
      </c>
      <c r="B42" s="2247">
        <v>-110</v>
      </c>
      <c r="C42" s="2247">
        <v>-24</v>
      </c>
      <c r="D42" s="2247">
        <v>-210</v>
      </c>
      <c r="E42" s="2247">
        <v>-187</v>
      </c>
      <c r="F42" s="2247">
        <v>-152</v>
      </c>
    </row>
    <row r="43" spans="1:6">
      <c r="A43" s="2250"/>
      <c r="B43" s="2250"/>
      <c r="C43" s="2250"/>
      <c r="D43" s="2250"/>
      <c r="E43" s="2250"/>
      <c r="F43" s="2250"/>
    </row>
    <row r="44" spans="1:6" ht="22.2" customHeight="1">
      <c r="A44" s="2547" t="s">
        <v>953</v>
      </c>
      <c r="B44" s="2548"/>
      <c r="C44" s="2548"/>
      <c r="D44" s="2548"/>
      <c r="E44" s="2548"/>
      <c r="F44" s="2548"/>
    </row>
    <row r="45" spans="1:6">
      <c r="A45" s="2244"/>
    </row>
    <row r="46" spans="1:6">
      <c r="A46" s="2244"/>
    </row>
    <row r="47" spans="1:6">
      <c r="A47" s="2249"/>
    </row>
    <row r="48" spans="1:6">
      <c r="A48" s="2244"/>
      <c r="D48" s="560"/>
    </row>
    <row r="49" spans="1:1">
      <c r="A49" s="2244"/>
    </row>
    <row r="50" spans="1:1">
      <c r="A50" s="2244"/>
    </row>
    <row r="51" spans="1:1">
      <c r="A51" s="2244"/>
    </row>
    <row r="52" spans="1:1">
      <c r="A52" s="2244"/>
    </row>
    <row r="53" spans="1:1">
      <c r="A53" s="2244"/>
    </row>
    <row r="54" spans="1:1">
      <c r="A54" s="2244"/>
    </row>
    <row r="55" spans="1:1">
      <c r="A55" s="2244"/>
    </row>
    <row r="56" spans="1:1">
      <c r="A56" s="2244"/>
    </row>
    <row r="57" spans="1:1">
      <c r="A57" s="2244"/>
    </row>
    <row r="58" spans="1:1">
      <c r="A58" s="2244"/>
    </row>
    <row r="59" spans="1:1">
      <c r="A59" s="2244"/>
    </row>
    <row r="60" spans="1:1">
      <c r="A60" s="2244"/>
    </row>
    <row r="61" spans="1:1">
      <c r="A61" s="2244"/>
    </row>
    <row r="62" spans="1:1">
      <c r="A62" s="2244"/>
    </row>
    <row r="63" spans="1:1">
      <c r="A63" s="2244"/>
    </row>
    <row r="64" spans="1:1">
      <c r="A64" s="2244"/>
    </row>
    <row r="65" spans="1:1">
      <c r="A65" s="2244"/>
    </row>
    <row r="66" spans="1:1">
      <c r="A66" s="2244"/>
    </row>
    <row r="67" spans="1:1">
      <c r="A67" s="2244"/>
    </row>
    <row r="68" spans="1:1">
      <c r="A68" s="2244"/>
    </row>
    <row r="69" spans="1:1">
      <c r="A69" s="2244"/>
    </row>
    <row r="70" spans="1:1">
      <c r="A70" s="2244"/>
    </row>
    <row r="71" spans="1:1">
      <c r="A71" s="2244"/>
    </row>
    <row r="72" spans="1:1">
      <c r="A72" s="2244"/>
    </row>
    <row r="73" spans="1:1">
      <c r="A73" s="2244"/>
    </row>
    <row r="74" spans="1:1">
      <c r="A74" s="2244"/>
    </row>
    <row r="75" spans="1:1">
      <c r="A75" s="2244"/>
    </row>
    <row r="76" spans="1:1">
      <c r="A76" s="2244"/>
    </row>
    <row r="77" spans="1:1">
      <c r="A77" s="2244"/>
    </row>
    <row r="78" spans="1:1">
      <c r="A78" s="2244"/>
    </row>
    <row r="79" spans="1:1">
      <c r="A79" s="2244"/>
    </row>
    <row r="80" spans="1:1">
      <c r="A80" s="2244"/>
    </row>
    <row r="81" spans="1:1">
      <c r="A81" s="2244"/>
    </row>
    <row r="82" spans="1:1">
      <c r="A82" s="2244"/>
    </row>
    <row r="83" spans="1:1">
      <c r="A83" s="2244"/>
    </row>
    <row r="84" spans="1:1">
      <c r="A84" s="2244"/>
    </row>
    <row r="85" spans="1:1">
      <c r="A85" s="2244"/>
    </row>
    <row r="86" spans="1:1">
      <c r="A86" s="2244"/>
    </row>
    <row r="87" spans="1:1">
      <c r="A87" s="2244"/>
    </row>
    <row r="88" spans="1:1">
      <c r="A88" s="2244"/>
    </row>
    <row r="89" spans="1:1">
      <c r="A89" s="2244"/>
    </row>
    <row r="90" spans="1:1">
      <c r="A90" s="2244"/>
    </row>
    <row r="91" spans="1:1">
      <c r="A91" s="2244"/>
    </row>
    <row r="92" spans="1:1">
      <c r="A92" s="2244"/>
    </row>
    <row r="93" spans="1:1">
      <c r="A93" s="2244"/>
    </row>
    <row r="94" spans="1:1">
      <c r="A94" s="2244"/>
    </row>
    <row r="95" spans="1:1">
      <c r="A95" s="2244"/>
    </row>
    <row r="96" spans="1:1">
      <c r="A96" s="2244"/>
    </row>
    <row r="97" spans="1:1">
      <c r="A97" s="2244"/>
    </row>
    <row r="98" spans="1:1">
      <c r="A98" s="2244"/>
    </row>
    <row r="99" spans="1:1">
      <c r="A99" s="2244"/>
    </row>
    <row r="100" spans="1:1">
      <c r="A100" s="2244"/>
    </row>
    <row r="101" spans="1:1">
      <c r="A101" s="2244"/>
    </row>
    <row r="102" spans="1:1">
      <c r="A102" s="2244"/>
    </row>
    <row r="103" spans="1:1">
      <c r="A103" s="2244"/>
    </row>
    <row r="104" spans="1:1">
      <c r="A104" s="2244"/>
    </row>
    <row r="105" spans="1:1">
      <c r="A105" s="2244"/>
    </row>
    <row r="106" spans="1:1">
      <c r="A106" s="2244"/>
    </row>
    <row r="107" spans="1:1">
      <c r="A107" s="2244"/>
    </row>
    <row r="108" spans="1:1">
      <c r="A108" s="2244"/>
    </row>
    <row r="109" spans="1:1">
      <c r="A109" s="2244"/>
    </row>
    <row r="110" spans="1:1">
      <c r="A110" s="2244"/>
    </row>
    <row r="111" spans="1:1">
      <c r="A111" s="2244"/>
    </row>
    <row r="112" spans="1:1">
      <c r="A112" s="2244"/>
    </row>
    <row r="113" spans="1:1">
      <c r="A113" s="2244"/>
    </row>
    <row r="114" spans="1:1">
      <c r="A114" s="2244"/>
    </row>
    <row r="115" spans="1:1">
      <c r="A115" s="2244"/>
    </row>
    <row r="116" spans="1:1">
      <c r="A116" s="2244"/>
    </row>
  </sheetData>
  <mergeCells count="1">
    <mergeCell ref="A44:F44"/>
  </mergeCells>
  <pageMargins left="0.78740157480314965" right="0.78740157480314965" top="0.78740157480314965" bottom="0.78740157480314965" header="0.51181102362204722" footer="0.62992125984251968"/>
  <pageSetup paperSize="9" firstPageNumber="269" orientation="portrait" useFirstPageNumber="1" verticalDpi="0" r:id="rId1"/>
  <headerFooter>
    <oddFooter>&amp;C&amp;"Times New Roman,обычный"&amp;9&amp;P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4"/>
  <sheetViews>
    <sheetView topLeftCell="A631" zoomScaleNormal="100" workbookViewId="0">
      <selection activeCell="M650" sqref="M650"/>
    </sheetView>
  </sheetViews>
  <sheetFormatPr defaultRowHeight="13.2"/>
  <cols>
    <col min="1" max="1" width="30.88671875" style="118" customWidth="1"/>
    <col min="2" max="3" width="11.109375" style="2252" customWidth="1"/>
    <col min="4" max="4" width="11.109375" style="118" customWidth="1"/>
    <col min="5" max="5" width="11.109375" style="2252" customWidth="1"/>
    <col min="6" max="6" width="11.109375" style="2253" customWidth="1"/>
  </cols>
  <sheetData>
    <row r="1" spans="1:6" ht="18" customHeight="1">
      <c r="A1" s="2251" t="s">
        <v>954</v>
      </c>
    </row>
    <row r="2" spans="1:6" ht="18" customHeight="1">
      <c r="A2" s="2254" t="s">
        <v>955</v>
      </c>
      <c r="F2" s="2252"/>
    </row>
    <row r="3" spans="1:6" ht="18" customHeight="1">
      <c r="A3" s="2225"/>
      <c r="B3" s="2255">
        <v>2016</v>
      </c>
      <c r="C3" s="2255">
        <v>2017</v>
      </c>
      <c r="D3" s="2256">
        <v>2018</v>
      </c>
      <c r="E3" s="2255">
        <v>2019</v>
      </c>
      <c r="F3" s="2255">
        <v>2020</v>
      </c>
    </row>
    <row r="4" spans="1:6" ht="7.2" customHeight="1">
      <c r="A4" s="2257"/>
      <c r="B4" s="2258"/>
      <c r="C4" s="2258"/>
      <c r="D4" s="2259"/>
      <c r="E4" s="2258"/>
      <c r="F4" s="2252"/>
    </row>
    <row r="5" spans="1:6">
      <c r="A5" s="2549" t="s">
        <v>0</v>
      </c>
      <c r="B5" s="2549"/>
      <c r="C5" s="2549"/>
      <c r="D5" s="2549"/>
      <c r="E5" s="2549"/>
      <c r="F5" s="2549"/>
    </row>
    <row r="6" spans="1:6">
      <c r="A6" s="2260"/>
      <c r="B6" s="2261"/>
      <c r="F6" s="2252"/>
    </row>
    <row r="7" spans="1:6">
      <c r="A7" s="2260" t="s">
        <v>956</v>
      </c>
      <c r="B7" s="2262">
        <v>3160</v>
      </c>
      <c r="C7" s="2262">
        <v>1974</v>
      </c>
      <c r="D7" s="2263">
        <v>1687</v>
      </c>
      <c r="E7" s="2262">
        <v>1400</v>
      </c>
      <c r="F7" s="2262">
        <v>961</v>
      </c>
    </row>
    <row r="8" spans="1:6" ht="24">
      <c r="A8" s="2264" t="s">
        <v>957</v>
      </c>
      <c r="B8" s="2265">
        <v>3004</v>
      </c>
      <c r="C8" s="2265">
        <v>1864</v>
      </c>
      <c r="D8" s="2266">
        <v>1608</v>
      </c>
      <c r="E8" s="2265">
        <v>1341</v>
      </c>
      <c r="F8" s="2265">
        <v>940</v>
      </c>
    </row>
    <row r="9" spans="1:6">
      <c r="A9" s="2267" t="s">
        <v>958</v>
      </c>
      <c r="B9" s="2268">
        <v>4</v>
      </c>
      <c r="C9" s="2268">
        <v>2</v>
      </c>
      <c r="D9" s="2269">
        <v>2</v>
      </c>
      <c r="E9" s="2270" t="s">
        <v>15</v>
      </c>
      <c r="F9" s="2270">
        <v>2</v>
      </c>
    </row>
    <row r="10" spans="1:6">
      <c r="A10" s="2267" t="s">
        <v>959</v>
      </c>
      <c r="B10" s="2268">
        <v>1</v>
      </c>
      <c r="C10" s="2270" t="s">
        <v>15</v>
      </c>
      <c r="D10" s="2269" t="s">
        <v>15</v>
      </c>
      <c r="E10" s="2270" t="s">
        <v>15</v>
      </c>
      <c r="F10" s="2270" t="s">
        <v>15</v>
      </c>
    </row>
    <row r="11" spans="1:6">
      <c r="A11" s="2267" t="s">
        <v>960</v>
      </c>
      <c r="B11" s="2268">
        <v>2</v>
      </c>
      <c r="C11" s="2268">
        <v>1</v>
      </c>
      <c r="D11" s="1955">
        <v>2</v>
      </c>
      <c r="E11" s="715" t="s">
        <v>15</v>
      </c>
      <c r="F11" s="715" t="s">
        <v>15</v>
      </c>
    </row>
    <row r="12" spans="1:6">
      <c r="A12" s="2267" t="s">
        <v>961</v>
      </c>
      <c r="B12" s="2268">
        <v>533</v>
      </c>
      <c r="C12" s="2268">
        <v>392</v>
      </c>
      <c r="D12" s="1955">
        <v>176</v>
      </c>
      <c r="E12" s="715">
        <v>181</v>
      </c>
      <c r="F12" s="715">
        <v>74</v>
      </c>
    </row>
    <row r="13" spans="1:6">
      <c r="A13" s="2267" t="s">
        <v>962</v>
      </c>
      <c r="B13" s="2270" t="s">
        <v>15</v>
      </c>
      <c r="C13" s="2270" t="s">
        <v>15</v>
      </c>
      <c r="D13" s="1955">
        <v>1</v>
      </c>
      <c r="E13" s="715" t="s">
        <v>15</v>
      </c>
      <c r="F13" s="715" t="s">
        <v>15</v>
      </c>
    </row>
    <row r="14" spans="1:6">
      <c r="A14" s="2267" t="s">
        <v>963</v>
      </c>
      <c r="B14" s="2268">
        <v>1814</v>
      </c>
      <c r="C14" s="2268">
        <v>1216</v>
      </c>
      <c r="D14" s="1955">
        <v>637</v>
      </c>
      <c r="E14" s="715">
        <v>594</v>
      </c>
      <c r="F14" s="715">
        <v>242</v>
      </c>
    </row>
    <row r="15" spans="1:6">
      <c r="A15" s="2267" t="s">
        <v>964</v>
      </c>
      <c r="B15" s="2268">
        <v>314</v>
      </c>
      <c r="C15" s="2268">
        <v>90</v>
      </c>
      <c r="D15" s="1955">
        <v>428</v>
      </c>
      <c r="E15" s="715">
        <v>308</v>
      </c>
      <c r="F15" s="715">
        <v>371</v>
      </c>
    </row>
    <row r="16" spans="1:6">
      <c r="A16" s="2267" t="s">
        <v>965</v>
      </c>
      <c r="B16" s="2270">
        <v>6</v>
      </c>
      <c r="C16" s="2270">
        <v>3</v>
      </c>
      <c r="D16" s="1955">
        <v>2</v>
      </c>
      <c r="E16" s="715" t="s">
        <v>15</v>
      </c>
      <c r="F16" s="715">
        <v>1</v>
      </c>
    </row>
    <row r="17" spans="1:6">
      <c r="A17" s="2267" t="s">
        <v>966</v>
      </c>
      <c r="B17" s="2268">
        <v>311</v>
      </c>
      <c r="C17" s="2268">
        <v>155</v>
      </c>
      <c r="D17" s="1955">
        <v>357</v>
      </c>
      <c r="E17" s="715">
        <v>254</v>
      </c>
      <c r="F17" s="715">
        <v>248</v>
      </c>
    </row>
    <row r="18" spans="1:6">
      <c r="A18" s="2267" t="s">
        <v>967</v>
      </c>
      <c r="B18" s="2268">
        <v>19</v>
      </c>
      <c r="C18" s="2268">
        <v>5</v>
      </c>
      <c r="D18" s="1955">
        <v>3</v>
      </c>
      <c r="E18" s="715">
        <v>4</v>
      </c>
      <c r="F18" s="715">
        <v>2</v>
      </c>
    </row>
    <row r="19" spans="1:6">
      <c r="A19" s="2271" t="s">
        <v>968</v>
      </c>
      <c r="B19" s="2270" t="s">
        <v>15</v>
      </c>
      <c r="C19" s="2270" t="s">
        <v>15</v>
      </c>
      <c r="D19" s="2272" t="s">
        <v>15</v>
      </c>
      <c r="E19" s="715" t="s">
        <v>15</v>
      </c>
      <c r="F19" s="715" t="s">
        <v>15</v>
      </c>
    </row>
    <row r="20" spans="1:6">
      <c r="A20" s="2273" t="s">
        <v>969</v>
      </c>
      <c r="B20" s="2265">
        <v>156</v>
      </c>
      <c r="C20" s="2265">
        <v>110</v>
      </c>
      <c r="D20" s="2274">
        <v>79</v>
      </c>
      <c r="E20" s="2274">
        <v>59</v>
      </c>
      <c r="F20" s="2274">
        <v>21</v>
      </c>
    </row>
    <row r="21" spans="1:6">
      <c r="A21" s="2271" t="s">
        <v>970</v>
      </c>
      <c r="B21" s="2268"/>
      <c r="C21" s="2268"/>
      <c r="D21" s="2272"/>
      <c r="E21" s="715"/>
      <c r="F21" s="715"/>
    </row>
    <row r="22" spans="1:6">
      <c r="A22" s="2275" t="s">
        <v>971</v>
      </c>
      <c r="B22" s="2270">
        <v>1</v>
      </c>
      <c r="C22" s="2270" t="s">
        <v>15</v>
      </c>
      <c r="D22" s="2272" t="s">
        <v>15</v>
      </c>
      <c r="E22" s="715" t="s">
        <v>15</v>
      </c>
      <c r="F22" s="715" t="s">
        <v>15</v>
      </c>
    </row>
    <row r="23" spans="1:6">
      <c r="A23" s="2275" t="s">
        <v>972</v>
      </c>
      <c r="B23" s="2270" t="s">
        <v>15</v>
      </c>
      <c r="C23" s="2270" t="s">
        <v>15</v>
      </c>
      <c r="D23" s="2272" t="s">
        <v>15</v>
      </c>
      <c r="E23" s="715" t="s">
        <v>15</v>
      </c>
      <c r="F23" s="715" t="s">
        <v>15</v>
      </c>
    </row>
    <row r="24" spans="1:6">
      <c r="A24" s="2275" t="s">
        <v>973</v>
      </c>
      <c r="B24" s="2270" t="s">
        <v>15</v>
      </c>
      <c r="C24" s="2270" t="s">
        <v>15</v>
      </c>
      <c r="D24" s="2272" t="s">
        <v>15</v>
      </c>
      <c r="E24" s="715" t="s">
        <v>15</v>
      </c>
      <c r="F24" s="715" t="s">
        <v>15</v>
      </c>
    </row>
    <row r="25" spans="1:6">
      <c r="A25" s="2275" t="s">
        <v>974</v>
      </c>
      <c r="B25" s="2276">
        <v>14</v>
      </c>
      <c r="C25" s="2276">
        <v>9</v>
      </c>
      <c r="D25" s="2276">
        <v>10</v>
      </c>
      <c r="E25" s="2276">
        <v>9</v>
      </c>
      <c r="F25" s="2276">
        <v>4</v>
      </c>
    </row>
    <row r="26" spans="1:6">
      <c r="A26" s="2275" t="s">
        <v>975</v>
      </c>
      <c r="B26" s="2276">
        <v>3</v>
      </c>
      <c r="C26" s="2276" t="s">
        <v>15</v>
      </c>
      <c r="D26" s="2276">
        <v>1</v>
      </c>
      <c r="E26" s="2276">
        <v>3</v>
      </c>
      <c r="F26" s="2276" t="s">
        <v>15</v>
      </c>
    </row>
    <row r="27" spans="1:6">
      <c r="A27" s="2275" t="s">
        <v>976</v>
      </c>
      <c r="B27" s="2276">
        <v>6</v>
      </c>
      <c r="C27" s="2276">
        <v>2</v>
      </c>
      <c r="D27" s="2276">
        <v>6</v>
      </c>
      <c r="E27" s="2276">
        <v>7</v>
      </c>
      <c r="F27" s="2276">
        <v>2</v>
      </c>
    </row>
    <row r="28" spans="1:6">
      <c r="A28" s="2275"/>
      <c r="B28" s="2268"/>
      <c r="C28" s="2268"/>
      <c r="D28" s="2277"/>
      <c r="E28" s="2268"/>
      <c r="F28" s="2268"/>
    </row>
    <row r="29" spans="1:6">
      <c r="A29" s="2260" t="s">
        <v>977</v>
      </c>
      <c r="B29" s="2278">
        <v>7125</v>
      </c>
      <c r="C29" s="2278">
        <v>5899</v>
      </c>
      <c r="D29" s="2279">
        <v>7077</v>
      </c>
      <c r="E29" s="2278">
        <v>7560</v>
      </c>
      <c r="F29" s="2278">
        <v>5822</v>
      </c>
    </row>
    <row r="30" spans="1:6" ht="24">
      <c r="A30" s="2264" t="s">
        <v>978</v>
      </c>
      <c r="B30" s="2280">
        <v>6859</v>
      </c>
      <c r="C30" s="2280">
        <v>5765</v>
      </c>
      <c r="D30" s="2281">
        <v>6788</v>
      </c>
      <c r="E30" s="2280">
        <v>7314</v>
      </c>
      <c r="F30" s="2280">
        <v>5649</v>
      </c>
    </row>
    <row r="31" spans="1:6">
      <c r="A31" s="2267" t="s">
        <v>958</v>
      </c>
      <c r="B31" s="2270">
        <v>5</v>
      </c>
      <c r="C31" s="2270">
        <v>2</v>
      </c>
      <c r="D31" s="1955">
        <v>9</v>
      </c>
      <c r="E31" s="715" t="s">
        <v>15</v>
      </c>
      <c r="F31" s="715">
        <v>4</v>
      </c>
    </row>
    <row r="32" spans="1:6">
      <c r="A32" s="2267" t="s">
        <v>959</v>
      </c>
      <c r="B32" s="2270">
        <v>1</v>
      </c>
      <c r="C32" s="2270">
        <v>1</v>
      </c>
      <c r="D32" s="2272" t="s">
        <v>15</v>
      </c>
      <c r="E32" s="715" t="s">
        <v>15</v>
      </c>
      <c r="F32" s="715" t="s">
        <v>15</v>
      </c>
    </row>
    <row r="33" spans="1:6">
      <c r="A33" s="2267" t="s">
        <v>960</v>
      </c>
      <c r="B33" s="2270">
        <v>15</v>
      </c>
      <c r="C33" s="2270">
        <v>13</v>
      </c>
      <c r="D33" s="1955">
        <v>18</v>
      </c>
      <c r="E33" s="704">
        <v>18</v>
      </c>
      <c r="F33" s="704">
        <v>7</v>
      </c>
    </row>
    <row r="34" spans="1:6">
      <c r="A34" s="2267" t="s">
        <v>961</v>
      </c>
      <c r="B34" s="2270">
        <v>1341</v>
      </c>
      <c r="C34" s="2270">
        <v>1209</v>
      </c>
      <c r="D34" s="2269">
        <v>1219</v>
      </c>
      <c r="E34" s="2270">
        <v>1368</v>
      </c>
      <c r="F34" s="2270">
        <v>1664</v>
      </c>
    </row>
    <row r="35" spans="1:6">
      <c r="A35" s="2267" t="s">
        <v>962</v>
      </c>
      <c r="B35" s="2270" t="s">
        <v>15</v>
      </c>
      <c r="C35" s="2270">
        <v>1</v>
      </c>
      <c r="D35" s="2269" t="s">
        <v>15</v>
      </c>
      <c r="E35" s="2270">
        <v>1</v>
      </c>
      <c r="F35" s="2270">
        <v>2</v>
      </c>
    </row>
    <row r="36" spans="1:6">
      <c r="A36" s="2267" t="s">
        <v>963</v>
      </c>
      <c r="B36" s="2270">
        <v>5445</v>
      </c>
      <c r="C36" s="2270">
        <v>4453</v>
      </c>
      <c r="D36" s="2269">
        <v>4972</v>
      </c>
      <c r="E36" s="2270">
        <v>5335</v>
      </c>
      <c r="F36" s="2270">
        <v>3792</v>
      </c>
    </row>
    <row r="37" spans="1:6">
      <c r="A37" s="2267" t="s">
        <v>964</v>
      </c>
      <c r="B37" s="2270">
        <v>15</v>
      </c>
      <c r="C37" s="2270">
        <v>21</v>
      </c>
      <c r="D37" s="2272">
        <v>16</v>
      </c>
      <c r="E37" s="715">
        <v>24</v>
      </c>
      <c r="F37" s="715">
        <v>9</v>
      </c>
    </row>
    <row r="38" spans="1:6">
      <c r="A38" s="2267" t="s">
        <v>965</v>
      </c>
      <c r="B38" s="2270" t="s">
        <v>15</v>
      </c>
      <c r="C38" s="2270">
        <v>3</v>
      </c>
      <c r="D38" s="2272" t="s">
        <v>15</v>
      </c>
      <c r="E38" s="715" t="s">
        <v>15</v>
      </c>
      <c r="F38" s="715" t="s">
        <v>15</v>
      </c>
    </row>
    <row r="39" spans="1:6">
      <c r="A39" s="2267" t="s">
        <v>966</v>
      </c>
      <c r="B39" s="2270">
        <v>29</v>
      </c>
      <c r="C39" s="2270">
        <v>54</v>
      </c>
      <c r="D39" s="2272">
        <v>548</v>
      </c>
      <c r="E39" s="715">
        <v>555</v>
      </c>
      <c r="F39" s="715">
        <v>161</v>
      </c>
    </row>
    <row r="40" spans="1:6">
      <c r="A40" s="2267" t="s">
        <v>967</v>
      </c>
      <c r="B40" s="2268">
        <v>8</v>
      </c>
      <c r="C40" s="2268">
        <v>8</v>
      </c>
      <c r="D40" s="2272">
        <v>6</v>
      </c>
      <c r="E40" s="715">
        <v>13</v>
      </c>
      <c r="F40" s="715">
        <v>10</v>
      </c>
    </row>
    <row r="41" spans="1:6">
      <c r="A41" s="2271" t="s">
        <v>979</v>
      </c>
      <c r="B41" s="2282" t="s">
        <v>15</v>
      </c>
      <c r="C41" s="2282" t="s">
        <v>15</v>
      </c>
      <c r="D41" s="2272" t="s">
        <v>15</v>
      </c>
      <c r="E41" s="715" t="s">
        <v>15</v>
      </c>
      <c r="F41" s="715" t="s">
        <v>15</v>
      </c>
    </row>
    <row r="42" spans="1:6">
      <c r="A42" s="2273" t="s">
        <v>969</v>
      </c>
      <c r="B42" s="2283">
        <v>266</v>
      </c>
      <c r="C42" s="2283">
        <v>134</v>
      </c>
      <c r="D42" s="2284">
        <v>289</v>
      </c>
      <c r="E42" s="2284">
        <v>246</v>
      </c>
      <c r="F42" s="2284">
        <v>173</v>
      </c>
    </row>
    <row r="43" spans="1:6">
      <c r="A43" s="2271" t="s">
        <v>970</v>
      </c>
      <c r="B43" s="2282"/>
      <c r="C43" s="2282"/>
      <c r="D43" s="2285"/>
      <c r="E43" s="2282"/>
      <c r="F43" s="2282"/>
    </row>
    <row r="44" spans="1:6">
      <c r="A44" s="2275" t="s">
        <v>971</v>
      </c>
      <c r="B44" s="2270">
        <v>4</v>
      </c>
      <c r="C44" s="2270" t="s">
        <v>15</v>
      </c>
      <c r="D44" s="2269" t="s">
        <v>15</v>
      </c>
      <c r="E44" s="2282" t="s">
        <v>15</v>
      </c>
      <c r="F44" s="2282" t="s">
        <v>15</v>
      </c>
    </row>
    <row r="45" spans="1:6">
      <c r="A45" s="2275" t="s">
        <v>972</v>
      </c>
      <c r="B45" s="2270" t="s">
        <v>15</v>
      </c>
      <c r="C45" s="2270" t="s">
        <v>15</v>
      </c>
      <c r="D45" s="2269" t="s">
        <v>15</v>
      </c>
      <c r="E45" s="2270" t="s">
        <v>15</v>
      </c>
      <c r="F45" s="2270" t="s">
        <v>15</v>
      </c>
    </row>
    <row r="46" spans="1:6">
      <c r="A46" s="2275" t="s">
        <v>973</v>
      </c>
      <c r="B46" s="2282" t="s">
        <v>15</v>
      </c>
      <c r="C46" s="2282" t="s">
        <v>15</v>
      </c>
      <c r="D46" s="2285" t="s">
        <v>15</v>
      </c>
      <c r="E46" s="2270">
        <v>2</v>
      </c>
      <c r="F46" s="2270" t="s">
        <v>15</v>
      </c>
    </row>
    <row r="47" spans="1:6">
      <c r="A47" s="2275" t="s">
        <v>974</v>
      </c>
      <c r="B47" s="2286">
        <v>121</v>
      </c>
      <c r="C47" s="2286">
        <v>63</v>
      </c>
      <c r="D47" s="2286">
        <v>138</v>
      </c>
      <c r="E47" s="2286">
        <v>96</v>
      </c>
      <c r="F47" s="2286">
        <v>80</v>
      </c>
    </row>
    <row r="48" spans="1:6">
      <c r="A48" s="2275" t="s">
        <v>975</v>
      </c>
      <c r="B48" s="2286">
        <v>11</v>
      </c>
      <c r="C48" s="2286">
        <v>4</v>
      </c>
      <c r="D48" s="2286">
        <v>1</v>
      </c>
      <c r="E48" s="2286">
        <v>1</v>
      </c>
      <c r="F48" s="2286">
        <v>3</v>
      </c>
    </row>
    <row r="49" spans="1:6">
      <c r="A49" s="2275" t="s">
        <v>976</v>
      </c>
      <c r="B49" s="2286">
        <v>57</v>
      </c>
      <c r="C49" s="2286">
        <v>18</v>
      </c>
      <c r="D49" s="2286">
        <v>44</v>
      </c>
      <c r="E49" s="2286">
        <v>51</v>
      </c>
      <c r="F49" s="2286">
        <v>7</v>
      </c>
    </row>
    <row r="50" spans="1:6">
      <c r="A50" s="2275"/>
      <c r="B50" s="126"/>
      <c r="C50" s="126"/>
      <c r="D50" s="2287"/>
      <c r="E50" s="2288"/>
      <c r="F50" s="2252"/>
    </row>
    <row r="51" spans="1:6">
      <c r="A51" s="2275"/>
      <c r="B51" s="126"/>
      <c r="C51" s="126"/>
      <c r="D51" s="2287"/>
      <c r="E51" s="2288"/>
      <c r="F51" s="2252"/>
    </row>
    <row r="52" spans="1:6">
      <c r="A52" s="2275"/>
      <c r="B52" s="126"/>
      <c r="C52" s="126"/>
      <c r="D52" s="2287"/>
      <c r="E52" s="2288"/>
      <c r="F52" s="2252"/>
    </row>
    <row r="53" spans="1:6">
      <c r="A53" s="2275"/>
      <c r="B53" s="126"/>
      <c r="C53" s="126"/>
      <c r="D53" s="2287"/>
      <c r="E53" s="2288"/>
      <c r="F53" s="2252"/>
    </row>
    <row r="54" spans="1:6">
      <c r="A54" s="2275"/>
      <c r="B54" s="126"/>
      <c r="C54" s="126"/>
      <c r="D54" s="2287"/>
      <c r="E54" s="2288"/>
      <c r="F54" s="2252"/>
    </row>
    <row r="55" spans="1:6">
      <c r="A55" s="2275"/>
      <c r="B55" s="126"/>
      <c r="C55" s="126"/>
      <c r="D55" s="2287"/>
      <c r="E55" s="2288"/>
      <c r="F55" s="2252"/>
    </row>
    <row r="56" spans="1:6">
      <c r="A56" s="2275"/>
      <c r="B56" s="126"/>
      <c r="C56" s="126"/>
      <c r="D56" s="2287"/>
      <c r="E56" s="2288"/>
      <c r="F56" s="2252"/>
    </row>
    <row r="57" spans="1:6" ht="15.6">
      <c r="A57" s="2289" t="s">
        <v>980</v>
      </c>
      <c r="C57" s="2290"/>
      <c r="D57" s="2287"/>
      <c r="E57" s="2288"/>
      <c r="F57" s="2252"/>
    </row>
    <row r="58" spans="1:6">
      <c r="A58" s="2291" t="s">
        <v>344</v>
      </c>
      <c r="C58" s="2292"/>
      <c r="D58" s="2287"/>
      <c r="E58" s="2288"/>
      <c r="F58" s="2252"/>
    </row>
    <row r="59" spans="1:6">
      <c r="A59" s="2225"/>
      <c r="B59" s="2255">
        <v>2016</v>
      </c>
      <c r="C59" s="2255">
        <v>2017</v>
      </c>
      <c r="D59" s="2256">
        <v>2018</v>
      </c>
      <c r="E59" s="2255">
        <v>2019</v>
      </c>
      <c r="F59" s="2255">
        <v>2020</v>
      </c>
    </row>
    <row r="60" spans="1:6" ht="9" customHeight="1">
      <c r="A60" s="2293"/>
      <c r="B60" s="2258"/>
      <c r="C60" s="2258"/>
      <c r="D60" s="2259"/>
      <c r="E60" s="2258"/>
      <c r="F60" s="2258"/>
    </row>
    <row r="61" spans="1:6">
      <c r="A61" s="2549" t="s">
        <v>0</v>
      </c>
      <c r="B61" s="2549"/>
      <c r="C61" s="2549"/>
      <c r="D61" s="2549"/>
      <c r="E61" s="2549"/>
      <c r="F61" s="2549"/>
    </row>
    <row r="62" spans="1:6">
      <c r="A62" s="2293"/>
      <c r="B62" s="2258"/>
      <c r="C62" s="2258"/>
      <c r="D62" s="2259"/>
      <c r="E62" s="2258"/>
      <c r="F62" s="2252"/>
    </row>
    <row r="63" spans="1:6">
      <c r="A63" s="2260" t="s">
        <v>981</v>
      </c>
      <c r="B63" s="2278">
        <v>-3965</v>
      </c>
      <c r="C63" s="2278">
        <v>-3925</v>
      </c>
      <c r="D63" s="2279">
        <v>-5390</v>
      </c>
      <c r="E63" s="2294">
        <v>-6160</v>
      </c>
      <c r="F63" s="2294">
        <v>-4861</v>
      </c>
    </row>
    <row r="64" spans="1:6">
      <c r="A64" s="2295" t="s">
        <v>982</v>
      </c>
      <c r="B64" s="2280">
        <v>-3855</v>
      </c>
      <c r="C64" s="2280">
        <v>-3901</v>
      </c>
      <c r="D64" s="2281">
        <v>-5180</v>
      </c>
      <c r="E64" s="2296">
        <v>-5973</v>
      </c>
      <c r="F64" s="2296">
        <v>-4709</v>
      </c>
    </row>
    <row r="65" spans="1:6">
      <c r="A65" s="2267" t="s">
        <v>983</v>
      </c>
      <c r="B65" s="2270">
        <v>-1</v>
      </c>
      <c r="C65" s="2270" t="s">
        <v>15</v>
      </c>
      <c r="D65" s="1955">
        <v>-7</v>
      </c>
      <c r="E65" s="715" t="s">
        <v>15</v>
      </c>
      <c r="F65" s="715">
        <v>-2</v>
      </c>
    </row>
    <row r="66" spans="1:6">
      <c r="A66" s="2267" t="s">
        <v>984</v>
      </c>
      <c r="B66" s="2270" t="s">
        <v>15</v>
      </c>
      <c r="C66" s="2270">
        <v>-1</v>
      </c>
      <c r="D66" s="2272" t="s">
        <v>15</v>
      </c>
      <c r="E66" s="715" t="s">
        <v>15</v>
      </c>
      <c r="F66" s="715" t="s">
        <v>15</v>
      </c>
    </row>
    <row r="67" spans="1:6">
      <c r="A67" s="2267" t="s">
        <v>985</v>
      </c>
      <c r="B67" s="2270">
        <v>-13</v>
      </c>
      <c r="C67" s="2270">
        <v>-12</v>
      </c>
      <c r="D67" s="2272">
        <v>-16</v>
      </c>
      <c r="E67" s="715">
        <v>-18</v>
      </c>
      <c r="F67" s="715">
        <v>-7</v>
      </c>
    </row>
    <row r="68" spans="1:6">
      <c r="A68" s="2267" t="s">
        <v>986</v>
      </c>
      <c r="B68" s="2270">
        <v>-808</v>
      </c>
      <c r="C68" s="2270">
        <v>-817</v>
      </c>
      <c r="D68" s="2269">
        <v>-1043</v>
      </c>
      <c r="E68" s="2270">
        <v>-1187</v>
      </c>
      <c r="F68" s="2270">
        <v>-1590</v>
      </c>
    </row>
    <row r="69" spans="1:6">
      <c r="A69" s="2267" t="s">
        <v>987</v>
      </c>
      <c r="B69" s="2270" t="s">
        <v>15</v>
      </c>
      <c r="C69" s="2270">
        <v>-1</v>
      </c>
      <c r="D69" s="2269">
        <v>1</v>
      </c>
      <c r="E69" s="2270">
        <v>-1</v>
      </c>
      <c r="F69" s="2270">
        <v>-2</v>
      </c>
    </row>
    <row r="70" spans="1:6">
      <c r="A70" s="2267" t="s">
        <v>988</v>
      </c>
      <c r="B70" s="2270">
        <v>-3631</v>
      </c>
      <c r="C70" s="2270">
        <v>-3237</v>
      </c>
      <c r="D70" s="2269">
        <v>-4335</v>
      </c>
      <c r="E70" s="2270">
        <v>-4741</v>
      </c>
      <c r="F70" s="2270">
        <v>-3550</v>
      </c>
    </row>
    <row r="71" spans="1:6">
      <c r="A71" s="2267" t="s">
        <v>989</v>
      </c>
      <c r="B71" s="2270">
        <v>299</v>
      </c>
      <c r="C71" s="2270">
        <v>69</v>
      </c>
      <c r="D71" s="2272">
        <v>412</v>
      </c>
      <c r="E71" s="715">
        <v>284</v>
      </c>
      <c r="F71" s="715">
        <v>362</v>
      </c>
    </row>
    <row r="72" spans="1:6">
      <c r="A72" s="2267" t="s">
        <v>990</v>
      </c>
      <c r="B72" s="2270">
        <v>6</v>
      </c>
      <c r="C72" s="2270" t="s">
        <v>15</v>
      </c>
      <c r="D72" s="2272">
        <v>2</v>
      </c>
      <c r="E72" s="715" t="s">
        <v>15</v>
      </c>
      <c r="F72" s="715">
        <v>1</v>
      </c>
    </row>
    <row r="73" spans="1:6">
      <c r="A73" s="2267" t="s">
        <v>991</v>
      </c>
      <c r="B73" s="2270">
        <v>282</v>
      </c>
      <c r="C73" s="2270">
        <v>101</v>
      </c>
      <c r="D73" s="2272">
        <v>-191</v>
      </c>
      <c r="E73" s="715">
        <v>-301</v>
      </c>
      <c r="F73" s="715">
        <v>87</v>
      </c>
    </row>
    <row r="74" spans="1:6">
      <c r="A74" s="2267" t="s">
        <v>992</v>
      </c>
      <c r="B74" s="2270">
        <v>11</v>
      </c>
      <c r="C74" s="2270">
        <v>-3</v>
      </c>
      <c r="D74" s="2272">
        <v>-3</v>
      </c>
      <c r="E74" s="715">
        <v>-9</v>
      </c>
      <c r="F74" s="715">
        <v>-8</v>
      </c>
    </row>
    <row r="75" spans="1:6" ht="24">
      <c r="A75" s="2271" t="s">
        <v>993</v>
      </c>
      <c r="B75" s="2297" t="s">
        <v>15</v>
      </c>
      <c r="C75" s="2270" t="s">
        <v>15</v>
      </c>
      <c r="D75" s="2269" t="s">
        <v>15</v>
      </c>
      <c r="E75" s="2270" t="s">
        <v>15</v>
      </c>
      <c r="F75" s="2270" t="s">
        <v>15</v>
      </c>
    </row>
    <row r="76" spans="1:6">
      <c r="A76" s="2273" t="s">
        <v>994</v>
      </c>
      <c r="B76" s="2283">
        <v>-110</v>
      </c>
      <c r="C76" s="2283">
        <v>-24</v>
      </c>
      <c r="D76" s="2284">
        <v>-210</v>
      </c>
      <c r="E76" s="2284">
        <v>-187</v>
      </c>
      <c r="F76" s="2284">
        <v>-152</v>
      </c>
    </row>
    <row r="77" spans="1:6">
      <c r="A77" s="2271" t="s">
        <v>970</v>
      </c>
      <c r="B77" s="2268"/>
      <c r="C77" s="2268"/>
      <c r="D77" s="2269"/>
      <c r="E77" s="2270"/>
      <c r="F77" s="2270"/>
    </row>
    <row r="78" spans="1:6">
      <c r="A78" s="2275" t="s">
        <v>995</v>
      </c>
      <c r="B78" s="2297">
        <v>-3</v>
      </c>
      <c r="C78" s="2270" t="s">
        <v>15</v>
      </c>
      <c r="D78" s="2269" t="s">
        <v>15</v>
      </c>
      <c r="E78" s="2270" t="s">
        <v>15</v>
      </c>
      <c r="F78" s="2270" t="s">
        <v>15</v>
      </c>
    </row>
    <row r="79" spans="1:6">
      <c r="A79" s="2275" t="s">
        <v>996</v>
      </c>
      <c r="B79" s="2297" t="s">
        <v>15</v>
      </c>
      <c r="C79" s="2270" t="s">
        <v>15</v>
      </c>
      <c r="D79" s="2269" t="s">
        <v>15</v>
      </c>
      <c r="E79" s="2270" t="s">
        <v>15</v>
      </c>
      <c r="F79" s="2270" t="s">
        <v>15</v>
      </c>
    </row>
    <row r="80" spans="1:6">
      <c r="A80" s="2275" t="s">
        <v>997</v>
      </c>
      <c r="B80" s="2297" t="s">
        <v>15</v>
      </c>
      <c r="C80" s="2270" t="s">
        <v>15</v>
      </c>
      <c r="D80" s="2269" t="s">
        <v>15</v>
      </c>
      <c r="E80" s="2270">
        <v>-2</v>
      </c>
      <c r="F80" s="2270" t="s">
        <v>15</v>
      </c>
    </row>
    <row r="81" spans="1:6">
      <c r="A81" s="2275" t="s">
        <v>998</v>
      </c>
      <c r="B81" s="2276">
        <v>-107</v>
      </c>
      <c r="C81" s="2276">
        <v>-54</v>
      </c>
      <c r="D81" s="2276">
        <v>128</v>
      </c>
      <c r="E81" s="2276">
        <v>-87</v>
      </c>
      <c r="F81" s="2276">
        <v>-76</v>
      </c>
    </row>
    <row r="82" spans="1:6">
      <c r="A82" s="2275" t="s">
        <v>999</v>
      </c>
      <c r="B82" s="2276">
        <v>-8</v>
      </c>
      <c r="C82" s="2276">
        <v>-4</v>
      </c>
      <c r="D82" s="2276" t="s">
        <v>15</v>
      </c>
      <c r="E82" s="2276">
        <v>2</v>
      </c>
      <c r="F82" s="2276">
        <v>-3</v>
      </c>
    </row>
    <row r="83" spans="1:6">
      <c r="A83" s="2275" t="s">
        <v>976</v>
      </c>
      <c r="B83" s="2276">
        <v>-51</v>
      </c>
      <c r="C83" s="2276">
        <v>-16</v>
      </c>
      <c r="D83" s="2276">
        <v>-38</v>
      </c>
      <c r="E83" s="2276">
        <v>-44</v>
      </c>
      <c r="F83" s="2276">
        <v>-5</v>
      </c>
    </row>
    <row r="84" spans="1:6">
      <c r="A84" s="2275"/>
      <c r="F84" s="2268"/>
    </row>
    <row r="85" spans="1:6">
      <c r="A85" s="2549" t="s">
        <v>1</v>
      </c>
      <c r="B85" s="2549"/>
      <c r="C85" s="2549"/>
      <c r="D85" s="2549"/>
      <c r="E85" s="2549"/>
      <c r="F85" s="2549"/>
    </row>
    <row r="86" spans="1:6">
      <c r="A86" s="2260"/>
      <c r="F86" s="2268"/>
    </row>
    <row r="87" spans="1:6">
      <c r="A87" s="2260" t="s">
        <v>956</v>
      </c>
      <c r="B87" s="2298">
        <v>222</v>
      </c>
      <c r="C87" s="2298">
        <v>168</v>
      </c>
      <c r="D87" s="2299">
        <v>250</v>
      </c>
      <c r="E87" s="2300">
        <v>155</v>
      </c>
      <c r="F87" s="2300">
        <v>163</v>
      </c>
    </row>
    <row r="88" spans="1:6" ht="24">
      <c r="A88" s="2264" t="s">
        <v>1000</v>
      </c>
      <c r="B88" s="2301">
        <v>222</v>
      </c>
      <c r="C88" s="2301">
        <v>168</v>
      </c>
      <c r="D88" s="2274">
        <v>245</v>
      </c>
      <c r="E88" s="2302">
        <v>155</v>
      </c>
      <c r="F88" s="2302">
        <v>163</v>
      </c>
    </row>
    <row r="89" spans="1:6">
      <c r="A89" s="2267" t="s">
        <v>958</v>
      </c>
      <c r="B89" s="2288" t="s">
        <v>15</v>
      </c>
      <c r="C89" s="2288" t="s">
        <v>15</v>
      </c>
      <c r="D89" s="2272" t="s">
        <v>15</v>
      </c>
      <c r="E89" s="715" t="s">
        <v>15</v>
      </c>
      <c r="F89" s="715" t="s">
        <v>15</v>
      </c>
    </row>
    <row r="90" spans="1:6">
      <c r="A90" s="2267" t="s">
        <v>959</v>
      </c>
      <c r="B90" s="2288" t="s">
        <v>15</v>
      </c>
      <c r="C90" s="2288" t="s">
        <v>15</v>
      </c>
      <c r="D90" s="2272" t="s">
        <v>15</v>
      </c>
      <c r="E90" s="715" t="s">
        <v>15</v>
      </c>
      <c r="F90" s="715" t="s">
        <v>15</v>
      </c>
    </row>
    <row r="91" spans="1:6">
      <c r="A91" s="2267" t="s">
        <v>960</v>
      </c>
      <c r="B91" s="2288" t="s">
        <v>15</v>
      </c>
      <c r="C91" s="2288" t="s">
        <v>15</v>
      </c>
      <c r="D91" s="2272" t="s">
        <v>15</v>
      </c>
      <c r="E91" s="715" t="s">
        <v>15</v>
      </c>
      <c r="F91" s="715" t="s">
        <v>15</v>
      </c>
    </row>
    <row r="92" spans="1:6">
      <c r="A92" s="2267" t="s">
        <v>961</v>
      </c>
      <c r="B92" s="2288">
        <v>7</v>
      </c>
      <c r="C92" s="2288">
        <v>10</v>
      </c>
      <c r="D92" s="2272">
        <v>6</v>
      </c>
      <c r="E92" s="715">
        <v>3</v>
      </c>
      <c r="F92" s="715">
        <v>1</v>
      </c>
    </row>
    <row r="93" spans="1:6">
      <c r="A93" s="2267" t="s">
        <v>962</v>
      </c>
      <c r="B93" s="2288" t="s">
        <v>15</v>
      </c>
      <c r="C93" s="2288" t="s">
        <v>15</v>
      </c>
      <c r="D93" s="2272" t="s">
        <v>15</v>
      </c>
      <c r="E93" s="715" t="s">
        <v>15</v>
      </c>
      <c r="F93" s="715" t="s">
        <v>15</v>
      </c>
    </row>
    <row r="94" spans="1:6">
      <c r="A94" s="2267" t="s">
        <v>963</v>
      </c>
      <c r="B94" s="2288">
        <v>208</v>
      </c>
      <c r="C94" s="2288">
        <v>147</v>
      </c>
      <c r="D94" s="2272">
        <v>146</v>
      </c>
      <c r="E94" s="715">
        <v>55</v>
      </c>
      <c r="F94" s="715">
        <v>29</v>
      </c>
    </row>
    <row r="95" spans="1:6">
      <c r="A95" s="2267" t="s">
        <v>964</v>
      </c>
      <c r="B95" s="2288">
        <v>3</v>
      </c>
      <c r="C95" s="2288">
        <v>3</v>
      </c>
      <c r="D95" s="2272">
        <v>12</v>
      </c>
      <c r="E95" s="715">
        <v>37</v>
      </c>
      <c r="F95" s="715">
        <v>28</v>
      </c>
    </row>
    <row r="96" spans="1:6">
      <c r="A96" s="2267" t="s">
        <v>965</v>
      </c>
      <c r="B96" s="2288" t="s">
        <v>15</v>
      </c>
      <c r="C96" s="2288" t="s">
        <v>15</v>
      </c>
      <c r="D96" s="2272" t="s">
        <v>15</v>
      </c>
      <c r="E96" s="715" t="s">
        <v>15</v>
      </c>
      <c r="F96" s="715" t="s">
        <v>15</v>
      </c>
    </row>
    <row r="97" spans="1:6">
      <c r="A97" s="2267" t="s">
        <v>966</v>
      </c>
      <c r="B97" s="2288">
        <v>4</v>
      </c>
      <c r="C97" s="2288">
        <v>8</v>
      </c>
      <c r="D97" s="2272">
        <v>81</v>
      </c>
      <c r="E97" s="715">
        <v>60</v>
      </c>
      <c r="F97" s="715">
        <v>105</v>
      </c>
    </row>
    <row r="98" spans="1:6">
      <c r="A98" s="2267" t="s">
        <v>967</v>
      </c>
      <c r="B98" s="2288" t="s">
        <v>15</v>
      </c>
      <c r="C98" s="2288" t="s">
        <v>15</v>
      </c>
      <c r="D98" s="2272" t="s">
        <v>15</v>
      </c>
      <c r="E98" s="715" t="s">
        <v>15</v>
      </c>
      <c r="F98" s="715" t="s">
        <v>15</v>
      </c>
    </row>
    <row r="99" spans="1:6">
      <c r="A99" s="2271" t="s">
        <v>979</v>
      </c>
      <c r="B99" s="2288" t="s">
        <v>15</v>
      </c>
      <c r="C99" s="2288" t="s">
        <v>15</v>
      </c>
      <c r="D99" s="2272" t="s">
        <v>15</v>
      </c>
      <c r="E99" s="715" t="s">
        <v>15</v>
      </c>
      <c r="F99" s="715" t="s">
        <v>15</v>
      </c>
    </row>
    <row r="100" spans="1:6">
      <c r="A100" s="2273" t="s">
        <v>969</v>
      </c>
      <c r="B100" s="2301" t="s">
        <v>15</v>
      </c>
      <c r="C100" s="2301" t="s">
        <v>15</v>
      </c>
      <c r="D100" s="2284">
        <v>5</v>
      </c>
      <c r="E100" s="2283" t="s">
        <v>15</v>
      </c>
      <c r="F100" s="2283" t="s">
        <v>15</v>
      </c>
    </row>
    <row r="101" spans="1:6">
      <c r="A101" s="2271" t="s">
        <v>970</v>
      </c>
      <c r="C101" s="2288"/>
      <c r="D101" s="2287"/>
      <c r="E101" s="2288"/>
      <c r="F101" s="2288"/>
    </row>
    <row r="102" spans="1:6">
      <c r="A102" s="2275" t="s">
        <v>971</v>
      </c>
      <c r="B102" s="2288" t="s">
        <v>15</v>
      </c>
      <c r="C102" s="2288" t="s">
        <v>15</v>
      </c>
      <c r="D102" s="2303" t="s">
        <v>15</v>
      </c>
      <c r="E102" s="2297" t="s">
        <v>15</v>
      </c>
      <c r="F102" s="2297" t="s">
        <v>15</v>
      </c>
    </row>
    <row r="103" spans="1:6">
      <c r="A103" s="2275" t="s">
        <v>972</v>
      </c>
      <c r="B103" s="2288" t="s">
        <v>15</v>
      </c>
      <c r="C103" s="2288" t="s">
        <v>15</v>
      </c>
      <c r="D103" s="2303" t="s">
        <v>15</v>
      </c>
      <c r="E103" s="2297" t="s">
        <v>15</v>
      </c>
      <c r="F103" s="2297" t="s">
        <v>15</v>
      </c>
    </row>
    <row r="104" spans="1:6">
      <c r="A104" s="2275" t="s">
        <v>973</v>
      </c>
      <c r="B104" s="2288" t="s">
        <v>15</v>
      </c>
      <c r="C104" s="2288" t="s">
        <v>15</v>
      </c>
      <c r="D104" s="2303" t="s">
        <v>15</v>
      </c>
      <c r="E104" s="2297" t="s">
        <v>15</v>
      </c>
      <c r="F104" s="2297" t="s">
        <v>15</v>
      </c>
    </row>
    <row r="105" spans="1:6">
      <c r="A105" s="2275" t="s">
        <v>974</v>
      </c>
      <c r="B105" s="2288" t="s">
        <v>15</v>
      </c>
      <c r="C105" s="2288" t="s">
        <v>15</v>
      </c>
      <c r="D105" s="2303" t="s">
        <v>15</v>
      </c>
      <c r="E105" s="2297" t="s">
        <v>15</v>
      </c>
      <c r="F105" s="2297" t="s">
        <v>15</v>
      </c>
    </row>
    <row r="106" spans="1:6">
      <c r="A106" s="2275" t="s">
        <v>975</v>
      </c>
      <c r="B106" s="2288" t="s">
        <v>15</v>
      </c>
      <c r="C106" s="2288" t="s">
        <v>15</v>
      </c>
      <c r="D106" s="2303" t="s">
        <v>15</v>
      </c>
      <c r="E106" s="2297" t="s">
        <v>15</v>
      </c>
      <c r="F106" s="2297" t="s">
        <v>15</v>
      </c>
    </row>
    <row r="107" spans="1:6">
      <c r="A107" s="2275" t="s">
        <v>976</v>
      </c>
      <c r="B107" s="2288" t="s">
        <v>15</v>
      </c>
      <c r="C107" s="2288" t="s">
        <v>15</v>
      </c>
      <c r="D107" s="2303" t="s">
        <v>15</v>
      </c>
      <c r="E107" s="2297" t="s">
        <v>15</v>
      </c>
      <c r="F107" s="2297" t="s">
        <v>15</v>
      </c>
    </row>
    <row r="108" spans="1:6">
      <c r="A108" s="2275"/>
      <c r="B108" s="2270"/>
      <c r="C108" s="2270"/>
      <c r="D108" s="2287"/>
      <c r="E108" s="2288"/>
      <c r="F108" s="2288"/>
    </row>
    <row r="109" spans="1:6">
      <c r="A109" s="2275"/>
      <c r="B109" s="2270"/>
      <c r="C109" s="2270"/>
      <c r="D109" s="2287"/>
      <c r="E109" s="2288"/>
      <c r="F109" s="2288"/>
    </row>
    <row r="110" spans="1:6">
      <c r="A110" s="2275"/>
      <c r="B110" s="2270"/>
      <c r="C110" s="2270"/>
      <c r="D110" s="2287"/>
      <c r="E110" s="2288"/>
      <c r="F110" s="2288"/>
    </row>
    <row r="111" spans="1:6">
      <c r="A111" s="2275"/>
      <c r="B111" s="2270"/>
      <c r="C111" s="2270"/>
      <c r="D111" s="2287"/>
      <c r="E111" s="2288"/>
      <c r="F111" s="2288"/>
    </row>
    <row r="112" spans="1:6">
      <c r="A112" s="2275"/>
      <c r="B112" s="2270"/>
      <c r="C112" s="2270"/>
      <c r="D112" s="2287"/>
      <c r="E112" s="2288"/>
      <c r="F112" s="2288"/>
    </row>
    <row r="113" spans="1:6">
      <c r="A113" s="2275"/>
      <c r="B113" s="2270"/>
      <c r="C113" s="2270"/>
      <c r="D113" s="2287"/>
      <c r="E113" s="2288"/>
      <c r="F113" s="2288"/>
    </row>
    <row r="114" spans="1:6" ht="9.6" customHeight="1">
      <c r="A114" s="2275"/>
      <c r="B114" s="2270"/>
      <c r="C114" s="2270"/>
      <c r="D114" s="2287"/>
      <c r="E114" s="2288"/>
      <c r="F114" s="2288"/>
    </row>
    <row r="115" spans="1:6" ht="15" customHeight="1">
      <c r="A115" s="2549" t="s">
        <v>1</v>
      </c>
      <c r="B115" s="2549"/>
      <c r="C115" s="2549"/>
      <c r="D115" s="2549"/>
      <c r="E115" s="2549"/>
      <c r="F115" s="2549"/>
    </row>
    <row r="116" spans="1:6">
      <c r="A116" s="2275"/>
      <c r="B116" s="2304"/>
      <c r="C116" s="2304"/>
      <c r="D116" s="2305"/>
      <c r="F116" s="2268"/>
    </row>
    <row r="117" spans="1:6">
      <c r="A117" s="2260" t="s">
        <v>977</v>
      </c>
      <c r="B117" s="2300">
        <v>291</v>
      </c>
      <c r="C117" s="2300">
        <v>236</v>
      </c>
      <c r="D117" s="2299">
        <v>478</v>
      </c>
      <c r="E117" s="2300">
        <v>470</v>
      </c>
      <c r="F117" s="2300">
        <v>236</v>
      </c>
    </row>
    <row r="118" spans="1:6" ht="24">
      <c r="A118" s="2264" t="s">
        <v>1001</v>
      </c>
      <c r="B118" s="2306">
        <v>291</v>
      </c>
      <c r="C118" s="2306">
        <v>236</v>
      </c>
      <c r="D118" s="2274">
        <v>476</v>
      </c>
      <c r="E118" s="2302">
        <v>468</v>
      </c>
      <c r="F118" s="2302">
        <v>236</v>
      </c>
    </row>
    <row r="119" spans="1:6">
      <c r="A119" s="2267" t="s">
        <v>958</v>
      </c>
      <c r="B119" s="2307">
        <v>1</v>
      </c>
      <c r="C119" s="2307" t="s">
        <v>15</v>
      </c>
      <c r="D119" s="2272">
        <v>2</v>
      </c>
      <c r="E119" s="715" t="s">
        <v>15</v>
      </c>
      <c r="F119" s="715" t="s">
        <v>15</v>
      </c>
    </row>
    <row r="120" spans="1:6">
      <c r="A120" s="2267" t="s">
        <v>959</v>
      </c>
      <c r="B120" s="2307" t="s">
        <v>15</v>
      </c>
      <c r="C120" s="2307" t="s">
        <v>15</v>
      </c>
      <c r="D120" s="2272" t="s">
        <v>15</v>
      </c>
      <c r="E120" s="715" t="s">
        <v>15</v>
      </c>
      <c r="F120" s="715" t="s">
        <v>15</v>
      </c>
    </row>
    <row r="121" spans="1:6">
      <c r="A121" s="2267" t="s">
        <v>960</v>
      </c>
      <c r="B121" s="2307" t="s">
        <v>15</v>
      </c>
      <c r="C121" s="2307" t="s">
        <v>15</v>
      </c>
      <c r="D121" s="2272">
        <v>1</v>
      </c>
      <c r="E121" s="715" t="s">
        <v>15</v>
      </c>
      <c r="F121" s="715" t="s">
        <v>15</v>
      </c>
    </row>
    <row r="122" spans="1:6">
      <c r="A122" s="2267" t="s">
        <v>961</v>
      </c>
      <c r="B122" s="2307">
        <v>14</v>
      </c>
      <c r="C122" s="2307">
        <v>11</v>
      </c>
      <c r="D122" s="2272">
        <v>11</v>
      </c>
      <c r="E122" s="715">
        <v>22</v>
      </c>
      <c r="F122" s="715">
        <v>15</v>
      </c>
    </row>
    <row r="123" spans="1:6">
      <c r="A123" s="2267" t="s">
        <v>962</v>
      </c>
      <c r="B123" s="2307" t="s">
        <v>15</v>
      </c>
      <c r="C123" s="2307" t="s">
        <v>15</v>
      </c>
      <c r="D123" s="2272" t="s">
        <v>15</v>
      </c>
      <c r="E123" s="715" t="s">
        <v>15</v>
      </c>
      <c r="F123" s="715" t="s">
        <v>15</v>
      </c>
    </row>
    <row r="124" spans="1:6">
      <c r="A124" s="2267" t="s">
        <v>963</v>
      </c>
      <c r="B124" s="2307">
        <v>267</v>
      </c>
      <c r="C124" s="2307">
        <v>208</v>
      </c>
      <c r="D124" s="2272">
        <v>235</v>
      </c>
      <c r="E124" s="715">
        <v>277</v>
      </c>
      <c r="F124" s="715">
        <v>178</v>
      </c>
    </row>
    <row r="125" spans="1:6">
      <c r="A125" s="2267" t="s">
        <v>964</v>
      </c>
      <c r="B125" s="2307">
        <v>2</v>
      </c>
      <c r="C125" s="2307">
        <v>3</v>
      </c>
      <c r="D125" s="2272">
        <v>5</v>
      </c>
      <c r="E125" s="715">
        <v>8</v>
      </c>
      <c r="F125" s="715">
        <v>5</v>
      </c>
    </row>
    <row r="126" spans="1:6">
      <c r="A126" s="2267" t="s">
        <v>965</v>
      </c>
      <c r="B126" s="2307" t="s">
        <v>15</v>
      </c>
      <c r="C126" s="2307" t="s">
        <v>15</v>
      </c>
      <c r="D126" s="2272" t="s">
        <v>15</v>
      </c>
      <c r="E126" s="715" t="s">
        <v>15</v>
      </c>
      <c r="F126" s="715" t="s">
        <v>15</v>
      </c>
    </row>
    <row r="127" spans="1:6">
      <c r="A127" s="2267" t="s">
        <v>966</v>
      </c>
      <c r="B127" s="2307">
        <v>7</v>
      </c>
      <c r="C127" s="2307">
        <v>14</v>
      </c>
      <c r="D127" s="2272">
        <v>222</v>
      </c>
      <c r="E127" s="715">
        <v>160</v>
      </c>
      <c r="F127" s="715">
        <v>38</v>
      </c>
    </row>
    <row r="128" spans="1:6">
      <c r="A128" s="2267" t="s">
        <v>967</v>
      </c>
      <c r="B128" s="2270" t="s">
        <v>15</v>
      </c>
      <c r="C128" s="2270" t="s">
        <v>15</v>
      </c>
      <c r="D128" s="2272" t="s">
        <v>15</v>
      </c>
      <c r="E128" s="715">
        <v>1</v>
      </c>
      <c r="F128" s="715" t="s">
        <v>15</v>
      </c>
    </row>
    <row r="129" spans="1:6">
      <c r="A129" s="2271" t="s">
        <v>979</v>
      </c>
      <c r="B129" s="2297" t="s">
        <v>15</v>
      </c>
      <c r="C129" s="2297" t="s">
        <v>15</v>
      </c>
      <c r="D129" s="2272" t="s">
        <v>15</v>
      </c>
      <c r="E129" s="715" t="s">
        <v>15</v>
      </c>
      <c r="F129" s="715" t="s">
        <v>15</v>
      </c>
    </row>
    <row r="130" spans="1:6">
      <c r="A130" s="2273" t="s">
        <v>969</v>
      </c>
      <c r="B130" s="2283" t="s">
        <v>15</v>
      </c>
      <c r="C130" s="2283" t="s">
        <v>15</v>
      </c>
      <c r="D130" s="2308">
        <v>2</v>
      </c>
      <c r="E130" s="2309">
        <v>2</v>
      </c>
      <c r="F130" s="2301" t="s">
        <v>15</v>
      </c>
    </row>
    <row r="131" spans="1:6">
      <c r="A131" s="2271" t="s">
        <v>970</v>
      </c>
      <c r="B131" s="2288"/>
      <c r="C131" s="2288"/>
      <c r="F131" s="2252"/>
    </row>
    <row r="132" spans="1:6">
      <c r="A132" s="2275" t="s">
        <v>971</v>
      </c>
      <c r="B132" s="2297" t="s">
        <v>15</v>
      </c>
      <c r="C132" s="2297" t="s">
        <v>15</v>
      </c>
      <c r="D132" s="2303" t="s">
        <v>15</v>
      </c>
      <c r="E132" s="2297" t="s">
        <v>15</v>
      </c>
      <c r="F132" s="2297" t="s">
        <v>15</v>
      </c>
    </row>
    <row r="133" spans="1:6">
      <c r="A133" s="2275" t="s">
        <v>972</v>
      </c>
      <c r="B133" s="2297" t="s">
        <v>15</v>
      </c>
      <c r="C133" s="2297" t="s">
        <v>15</v>
      </c>
      <c r="D133" s="2303" t="s">
        <v>15</v>
      </c>
      <c r="E133" s="2297" t="s">
        <v>15</v>
      </c>
      <c r="F133" s="2297" t="s">
        <v>15</v>
      </c>
    </row>
    <row r="134" spans="1:6">
      <c r="A134" s="2275" t="s">
        <v>973</v>
      </c>
      <c r="B134" s="2297" t="s">
        <v>15</v>
      </c>
      <c r="C134" s="2297" t="s">
        <v>15</v>
      </c>
      <c r="D134" s="2303" t="s">
        <v>15</v>
      </c>
      <c r="E134" s="2297" t="s">
        <v>15</v>
      </c>
      <c r="F134" s="2297" t="s">
        <v>15</v>
      </c>
    </row>
    <row r="135" spans="1:6">
      <c r="A135" s="2275" t="s">
        <v>974</v>
      </c>
      <c r="B135" s="2297" t="s">
        <v>15</v>
      </c>
      <c r="C135" s="2297" t="s">
        <v>15</v>
      </c>
      <c r="D135" s="2303" t="s">
        <v>15</v>
      </c>
      <c r="E135" s="2297" t="s">
        <v>15</v>
      </c>
      <c r="F135" s="2297" t="s">
        <v>15</v>
      </c>
    </row>
    <row r="136" spans="1:6">
      <c r="A136" s="2275" t="s">
        <v>975</v>
      </c>
      <c r="B136" s="2297" t="s">
        <v>15</v>
      </c>
      <c r="C136" s="2297" t="s">
        <v>15</v>
      </c>
      <c r="D136" s="2303" t="s">
        <v>15</v>
      </c>
      <c r="E136" s="2297" t="s">
        <v>15</v>
      </c>
      <c r="F136" s="2297" t="s">
        <v>15</v>
      </c>
    </row>
    <row r="137" spans="1:6">
      <c r="A137" s="2275" t="s">
        <v>976</v>
      </c>
      <c r="B137" s="2297" t="s">
        <v>15</v>
      </c>
      <c r="C137" s="2297" t="s">
        <v>15</v>
      </c>
      <c r="D137" s="2303" t="s">
        <v>15</v>
      </c>
      <c r="E137" s="2297">
        <v>1</v>
      </c>
      <c r="F137" s="2297" t="s">
        <v>15</v>
      </c>
    </row>
    <row r="138" spans="1:6">
      <c r="A138" s="2275"/>
      <c r="B138" s="2288"/>
      <c r="C138" s="2288"/>
      <c r="F138" s="2252"/>
    </row>
    <row r="139" spans="1:6">
      <c r="A139" s="2260" t="s">
        <v>981</v>
      </c>
      <c r="B139" s="2300">
        <v>-69</v>
      </c>
      <c r="C139" s="2300">
        <v>-68</v>
      </c>
      <c r="D139" s="2310">
        <v>-228</v>
      </c>
      <c r="E139" s="717">
        <v>-315</v>
      </c>
      <c r="F139" s="717">
        <v>-73</v>
      </c>
    </row>
    <row r="140" spans="1:6">
      <c r="A140" s="2295" t="s">
        <v>982</v>
      </c>
      <c r="B140" s="2306">
        <v>-69</v>
      </c>
      <c r="C140" s="2306">
        <v>-68</v>
      </c>
      <c r="D140" s="2274">
        <v>-231</v>
      </c>
      <c r="E140" s="2302">
        <v>-313</v>
      </c>
      <c r="F140" s="2302">
        <v>-73</v>
      </c>
    </row>
    <row r="141" spans="1:6">
      <c r="A141" s="2267" t="s">
        <v>983</v>
      </c>
      <c r="B141" s="2307">
        <v>-1</v>
      </c>
      <c r="C141" s="2307" t="s">
        <v>15</v>
      </c>
      <c r="D141" s="2272">
        <v>-2</v>
      </c>
      <c r="E141" s="715" t="s">
        <v>15</v>
      </c>
      <c r="F141" s="715" t="s">
        <v>15</v>
      </c>
    </row>
    <row r="142" spans="1:6">
      <c r="A142" s="2267" t="s">
        <v>984</v>
      </c>
      <c r="B142" s="2307" t="s">
        <v>15</v>
      </c>
      <c r="C142" s="2307" t="s">
        <v>15</v>
      </c>
      <c r="D142" s="2272" t="s">
        <v>15</v>
      </c>
      <c r="E142" s="715" t="s">
        <v>15</v>
      </c>
      <c r="F142" s="715" t="s">
        <v>15</v>
      </c>
    </row>
    <row r="143" spans="1:6">
      <c r="A143" s="2267" t="s">
        <v>985</v>
      </c>
      <c r="B143" s="2307" t="s">
        <v>15</v>
      </c>
      <c r="C143" s="2307" t="s">
        <v>15</v>
      </c>
      <c r="D143" s="2311">
        <v>-1</v>
      </c>
      <c r="E143" s="2307" t="s">
        <v>15</v>
      </c>
      <c r="F143" s="2307" t="s">
        <v>15</v>
      </c>
    </row>
    <row r="144" spans="1:6">
      <c r="A144" s="2267" t="s">
        <v>986</v>
      </c>
      <c r="B144" s="2307">
        <v>-7</v>
      </c>
      <c r="C144" s="2307">
        <v>-1</v>
      </c>
      <c r="D144" s="2272">
        <v>-5</v>
      </c>
      <c r="E144" s="715">
        <v>-19</v>
      </c>
      <c r="F144" s="715">
        <v>-14</v>
      </c>
    </row>
    <row r="145" spans="1:6">
      <c r="A145" s="2267" t="s">
        <v>987</v>
      </c>
      <c r="B145" s="2307" t="s">
        <v>15</v>
      </c>
      <c r="C145" s="2307" t="s">
        <v>15</v>
      </c>
      <c r="D145" s="2272" t="s">
        <v>15</v>
      </c>
      <c r="E145" s="715" t="s">
        <v>15</v>
      </c>
      <c r="F145" s="715" t="s">
        <v>15</v>
      </c>
    </row>
    <row r="146" spans="1:6">
      <c r="A146" s="2267" t="s">
        <v>988</v>
      </c>
      <c r="B146" s="2307">
        <v>-59</v>
      </c>
      <c r="C146" s="2307">
        <v>-61</v>
      </c>
      <c r="D146" s="2272">
        <v>-89</v>
      </c>
      <c r="E146" s="715">
        <v>-222</v>
      </c>
      <c r="F146" s="715">
        <v>-149</v>
      </c>
    </row>
    <row r="147" spans="1:6">
      <c r="A147" s="2267" t="s">
        <v>989</v>
      </c>
      <c r="B147" s="2307">
        <v>1</v>
      </c>
      <c r="C147" s="2307" t="s">
        <v>15</v>
      </c>
      <c r="D147" s="2272">
        <v>7</v>
      </c>
      <c r="E147" s="715">
        <v>29</v>
      </c>
      <c r="F147" s="715">
        <v>23</v>
      </c>
    </row>
    <row r="148" spans="1:6">
      <c r="A148" s="2267" t="s">
        <v>990</v>
      </c>
      <c r="B148" s="2307" t="s">
        <v>15</v>
      </c>
      <c r="C148" s="2307" t="s">
        <v>15</v>
      </c>
      <c r="D148" s="2272" t="s">
        <v>15</v>
      </c>
      <c r="E148" s="715" t="s">
        <v>15</v>
      </c>
      <c r="F148" s="715" t="s">
        <v>15</v>
      </c>
    </row>
    <row r="149" spans="1:6">
      <c r="A149" s="2267" t="s">
        <v>991</v>
      </c>
      <c r="B149" s="2307">
        <v>-3</v>
      </c>
      <c r="C149" s="2307">
        <v>-6</v>
      </c>
      <c r="D149" s="2272">
        <v>-141</v>
      </c>
      <c r="E149" s="715">
        <v>-100</v>
      </c>
      <c r="F149" s="715">
        <v>67</v>
      </c>
    </row>
    <row r="150" spans="1:6">
      <c r="A150" s="2267" t="s">
        <v>992</v>
      </c>
      <c r="B150" s="2270" t="s">
        <v>15</v>
      </c>
      <c r="C150" s="2270" t="s">
        <v>15</v>
      </c>
      <c r="D150" s="2272" t="s">
        <v>15</v>
      </c>
      <c r="E150" s="715">
        <v>-1</v>
      </c>
      <c r="F150" s="715" t="s">
        <v>15</v>
      </c>
    </row>
    <row r="151" spans="1:6" ht="24">
      <c r="A151" s="2271" t="s">
        <v>993</v>
      </c>
      <c r="B151" s="2297" t="s">
        <v>15</v>
      </c>
      <c r="C151" s="2297" t="s">
        <v>15</v>
      </c>
      <c r="D151" s="2303" t="s">
        <v>15</v>
      </c>
      <c r="E151" s="2297" t="s">
        <v>15</v>
      </c>
      <c r="F151" s="2297" t="s">
        <v>15</v>
      </c>
    </row>
    <row r="152" spans="1:6">
      <c r="A152" s="2273" t="s">
        <v>994</v>
      </c>
      <c r="B152" s="2283" t="s">
        <v>15</v>
      </c>
      <c r="C152" s="2283" t="s">
        <v>15</v>
      </c>
      <c r="D152" s="2284">
        <v>3</v>
      </c>
      <c r="E152" s="2283">
        <v>-2</v>
      </c>
      <c r="F152" s="2283" t="s">
        <v>15</v>
      </c>
    </row>
    <row r="153" spans="1:6">
      <c r="A153" s="2271" t="s">
        <v>970</v>
      </c>
      <c r="B153" s="2288"/>
      <c r="C153" s="2288"/>
      <c r="F153" s="2252"/>
    </row>
    <row r="154" spans="1:6">
      <c r="A154" s="2275" t="s">
        <v>995</v>
      </c>
      <c r="B154" s="2297" t="s">
        <v>15</v>
      </c>
      <c r="C154" s="2297" t="s">
        <v>15</v>
      </c>
      <c r="D154" s="2303" t="s">
        <v>15</v>
      </c>
      <c r="E154" s="2297" t="s">
        <v>15</v>
      </c>
      <c r="F154" s="2297" t="s">
        <v>15</v>
      </c>
    </row>
    <row r="155" spans="1:6">
      <c r="A155" s="2275" t="s">
        <v>996</v>
      </c>
      <c r="B155" s="2297" t="s">
        <v>15</v>
      </c>
      <c r="C155" s="2297" t="s">
        <v>15</v>
      </c>
      <c r="D155" s="2303" t="s">
        <v>15</v>
      </c>
      <c r="E155" s="2297" t="s">
        <v>15</v>
      </c>
      <c r="F155" s="2297" t="s">
        <v>15</v>
      </c>
    </row>
    <row r="156" spans="1:6">
      <c r="A156" s="2275" t="s">
        <v>997</v>
      </c>
      <c r="B156" s="2297" t="s">
        <v>15</v>
      </c>
      <c r="C156" s="2297" t="s">
        <v>15</v>
      </c>
      <c r="D156" s="2303" t="s">
        <v>15</v>
      </c>
      <c r="E156" s="2297" t="s">
        <v>15</v>
      </c>
      <c r="F156" s="2297" t="s">
        <v>15</v>
      </c>
    </row>
    <row r="157" spans="1:6">
      <c r="A157" s="2275" t="s">
        <v>998</v>
      </c>
      <c r="B157" s="2297" t="s">
        <v>15</v>
      </c>
      <c r="C157" s="2297" t="s">
        <v>15</v>
      </c>
      <c r="D157" s="2303" t="s">
        <v>15</v>
      </c>
      <c r="E157" s="2297" t="s">
        <v>15</v>
      </c>
      <c r="F157" s="2297" t="s">
        <v>15</v>
      </c>
    </row>
    <row r="158" spans="1:6">
      <c r="A158" s="2275" t="s">
        <v>999</v>
      </c>
      <c r="B158" s="2297" t="s">
        <v>15</v>
      </c>
      <c r="C158" s="2297" t="s">
        <v>15</v>
      </c>
      <c r="D158" s="2303" t="s">
        <v>15</v>
      </c>
      <c r="E158" s="2297" t="s">
        <v>15</v>
      </c>
      <c r="F158" s="2297" t="s">
        <v>15</v>
      </c>
    </row>
    <row r="159" spans="1:6">
      <c r="A159" s="2275" t="s">
        <v>976</v>
      </c>
      <c r="B159" s="2297" t="s">
        <v>15</v>
      </c>
      <c r="C159" s="2297" t="s">
        <v>15</v>
      </c>
      <c r="D159" s="2303" t="s">
        <v>15</v>
      </c>
      <c r="E159" s="2297">
        <v>-1</v>
      </c>
      <c r="F159" s="2297" t="s">
        <v>15</v>
      </c>
    </row>
    <row r="160" spans="1:6">
      <c r="A160" s="2312"/>
      <c r="F160" s="2268"/>
    </row>
    <row r="161" spans="1:6">
      <c r="A161" s="2312"/>
      <c r="F161" s="2268"/>
    </row>
    <row r="162" spans="1:6">
      <c r="A162" s="2312"/>
      <c r="F162" s="2268"/>
    </row>
    <row r="163" spans="1:6">
      <c r="A163" s="2312"/>
      <c r="F163" s="2268"/>
    </row>
    <row r="164" spans="1:6">
      <c r="A164" s="2312"/>
      <c r="F164" s="2268"/>
    </row>
    <row r="165" spans="1:6">
      <c r="A165" s="2312"/>
      <c r="F165" s="2268"/>
    </row>
    <row r="166" spans="1:6">
      <c r="A166" s="2312"/>
      <c r="F166" s="2268"/>
    </row>
    <row r="167" spans="1:6">
      <c r="A167" s="2312"/>
      <c r="F167" s="2268"/>
    </row>
    <row r="168" spans="1:6" ht="9" customHeight="1">
      <c r="A168" s="2312"/>
      <c r="F168" s="2268"/>
    </row>
    <row r="169" spans="1:6" ht="15" customHeight="1">
      <c r="A169" s="2549" t="s">
        <v>10</v>
      </c>
      <c r="B169" s="2549"/>
      <c r="C169" s="2549"/>
      <c r="D169" s="2549"/>
      <c r="E169" s="2549"/>
      <c r="F169" s="2549"/>
    </row>
    <row r="170" spans="1:6">
      <c r="A170" s="2260"/>
      <c r="F170" s="2268"/>
    </row>
    <row r="171" spans="1:6">
      <c r="A171" s="2260" t="s">
        <v>956</v>
      </c>
      <c r="B171" s="2298">
        <v>278</v>
      </c>
      <c r="C171" s="2298">
        <v>215</v>
      </c>
      <c r="D171" s="2310">
        <v>151</v>
      </c>
      <c r="E171" s="717">
        <v>140</v>
      </c>
      <c r="F171" s="717">
        <v>47</v>
      </c>
    </row>
    <row r="172" spans="1:6" ht="24">
      <c r="A172" s="2264" t="s">
        <v>1002</v>
      </c>
      <c r="B172" s="2301">
        <v>278</v>
      </c>
      <c r="C172" s="2301">
        <v>215</v>
      </c>
      <c r="D172" s="2274">
        <v>151</v>
      </c>
      <c r="E172" s="2302">
        <v>138</v>
      </c>
      <c r="F172" s="2302">
        <v>45</v>
      </c>
    </row>
    <row r="173" spans="1:6">
      <c r="A173" s="2267" t="s">
        <v>958</v>
      </c>
      <c r="B173" s="2288" t="s">
        <v>15</v>
      </c>
      <c r="C173" s="2288" t="s">
        <v>15</v>
      </c>
      <c r="D173" s="2272" t="s">
        <v>15</v>
      </c>
      <c r="E173" s="715" t="s">
        <v>15</v>
      </c>
      <c r="F173" s="715" t="s">
        <v>15</v>
      </c>
    </row>
    <row r="174" spans="1:6">
      <c r="A174" s="2267" t="s">
        <v>959</v>
      </c>
      <c r="B174" s="2288" t="s">
        <v>15</v>
      </c>
      <c r="C174" s="2288" t="s">
        <v>15</v>
      </c>
      <c r="D174" s="2272" t="s">
        <v>15</v>
      </c>
      <c r="E174" s="715" t="s">
        <v>15</v>
      </c>
      <c r="F174" s="715" t="s">
        <v>15</v>
      </c>
    </row>
    <row r="175" spans="1:6">
      <c r="A175" s="2267" t="s">
        <v>960</v>
      </c>
      <c r="B175" s="2288" t="s">
        <v>15</v>
      </c>
      <c r="C175" s="2288" t="s">
        <v>15</v>
      </c>
      <c r="D175" s="2272" t="s">
        <v>15</v>
      </c>
      <c r="E175" s="715" t="s">
        <v>15</v>
      </c>
      <c r="F175" s="715" t="s">
        <v>15</v>
      </c>
    </row>
    <row r="176" spans="1:6">
      <c r="A176" s="2267" t="s">
        <v>961</v>
      </c>
      <c r="B176" s="2288">
        <v>10</v>
      </c>
      <c r="C176" s="2288">
        <v>9</v>
      </c>
      <c r="D176" s="2272">
        <v>6</v>
      </c>
      <c r="E176" s="715">
        <v>1</v>
      </c>
      <c r="F176" s="715" t="s">
        <v>15</v>
      </c>
    </row>
    <row r="177" spans="1:6">
      <c r="A177" s="2267" t="s">
        <v>962</v>
      </c>
      <c r="B177" s="2288" t="s">
        <v>15</v>
      </c>
      <c r="C177" s="2288" t="s">
        <v>15</v>
      </c>
      <c r="D177" s="2272" t="s">
        <v>15</v>
      </c>
      <c r="E177" s="715" t="s">
        <v>15</v>
      </c>
      <c r="F177" s="715" t="s">
        <v>15</v>
      </c>
    </row>
    <row r="178" spans="1:6">
      <c r="A178" s="2267" t="s">
        <v>963</v>
      </c>
      <c r="B178" s="2288">
        <v>241</v>
      </c>
      <c r="C178" s="2288">
        <v>172</v>
      </c>
      <c r="D178" s="2272">
        <v>92</v>
      </c>
      <c r="E178" s="715">
        <v>103</v>
      </c>
      <c r="F178" s="715">
        <v>25</v>
      </c>
    </row>
    <row r="179" spans="1:6">
      <c r="A179" s="2267" t="s">
        <v>964</v>
      </c>
      <c r="B179" s="2288">
        <v>3</v>
      </c>
      <c r="C179" s="2288" t="s">
        <v>15</v>
      </c>
      <c r="D179" s="2272">
        <v>5</v>
      </c>
      <c r="E179" s="715">
        <v>6</v>
      </c>
      <c r="F179" s="715">
        <v>1</v>
      </c>
    </row>
    <row r="180" spans="1:6">
      <c r="A180" s="2267" t="s">
        <v>965</v>
      </c>
      <c r="B180" s="2288" t="s">
        <v>15</v>
      </c>
      <c r="C180" s="2288" t="s">
        <v>15</v>
      </c>
      <c r="D180" s="2272" t="s">
        <v>15</v>
      </c>
      <c r="E180" s="715" t="s">
        <v>15</v>
      </c>
      <c r="F180" s="715" t="s">
        <v>15</v>
      </c>
    </row>
    <row r="181" spans="1:6">
      <c r="A181" s="2267" t="s">
        <v>966</v>
      </c>
      <c r="B181" s="2288">
        <v>24</v>
      </c>
      <c r="C181" s="2288">
        <v>34</v>
      </c>
      <c r="D181" s="2272">
        <v>48</v>
      </c>
      <c r="E181" s="715">
        <v>28</v>
      </c>
      <c r="F181" s="715">
        <v>19</v>
      </c>
    </row>
    <row r="182" spans="1:6">
      <c r="A182" s="2267" t="s">
        <v>967</v>
      </c>
      <c r="B182" s="2288" t="s">
        <v>15</v>
      </c>
      <c r="C182" s="2288" t="s">
        <v>15</v>
      </c>
      <c r="D182" s="2272" t="s">
        <v>15</v>
      </c>
      <c r="E182" s="715" t="s">
        <v>15</v>
      </c>
      <c r="F182" s="715" t="s">
        <v>15</v>
      </c>
    </row>
    <row r="183" spans="1:6">
      <c r="A183" s="2271" t="s">
        <v>979</v>
      </c>
      <c r="B183" s="2288" t="s">
        <v>15</v>
      </c>
      <c r="C183" s="2288" t="s">
        <v>15</v>
      </c>
      <c r="D183" s="2272" t="s">
        <v>15</v>
      </c>
      <c r="E183" s="715" t="s">
        <v>15</v>
      </c>
      <c r="F183" s="715" t="s">
        <v>15</v>
      </c>
    </row>
    <row r="184" spans="1:6">
      <c r="A184" s="2273" t="s">
        <v>969</v>
      </c>
      <c r="B184" s="2301" t="s">
        <v>15</v>
      </c>
      <c r="C184" s="2301" t="s">
        <v>15</v>
      </c>
      <c r="D184" s="2274" t="s">
        <v>15</v>
      </c>
      <c r="E184" s="2302">
        <v>2</v>
      </c>
      <c r="F184" s="2302">
        <v>2</v>
      </c>
    </row>
    <row r="185" spans="1:6">
      <c r="A185" s="2271" t="s">
        <v>970</v>
      </c>
      <c r="F185" s="2252"/>
    </row>
    <row r="186" spans="1:6">
      <c r="A186" s="2275" t="s">
        <v>971</v>
      </c>
      <c r="B186" s="2288" t="s">
        <v>15</v>
      </c>
      <c r="C186" s="2288" t="s">
        <v>15</v>
      </c>
      <c r="D186" s="2287" t="s">
        <v>15</v>
      </c>
      <c r="E186" s="2288" t="s">
        <v>15</v>
      </c>
      <c r="F186" s="2288" t="s">
        <v>15</v>
      </c>
    </row>
    <row r="187" spans="1:6">
      <c r="A187" s="2275" t="s">
        <v>972</v>
      </c>
      <c r="B187" s="2288" t="s">
        <v>15</v>
      </c>
      <c r="C187" s="2288" t="s">
        <v>15</v>
      </c>
      <c r="D187" s="2287" t="s">
        <v>15</v>
      </c>
      <c r="E187" s="2288" t="s">
        <v>15</v>
      </c>
      <c r="F187" s="2288" t="s">
        <v>15</v>
      </c>
    </row>
    <row r="188" spans="1:6">
      <c r="A188" s="2275" t="s">
        <v>973</v>
      </c>
      <c r="B188" s="2288" t="s">
        <v>15</v>
      </c>
      <c r="C188" s="2288" t="s">
        <v>15</v>
      </c>
      <c r="D188" s="2287" t="s">
        <v>15</v>
      </c>
      <c r="E188" s="2288" t="s">
        <v>15</v>
      </c>
      <c r="F188" s="2288" t="s">
        <v>15</v>
      </c>
    </row>
    <row r="189" spans="1:6">
      <c r="A189" s="2275" t="s">
        <v>974</v>
      </c>
      <c r="B189" s="2288" t="s">
        <v>15</v>
      </c>
      <c r="C189" s="2288" t="s">
        <v>15</v>
      </c>
      <c r="D189" s="2287" t="s">
        <v>15</v>
      </c>
      <c r="E189" s="2288" t="s">
        <v>15</v>
      </c>
      <c r="F189" s="2288" t="s">
        <v>15</v>
      </c>
    </row>
    <row r="190" spans="1:6">
      <c r="A190" s="2275" t="s">
        <v>975</v>
      </c>
      <c r="B190" s="2288" t="s">
        <v>15</v>
      </c>
      <c r="C190" s="2288" t="s">
        <v>15</v>
      </c>
      <c r="D190" s="2287" t="s">
        <v>15</v>
      </c>
      <c r="E190" s="2288" t="s">
        <v>15</v>
      </c>
      <c r="F190" s="2288" t="s">
        <v>15</v>
      </c>
    </row>
    <row r="191" spans="1:6">
      <c r="A191" s="2275" t="s">
        <v>976</v>
      </c>
      <c r="B191" s="2288" t="s">
        <v>15</v>
      </c>
      <c r="C191" s="2288" t="s">
        <v>15</v>
      </c>
      <c r="D191" s="2287" t="s">
        <v>15</v>
      </c>
      <c r="E191" s="2288">
        <v>1</v>
      </c>
      <c r="F191" s="2288" t="s">
        <v>15</v>
      </c>
    </row>
    <row r="192" spans="1:6">
      <c r="A192" s="2275"/>
      <c r="F192" s="2252"/>
    </row>
    <row r="193" spans="1:6">
      <c r="A193" s="2260" t="s">
        <v>977</v>
      </c>
      <c r="B193" s="2313">
        <v>510</v>
      </c>
      <c r="C193" s="2313">
        <v>535</v>
      </c>
      <c r="D193" s="2314">
        <v>609</v>
      </c>
      <c r="E193" s="2313">
        <v>745</v>
      </c>
      <c r="F193" s="2313">
        <v>547</v>
      </c>
    </row>
    <row r="194" spans="1:6" ht="24">
      <c r="A194" s="2264" t="s">
        <v>1003</v>
      </c>
      <c r="B194" s="2306">
        <v>508</v>
      </c>
      <c r="C194" s="2306">
        <v>535</v>
      </c>
      <c r="D194" s="2274">
        <v>605</v>
      </c>
      <c r="E194" s="2302">
        <v>741</v>
      </c>
      <c r="F194" s="2302">
        <v>544</v>
      </c>
    </row>
    <row r="195" spans="1:6">
      <c r="A195" s="2267" t="s">
        <v>958</v>
      </c>
      <c r="B195" s="2307" t="s">
        <v>15</v>
      </c>
      <c r="C195" s="2307" t="s">
        <v>15</v>
      </c>
      <c r="D195" s="2272" t="s">
        <v>15</v>
      </c>
      <c r="E195" s="715" t="s">
        <v>15</v>
      </c>
      <c r="F195" s="715" t="s">
        <v>15</v>
      </c>
    </row>
    <row r="196" spans="1:6">
      <c r="A196" s="2267" t="s">
        <v>959</v>
      </c>
      <c r="B196" s="2307" t="s">
        <v>15</v>
      </c>
      <c r="C196" s="2307" t="s">
        <v>15</v>
      </c>
      <c r="D196" s="2272" t="s">
        <v>15</v>
      </c>
      <c r="E196" s="715" t="s">
        <v>15</v>
      </c>
      <c r="F196" s="715" t="s">
        <v>15</v>
      </c>
    </row>
    <row r="197" spans="1:6">
      <c r="A197" s="2267" t="s">
        <v>960</v>
      </c>
      <c r="B197" s="2307" t="s">
        <v>15</v>
      </c>
      <c r="C197" s="2307" t="s">
        <v>15</v>
      </c>
      <c r="D197" s="2272">
        <v>2</v>
      </c>
      <c r="E197" s="715" t="s">
        <v>15</v>
      </c>
      <c r="F197" s="715">
        <v>1</v>
      </c>
    </row>
    <row r="198" spans="1:6">
      <c r="A198" s="2267" t="s">
        <v>961</v>
      </c>
      <c r="B198" s="2307">
        <v>49</v>
      </c>
      <c r="C198" s="2307">
        <v>48</v>
      </c>
      <c r="D198" s="2272">
        <v>58</v>
      </c>
      <c r="E198" s="715">
        <v>68</v>
      </c>
      <c r="F198" s="715">
        <v>52</v>
      </c>
    </row>
    <row r="199" spans="1:6">
      <c r="A199" s="2267" t="s">
        <v>962</v>
      </c>
      <c r="B199" s="2307" t="s">
        <v>15</v>
      </c>
      <c r="C199" s="2307" t="s">
        <v>15</v>
      </c>
      <c r="D199" s="2272" t="s">
        <v>15</v>
      </c>
      <c r="E199" s="715" t="s">
        <v>15</v>
      </c>
      <c r="F199" s="715" t="s">
        <v>15</v>
      </c>
    </row>
    <row r="200" spans="1:6">
      <c r="A200" s="2267" t="s">
        <v>963</v>
      </c>
      <c r="B200" s="2307">
        <v>454</v>
      </c>
      <c r="C200" s="2307">
        <v>465</v>
      </c>
      <c r="D200" s="2272">
        <v>460</v>
      </c>
      <c r="E200" s="715">
        <v>511</v>
      </c>
      <c r="F200" s="715">
        <v>459</v>
      </c>
    </row>
    <row r="201" spans="1:6">
      <c r="A201" s="2267" t="s">
        <v>964</v>
      </c>
      <c r="B201" s="2307" t="s">
        <v>15</v>
      </c>
      <c r="C201" s="2307">
        <v>6</v>
      </c>
      <c r="D201" s="2272" t="s">
        <v>15</v>
      </c>
      <c r="E201" s="715" t="s">
        <v>15</v>
      </c>
      <c r="F201" s="715" t="s">
        <v>15</v>
      </c>
    </row>
    <row r="202" spans="1:6">
      <c r="A202" s="2267" t="s">
        <v>965</v>
      </c>
      <c r="B202" s="2307" t="s">
        <v>15</v>
      </c>
      <c r="C202" s="2307">
        <v>3</v>
      </c>
      <c r="D202" s="2272" t="s">
        <v>15</v>
      </c>
      <c r="E202" s="715" t="s">
        <v>15</v>
      </c>
      <c r="F202" s="715" t="s">
        <v>15</v>
      </c>
    </row>
    <row r="203" spans="1:6">
      <c r="A203" s="2267" t="s">
        <v>966</v>
      </c>
      <c r="B203" s="2307">
        <v>5</v>
      </c>
      <c r="C203" s="2307">
        <v>13</v>
      </c>
      <c r="D203" s="2272">
        <v>85</v>
      </c>
      <c r="E203" s="715">
        <v>162</v>
      </c>
      <c r="F203" s="715">
        <v>31</v>
      </c>
    </row>
    <row r="204" spans="1:6">
      <c r="A204" s="2267" t="s">
        <v>967</v>
      </c>
      <c r="B204" s="2307" t="s">
        <v>15</v>
      </c>
      <c r="C204" s="2307" t="s">
        <v>15</v>
      </c>
      <c r="D204" s="2272" t="s">
        <v>15</v>
      </c>
      <c r="E204" s="715" t="s">
        <v>15</v>
      </c>
      <c r="F204" s="715">
        <v>1</v>
      </c>
    </row>
    <row r="205" spans="1:6">
      <c r="A205" s="2271" t="s">
        <v>968</v>
      </c>
      <c r="B205" s="2297" t="s">
        <v>15</v>
      </c>
      <c r="C205" s="2297" t="s">
        <v>15</v>
      </c>
      <c r="D205" s="2303" t="s">
        <v>15</v>
      </c>
      <c r="E205" s="2297" t="s">
        <v>15</v>
      </c>
      <c r="F205" s="2297" t="s">
        <v>15</v>
      </c>
    </row>
    <row r="206" spans="1:6">
      <c r="A206" s="2273" t="s">
        <v>969</v>
      </c>
      <c r="B206" s="2283">
        <v>2</v>
      </c>
      <c r="C206" s="2283" t="s">
        <v>15</v>
      </c>
      <c r="D206" s="2284">
        <v>4</v>
      </c>
      <c r="E206" s="2283">
        <v>4</v>
      </c>
      <c r="F206" s="2283">
        <v>3</v>
      </c>
    </row>
    <row r="207" spans="1:6">
      <c r="A207" s="2271" t="s">
        <v>970</v>
      </c>
      <c r="F207" s="2252"/>
    </row>
    <row r="208" spans="1:6">
      <c r="A208" s="2275" t="s">
        <v>971</v>
      </c>
      <c r="B208" s="2288" t="s">
        <v>15</v>
      </c>
      <c r="C208" s="2288" t="s">
        <v>15</v>
      </c>
      <c r="D208" s="2287" t="s">
        <v>15</v>
      </c>
      <c r="E208" s="2288" t="s">
        <v>15</v>
      </c>
      <c r="F208" s="2288" t="s">
        <v>15</v>
      </c>
    </row>
    <row r="209" spans="1:6">
      <c r="A209" s="2275" t="s">
        <v>972</v>
      </c>
      <c r="B209" s="2288" t="s">
        <v>15</v>
      </c>
      <c r="C209" s="2288" t="s">
        <v>15</v>
      </c>
      <c r="D209" s="2287" t="s">
        <v>15</v>
      </c>
      <c r="E209" s="2288" t="s">
        <v>15</v>
      </c>
      <c r="F209" s="2288" t="s">
        <v>15</v>
      </c>
    </row>
    <row r="210" spans="1:6">
      <c r="A210" s="2275" t="s">
        <v>973</v>
      </c>
      <c r="B210" s="2288" t="s">
        <v>15</v>
      </c>
      <c r="C210" s="2288" t="s">
        <v>15</v>
      </c>
      <c r="D210" s="2287" t="s">
        <v>15</v>
      </c>
      <c r="E210" s="2288" t="s">
        <v>15</v>
      </c>
      <c r="F210" s="2288" t="s">
        <v>15</v>
      </c>
    </row>
    <row r="211" spans="1:6">
      <c r="A211" s="2275" t="s">
        <v>974</v>
      </c>
      <c r="B211" s="2288" t="s">
        <v>15</v>
      </c>
      <c r="C211" s="2288" t="s">
        <v>15</v>
      </c>
      <c r="D211" s="2287" t="s">
        <v>15</v>
      </c>
      <c r="E211" s="2288">
        <v>2</v>
      </c>
      <c r="F211" s="2288" t="s">
        <v>15</v>
      </c>
    </row>
    <row r="212" spans="1:6">
      <c r="A212" s="2275" t="s">
        <v>975</v>
      </c>
      <c r="B212" s="2288" t="s">
        <v>15</v>
      </c>
      <c r="C212" s="2288" t="s">
        <v>15</v>
      </c>
      <c r="D212" s="2287" t="s">
        <v>15</v>
      </c>
      <c r="E212" s="2288" t="s">
        <v>15</v>
      </c>
      <c r="F212" s="2288" t="s">
        <v>15</v>
      </c>
    </row>
    <row r="213" spans="1:6">
      <c r="A213" s="2275" t="s">
        <v>976</v>
      </c>
      <c r="B213" s="2288" t="s">
        <v>15</v>
      </c>
      <c r="C213" s="2288" t="s">
        <v>15</v>
      </c>
      <c r="D213" s="2287">
        <v>1</v>
      </c>
      <c r="E213" s="2288" t="s">
        <v>15</v>
      </c>
      <c r="F213" s="2288" t="s">
        <v>15</v>
      </c>
    </row>
    <row r="214" spans="1:6">
      <c r="A214" s="2275"/>
      <c r="C214" s="2304"/>
      <c r="E214" s="2304"/>
      <c r="F214" s="2268"/>
    </row>
    <row r="215" spans="1:6">
      <c r="A215" s="2275"/>
      <c r="C215" s="2304"/>
      <c r="E215" s="2304"/>
      <c r="F215" s="2268"/>
    </row>
    <row r="216" spans="1:6">
      <c r="A216" s="2275"/>
      <c r="C216" s="2304"/>
      <c r="E216" s="2304"/>
      <c r="F216" s="2268"/>
    </row>
    <row r="217" spans="1:6">
      <c r="A217" s="2275"/>
      <c r="C217" s="2304"/>
      <c r="E217" s="2304"/>
      <c r="F217" s="2268"/>
    </row>
    <row r="218" spans="1:6">
      <c r="A218" s="2275"/>
      <c r="C218" s="2304"/>
      <c r="E218" s="2304"/>
      <c r="F218" s="2268"/>
    </row>
    <row r="219" spans="1:6">
      <c r="A219" s="2275"/>
      <c r="C219" s="2304"/>
      <c r="E219" s="2304"/>
      <c r="F219" s="2268"/>
    </row>
    <row r="220" spans="1:6">
      <c r="A220" s="2275"/>
      <c r="C220" s="2304"/>
      <c r="E220" s="2304"/>
      <c r="F220" s="2268"/>
    </row>
    <row r="221" spans="1:6">
      <c r="A221" s="2275"/>
      <c r="C221" s="2304"/>
      <c r="E221" s="2304"/>
      <c r="F221" s="2268"/>
    </row>
    <row r="222" spans="1:6" ht="10.199999999999999" customHeight="1">
      <c r="A222" s="2275"/>
      <c r="C222" s="2304"/>
      <c r="E222" s="2304"/>
      <c r="F222" s="2268"/>
    </row>
    <row r="223" spans="1:6" ht="15" customHeight="1">
      <c r="A223" s="2549" t="s">
        <v>10</v>
      </c>
      <c r="B223" s="2549"/>
      <c r="C223" s="2549"/>
      <c r="D223" s="2549"/>
      <c r="E223" s="2549"/>
      <c r="F223" s="2549"/>
    </row>
    <row r="224" spans="1:6">
      <c r="A224" s="2275"/>
      <c r="C224" s="2304"/>
      <c r="E224" s="2304"/>
      <c r="F224" s="2252"/>
    </row>
    <row r="225" spans="1:6">
      <c r="A225" s="2260" t="s">
        <v>981</v>
      </c>
      <c r="B225" s="2298">
        <v>-232</v>
      </c>
      <c r="C225" s="2298">
        <v>-320</v>
      </c>
      <c r="D225" s="2315">
        <v>-458</v>
      </c>
      <c r="E225" s="2298">
        <v>-605</v>
      </c>
      <c r="F225" s="2298">
        <v>-500</v>
      </c>
    </row>
    <row r="226" spans="1:6">
      <c r="A226" s="2295" t="s">
        <v>982</v>
      </c>
      <c r="B226" s="2301">
        <v>-230</v>
      </c>
      <c r="C226" s="2301">
        <v>-320</v>
      </c>
      <c r="D226" s="2316">
        <v>-454</v>
      </c>
      <c r="E226" s="2301">
        <v>-603</v>
      </c>
      <c r="F226" s="2301">
        <v>-499</v>
      </c>
    </row>
    <row r="227" spans="1:6">
      <c r="A227" s="2267" t="s">
        <v>983</v>
      </c>
      <c r="B227" s="2288" t="s">
        <v>15</v>
      </c>
      <c r="C227" s="2288" t="s">
        <v>15</v>
      </c>
      <c r="D227" s="2272" t="s">
        <v>15</v>
      </c>
      <c r="E227" s="715" t="s">
        <v>15</v>
      </c>
      <c r="F227" s="715" t="s">
        <v>15</v>
      </c>
    </row>
    <row r="228" spans="1:6">
      <c r="A228" s="2267" t="s">
        <v>984</v>
      </c>
      <c r="B228" s="2288" t="s">
        <v>15</v>
      </c>
      <c r="C228" s="2288" t="s">
        <v>15</v>
      </c>
      <c r="D228" s="2272" t="s">
        <v>15</v>
      </c>
      <c r="E228" s="715" t="s">
        <v>15</v>
      </c>
      <c r="F228" s="715" t="s">
        <v>15</v>
      </c>
    </row>
    <row r="229" spans="1:6">
      <c r="A229" s="2267" t="s">
        <v>985</v>
      </c>
      <c r="B229" s="2288" t="s">
        <v>15</v>
      </c>
      <c r="C229" s="2288" t="s">
        <v>15</v>
      </c>
      <c r="D229" s="2272">
        <v>-2</v>
      </c>
      <c r="E229" s="715" t="s">
        <v>15</v>
      </c>
      <c r="F229" s="715">
        <v>-1</v>
      </c>
    </row>
    <row r="230" spans="1:6">
      <c r="A230" s="2267" t="s">
        <v>986</v>
      </c>
      <c r="B230" s="2288">
        <v>-39</v>
      </c>
      <c r="C230" s="2288">
        <v>-39</v>
      </c>
      <c r="D230" s="2287">
        <v>-52</v>
      </c>
      <c r="E230" s="2288">
        <v>-67</v>
      </c>
      <c r="F230" s="2288">
        <v>-52</v>
      </c>
    </row>
    <row r="231" spans="1:6">
      <c r="A231" s="2267" t="s">
        <v>987</v>
      </c>
      <c r="B231" s="2288" t="s">
        <v>15</v>
      </c>
      <c r="C231" s="2288" t="s">
        <v>15</v>
      </c>
      <c r="D231" s="2272" t="s">
        <v>15</v>
      </c>
      <c r="E231" s="715" t="s">
        <v>15</v>
      </c>
      <c r="F231" s="715" t="s">
        <v>15</v>
      </c>
    </row>
    <row r="232" spans="1:6">
      <c r="A232" s="2267" t="s">
        <v>988</v>
      </c>
      <c r="B232" s="2288">
        <v>-213</v>
      </c>
      <c r="C232" s="2288">
        <v>-293</v>
      </c>
      <c r="D232" s="2272">
        <v>-368</v>
      </c>
      <c r="E232" s="715">
        <v>-408</v>
      </c>
      <c r="F232" s="715">
        <v>-434</v>
      </c>
    </row>
    <row r="233" spans="1:6">
      <c r="A233" s="2267" t="s">
        <v>989</v>
      </c>
      <c r="B233" s="2288">
        <v>3</v>
      </c>
      <c r="C233" s="2288">
        <v>-6</v>
      </c>
      <c r="D233" s="2272">
        <v>5</v>
      </c>
      <c r="E233" s="715">
        <v>6</v>
      </c>
      <c r="F233" s="715">
        <v>1</v>
      </c>
    </row>
    <row r="234" spans="1:6">
      <c r="A234" s="2267" t="s">
        <v>990</v>
      </c>
      <c r="B234" s="2288" t="s">
        <v>15</v>
      </c>
      <c r="C234" s="2288">
        <v>-3</v>
      </c>
      <c r="D234" s="2272" t="s">
        <v>15</v>
      </c>
      <c r="E234" s="715" t="s">
        <v>15</v>
      </c>
      <c r="F234" s="715" t="s">
        <v>15</v>
      </c>
    </row>
    <row r="235" spans="1:6">
      <c r="A235" s="2267" t="s">
        <v>991</v>
      </c>
      <c r="B235" s="2288">
        <v>19</v>
      </c>
      <c r="C235" s="2288">
        <v>21</v>
      </c>
      <c r="D235" s="2272">
        <v>-37</v>
      </c>
      <c r="E235" s="715">
        <v>-134</v>
      </c>
      <c r="F235" s="715">
        <v>-12</v>
      </c>
    </row>
    <row r="236" spans="1:6">
      <c r="A236" s="2267" t="s">
        <v>992</v>
      </c>
      <c r="B236" s="2288" t="s">
        <v>15</v>
      </c>
      <c r="C236" s="2288" t="s">
        <v>15</v>
      </c>
      <c r="D236" s="2272" t="s">
        <v>15</v>
      </c>
      <c r="E236" s="715" t="s">
        <v>15</v>
      </c>
      <c r="F236" s="715">
        <v>-1</v>
      </c>
    </row>
    <row r="237" spans="1:6" ht="24">
      <c r="A237" s="2271" t="s">
        <v>993</v>
      </c>
      <c r="B237" s="2288" t="s">
        <v>15</v>
      </c>
      <c r="C237" s="2288" t="s">
        <v>15</v>
      </c>
      <c r="D237" s="2272" t="s">
        <v>15</v>
      </c>
      <c r="E237" s="715" t="s">
        <v>15</v>
      </c>
      <c r="F237" s="715" t="s">
        <v>15</v>
      </c>
    </row>
    <row r="238" spans="1:6">
      <c r="A238" s="2273" t="s">
        <v>994</v>
      </c>
      <c r="B238" s="2301">
        <v>-2</v>
      </c>
      <c r="C238" s="2301" t="s">
        <v>15</v>
      </c>
      <c r="D238" s="2274">
        <v>-4</v>
      </c>
      <c r="E238" s="2302">
        <v>-2</v>
      </c>
      <c r="F238" s="2302">
        <v>-1</v>
      </c>
    </row>
    <row r="239" spans="1:6">
      <c r="A239" s="2271" t="s">
        <v>970</v>
      </c>
      <c r="D239" s="2272"/>
      <c r="E239" s="715"/>
      <c r="F239" s="715"/>
    </row>
    <row r="240" spans="1:6">
      <c r="A240" s="2275" t="s">
        <v>995</v>
      </c>
      <c r="B240" s="2288" t="s">
        <v>15</v>
      </c>
      <c r="C240" s="2288" t="s">
        <v>15</v>
      </c>
      <c r="D240" s="2272" t="s">
        <v>15</v>
      </c>
      <c r="E240" s="715" t="s">
        <v>15</v>
      </c>
      <c r="F240" s="715" t="s">
        <v>15</v>
      </c>
    </row>
    <row r="241" spans="1:6">
      <c r="A241" s="2275" t="s">
        <v>996</v>
      </c>
      <c r="B241" s="2288" t="s">
        <v>15</v>
      </c>
      <c r="C241" s="2288" t="s">
        <v>15</v>
      </c>
      <c r="D241" s="2272" t="s">
        <v>15</v>
      </c>
      <c r="E241" s="715" t="s">
        <v>15</v>
      </c>
      <c r="F241" s="715" t="s">
        <v>15</v>
      </c>
    </row>
    <row r="242" spans="1:6">
      <c r="A242" s="2275" t="s">
        <v>997</v>
      </c>
      <c r="B242" s="2288" t="s">
        <v>15</v>
      </c>
      <c r="C242" s="2288" t="s">
        <v>15</v>
      </c>
      <c r="D242" s="2272" t="s">
        <v>15</v>
      </c>
      <c r="E242" s="715" t="s">
        <v>15</v>
      </c>
      <c r="F242" s="715" t="s">
        <v>15</v>
      </c>
    </row>
    <row r="243" spans="1:6">
      <c r="A243" s="2275" t="s">
        <v>998</v>
      </c>
      <c r="B243" s="2288" t="s">
        <v>15</v>
      </c>
      <c r="C243" s="2288" t="s">
        <v>15</v>
      </c>
      <c r="D243" s="2272" t="s">
        <v>15</v>
      </c>
      <c r="E243" s="715">
        <v>-2</v>
      </c>
      <c r="F243" s="715" t="s">
        <v>15</v>
      </c>
    </row>
    <row r="244" spans="1:6">
      <c r="A244" s="2275" t="s">
        <v>999</v>
      </c>
      <c r="B244" s="2288" t="s">
        <v>15</v>
      </c>
      <c r="C244" s="2288" t="s">
        <v>15</v>
      </c>
      <c r="D244" s="2272" t="s">
        <v>15</v>
      </c>
      <c r="E244" s="715" t="s">
        <v>15</v>
      </c>
      <c r="F244" s="715" t="s">
        <v>15</v>
      </c>
    </row>
    <row r="245" spans="1:6">
      <c r="A245" s="2275" t="s">
        <v>976</v>
      </c>
      <c r="B245" s="2288" t="s">
        <v>15</v>
      </c>
      <c r="C245" s="2288" t="s">
        <v>15</v>
      </c>
      <c r="D245" s="2287">
        <v>-1</v>
      </c>
      <c r="E245" s="2287">
        <v>1</v>
      </c>
      <c r="F245" s="715" t="s">
        <v>15</v>
      </c>
    </row>
    <row r="246" spans="1:6">
      <c r="A246" s="2275"/>
      <c r="C246" s="2304"/>
      <c r="E246" s="2288"/>
      <c r="F246" s="2268"/>
    </row>
    <row r="247" spans="1:6">
      <c r="A247" s="2549" t="s">
        <v>12</v>
      </c>
      <c r="B247" s="2549"/>
      <c r="C247" s="2549"/>
      <c r="D247" s="2549"/>
      <c r="E247" s="2549"/>
      <c r="F247" s="2549"/>
    </row>
    <row r="248" spans="1:6">
      <c r="A248" s="2260"/>
      <c r="F248" s="2268"/>
    </row>
    <row r="249" spans="1:6">
      <c r="A249" s="2260" t="s">
        <v>956</v>
      </c>
      <c r="B249" s="2298">
        <v>102</v>
      </c>
      <c r="C249" s="2298">
        <v>75</v>
      </c>
      <c r="D249" s="2192">
        <v>61</v>
      </c>
      <c r="E249" s="712">
        <v>55</v>
      </c>
      <c r="F249" s="712">
        <v>40</v>
      </c>
    </row>
    <row r="250" spans="1:6" ht="24">
      <c r="A250" s="2264" t="s">
        <v>1004</v>
      </c>
      <c r="B250" s="2301">
        <v>101</v>
      </c>
      <c r="C250" s="2301">
        <v>73</v>
      </c>
      <c r="D250" s="2317">
        <v>61</v>
      </c>
      <c r="E250" s="2318">
        <v>55</v>
      </c>
      <c r="F250" s="2318">
        <v>40</v>
      </c>
    </row>
    <row r="251" spans="1:6">
      <c r="A251" s="2267" t="s">
        <v>958</v>
      </c>
      <c r="B251" s="2288" t="s">
        <v>15</v>
      </c>
      <c r="C251" s="2288" t="s">
        <v>15</v>
      </c>
      <c r="D251" s="2272" t="s">
        <v>15</v>
      </c>
      <c r="E251" s="715" t="s">
        <v>15</v>
      </c>
      <c r="F251" s="715" t="s">
        <v>15</v>
      </c>
    </row>
    <row r="252" spans="1:6">
      <c r="A252" s="2267" t="s">
        <v>959</v>
      </c>
      <c r="B252" s="2288" t="s">
        <v>15</v>
      </c>
      <c r="C252" s="2288" t="s">
        <v>15</v>
      </c>
      <c r="D252" s="2272" t="s">
        <v>15</v>
      </c>
      <c r="E252" s="715" t="s">
        <v>15</v>
      </c>
      <c r="F252" s="715" t="s">
        <v>15</v>
      </c>
    </row>
    <row r="253" spans="1:6">
      <c r="A253" s="2267" t="s">
        <v>960</v>
      </c>
      <c r="B253" s="2288" t="s">
        <v>15</v>
      </c>
      <c r="C253" s="2288" t="s">
        <v>15</v>
      </c>
      <c r="D253" s="2272" t="s">
        <v>15</v>
      </c>
      <c r="E253" s="715" t="s">
        <v>15</v>
      </c>
      <c r="F253" s="715" t="s">
        <v>15</v>
      </c>
    </row>
    <row r="254" spans="1:6">
      <c r="A254" s="2267" t="s">
        <v>961</v>
      </c>
      <c r="B254" s="2288">
        <v>27</v>
      </c>
      <c r="C254" s="2288">
        <v>23</v>
      </c>
      <c r="D254" s="2272">
        <v>11</v>
      </c>
      <c r="E254" s="715">
        <v>5</v>
      </c>
      <c r="F254" s="715">
        <v>7</v>
      </c>
    </row>
    <row r="255" spans="1:6">
      <c r="A255" s="2267" t="s">
        <v>962</v>
      </c>
      <c r="B255" s="2288" t="s">
        <v>15</v>
      </c>
      <c r="C255" s="2288" t="s">
        <v>15</v>
      </c>
      <c r="D255" s="2272" t="s">
        <v>15</v>
      </c>
      <c r="E255" s="715" t="s">
        <v>15</v>
      </c>
      <c r="F255" s="715" t="s">
        <v>15</v>
      </c>
    </row>
    <row r="256" spans="1:6">
      <c r="A256" s="2267" t="s">
        <v>963</v>
      </c>
      <c r="B256" s="2288">
        <v>73</v>
      </c>
      <c r="C256" s="2288">
        <v>49</v>
      </c>
      <c r="D256" s="2272">
        <v>49</v>
      </c>
      <c r="E256" s="715">
        <v>47</v>
      </c>
      <c r="F256" s="715">
        <v>33</v>
      </c>
    </row>
    <row r="257" spans="1:6">
      <c r="A257" s="2267" t="s">
        <v>964</v>
      </c>
      <c r="B257" s="2288" t="s">
        <v>15</v>
      </c>
      <c r="C257" s="2288" t="s">
        <v>15</v>
      </c>
      <c r="D257" s="2272">
        <v>1</v>
      </c>
      <c r="E257" s="715" t="s">
        <v>15</v>
      </c>
      <c r="F257" s="715" t="s">
        <v>15</v>
      </c>
    </row>
    <row r="258" spans="1:6">
      <c r="A258" s="2267" t="s">
        <v>965</v>
      </c>
      <c r="B258" s="2288" t="s">
        <v>15</v>
      </c>
      <c r="C258" s="2288" t="s">
        <v>15</v>
      </c>
      <c r="D258" s="2272" t="s">
        <v>15</v>
      </c>
      <c r="E258" s="715" t="s">
        <v>15</v>
      </c>
      <c r="F258" s="715" t="s">
        <v>15</v>
      </c>
    </row>
    <row r="259" spans="1:6">
      <c r="A259" s="2267" t="s">
        <v>966</v>
      </c>
      <c r="B259" s="2288">
        <v>1</v>
      </c>
      <c r="C259" s="2288">
        <v>1</v>
      </c>
      <c r="D259" s="2272" t="s">
        <v>15</v>
      </c>
      <c r="E259" s="715">
        <v>2</v>
      </c>
      <c r="F259" s="715" t="s">
        <v>15</v>
      </c>
    </row>
    <row r="260" spans="1:6">
      <c r="A260" s="2267" t="s">
        <v>967</v>
      </c>
      <c r="B260" s="2288" t="s">
        <v>15</v>
      </c>
      <c r="C260" s="2288" t="s">
        <v>15</v>
      </c>
      <c r="D260" s="2272" t="s">
        <v>15</v>
      </c>
      <c r="E260" s="715">
        <v>1</v>
      </c>
      <c r="F260" s="715" t="s">
        <v>15</v>
      </c>
    </row>
    <row r="261" spans="1:6">
      <c r="A261" s="2271" t="s">
        <v>979</v>
      </c>
      <c r="B261" s="2288" t="s">
        <v>15</v>
      </c>
      <c r="C261" s="2288" t="s">
        <v>15</v>
      </c>
      <c r="D261" s="2272" t="s">
        <v>15</v>
      </c>
      <c r="E261" s="715" t="s">
        <v>15</v>
      </c>
      <c r="F261" s="715" t="s">
        <v>15</v>
      </c>
    </row>
    <row r="262" spans="1:6">
      <c r="A262" s="2273" t="s">
        <v>969</v>
      </c>
      <c r="B262" s="2301">
        <v>1</v>
      </c>
      <c r="C262" s="2301">
        <v>2</v>
      </c>
      <c r="D262" s="2274" t="s">
        <v>15</v>
      </c>
      <c r="E262" s="2302" t="s">
        <v>15</v>
      </c>
      <c r="F262" s="2302" t="s">
        <v>15</v>
      </c>
    </row>
    <row r="263" spans="1:6">
      <c r="A263" s="2271" t="s">
        <v>970</v>
      </c>
      <c r="D263" s="2272"/>
      <c r="E263" s="715"/>
      <c r="F263" s="715"/>
    </row>
    <row r="264" spans="1:6">
      <c r="A264" s="2275" t="s">
        <v>971</v>
      </c>
      <c r="B264" s="2288" t="s">
        <v>15</v>
      </c>
      <c r="C264" s="2288" t="s">
        <v>15</v>
      </c>
      <c r="D264" s="2272" t="s">
        <v>15</v>
      </c>
      <c r="E264" s="715" t="s">
        <v>15</v>
      </c>
      <c r="F264" s="715" t="s">
        <v>15</v>
      </c>
    </row>
    <row r="265" spans="1:6">
      <c r="A265" s="2275" t="s">
        <v>972</v>
      </c>
      <c r="B265" s="2288" t="s">
        <v>15</v>
      </c>
      <c r="C265" s="2288" t="s">
        <v>15</v>
      </c>
      <c r="D265" s="2272" t="s">
        <v>15</v>
      </c>
      <c r="E265" s="715" t="s">
        <v>15</v>
      </c>
      <c r="F265" s="715" t="s">
        <v>15</v>
      </c>
    </row>
    <row r="266" spans="1:6">
      <c r="A266" s="2275" t="s">
        <v>973</v>
      </c>
      <c r="B266" s="2288" t="s">
        <v>15</v>
      </c>
      <c r="C266" s="2288" t="s">
        <v>15</v>
      </c>
      <c r="D266" s="2287" t="s">
        <v>15</v>
      </c>
      <c r="E266" s="2288" t="s">
        <v>15</v>
      </c>
      <c r="F266" s="2288" t="s">
        <v>15</v>
      </c>
    </row>
    <row r="267" spans="1:6">
      <c r="A267" s="2275" t="s">
        <v>974</v>
      </c>
      <c r="B267" s="2288">
        <v>1</v>
      </c>
      <c r="C267" s="2288" t="s">
        <v>15</v>
      </c>
      <c r="D267" s="2287" t="s">
        <v>15</v>
      </c>
      <c r="E267" s="2288" t="s">
        <v>15</v>
      </c>
      <c r="F267" s="2288" t="s">
        <v>15</v>
      </c>
    </row>
    <row r="268" spans="1:6">
      <c r="A268" s="2275" t="s">
        <v>975</v>
      </c>
      <c r="B268" s="2288" t="s">
        <v>15</v>
      </c>
      <c r="C268" s="2288" t="s">
        <v>15</v>
      </c>
      <c r="D268" s="2287" t="s">
        <v>15</v>
      </c>
      <c r="E268" s="2288" t="s">
        <v>15</v>
      </c>
      <c r="F268" s="2288" t="s">
        <v>15</v>
      </c>
    </row>
    <row r="269" spans="1:6">
      <c r="A269" s="2275" t="s">
        <v>976</v>
      </c>
      <c r="B269" s="2288" t="s">
        <v>15</v>
      </c>
      <c r="C269" s="2288" t="s">
        <v>15</v>
      </c>
      <c r="D269" s="2287" t="s">
        <v>15</v>
      </c>
      <c r="E269" s="2288" t="s">
        <v>15</v>
      </c>
      <c r="F269" s="2288" t="s">
        <v>15</v>
      </c>
    </row>
    <row r="270" spans="1:6">
      <c r="A270" s="2275"/>
      <c r="B270" s="2304"/>
      <c r="C270" s="2304"/>
      <c r="D270" s="2305"/>
      <c r="E270" s="2288"/>
      <c r="F270" s="2268"/>
    </row>
    <row r="271" spans="1:6">
      <c r="A271" s="2275"/>
      <c r="B271" s="2304"/>
      <c r="C271" s="2304"/>
      <c r="D271" s="2305"/>
      <c r="E271" s="2288"/>
      <c r="F271" s="2268"/>
    </row>
    <row r="272" spans="1:6">
      <c r="A272" s="2275"/>
      <c r="B272" s="2304"/>
      <c r="C272" s="2304"/>
      <c r="D272" s="2305"/>
      <c r="E272" s="2288"/>
      <c r="F272" s="2268"/>
    </row>
    <row r="273" spans="1:6">
      <c r="A273" s="2275"/>
      <c r="B273" s="2304"/>
      <c r="C273" s="2304"/>
      <c r="D273" s="2305"/>
      <c r="E273" s="2288"/>
      <c r="F273" s="2268"/>
    </row>
    <row r="274" spans="1:6">
      <c r="A274" s="2275"/>
      <c r="B274" s="2304"/>
      <c r="C274" s="2304"/>
      <c r="D274" s="2305"/>
      <c r="E274" s="2288"/>
      <c r="F274" s="2268"/>
    </row>
    <row r="275" spans="1:6">
      <c r="A275" s="2275"/>
      <c r="B275" s="2304"/>
      <c r="C275" s="2304"/>
      <c r="D275" s="2305"/>
      <c r="E275" s="2288"/>
      <c r="F275" s="2268"/>
    </row>
    <row r="276" spans="1:6" ht="9.6" customHeight="1">
      <c r="A276" s="2275"/>
      <c r="B276" s="2304"/>
      <c r="C276" s="2304"/>
      <c r="D276" s="2305"/>
      <c r="E276" s="2288"/>
      <c r="F276" s="2268"/>
    </row>
    <row r="277" spans="1:6" ht="15.6" customHeight="1">
      <c r="A277" s="2549" t="s">
        <v>12</v>
      </c>
      <c r="B277" s="2549"/>
      <c r="C277" s="2549"/>
      <c r="D277" s="2549"/>
      <c r="E277" s="2549"/>
      <c r="F277" s="2549"/>
    </row>
    <row r="278" spans="1:6">
      <c r="A278" s="2275"/>
      <c r="B278" s="2304"/>
      <c r="C278" s="2304"/>
      <c r="D278" s="2305"/>
      <c r="E278" s="2288"/>
      <c r="F278" s="2268"/>
    </row>
    <row r="279" spans="1:6">
      <c r="A279" s="2260" t="s">
        <v>977</v>
      </c>
      <c r="B279" s="2313">
        <v>361</v>
      </c>
      <c r="C279" s="2313">
        <v>291</v>
      </c>
      <c r="D279" s="2192">
        <v>384</v>
      </c>
      <c r="E279" s="712">
        <v>428</v>
      </c>
      <c r="F279" s="712">
        <v>286</v>
      </c>
    </row>
    <row r="280" spans="1:6" ht="24">
      <c r="A280" s="2264" t="s">
        <v>1005</v>
      </c>
      <c r="B280" s="2306">
        <v>354</v>
      </c>
      <c r="C280" s="2306">
        <v>291</v>
      </c>
      <c r="D280" s="2317">
        <v>377</v>
      </c>
      <c r="E280" s="2318">
        <v>407</v>
      </c>
      <c r="F280" s="2318">
        <v>285</v>
      </c>
    </row>
    <row r="281" spans="1:6">
      <c r="A281" s="2267" t="s">
        <v>958</v>
      </c>
      <c r="B281" s="2307" t="s">
        <v>15</v>
      </c>
      <c r="C281" s="2307" t="s">
        <v>15</v>
      </c>
      <c r="D281" s="2272" t="s">
        <v>15</v>
      </c>
      <c r="E281" s="715" t="s">
        <v>15</v>
      </c>
      <c r="F281" s="715" t="s">
        <v>15</v>
      </c>
    </row>
    <row r="282" spans="1:6">
      <c r="A282" s="2267" t="s">
        <v>959</v>
      </c>
      <c r="B282" s="2307" t="s">
        <v>15</v>
      </c>
      <c r="C282" s="2307" t="s">
        <v>15</v>
      </c>
      <c r="D282" s="2272" t="s">
        <v>15</v>
      </c>
      <c r="E282" s="715" t="s">
        <v>15</v>
      </c>
      <c r="F282" s="715" t="s">
        <v>15</v>
      </c>
    </row>
    <row r="283" spans="1:6">
      <c r="A283" s="2267" t="s">
        <v>960</v>
      </c>
      <c r="B283" s="2307" t="s">
        <v>15</v>
      </c>
      <c r="C283" s="2307" t="s">
        <v>15</v>
      </c>
      <c r="D283" s="2272" t="s">
        <v>15</v>
      </c>
      <c r="E283" s="715">
        <v>9</v>
      </c>
      <c r="F283" s="715" t="s">
        <v>15</v>
      </c>
    </row>
    <row r="284" spans="1:6">
      <c r="A284" s="2267" t="s">
        <v>961</v>
      </c>
      <c r="B284" s="2307">
        <v>80</v>
      </c>
      <c r="C284" s="2307">
        <v>79</v>
      </c>
      <c r="D284" s="2272">
        <v>89</v>
      </c>
      <c r="E284" s="715">
        <v>93</v>
      </c>
      <c r="F284" s="715">
        <v>110</v>
      </c>
    </row>
    <row r="285" spans="1:6">
      <c r="A285" s="2267" t="s">
        <v>962</v>
      </c>
      <c r="B285" s="2307" t="s">
        <v>15</v>
      </c>
      <c r="C285" s="2307" t="s">
        <v>15</v>
      </c>
      <c r="D285" s="2272" t="s">
        <v>15</v>
      </c>
      <c r="E285" s="715">
        <v>1</v>
      </c>
      <c r="F285" s="715" t="s">
        <v>15</v>
      </c>
    </row>
    <row r="286" spans="1:6">
      <c r="A286" s="2267" t="s">
        <v>963</v>
      </c>
      <c r="B286" s="2307">
        <v>273</v>
      </c>
      <c r="C286" s="2307">
        <v>210</v>
      </c>
      <c r="D286" s="2272">
        <v>288</v>
      </c>
      <c r="E286" s="715">
        <v>304</v>
      </c>
      <c r="F286" s="715">
        <v>175</v>
      </c>
    </row>
    <row r="287" spans="1:6">
      <c r="A287" s="2267" t="s">
        <v>964</v>
      </c>
      <c r="B287" s="2307">
        <v>1</v>
      </c>
      <c r="C287" s="2307" t="s">
        <v>15</v>
      </c>
      <c r="D287" s="2272" t="s">
        <v>15</v>
      </c>
      <c r="E287" s="715" t="s">
        <v>15</v>
      </c>
      <c r="F287" s="715" t="s">
        <v>15</v>
      </c>
    </row>
    <row r="288" spans="1:6">
      <c r="A288" s="2267" t="s">
        <v>965</v>
      </c>
      <c r="B288" s="2307" t="s">
        <v>15</v>
      </c>
      <c r="C288" s="2307" t="s">
        <v>15</v>
      </c>
      <c r="D288" s="2272" t="s">
        <v>15</v>
      </c>
      <c r="E288" s="715" t="s">
        <v>15</v>
      </c>
      <c r="F288" s="715" t="s">
        <v>15</v>
      </c>
    </row>
    <row r="289" spans="1:6">
      <c r="A289" s="2267" t="s">
        <v>966</v>
      </c>
      <c r="B289" s="2307" t="s">
        <v>15</v>
      </c>
      <c r="C289" s="2307">
        <v>2</v>
      </c>
      <c r="D289" s="2272" t="s">
        <v>15</v>
      </c>
      <c r="E289" s="715" t="s">
        <v>15</v>
      </c>
      <c r="F289" s="715" t="s">
        <v>15</v>
      </c>
    </row>
    <row r="290" spans="1:6">
      <c r="A290" s="2267" t="s">
        <v>967</v>
      </c>
      <c r="B290" s="2270" t="s">
        <v>15</v>
      </c>
      <c r="C290" s="2270" t="s">
        <v>15</v>
      </c>
      <c r="D290" s="2272" t="s">
        <v>15</v>
      </c>
      <c r="E290" s="715" t="s">
        <v>15</v>
      </c>
      <c r="F290" s="715" t="s">
        <v>15</v>
      </c>
    </row>
    <row r="291" spans="1:6">
      <c r="A291" s="2271" t="s">
        <v>979</v>
      </c>
      <c r="B291" s="2270" t="s">
        <v>15</v>
      </c>
      <c r="C291" s="2270" t="s">
        <v>15</v>
      </c>
      <c r="D291" s="2272" t="s">
        <v>15</v>
      </c>
      <c r="E291" s="715" t="s">
        <v>15</v>
      </c>
      <c r="F291" s="715" t="s">
        <v>15</v>
      </c>
    </row>
    <row r="292" spans="1:6">
      <c r="A292" s="2273" t="s">
        <v>969</v>
      </c>
      <c r="B292" s="2280">
        <v>7</v>
      </c>
      <c r="C292" s="2280" t="s">
        <v>15</v>
      </c>
      <c r="D292" s="2319">
        <v>7</v>
      </c>
      <c r="E292" s="2301">
        <v>21</v>
      </c>
      <c r="F292" s="2301">
        <v>1</v>
      </c>
    </row>
    <row r="293" spans="1:6">
      <c r="A293" s="2271" t="s">
        <v>970</v>
      </c>
      <c r="F293" s="2252"/>
    </row>
    <row r="294" spans="1:6">
      <c r="A294" s="2275" t="s">
        <v>971</v>
      </c>
      <c r="B294" s="2288" t="s">
        <v>15</v>
      </c>
      <c r="C294" s="2288" t="s">
        <v>15</v>
      </c>
      <c r="D294" s="2287" t="s">
        <v>15</v>
      </c>
      <c r="E294" s="2288" t="s">
        <v>15</v>
      </c>
      <c r="F294" s="2288" t="s">
        <v>15</v>
      </c>
    </row>
    <row r="295" spans="1:6">
      <c r="A295" s="2275" t="s">
        <v>972</v>
      </c>
      <c r="B295" s="2288" t="s">
        <v>15</v>
      </c>
      <c r="C295" s="2288" t="s">
        <v>15</v>
      </c>
      <c r="D295" s="2287" t="s">
        <v>15</v>
      </c>
      <c r="E295" s="2288" t="s">
        <v>15</v>
      </c>
      <c r="F295" s="2288" t="s">
        <v>15</v>
      </c>
    </row>
    <row r="296" spans="1:6">
      <c r="A296" s="2275" t="s">
        <v>973</v>
      </c>
      <c r="B296" s="2288" t="s">
        <v>15</v>
      </c>
      <c r="C296" s="2288" t="s">
        <v>15</v>
      </c>
      <c r="D296" s="2287" t="s">
        <v>15</v>
      </c>
      <c r="E296" s="2288" t="s">
        <v>15</v>
      </c>
      <c r="F296" s="2288" t="s">
        <v>15</v>
      </c>
    </row>
    <row r="297" spans="1:6">
      <c r="A297" s="2275" t="s">
        <v>974</v>
      </c>
      <c r="B297" s="2288" t="s">
        <v>15</v>
      </c>
      <c r="C297" s="2288" t="s">
        <v>15</v>
      </c>
      <c r="D297" s="2287">
        <v>5</v>
      </c>
      <c r="E297" s="2287">
        <v>8</v>
      </c>
      <c r="F297" s="2288" t="s">
        <v>15</v>
      </c>
    </row>
    <row r="298" spans="1:6">
      <c r="A298" s="2275" t="s">
        <v>975</v>
      </c>
      <c r="B298" s="2288" t="s">
        <v>15</v>
      </c>
      <c r="C298" s="2288" t="s">
        <v>15</v>
      </c>
      <c r="D298" s="2287">
        <v>1</v>
      </c>
      <c r="E298" s="2287" t="s">
        <v>15</v>
      </c>
      <c r="F298" s="2288" t="s">
        <v>15</v>
      </c>
    </row>
    <row r="299" spans="1:6">
      <c r="A299" s="2275" t="s">
        <v>976</v>
      </c>
      <c r="B299" s="2288">
        <v>6</v>
      </c>
      <c r="C299" s="2288" t="s">
        <v>15</v>
      </c>
      <c r="D299" s="2287" t="s">
        <v>15</v>
      </c>
      <c r="E299" s="2288">
        <v>6</v>
      </c>
      <c r="F299" s="2288" t="s">
        <v>15</v>
      </c>
    </row>
    <row r="300" spans="1:6">
      <c r="A300" s="2275"/>
      <c r="F300" s="2252"/>
    </row>
    <row r="301" spans="1:6">
      <c r="A301" s="2260" t="s">
        <v>981</v>
      </c>
      <c r="B301" s="2313">
        <v>-259</v>
      </c>
      <c r="C301" s="2313">
        <v>-216</v>
      </c>
      <c r="D301" s="2314">
        <v>-323</v>
      </c>
      <c r="E301" s="2313">
        <v>-373</v>
      </c>
      <c r="F301" s="2313">
        <v>-246</v>
      </c>
    </row>
    <row r="302" spans="1:6">
      <c r="A302" s="2295" t="s">
        <v>982</v>
      </c>
      <c r="B302" s="2320">
        <v>-253</v>
      </c>
      <c r="C302" s="2320">
        <v>-218</v>
      </c>
      <c r="D302" s="2317">
        <v>-316</v>
      </c>
      <c r="E302" s="2318">
        <v>-352</v>
      </c>
      <c r="F302" s="2318">
        <v>-245</v>
      </c>
    </row>
    <row r="303" spans="1:6">
      <c r="A303" s="2267" t="s">
        <v>983</v>
      </c>
      <c r="B303" s="2311" t="s">
        <v>15</v>
      </c>
      <c r="C303" s="2311" t="s">
        <v>15</v>
      </c>
      <c r="D303" s="2272" t="s">
        <v>15</v>
      </c>
      <c r="E303" s="715" t="s">
        <v>15</v>
      </c>
      <c r="F303" s="715" t="s">
        <v>15</v>
      </c>
    </row>
    <row r="304" spans="1:6">
      <c r="A304" s="2267" t="s">
        <v>984</v>
      </c>
      <c r="B304" s="2311" t="s">
        <v>15</v>
      </c>
      <c r="C304" s="2311" t="s">
        <v>15</v>
      </c>
      <c r="D304" s="2272" t="s">
        <v>15</v>
      </c>
      <c r="E304" s="715" t="s">
        <v>15</v>
      </c>
      <c r="F304" s="715" t="s">
        <v>15</v>
      </c>
    </row>
    <row r="305" spans="1:6">
      <c r="A305" s="2267" t="s">
        <v>985</v>
      </c>
      <c r="B305" s="2311" t="s">
        <v>15</v>
      </c>
      <c r="C305" s="2311" t="s">
        <v>15</v>
      </c>
      <c r="D305" s="2272" t="s">
        <v>15</v>
      </c>
      <c r="E305" s="715">
        <v>-9</v>
      </c>
      <c r="F305" s="715" t="s">
        <v>15</v>
      </c>
    </row>
    <row r="306" spans="1:6">
      <c r="A306" s="2267" t="s">
        <v>986</v>
      </c>
      <c r="B306" s="2311">
        <v>-53</v>
      </c>
      <c r="C306" s="2311">
        <v>-56</v>
      </c>
      <c r="D306" s="2272">
        <v>-78</v>
      </c>
      <c r="E306" s="715">
        <v>-88</v>
      </c>
      <c r="F306" s="715">
        <v>-103</v>
      </c>
    </row>
    <row r="307" spans="1:6">
      <c r="A307" s="2267" t="s">
        <v>987</v>
      </c>
      <c r="B307" s="2311" t="s">
        <v>15</v>
      </c>
      <c r="C307" s="2311" t="s">
        <v>15</v>
      </c>
      <c r="D307" s="2272" t="s">
        <v>15</v>
      </c>
      <c r="E307" s="715">
        <v>-1</v>
      </c>
      <c r="F307" s="715" t="s">
        <v>15</v>
      </c>
    </row>
    <row r="308" spans="1:6">
      <c r="A308" s="2267" t="s">
        <v>988</v>
      </c>
      <c r="B308" s="2311">
        <v>-200</v>
      </c>
      <c r="C308" s="2311">
        <v>-161</v>
      </c>
      <c r="D308" s="2272">
        <v>-239</v>
      </c>
      <c r="E308" s="715">
        <v>-257</v>
      </c>
      <c r="F308" s="715">
        <v>-142</v>
      </c>
    </row>
    <row r="309" spans="1:6">
      <c r="A309" s="2267" t="s">
        <v>989</v>
      </c>
      <c r="B309" s="2311">
        <v>-1</v>
      </c>
      <c r="C309" s="2311" t="s">
        <v>15</v>
      </c>
      <c r="D309" s="2272">
        <v>1</v>
      </c>
      <c r="E309" s="715" t="s">
        <v>15</v>
      </c>
      <c r="F309" s="715" t="s">
        <v>15</v>
      </c>
    </row>
    <row r="310" spans="1:6">
      <c r="A310" s="2267" t="s">
        <v>990</v>
      </c>
      <c r="B310" s="2307" t="s">
        <v>15</v>
      </c>
      <c r="C310" s="2307" t="s">
        <v>15</v>
      </c>
      <c r="D310" s="2269" t="s">
        <v>15</v>
      </c>
      <c r="E310" s="2270" t="s">
        <v>15</v>
      </c>
      <c r="F310" s="2270" t="s">
        <v>15</v>
      </c>
    </row>
    <row r="311" spans="1:6">
      <c r="A311" s="2267" t="s">
        <v>991</v>
      </c>
      <c r="B311" s="2307">
        <v>1</v>
      </c>
      <c r="C311" s="2307">
        <v>-1</v>
      </c>
      <c r="D311" s="2269" t="s">
        <v>15</v>
      </c>
      <c r="E311" s="2270">
        <v>2</v>
      </c>
      <c r="F311" s="2270" t="s">
        <v>15</v>
      </c>
    </row>
    <row r="312" spans="1:6">
      <c r="A312" s="2267" t="s">
        <v>992</v>
      </c>
      <c r="B312" s="2270" t="s">
        <v>15</v>
      </c>
      <c r="C312" s="2270" t="s">
        <v>15</v>
      </c>
      <c r="D312" s="2269" t="s">
        <v>15</v>
      </c>
      <c r="E312" s="2270">
        <v>1</v>
      </c>
      <c r="F312" s="2270" t="s">
        <v>15</v>
      </c>
    </row>
    <row r="313" spans="1:6" ht="24">
      <c r="A313" s="2271" t="s">
        <v>993</v>
      </c>
      <c r="B313" s="2270" t="s">
        <v>15</v>
      </c>
      <c r="C313" s="2270" t="s">
        <v>15</v>
      </c>
      <c r="D313" s="2269" t="s">
        <v>15</v>
      </c>
      <c r="E313" s="2270" t="s">
        <v>15</v>
      </c>
      <c r="F313" s="2270" t="s">
        <v>15</v>
      </c>
    </row>
    <row r="314" spans="1:6">
      <c r="A314" s="2273" t="s">
        <v>994</v>
      </c>
      <c r="B314" s="2280">
        <v>-6</v>
      </c>
      <c r="C314" s="2280">
        <v>2</v>
      </c>
      <c r="D314" s="2269">
        <v>-7</v>
      </c>
      <c r="E314" s="2280">
        <v>-21</v>
      </c>
      <c r="F314" s="2280">
        <v>-1</v>
      </c>
    </row>
    <row r="315" spans="1:6">
      <c r="A315" s="2271" t="s">
        <v>970</v>
      </c>
      <c r="D315" s="2269"/>
      <c r="E315" s="2270"/>
      <c r="F315" s="2270"/>
    </row>
    <row r="316" spans="1:6">
      <c r="A316" s="2275" t="s">
        <v>995</v>
      </c>
      <c r="B316" s="2288" t="s">
        <v>15</v>
      </c>
      <c r="C316" s="2288" t="s">
        <v>15</v>
      </c>
      <c r="D316" s="2269" t="s">
        <v>15</v>
      </c>
      <c r="E316" s="2270" t="s">
        <v>15</v>
      </c>
      <c r="F316" s="2270" t="s">
        <v>15</v>
      </c>
    </row>
    <row r="317" spans="1:6">
      <c r="A317" s="2275" t="s">
        <v>996</v>
      </c>
      <c r="B317" s="2288" t="s">
        <v>15</v>
      </c>
      <c r="C317" s="2288" t="s">
        <v>15</v>
      </c>
      <c r="D317" s="2269" t="s">
        <v>15</v>
      </c>
      <c r="E317" s="2270" t="s">
        <v>15</v>
      </c>
      <c r="F317" s="2270" t="s">
        <v>15</v>
      </c>
    </row>
    <row r="318" spans="1:6">
      <c r="A318" s="2275" t="s">
        <v>997</v>
      </c>
      <c r="B318" s="2288" t="s">
        <v>15</v>
      </c>
      <c r="C318" s="2288" t="s">
        <v>15</v>
      </c>
      <c r="D318" s="2269" t="s">
        <v>15</v>
      </c>
      <c r="E318" s="2270" t="s">
        <v>15</v>
      </c>
      <c r="F318" s="2270" t="s">
        <v>15</v>
      </c>
    </row>
    <row r="319" spans="1:6">
      <c r="A319" s="2275" t="s">
        <v>998</v>
      </c>
      <c r="B319" s="2288">
        <v>1</v>
      </c>
      <c r="C319" s="2288" t="s">
        <v>15</v>
      </c>
      <c r="D319" s="2269">
        <v>-5</v>
      </c>
      <c r="E319" s="2269">
        <v>-8</v>
      </c>
      <c r="F319" s="2270" t="s">
        <v>15</v>
      </c>
    </row>
    <row r="320" spans="1:6">
      <c r="A320" s="2275" t="s">
        <v>999</v>
      </c>
      <c r="B320" s="2288" t="s">
        <v>15</v>
      </c>
      <c r="C320" s="2288" t="s">
        <v>15</v>
      </c>
      <c r="D320" s="2269">
        <v>-1</v>
      </c>
      <c r="E320" s="2269" t="s">
        <v>15</v>
      </c>
      <c r="F320" s="2270" t="s">
        <v>15</v>
      </c>
    </row>
    <row r="321" spans="1:6">
      <c r="A321" s="2275" t="s">
        <v>976</v>
      </c>
      <c r="B321" s="2288">
        <v>-6</v>
      </c>
      <c r="C321" s="2288" t="s">
        <v>15</v>
      </c>
      <c r="D321" s="2269" t="s">
        <v>15</v>
      </c>
      <c r="E321" s="2269">
        <v>-6</v>
      </c>
      <c r="F321" s="2270" t="s">
        <v>15</v>
      </c>
    </row>
    <row r="322" spans="1:6">
      <c r="A322" s="2275"/>
      <c r="B322" s="2304"/>
      <c r="C322" s="2304"/>
      <c r="F322" s="2268"/>
    </row>
    <row r="323" spans="1:6">
      <c r="A323" s="2275"/>
      <c r="B323" s="2304"/>
      <c r="C323" s="2304"/>
      <c r="F323" s="2268"/>
    </row>
    <row r="324" spans="1:6">
      <c r="A324" s="2275"/>
      <c r="B324" s="2304"/>
      <c r="C324" s="2304"/>
      <c r="F324" s="2268"/>
    </row>
    <row r="325" spans="1:6">
      <c r="A325" s="2275"/>
      <c r="B325" s="2304"/>
      <c r="C325" s="2304"/>
      <c r="F325" s="2268"/>
    </row>
    <row r="326" spans="1:6">
      <c r="A326" s="2275"/>
      <c r="B326" s="2304"/>
      <c r="C326" s="2304"/>
      <c r="F326" s="2268"/>
    </row>
    <row r="327" spans="1:6">
      <c r="A327" s="2275"/>
      <c r="B327" s="2304"/>
      <c r="C327" s="2304"/>
      <c r="F327" s="2268"/>
    </row>
    <row r="328" spans="1:6">
      <c r="A328" s="2275"/>
      <c r="B328" s="2304"/>
      <c r="C328" s="2304"/>
      <c r="F328" s="2268"/>
    </row>
    <row r="329" spans="1:6">
      <c r="A329" s="2275"/>
      <c r="B329" s="2304"/>
      <c r="C329" s="2304"/>
      <c r="F329" s="2268"/>
    </row>
    <row r="330" spans="1:6" ht="7.8" customHeight="1">
      <c r="A330" s="2275"/>
      <c r="B330" s="2304"/>
      <c r="C330" s="2304"/>
      <c r="F330" s="2268"/>
    </row>
    <row r="331" spans="1:6" ht="14.4" customHeight="1">
      <c r="A331" s="2549" t="s">
        <v>2</v>
      </c>
      <c r="B331" s="2549"/>
      <c r="C331" s="2549"/>
      <c r="D331" s="2549"/>
      <c r="E331" s="2549"/>
      <c r="F331" s="2549"/>
    </row>
    <row r="332" spans="1:6">
      <c r="A332" s="2260"/>
      <c r="F332" s="2268"/>
    </row>
    <row r="333" spans="1:6">
      <c r="A333" s="2260" t="s">
        <v>956</v>
      </c>
      <c r="B333" s="2321">
        <v>14</v>
      </c>
      <c r="C333" s="2321">
        <v>18</v>
      </c>
      <c r="D333" s="2192">
        <v>4</v>
      </c>
      <c r="E333" s="717" t="s">
        <v>15</v>
      </c>
      <c r="F333" s="717">
        <v>2</v>
      </c>
    </row>
    <row r="334" spans="1:6" ht="24">
      <c r="A334" s="2264" t="s">
        <v>1006</v>
      </c>
      <c r="B334" s="2306">
        <v>14</v>
      </c>
      <c r="C334" s="2306">
        <v>18</v>
      </c>
      <c r="D334" s="2317">
        <v>4</v>
      </c>
      <c r="E334" s="2302" t="s">
        <v>15</v>
      </c>
      <c r="F334" s="2302">
        <v>2</v>
      </c>
    </row>
    <row r="335" spans="1:6">
      <c r="A335" s="2267" t="s">
        <v>958</v>
      </c>
      <c r="B335" s="2307" t="s">
        <v>15</v>
      </c>
      <c r="C335" s="2307" t="s">
        <v>15</v>
      </c>
      <c r="D335" s="2272" t="s">
        <v>15</v>
      </c>
      <c r="E335" s="715" t="s">
        <v>15</v>
      </c>
      <c r="F335" s="715" t="s">
        <v>15</v>
      </c>
    </row>
    <row r="336" spans="1:6">
      <c r="A336" s="2267" t="s">
        <v>959</v>
      </c>
      <c r="B336" s="2307" t="s">
        <v>15</v>
      </c>
      <c r="C336" s="2307" t="s">
        <v>15</v>
      </c>
      <c r="D336" s="2272" t="s">
        <v>15</v>
      </c>
      <c r="E336" s="715" t="s">
        <v>15</v>
      </c>
      <c r="F336" s="715" t="s">
        <v>15</v>
      </c>
    </row>
    <row r="337" spans="1:6">
      <c r="A337" s="2267" t="s">
        <v>960</v>
      </c>
      <c r="B337" s="2307" t="s">
        <v>15</v>
      </c>
      <c r="C337" s="2307" t="s">
        <v>15</v>
      </c>
      <c r="D337" s="2272" t="s">
        <v>15</v>
      </c>
      <c r="E337" s="715" t="s">
        <v>15</v>
      </c>
      <c r="F337" s="715" t="s">
        <v>15</v>
      </c>
    </row>
    <row r="338" spans="1:6">
      <c r="A338" s="2267" t="s">
        <v>961</v>
      </c>
      <c r="B338" s="2307">
        <v>6</v>
      </c>
      <c r="C338" s="2307">
        <v>9</v>
      </c>
      <c r="D338" s="2272">
        <v>1</v>
      </c>
      <c r="E338" s="715" t="s">
        <v>15</v>
      </c>
      <c r="F338" s="715">
        <v>1</v>
      </c>
    </row>
    <row r="339" spans="1:6">
      <c r="A339" s="2267" t="s">
        <v>962</v>
      </c>
      <c r="B339" s="2307" t="s">
        <v>15</v>
      </c>
      <c r="C339" s="2307" t="s">
        <v>15</v>
      </c>
      <c r="D339" s="2272" t="s">
        <v>15</v>
      </c>
      <c r="E339" s="715" t="s">
        <v>15</v>
      </c>
      <c r="F339" s="715" t="s">
        <v>15</v>
      </c>
    </row>
    <row r="340" spans="1:6">
      <c r="A340" s="2267" t="s">
        <v>963</v>
      </c>
      <c r="B340" s="2307">
        <v>8</v>
      </c>
      <c r="C340" s="2307">
        <v>9</v>
      </c>
      <c r="D340" s="2272">
        <v>1</v>
      </c>
      <c r="E340" s="715" t="s">
        <v>15</v>
      </c>
      <c r="F340" s="715">
        <v>1</v>
      </c>
    </row>
    <row r="341" spans="1:6">
      <c r="A341" s="2267" t="s">
        <v>964</v>
      </c>
      <c r="B341" s="2297" t="s">
        <v>15</v>
      </c>
      <c r="C341" s="2297" t="s">
        <v>15</v>
      </c>
      <c r="D341" s="2272">
        <v>2</v>
      </c>
      <c r="E341" s="715" t="s">
        <v>15</v>
      </c>
      <c r="F341" s="715" t="s">
        <v>15</v>
      </c>
    </row>
    <row r="342" spans="1:6">
      <c r="A342" s="2267" t="s">
        <v>965</v>
      </c>
      <c r="B342" s="2297" t="s">
        <v>15</v>
      </c>
      <c r="C342" s="2297" t="s">
        <v>15</v>
      </c>
      <c r="D342" s="2272" t="s">
        <v>15</v>
      </c>
      <c r="E342" s="715" t="s">
        <v>15</v>
      </c>
      <c r="F342" s="715" t="s">
        <v>15</v>
      </c>
    </row>
    <row r="343" spans="1:6">
      <c r="A343" s="2267" t="s">
        <v>966</v>
      </c>
      <c r="B343" s="2297" t="s">
        <v>15</v>
      </c>
      <c r="C343" s="2297" t="s">
        <v>15</v>
      </c>
      <c r="D343" s="2272" t="s">
        <v>15</v>
      </c>
      <c r="E343" s="715" t="s">
        <v>15</v>
      </c>
      <c r="F343" s="715" t="s">
        <v>15</v>
      </c>
    </row>
    <row r="344" spans="1:6">
      <c r="A344" s="2267" t="s">
        <v>967</v>
      </c>
      <c r="B344" s="2297" t="s">
        <v>15</v>
      </c>
      <c r="C344" s="2297" t="s">
        <v>15</v>
      </c>
      <c r="D344" s="2272" t="s">
        <v>15</v>
      </c>
      <c r="E344" s="715" t="s">
        <v>15</v>
      </c>
      <c r="F344" s="715" t="s">
        <v>15</v>
      </c>
    </row>
    <row r="345" spans="1:6">
      <c r="A345" s="2271" t="s">
        <v>968</v>
      </c>
      <c r="B345" s="2270" t="s">
        <v>15</v>
      </c>
      <c r="C345" s="2270" t="s">
        <v>15</v>
      </c>
      <c r="D345" s="2272" t="s">
        <v>15</v>
      </c>
      <c r="E345" s="715" t="s">
        <v>15</v>
      </c>
      <c r="F345" s="715" t="s">
        <v>15</v>
      </c>
    </row>
    <row r="346" spans="1:6">
      <c r="A346" s="2273" t="s">
        <v>969</v>
      </c>
      <c r="B346" s="2280" t="s">
        <v>15</v>
      </c>
      <c r="C346" s="2280" t="s">
        <v>15</v>
      </c>
      <c r="D346" s="2272" t="s">
        <v>15</v>
      </c>
      <c r="E346" s="715" t="s">
        <v>15</v>
      </c>
      <c r="F346" s="715" t="s">
        <v>15</v>
      </c>
    </row>
    <row r="347" spans="1:6">
      <c r="A347" s="2271" t="s">
        <v>970</v>
      </c>
      <c r="F347" s="2252"/>
    </row>
    <row r="348" spans="1:6">
      <c r="A348" s="2275" t="s">
        <v>971</v>
      </c>
      <c r="B348" s="2282" t="s">
        <v>15</v>
      </c>
      <c r="C348" s="2282" t="s">
        <v>15</v>
      </c>
      <c r="D348" s="2285" t="s">
        <v>15</v>
      </c>
      <c r="E348" s="2282" t="s">
        <v>15</v>
      </c>
      <c r="F348" s="2282" t="s">
        <v>15</v>
      </c>
    </row>
    <row r="349" spans="1:6">
      <c r="A349" s="2275" t="s">
        <v>972</v>
      </c>
      <c r="B349" s="2282" t="s">
        <v>15</v>
      </c>
      <c r="C349" s="2282" t="s">
        <v>15</v>
      </c>
      <c r="D349" s="2285" t="s">
        <v>15</v>
      </c>
      <c r="E349" s="2282" t="s">
        <v>15</v>
      </c>
      <c r="F349" s="2282" t="s">
        <v>15</v>
      </c>
    </row>
    <row r="350" spans="1:6">
      <c r="A350" s="2275" t="s">
        <v>973</v>
      </c>
      <c r="B350" s="2282" t="s">
        <v>15</v>
      </c>
      <c r="C350" s="2282" t="s">
        <v>15</v>
      </c>
      <c r="D350" s="2285" t="s">
        <v>15</v>
      </c>
      <c r="E350" s="2282" t="s">
        <v>15</v>
      </c>
      <c r="F350" s="2282" t="s">
        <v>15</v>
      </c>
    </row>
    <row r="351" spans="1:6">
      <c r="A351" s="2275" t="s">
        <v>974</v>
      </c>
      <c r="B351" s="2282" t="s">
        <v>15</v>
      </c>
      <c r="C351" s="2282" t="s">
        <v>15</v>
      </c>
      <c r="D351" s="2285" t="s">
        <v>15</v>
      </c>
      <c r="E351" s="2282" t="s">
        <v>15</v>
      </c>
      <c r="F351" s="2282" t="s">
        <v>15</v>
      </c>
    </row>
    <row r="352" spans="1:6">
      <c r="A352" s="2275" t="s">
        <v>975</v>
      </c>
      <c r="B352" s="2282" t="s">
        <v>15</v>
      </c>
      <c r="C352" s="2282" t="s">
        <v>15</v>
      </c>
      <c r="D352" s="2285" t="s">
        <v>15</v>
      </c>
      <c r="E352" s="2282" t="s">
        <v>15</v>
      </c>
      <c r="F352" s="2282" t="s">
        <v>15</v>
      </c>
    </row>
    <row r="353" spans="1:6">
      <c r="A353" s="2275" t="s">
        <v>976</v>
      </c>
      <c r="B353" s="2282" t="s">
        <v>15</v>
      </c>
      <c r="C353" s="2282" t="s">
        <v>15</v>
      </c>
      <c r="D353" s="2285" t="s">
        <v>15</v>
      </c>
      <c r="E353" s="2282" t="s">
        <v>15</v>
      </c>
      <c r="F353" s="2282" t="s">
        <v>15</v>
      </c>
    </row>
    <row r="354" spans="1:6">
      <c r="A354" s="2275"/>
      <c r="F354" s="2252"/>
    </row>
    <row r="355" spans="1:6">
      <c r="A355" s="2260" t="s">
        <v>977</v>
      </c>
      <c r="B355" s="2313">
        <v>44</v>
      </c>
      <c r="C355" s="2313">
        <v>51</v>
      </c>
      <c r="D355" s="2310">
        <v>33</v>
      </c>
      <c r="E355" s="717">
        <v>42</v>
      </c>
      <c r="F355" s="717">
        <v>30</v>
      </c>
    </row>
    <row r="356" spans="1:6" ht="24">
      <c r="A356" s="2264" t="s">
        <v>1003</v>
      </c>
      <c r="B356" s="2306">
        <v>44</v>
      </c>
      <c r="C356" s="2306">
        <v>50</v>
      </c>
      <c r="D356" s="2274">
        <v>31</v>
      </c>
      <c r="E356" s="2302">
        <v>42</v>
      </c>
      <c r="F356" s="2302">
        <v>30</v>
      </c>
    </row>
    <row r="357" spans="1:6">
      <c r="A357" s="2267" t="s">
        <v>958</v>
      </c>
      <c r="B357" s="2307" t="s">
        <v>15</v>
      </c>
      <c r="C357" s="2307" t="s">
        <v>15</v>
      </c>
      <c r="D357" s="2272" t="s">
        <v>15</v>
      </c>
      <c r="E357" s="715" t="s">
        <v>15</v>
      </c>
      <c r="F357" s="715" t="s">
        <v>15</v>
      </c>
    </row>
    <row r="358" spans="1:6">
      <c r="A358" s="2267" t="s">
        <v>959</v>
      </c>
      <c r="B358" s="2307" t="s">
        <v>15</v>
      </c>
      <c r="C358" s="2307" t="s">
        <v>15</v>
      </c>
      <c r="D358" s="2272" t="s">
        <v>15</v>
      </c>
      <c r="E358" s="715" t="s">
        <v>15</v>
      </c>
      <c r="F358" s="715" t="s">
        <v>15</v>
      </c>
    </row>
    <row r="359" spans="1:6">
      <c r="A359" s="2267" t="s">
        <v>960</v>
      </c>
      <c r="B359" s="2307" t="s">
        <v>15</v>
      </c>
      <c r="C359" s="2307" t="s">
        <v>15</v>
      </c>
      <c r="D359" s="2272" t="s">
        <v>15</v>
      </c>
      <c r="E359" s="715" t="s">
        <v>15</v>
      </c>
      <c r="F359" s="715" t="s">
        <v>15</v>
      </c>
    </row>
    <row r="360" spans="1:6">
      <c r="A360" s="2267" t="s">
        <v>961</v>
      </c>
      <c r="B360" s="2307">
        <v>22</v>
      </c>
      <c r="C360" s="2307">
        <v>21</v>
      </c>
      <c r="D360" s="2272">
        <v>12</v>
      </c>
      <c r="E360" s="715">
        <v>14</v>
      </c>
      <c r="F360" s="715">
        <v>14</v>
      </c>
    </row>
    <row r="361" spans="1:6">
      <c r="A361" s="2267" t="s">
        <v>962</v>
      </c>
      <c r="B361" s="2307" t="s">
        <v>15</v>
      </c>
      <c r="C361" s="2307" t="s">
        <v>15</v>
      </c>
      <c r="D361" s="2272" t="s">
        <v>15</v>
      </c>
      <c r="E361" s="715" t="s">
        <v>15</v>
      </c>
      <c r="F361" s="715" t="s">
        <v>15</v>
      </c>
    </row>
    <row r="362" spans="1:6">
      <c r="A362" s="2267" t="s">
        <v>963</v>
      </c>
      <c r="B362" s="2307">
        <v>22</v>
      </c>
      <c r="C362" s="2307">
        <v>29</v>
      </c>
      <c r="D362" s="2272">
        <v>19</v>
      </c>
      <c r="E362" s="715">
        <v>27</v>
      </c>
      <c r="F362" s="715">
        <v>16</v>
      </c>
    </row>
    <row r="363" spans="1:6">
      <c r="A363" s="2267" t="s">
        <v>964</v>
      </c>
      <c r="B363" s="2297" t="s">
        <v>15</v>
      </c>
      <c r="C363" s="2297" t="s">
        <v>15</v>
      </c>
      <c r="D363" s="2272" t="s">
        <v>15</v>
      </c>
      <c r="E363" s="715">
        <v>1</v>
      </c>
      <c r="F363" s="715" t="s">
        <v>15</v>
      </c>
    </row>
    <row r="364" spans="1:6">
      <c r="A364" s="2267" t="s">
        <v>965</v>
      </c>
      <c r="B364" s="2297" t="s">
        <v>15</v>
      </c>
      <c r="C364" s="2297" t="s">
        <v>15</v>
      </c>
      <c r="D364" s="2272" t="s">
        <v>15</v>
      </c>
      <c r="E364" s="715" t="s">
        <v>15</v>
      </c>
      <c r="F364" s="715" t="s">
        <v>15</v>
      </c>
    </row>
    <row r="365" spans="1:6">
      <c r="A365" s="2267" t="s">
        <v>966</v>
      </c>
      <c r="B365" s="2297" t="s">
        <v>15</v>
      </c>
      <c r="C365" s="2297" t="s">
        <v>15</v>
      </c>
      <c r="D365" s="2272" t="s">
        <v>15</v>
      </c>
      <c r="E365" s="715" t="s">
        <v>15</v>
      </c>
      <c r="F365" s="715" t="s">
        <v>15</v>
      </c>
    </row>
    <row r="366" spans="1:6">
      <c r="A366" s="2267" t="s">
        <v>967</v>
      </c>
      <c r="B366" s="2297" t="s">
        <v>15</v>
      </c>
      <c r="C366" s="2297" t="s">
        <v>15</v>
      </c>
      <c r="D366" s="2272" t="s">
        <v>15</v>
      </c>
      <c r="E366" s="715" t="s">
        <v>15</v>
      </c>
      <c r="F366" s="715" t="s">
        <v>15</v>
      </c>
    </row>
    <row r="367" spans="1:6">
      <c r="A367" s="2271" t="s">
        <v>968</v>
      </c>
      <c r="B367" s="2297" t="s">
        <v>15</v>
      </c>
      <c r="C367" s="2297" t="s">
        <v>15</v>
      </c>
      <c r="D367" s="2272" t="s">
        <v>15</v>
      </c>
      <c r="E367" s="715" t="s">
        <v>15</v>
      </c>
      <c r="F367" s="715" t="s">
        <v>15</v>
      </c>
    </row>
    <row r="368" spans="1:6">
      <c r="A368" s="2273" t="s">
        <v>969</v>
      </c>
      <c r="B368" s="2283" t="s">
        <v>15</v>
      </c>
      <c r="C368" s="2283">
        <v>1</v>
      </c>
      <c r="D368" s="2274">
        <v>2</v>
      </c>
      <c r="E368" s="2302" t="s">
        <v>15</v>
      </c>
      <c r="F368" s="2302" t="s">
        <v>15</v>
      </c>
    </row>
    <row r="369" spans="1:6">
      <c r="A369" s="2271" t="s">
        <v>970</v>
      </c>
      <c r="F369" s="2252"/>
    </row>
    <row r="370" spans="1:6">
      <c r="A370" s="2275" t="s">
        <v>971</v>
      </c>
      <c r="B370" s="2282" t="s">
        <v>15</v>
      </c>
      <c r="C370" s="2282" t="s">
        <v>15</v>
      </c>
      <c r="D370" s="2285" t="s">
        <v>15</v>
      </c>
      <c r="E370" s="2282" t="s">
        <v>15</v>
      </c>
      <c r="F370" s="2282" t="s">
        <v>15</v>
      </c>
    </row>
    <row r="371" spans="1:6">
      <c r="A371" s="2275" t="s">
        <v>972</v>
      </c>
      <c r="B371" s="2282" t="s">
        <v>15</v>
      </c>
      <c r="C371" s="2282" t="s">
        <v>15</v>
      </c>
      <c r="D371" s="2285" t="s">
        <v>15</v>
      </c>
      <c r="E371" s="2282" t="s">
        <v>15</v>
      </c>
      <c r="F371" s="2282" t="s">
        <v>15</v>
      </c>
    </row>
    <row r="372" spans="1:6">
      <c r="A372" s="2275" t="s">
        <v>973</v>
      </c>
      <c r="B372" s="2282" t="s">
        <v>15</v>
      </c>
      <c r="C372" s="2282" t="s">
        <v>15</v>
      </c>
      <c r="D372" s="2285" t="s">
        <v>15</v>
      </c>
      <c r="E372" s="2282" t="s">
        <v>15</v>
      </c>
      <c r="F372" s="2282" t="s">
        <v>15</v>
      </c>
    </row>
    <row r="373" spans="1:6">
      <c r="A373" s="2275" t="s">
        <v>974</v>
      </c>
      <c r="B373" s="2270" t="s">
        <v>15</v>
      </c>
      <c r="C373" s="2270" t="s">
        <v>15</v>
      </c>
      <c r="D373" s="2285" t="s">
        <v>15</v>
      </c>
      <c r="E373" s="2282" t="s">
        <v>15</v>
      </c>
      <c r="F373" s="2282" t="s">
        <v>15</v>
      </c>
    </row>
    <row r="374" spans="1:6">
      <c r="A374" s="2275" t="s">
        <v>975</v>
      </c>
      <c r="B374" s="2270" t="s">
        <v>15</v>
      </c>
      <c r="C374" s="2270" t="s">
        <v>15</v>
      </c>
      <c r="D374" s="2285" t="s">
        <v>15</v>
      </c>
      <c r="E374" s="2282" t="s">
        <v>15</v>
      </c>
      <c r="F374" s="2282" t="s">
        <v>15</v>
      </c>
    </row>
    <row r="375" spans="1:6">
      <c r="A375" s="2275" t="s">
        <v>976</v>
      </c>
      <c r="B375" s="2270" t="s">
        <v>15</v>
      </c>
      <c r="C375" s="2270">
        <v>1</v>
      </c>
      <c r="D375" s="2269">
        <v>2</v>
      </c>
      <c r="E375" s="2282" t="s">
        <v>15</v>
      </c>
      <c r="F375" s="2282" t="s">
        <v>15</v>
      </c>
    </row>
    <row r="376" spans="1:6">
      <c r="A376" s="2275"/>
      <c r="B376" s="2282"/>
      <c r="C376" s="2282"/>
      <c r="D376" s="2285"/>
      <c r="E376" s="2282"/>
      <c r="F376" s="2268"/>
    </row>
    <row r="377" spans="1:6">
      <c r="A377" s="2275"/>
      <c r="B377" s="2282"/>
      <c r="C377" s="2282"/>
      <c r="D377" s="2285"/>
      <c r="E377" s="2282"/>
      <c r="F377" s="2268"/>
    </row>
    <row r="378" spans="1:6">
      <c r="A378" s="2275"/>
      <c r="B378" s="2282"/>
      <c r="C378" s="2282"/>
      <c r="D378" s="2285"/>
      <c r="E378" s="2282"/>
      <c r="F378" s="2268"/>
    </row>
    <row r="379" spans="1:6">
      <c r="A379" s="2275"/>
      <c r="B379" s="2282"/>
      <c r="C379" s="2282"/>
      <c r="D379" s="2285"/>
      <c r="E379" s="2282"/>
      <c r="F379" s="2268"/>
    </row>
    <row r="380" spans="1:6">
      <c r="A380" s="2275"/>
      <c r="B380" s="2282"/>
      <c r="C380" s="2282"/>
      <c r="D380" s="2285"/>
      <c r="E380" s="2282"/>
      <c r="F380" s="2268"/>
    </row>
    <row r="381" spans="1:6">
      <c r="A381" s="2275"/>
      <c r="B381" s="2282"/>
      <c r="C381" s="2282"/>
      <c r="D381" s="2285"/>
      <c r="E381" s="2282"/>
      <c r="F381" s="2268"/>
    </row>
    <row r="382" spans="1:6">
      <c r="A382" s="2275"/>
      <c r="B382" s="2282"/>
      <c r="C382" s="2282"/>
      <c r="D382" s="2285"/>
      <c r="E382" s="2282"/>
      <c r="F382" s="2268"/>
    </row>
    <row r="383" spans="1:6">
      <c r="A383" s="2275"/>
      <c r="B383" s="2282"/>
      <c r="C383" s="2282"/>
      <c r="D383" s="2285"/>
      <c r="E383" s="2282"/>
      <c r="F383" s="2268"/>
    </row>
    <row r="384" spans="1:6" ht="9" customHeight="1">
      <c r="A384" s="2275"/>
      <c r="B384" s="2282"/>
      <c r="C384" s="2282"/>
      <c r="D384" s="2285"/>
      <c r="E384" s="2282"/>
      <c r="F384" s="2268"/>
    </row>
    <row r="385" spans="1:6" ht="15.6" customHeight="1">
      <c r="A385" s="2549" t="s">
        <v>2</v>
      </c>
      <c r="B385" s="2549"/>
      <c r="C385" s="2549"/>
      <c r="D385" s="2549"/>
      <c r="E385" s="2549"/>
      <c r="F385" s="2549"/>
    </row>
    <row r="386" spans="1:6">
      <c r="A386" s="2275"/>
      <c r="B386" s="2304"/>
      <c r="C386" s="2304"/>
      <c r="D386" s="2305"/>
      <c r="E386" s="2304"/>
      <c r="F386" s="2268"/>
    </row>
    <row r="387" spans="1:6">
      <c r="A387" s="2260" t="s">
        <v>981</v>
      </c>
      <c r="B387" s="2313">
        <v>-30</v>
      </c>
      <c r="C387" s="2313">
        <v>-33</v>
      </c>
      <c r="D387" s="2192">
        <v>-29</v>
      </c>
      <c r="E387" s="712">
        <v>-42</v>
      </c>
      <c r="F387" s="712">
        <v>-28</v>
      </c>
    </row>
    <row r="388" spans="1:6">
      <c r="A388" s="2295" t="s">
        <v>982</v>
      </c>
      <c r="B388" s="2306">
        <v>-30</v>
      </c>
      <c r="C388" s="2306">
        <v>-32</v>
      </c>
      <c r="D388" s="2274">
        <v>-27</v>
      </c>
      <c r="E388" s="2302">
        <v>-42</v>
      </c>
      <c r="F388" s="2302">
        <v>-28</v>
      </c>
    </row>
    <row r="389" spans="1:6">
      <c r="A389" s="2267" t="s">
        <v>983</v>
      </c>
      <c r="B389" s="2307" t="s">
        <v>15</v>
      </c>
      <c r="C389" s="2307" t="s">
        <v>15</v>
      </c>
      <c r="D389" s="2272" t="s">
        <v>15</v>
      </c>
      <c r="E389" s="715" t="s">
        <v>15</v>
      </c>
      <c r="F389" s="715" t="s">
        <v>15</v>
      </c>
    </row>
    <row r="390" spans="1:6">
      <c r="A390" s="2267" t="s">
        <v>984</v>
      </c>
      <c r="B390" s="2307" t="s">
        <v>15</v>
      </c>
      <c r="C390" s="2307" t="s">
        <v>15</v>
      </c>
      <c r="D390" s="2272" t="s">
        <v>15</v>
      </c>
      <c r="E390" s="715" t="s">
        <v>15</v>
      </c>
      <c r="F390" s="715" t="s">
        <v>15</v>
      </c>
    </row>
    <row r="391" spans="1:6">
      <c r="A391" s="2267" t="s">
        <v>985</v>
      </c>
      <c r="B391" s="2307" t="s">
        <v>15</v>
      </c>
      <c r="C391" s="2307" t="s">
        <v>15</v>
      </c>
      <c r="D391" s="2272" t="s">
        <v>15</v>
      </c>
      <c r="E391" s="715" t="s">
        <v>15</v>
      </c>
      <c r="F391" s="715" t="s">
        <v>15</v>
      </c>
    </row>
    <row r="392" spans="1:6">
      <c r="A392" s="2267" t="s">
        <v>986</v>
      </c>
      <c r="B392" s="2307">
        <v>-16</v>
      </c>
      <c r="C392" s="2307">
        <v>-12</v>
      </c>
      <c r="D392" s="2272">
        <v>-11</v>
      </c>
      <c r="E392" s="715">
        <v>-14</v>
      </c>
      <c r="F392" s="715">
        <v>-13</v>
      </c>
    </row>
    <row r="393" spans="1:6">
      <c r="A393" s="2267" t="s">
        <v>987</v>
      </c>
      <c r="B393" s="2307" t="s">
        <v>15</v>
      </c>
      <c r="C393" s="2307" t="s">
        <v>15</v>
      </c>
      <c r="D393" s="2272" t="s">
        <v>15</v>
      </c>
      <c r="E393" s="715" t="s">
        <v>15</v>
      </c>
      <c r="F393" s="715" t="s">
        <v>15</v>
      </c>
    </row>
    <row r="394" spans="1:6">
      <c r="A394" s="2267" t="s">
        <v>988</v>
      </c>
      <c r="B394" s="2307">
        <v>-14</v>
      </c>
      <c r="C394" s="2307">
        <v>-20</v>
      </c>
      <c r="D394" s="2272">
        <v>-18</v>
      </c>
      <c r="E394" s="715">
        <v>-27</v>
      </c>
      <c r="F394" s="715">
        <v>-15</v>
      </c>
    </row>
    <row r="395" spans="1:6">
      <c r="A395" s="2267" t="s">
        <v>989</v>
      </c>
      <c r="B395" s="2297" t="s">
        <v>15</v>
      </c>
      <c r="C395" s="2282" t="s">
        <v>15</v>
      </c>
      <c r="D395" s="2272">
        <v>2</v>
      </c>
      <c r="E395" s="715">
        <v>-1</v>
      </c>
      <c r="F395" s="715" t="s">
        <v>15</v>
      </c>
    </row>
    <row r="396" spans="1:6">
      <c r="A396" s="2267" t="s">
        <v>990</v>
      </c>
      <c r="B396" s="2297" t="s">
        <v>15</v>
      </c>
      <c r="C396" s="2282" t="s">
        <v>15</v>
      </c>
      <c r="D396" s="2272" t="s">
        <v>15</v>
      </c>
      <c r="E396" s="715" t="s">
        <v>15</v>
      </c>
      <c r="F396" s="715" t="s">
        <v>15</v>
      </c>
    </row>
    <row r="397" spans="1:6">
      <c r="A397" s="2267" t="s">
        <v>991</v>
      </c>
      <c r="B397" s="2297" t="s">
        <v>15</v>
      </c>
      <c r="C397" s="2282" t="s">
        <v>15</v>
      </c>
      <c r="D397" s="2272" t="s">
        <v>15</v>
      </c>
      <c r="E397" s="715" t="s">
        <v>15</v>
      </c>
      <c r="F397" s="715" t="s">
        <v>15</v>
      </c>
    </row>
    <row r="398" spans="1:6">
      <c r="A398" s="2267" t="s">
        <v>992</v>
      </c>
      <c r="B398" s="2297" t="s">
        <v>15</v>
      </c>
      <c r="C398" s="2282" t="s">
        <v>15</v>
      </c>
      <c r="D398" s="2272" t="s">
        <v>15</v>
      </c>
      <c r="E398" s="715" t="s">
        <v>15</v>
      </c>
      <c r="F398" s="715" t="s">
        <v>15</v>
      </c>
    </row>
    <row r="399" spans="1:6" ht="24">
      <c r="A399" s="2271" t="s">
        <v>993</v>
      </c>
      <c r="B399" s="2297" t="s">
        <v>15</v>
      </c>
      <c r="C399" s="2282" t="s">
        <v>15</v>
      </c>
      <c r="D399" s="2272" t="s">
        <v>15</v>
      </c>
      <c r="E399" s="715" t="s">
        <v>15</v>
      </c>
      <c r="F399" s="715" t="s">
        <v>15</v>
      </c>
    </row>
    <row r="400" spans="1:6">
      <c r="A400" s="2273" t="s">
        <v>994</v>
      </c>
      <c r="B400" s="2283" t="s">
        <v>15</v>
      </c>
      <c r="C400" s="2283">
        <v>-1</v>
      </c>
      <c r="D400" s="2284">
        <v>-2</v>
      </c>
      <c r="E400" s="2283" t="s">
        <v>15</v>
      </c>
      <c r="F400" s="2283" t="s">
        <v>15</v>
      </c>
    </row>
    <row r="401" spans="1:6">
      <c r="A401" s="2271" t="s">
        <v>970</v>
      </c>
      <c r="F401" s="2252"/>
    </row>
    <row r="402" spans="1:6">
      <c r="A402" s="2275" t="s">
        <v>995</v>
      </c>
      <c r="B402" s="2282" t="s">
        <v>15</v>
      </c>
      <c r="C402" s="2282" t="s">
        <v>15</v>
      </c>
      <c r="D402" s="2285" t="s">
        <v>15</v>
      </c>
      <c r="E402" s="2282" t="s">
        <v>15</v>
      </c>
      <c r="F402" s="2282" t="s">
        <v>15</v>
      </c>
    </row>
    <row r="403" spans="1:6">
      <c r="A403" s="2275" t="s">
        <v>996</v>
      </c>
      <c r="B403" s="2282" t="s">
        <v>15</v>
      </c>
      <c r="C403" s="2282" t="s">
        <v>15</v>
      </c>
      <c r="D403" s="2285" t="s">
        <v>15</v>
      </c>
      <c r="E403" s="2282" t="s">
        <v>15</v>
      </c>
      <c r="F403" s="2282" t="s">
        <v>15</v>
      </c>
    </row>
    <row r="404" spans="1:6">
      <c r="A404" s="2275" t="s">
        <v>997</v>
      </c>
      <c r="B404" s="2282" t="s">
        <v>15</v>
      </c>
      <c r="C404" s="2282" t="s">
        <v>15</v>
      </c>
      <c r="D404" s="2285" t="s">
        <v>15</v>
      </c>
      <c r="E404" s="2282" t="s">
        <v>15</v>
      </c>
      <c r="F404" s="2282" t="s">
        <v>15</v>
      </c>
    </row>
    <row r="405" spans="1:6">
      <c r="A405" s="2275" t="s">
        <v>998</v>
      </c>
      <c r="B405" s="2270" t="s">
        <v>15</v>
      </c>
      <c r="C405" s="2270" t="s">
        <v>15</v>
      </c>
      <c r="D405" s="2285" t="s">
        <v>15</v>
      </c>
      <c r="E405" s="2282" t="s">
        <v>15</v>
      </c>
      <c r="F405" s="2282" t="s">
        <v>15</v>
      </c>
    </row>
    <row r="406" spans="1:6">
      <c r="A406" s="2275" t="s">
        <v>999</v>
      </c>
      <c r="B406" s="2270" t="s">
        <v>15</v>
      </c>
      <c r="C406" s="2270" t="s">
        <v>15</v>
      </c>
      <c r="D406" s="2285" t="s">
        <v>15</v>
      </c>
      <c r="E406" s="2282" t="s">
        <v>15</v>
      </c>
      <c r="F406" s="2282" t="s">
        <v>15</v>
      </c>
    </row>
    <row r="407" spans="1:6">
      <c r="A407" s="2275" t="s">
        <v>976</v>
      </c>
      <c r="B407" s="2270" t="s">
        <v>15</v>
      </c>
      <c r="C407" s="2270">
        <v>-1</v>
      </c>
      <c r="D407" s="2269">
        <v>-2</v>
      </c>
      <c r="E407" s="2282" t="s">
        <v>15</v>
      </c>
      <c r="F407" s="2282" t="s">
        <v>15</v>
      </c>
    </row>
    <row r="408" spans="1:6">
      <c r="A408" s="2275"/>
      <c r="B408" s="2304"/>
      <c r="C408" s="2304"/>
      <c r="D408" s="2305"/>
      <c r="E408" s="2304"/>
      <c r="F408" s="2268"/>
    </row>
    <row r="409" spans="1:6">
      <c r="A409" s="2549" t="s">
        <v>3</v>
      </c>
      <c r="B409" s="2549"/>
      <c r="C409" s="2549"/>
      <c r="D409" s="2549"/>
      <c r="E409" s="2549"/>
      <c r="F409" s="2549"/>
    </row>
    <row r="410" spans="1:6">
      <c r="A410" s="2260"/>
      <c r="F410" s="2268"/>
    </row>
    <row r="411" spans="1:6">
      <c r="A411" s="2260" t="s">
        <v>956</v>
      </c>
      <c r="B411" s="2321">
        <v>255</v>
      </c>
      <c r="C411" s="2321">
        <v>141</v>
      </c>
      <c r="D411" s="2192">
        <v>139</v>
      </c>
      <c r="E411" s="712">
        <v>73</v>
      </c>
      <c r="F411" s="712">
        <v>46</v>
      </c>
    </row>
    <row r="412" spans="1:6" ht="24">
      <c r="A412" s="2264" t="s">
        <v>1007</v>
      </c>
      <c r="B412" s="2306">
        <v>255</v>
      </c>
      <c r="C412" s="2306">
        <v>141</v>
      </c>
      <c r="D412" s="2317">
        <v>137</v>
      </c>
      <c r="E412" s="2318">
        <v>73</v>
      </c>
      <c r="F412" s="2318">
        <v>45</v>
      </c>
    </row>
    <row r="413" spans="1:6">
      <c r="A413" s="2267" t="s">
        <v>958</v>
      </c>
      <c r="B413" s="2270" t="s">
        <v>15</v>
      </c>
      <c r="C413" s="2270" t="s">
        <v>15</v>
      </c>
      <c r="D413" s="2272" t="s">
        <v>15</v>
      </c>
      <c r="E413" s="715" t="s">
        <v>15</v>
      </c>
      <c r="F413" s="715">
        <v>1</v>
      </c>
    </row>
    <row r="414" spans="1:6">
      <c r="A414" s="2267" t="s">
        <v>959</v>
      </c>
      <c r="B414" s="2307" t="s">
        <v>15</v>
      </c>
      <c r="C414" s="2307" t="s">
        <v>15</v>
      </c>
      <c r="D414" s="2272" t="s">
        <v>15</v>
      </c>
      <c r="E414" s="715" t="s">
        <v>15</v>
      </c>
      <c r="F414" s="715" t="s">
        <v>15</v>
      </c>
    </row>
    <row r="415" spans="1:6">
      <c r="A415" s="2267" t="s">
        <v>960</v>
      </c>
      <c r="B415" s="2307" t="s">
        <v>15</v>
      </c>
      <c r="C415" s="2307" t="s">
        <v>15</v>
      </c>
      <c r="D415" s="2272" t="s">
        <v>15</v>
      </c>
      <c r="E415" s="715" t="s">
        <v>15</v>
      </c>
      <c r="F415" s="715" t="s">
        <v>15</v>
      </c>
    </row>
    <row r="416" spans="1:6">
      <c r="A416" s="2267" t="s">
        <v>961</v>
      </c>
      <c r="B416" s="2307">
        <v>24</v>
      </c>
      <c r="C416" s="2307">
        <v>24</v>
      </c>
      <c r="D416" s="2272">
        <v>20</v>
      </c>
      <c r="E416" s="715">
        <v>4</v>
      </c>
      <c r="F416" s="715">
        <v>2</v>
      </c>
    </row>
    <row r="417" spans="1:6">
      <c r="A417" s="2267" t="s">
        <v>962</v>
      </c>
      <c r="B417" s="2307" t="s">
        <v>15</v>
      </c>
      <c r="C417" s="2307" t="s">
        <v>15</v>
      </c>
      <c r="D417" s="2272" t="s">
        <v>15</v>
      </c>
      <c r="E417" s="715" t="s">
        <v>15</v>
      </c>
      <c r="F417" s="715" t="s">
        <v>15</v>
      </c>
    </row>
    <row r="418" spans="1:6">
      <c r="A418" s="2267" t="s">
        <v>963</v>
      </c>
      <c r="B418" s="2307">
        <v>196</v>
      </c>
      <c r="C418" s="2307">
        <v>108</v>
      </c>
      <c r="D418" s="2272">
        <v>68</v>
      </c>
      <c r="E418" s="715">
        <v>45</v>
      </c>
      <c r="F418" s="715">
        <v>17</v>
      </c>
    </row>
    <row r="419" spans="1:6">
      <c r="A419" s="2267" t="s">
        <v>964</v>
      </c>
      <c r="B419" s="2307">
        <v>16</v>
      </c>
      <c r="C419" s="2307" t="s">
        <v>15</v>
      </c>
      <c r="D419" s="2272">
        <v>6</v>
      </c>
      <c r="E419" s="715">
        <v>3</v>
      </c>
      <c r="F419" s="715">
        <v>3</v>
      </c>
    </row>
    <row r="420" spans="1:6">
      <c r="A420" s="2267" t="s">
        <v>965</v>
      </c>
      <c r="B420" s="2307" t="s">
        <v>15</v>
      </c>
      <c r="C420" s="2307" t="s">
        <v>15</v>
      </c>
      <c r="D420" s="2272" t="s">
        <v>15</v>
      </c>
      <c r="E420" s="715" t="s">
        <v>15</v>
      </c>
      <c r="F420" s="715" t="s">
        <v>15</v>
      </c>
    </row>
    <row r="421" spans="1:6">
      <c r="A421" s="2267" t="s">
        <v>966</v>
      </c>
      <c r="B421" s="2307">
        <v>19</v>
      </c>
      <c r="C421" s="2307">
        <v>9</v>
      </c>
      <c r="D421" s="2272">
        <v>43</v>
      </c>
      <c r="E421" s="715">
        <v>21</v>
      </c>
      <c r="F421" s="715">
        <v>22</v>
      </c>
    </row>
    <row r="422" spans="1:6">
      <c r="A422" s="2267" t="s">
        <v>967</v>
      </c>
      <c r="B422" s="2307" t="s">
        <v>15</v>
      </c>
      <c r="C422" s="2307" t="s">
        <v>15</v>
      </c>
      <c r="D422" s="2272" t="s">
        <v>15</v>
      </c>
      <c r="E422" s="715" t="s">
        <v>15</v>
      </c>
      <c r="F422" s="715" t="s">
        <v>15</v>
      </c>
    </row>
    <row r="423" spans="1:6">
      <c r="A423" s="2271" t="s">
        <v>968</v>
      </c>
      <c r="B423" s="2270" t="s">
        <v>15</v>
      </c>
      <c r="C423" s="2270" t="s">
        <v>15</v>
      </c>
      <c r="D423" s="2272" t="s">
        <v>15</v>
      </c>
      <c r="E423" s="715" t="s">
        <v>15</v>
      </c>
      <c r="F423" s="715" t="s">
        <v>15</v>
      </c>
    </row>
    <row r="424" spans="1:6">
      <c r="A424" s="2273" t="s">
        <v>969</v>
      </c>
      <c r="B424" s="2280" t="s">
        <v>15</v>
      </c>
      <c r="C424" s="2280" t="s">
        <v>15</v>
      </c>
      <c r="D424" s="2281">
        <v>2</v>
      </c>
      <c r="E424" s="2280" t="s">
        <v>15</v>
      </c>
      <c r="F424" s="2280">
        <v>1</v>
      </c>
    </row>
    <row r="425" spans="1:6">
      <c r="A425" s="2271" t="s">
        <v>970</v>
      </c>
      <c r="D425" s="2287"/>
      <c r="E425" s="2288"/>
      <c r="F425" s="2288"/>
    </row>
    <row r="426" spans="1:6">
      <c r="A426" s="2275" t="s">
        <v>971</v>
      </c>
      <c r="B426" s="2270" t="s">
        <v>15</v>
      </c>
      <c r="C426" s="2282" t="s">
        <v>15</v>
      </c>
      <c r="D426" s="2285" t="s">
        <v>15</v>
      </c>
      <c r="E426" s="2282" t="s">
        <v>15</v>
      </c>
      <c r="F426" s="2282" t="s">
        <v>15</v>
      </c>
    </row>
    <row r="427" spans="1:6">
      <c r="A427" s="2275" t="s">
        <v>972</v>
      </c>
      <c r="B427" s="2270" t="s">
        <v>15</v>
      </c>
      <c r="C427" s="2282" t="s">
        <v>15</v>
      </c>
      <c r="D427" s="2285" t="s">
        <v>15</v>
      </c>
      <c r="E427" s="2282" t="s">
        <v>15</v>
      </c>
      <c r="F427" s="2282" t="s">
        <v>15</v>
      </c>
    </row>
    <row r="428" spans="1:6">
      <c r="A428" s="2275" t="s">
        <v>973</v>
      </c>
      <c r="B428" s="2270" t="s">
        <v>15</v>
      </c>
      <c r="C428" s="2282" t="s">
        <v>15</v>
      </c>
      <c r="D428" s="2285" t="s">
        <v>15</v>
      </c>
      <c r="E428" s="2282" t="s">
        <v>15</v>
      </c>
      <c r="F428" s="2282" t="s">
        <v>15</v>
      </c>
    </row>
    <row r="429" spans="1:6">
      <c r="A429" s="2275" t="s">
        <v>974</v>
      </c>
      <c r="B429" s="2270" t="s">
        <v>15</v>
      </c>
      <c r="C429" s="2282" t="s">
        <v>15</v>
      </c>
      <c r="D429" s="2285" t="s">
        <v>15</v>
      </c>
      <c r="E429" s="2282" t="s">
        <v>15</v>
      </c>
      <c r="F429" s="2282" t="s">
        <v>15</v>
      </c>
    </row>
    <row r="430" spans="1:6">
      <c r="A430" s="2275" t="s">
        <v>975</v>
      </c>
      <c r="B430" s="2270" t="s">
        <v>15</v>
      </c>
      <c r="C430" s="2282" t="s">
        <v>15</v>
      </c>
      <c r="D430" s="2285" t="s">
        <v>15</v>
      </c>
      <c r="E430" s="2282" t="s">
        <v>15</v>
      </c>
      <c r="F430" s="2282" t="s">
        <v>15</v>
      </c>
    </row>
    <row r="431" spans="1:6">
      <c r="A431" s="2275" t="s">
        <v>976</v>
      </c>
      <c r="B431" s="2270" t="s">
        <v>15</v>
      </c>
      <c r="C431" s="2282" t="s">
        <v>15</v>
      </c>
      <c r="D431" s="2285" t="s">
        <v>15</v>
      </c>
      <c r="E431" s="2282" t="s">
        <v>15</v>
      </c>
      <c r="F431" s="2282" t="s">
        <v>15</v>
      </c>
    </row>
    <row r="432" spans="1:6">
      <c r="A432" s="2275"/>
      <c r="B432" s="2288"/>
      <c r="C432" s="2304"/>
      <c r="D432" s="2305"/>
      <c r="E432" s="2268"/>
      <c r="F432" s="2252"/>
    </row>
    <row r="433" spans="1:6">
      <c r="A433" s="2275"/>
      <c r="B433" s="2288"/>
      <c r="C433" s="2304"/>
      <c r="D433" s="2305"/>
      <c r="E433" s="2268"/>
      <c r="F433" s="2252"/>
    </row>
    <row r="434" spans="1:6">
      <c r="A434" s="2275"/>
      <c r="B434" s="2288"/>
      <c r="C434" s="2304"/>
      <c r="D434" s="2305"/>
      <c r="E434" s="2268"/>
      <c r="F434" s="2252"/>
    </row>
    <row r="435" spans="1:6">
      <c r="A435" s="2275"/>
      <c r="B435" s="2288"/>
      <c r="C435" s="2304"/>
      <c r="D435" s="2305"/>
      <c r="E435" s="2268"/>
      <c r="F435" s="2252"/>
    </row>
    <row r="436" spans="1:6">
      <c r="A436" s="2275"/>
      <c r="B436" s="2288"/>
      <c r="C436" s="2304"/>
      <c r="D436" s="2305"/>
      <c r="E436" s="2268"/>
      <c r="F436" s="2252"/>
    </row>
    <row r="437" spans="1:6">
      <c r="A437" s="2275"/>
      <c r="B437" s="2288"/>
      <c r="C437" s="2304"/>
      <c r="D437" s="2305"/>
      <c r="E437" s="2268"/>
      <c r="F437" s="2252"/>
    </row>
    <row r="438" spans="1:6" ht="7.8" customHeight="1">
      <c r="A438" s="2275"/>
      <c r="B438" s="2288"/>
      <c r="C438" s="2304"/>
      <c r="D438" s="2305"/>
      <c r="E438" s="2268"/>
      <c r="F438" s="2252"/>
    </row>
    <row r="439" spans="1:6" ht="15.6" customHeight="1">
      <c r="A439" s="2549" t="s">
        <v>3</v>
      </c>
      <c r="B439" s="2549"/>
      <c r="C439" s="2549"/>
      <c r="D439" s="2549"/>
      <c r="E439" s="2549"/>
      <c r="F439" s="2549"/>
    </row>
    <row r="440" spans="1:6">
      <c r="A440" s="2275"/>
      <c r="B440" s="2288"/>
      <c r="C440" s="2288"/>
      <c r="D440" s="2305"/>
      <c r="E440" s="2304"/>
      <c r="F440" s="2268"/>
    </row>
    <row r="441" spans="1:6">
      <c r="A441" s="2260" t="s">
        <v>977</v>
      </c>
      <c r="B441" s="2313">
        <v>564</v>
      </c>
      <c r="C441" s="2313">
        <v>567</v>
      </c>
      <c r="D441" s="585">
        <v>863</v>
      </c>
      <c r="E441" s="713">
        <v>866</v>
      </c>
      <c r="F441" s="713">
        <v>1186</v>
      </c>
    </row>
    <row r="442" spans="1:6" ht="24">
      <c r="A442" s="2264" t="s">
        <v>1005</v>
      </c>
      <c r="B442" s="2306">
        <v>564</v>
      </c>
      <c r="C442" s="2306">
        <v>565</v>
      </c>
      <c r="D442" s="2322">
        <v>861</v>
      </c>
      <c r="E442" s="2323">
        <v>865</v>
      </c>
      <c r="F442" s="2323">
        <v>1186</v>
      </c>
    </row>
    <row r="443" spans="1:6">
      <c r="A443" s="2267" t="s">
        <v>958</v>
      </c>
      <c r="B443" s="2270" t="s">
        <v>15</v>
      </c>
      <c r="C443" s="2270" t="s">
        <v>15</v>
      </c>
      <c r="D443" s="765">
        <v>1</v>
      </c>
      <c r="E443" s="764" t="s">
        <v>15</v>
      </c>
      <c r="F443" s="764" t="s">
        <v>15</v>
      </c>
    </row>
    <row r="444" spans="1:6">
      <c r="A444" s="2267" t="s">
        <v>959</v>
      </c>
      <c r="B444" s="2307" t="s">
        <v>15</v>
      </c>
      <c r="C444" s="2307" t="s">
        <v>15</v>
      </c>
      <c r="D444" s="765" t="s">
        <v>15</v>
      </c>
      <c r="E444" s="764" t="s">
        <v>15</v>
      </c>
      <c r="F444" s="764" t="s">
        <v>15</v>
      </c>
    </row>
    <row r="445" spans="1:6">
      <c r="A445" s="2267" t="s">
        <v>960</v>
      </c>
      <c r="B445" s="2307" t="s">
        <v>15</v>
      </c>
      <c r="C445" s="2307" t="s">
        <v>15</v>
      </c>
      <c r="D445" s="765">
        <v>1</v>
      </c>
      <c r="E445" s="764" t="s">
        <v>15</v>
      </c>
      <c r="F445" s="764" t="s">
        <v>15</v>
      </c>
    </row>
    <row r="446" spans="1:6">
      <c r="A446" s="2267" t="s">
        <v>961</v>
      </c>
      <c r="B446" s="2307">
        <v>142</v>
      </c>
      <c r="C446" s="2307">
        <v>153</v>
      </c>
      <c r="D446" s="765">
        <v>166</v>
      </c>
      <c r="E446" s="764">
        <v>154</v>
      </c>
      <c r="F446" s="764">
        <v>427</v>
      </c>
    </row>
    <row r="447" spans="1:6">
      <c r="A447" s="2267" t="s">
        <v>962</v>
      </c>
      <c r="B447" s="2307" t="s">
        <v>15</v>
      </c>
      <c r="C447" s="2307" t="s">
        <v>15</v>
      </c>
      <c r="D447" s="765" t="s">
        <v>15</v>
      </c>
      <c r="E447" s="764" t="s">
        <v>15</v>
      </c>
      <c r="F447" s="764" t="s">
        <v>15</v>
      </c>
    </row>
    <row r="448" spans="1:6">
      <c r="A448" s="2267" t="s">
        <v>963</v>
      </c>
      <c r="B448" s="2307">
        <v>410</v>
      </c>
      <c r="C448" s="2307">
        <v>396</v>
      </c>
      <c r="D448" s="765">
        <v>517</v>
      </c>
      <c r="E448" s="764">
        <v>553</v>
      </c>
      <c r="F448" s="764">
        <v>716</v>
      </c>
    </row>
    <row r="449" spans="1:6">
      <c r="A449" s="2267" t="s">
        <v>964</v>
      </c>
      <c r="B449" s="2307">
        <v>4</v>
      </c>
      <c r="C449" s="2307">
        <v>2</v>
      </c>
      <c r="D449" s="765">
        <v>3</v>
      </c>
      <c r="E449" s="764">
        <v>4</v>
      </c>
      <c r="F449" s="764">
        <v>2</v>
      </c>
    </row>
    <row r="450" spans="1:6">
      <c r="A450" s="2267" t="s">
        <v>965</v>
      </c>
      <c r="B450" s="2307" t="s">
        <v>15</v>
      </c>
      <c r="C450" s="2307" t="s">
        <v>15</v>
      </c>
      <c r="D450" s="765" t="s">
        <v>15</v>
      </c>
      <c r="E450" s="764" t="s">
        <v>15</v>
      </c>
      <c r="F450" s="764" t="s">
        <v>15</v>
      </c>
    </row>
    <row r="451" spans="1:6">
      <c r="A451" s="2267" t="s">
        <v>966</v>
      </c>
      <c r="B451" s="2307">
        <v>8</v>
      </c>
      <c r="C451" s="2307">
        <v>14</v>
      </c>
      <c r="D451" s="765">
        <v>173</v>
      </c>
      <c r="E451" s="764">
        <v>152</v>
      </c>
      <c r="F451" s="764">
        <v>41</v>
      </c>
    </row>
    <row r="452" spans="1:6">
      <c r="A452" s="2267" t="s">
        <v>967</v>
      </c>
      <c r="B452" s="2270" t="s">
        <v>15</v>
      </c>
      <c r="C452" s="2270" t="s">
        <v>15</v>
      </c>
      <c r="D452" s="765" t="s">
        <v>15</v>
      </c>
      <c r="E452" s="764">
        <v>2</v>
      </c>
      <c r="F452" s="764" t="s">
        <v>15</v>
      </c>
    </row>
    <row r="453" spans="1:6">
      <c r="A453" s="2271" t="s">
        <v>968</v>
      </c>
      <c r="B453" s="2297" t="s">
        <v>15</v>
      </c>
      <c r="C453" s="2270" t="s">
        <v>15</v>
      </c>
      <c r="D453" s="765" t="s">
        <v>15</v>
      </c>
      <c r="E453" s="764" t="s">
        <v>15</v>
      </c>
      <c r="F453" s="764" t="s">
        <v>15</v>
      </c>
    </row>
    <row r="454" spans="1:6">
      <c r="A454" s="2273" t="s">
        <v>969</v>
      </c>
      <c r="B454" s="2283" t="s">
        <v>15</v>
      </c>
      <c r="C454" s="2280">
        <v>2</v>
      </c>
      <c r="D454" s="2324">
        <v>2</v>
      </c>
      <c r="E454" s="2325">
        <v>1</v>
      </c>
      <c r="F454" s="2325" t="s">
        <v>15</v>
      </c>
    </row>
    <row r="455" spans="1:6">
      <c r="A455" s="2271" t="s">
        <v>970</v>
      </c>
      <c r="B455" s="2268"/>
      <c r="C455" s="2268"/>
      <c r="D455" s="2277"/>
      <c r="E455" s="2268"/>
      <c r="F455" s="2268"/>
    </row>
    <row r="456" spans="1:6">
      <c r="A456" s="2275" t="s">
        <v>971</v>
      </c>
      <c r="B456" s="2270" t="s">
        <v>15</v>
      </c>
      <c r="C456" s="2270" t="s">
        <v>15</v>
      </c>
      <c r="D456" s="2269" t="s">
        <v>15</v>
      </c>
      <c r="E456" s="2270" t="s">
        <v>15</v>
      </c>
      <c r="F456" s="2270" t="s">
        <v>15</v>
      </c>
    </row>
    <row r="457" spans="1:6">
      <c r="A457" s="2275" t="s">
        <v>972</v>
      </c>
      <c r="B457" s="2270" t="s">
        <v>15</v>
      </c>
      <c r="C457" s="2270" t="s">
        <v>15</v>
      </c>
      <c r="D457" s="2269" t="s">
        <v>15</v>
      </c>
      <c r="E457" s="2270" t="s">
        <v>15</v>
      </c>
      <c r="F457" s="2270" t="s">
        <v>15</v>
      </c>
    </row>
    <row r="458" spans="1:6">
      <c r="A458" s="2275" t="s">
        <v>973</v>
      </c>
      <c r="B458" s="2270" t="s">
        <v>15</v>
      </c>
      <c r="C458" s="2270" t="s">
        <v>15</v>
      </c>
      <c r="D458" s="2269" t="s">
        <v>15</v>
      </c>
      <c r="E458" s="2270" t="s">
        <v>15</v>
      </c>
      <c r="F458" s="2270" t="s">
        <v>15</v>
      </c>
    </row>
    <row r="459" spans="1:6">
      <c r="A459" s="2275" t="s">
        <v>974</v>
      </c>
      <c r="B459" s="2270" t="s">
        <v>15</v>
      </c>
      <c r="C459" s="2270" t="s">
        <v>15</v>
      </c>
      <c r="D459" s="2269" t="s">
        <v>15</v>
      </c>
      <c r="E459" s="2270" t="s">
        <v>15</v>
      </c>
      <c r="F459" s="2270" t="s">
        <v>15</v>
      </c>
    </row>
    <row r="460" spans="1:6">
      <c r="A460" s="2275" t="s">
        <v>975</v>
      </c>
      <c r="B460" s="2270" t="s">
        <v>15</v>
      </c>
      <c r="C460" s="2270" t="s">
        <v>15</v>
      </c>
      <c r="D460" s="2269" t="s">
        <v>15</v>
      </c>
      <c r="E460" s="2270" t="s">
        <v>15</v>
      </c>
      <c r="F460" s="2270" t="s">
        <v>15</v>
      </c>
    </row>
    <row r="461" spans="1:6">
      <c r="A461" s="2275" t="s">
        <v>976</v>
      </c>
      <c r="B461" s="2270" t="s">
        <v>15</v>
      </c>
      <c r="C461" s="2270" t="s">
        <v>15</v>
      </c>
      <c r="D461" s="2269" t="s">
        <v>15</v>
      </c>
      <c r="E461" s="2270" t="s">
        <v>15</v>
      </c>
      <c r="F461" s="2270" t="s">
        <v>15</v>
      </c>
    </row>
    <row r="462" spans="1:6">
      <c r="A462" s="2275"/>
      <c r="B462" s="2268"/>
      <c r="C462" s="2268"/>
      <c r="D462" s="2277"/>
      <c r="E462" s="2268"/>
      <c r="F462" s="2268"/>
    </row>
    <row r="463" spans="1:6">
      <c r="A463" s="2260" t="s">
        <v>981</v>
      </c>
      <c r="B463" s="2313">
        <v>-309</v>
      </c>
      <c r="C463" s="2313">
        <v>-426</v>
      </c>
      <c r="D463" s="585">
        <v>-724</v>
      </c>
      <c r="E463" s="713">
        <v>-793</v>
      </c>
      <c r="F463" s="713">
        <v>-1140</v>
      </c>
    </row>
    <row r="464" spans="1:6">
      <c r="A464" s="2295" t="s">
        <v>982</v>
      </c>
      <c r="B464" s="2306">
        <v>-309</v>
      </c>
      <c r="C464" s="2306">
        <v>-424</v>
      </c>
      <c r="D464" s="2322">
        <v>-724</v>
      </c>
      <c r="E464" s="2323">
        <v>-792</v>
      </c>
      <c r="F464" s="2323">
        <v>-1141</v>
      </c>
    </row>
    <row r="465" spans="1:6">
      <c r="A465" s="2267" t="s">
        <v>983</v>
      </c>
      <c r="B465" s="2270" t="s">
        <v>15</v>
      </c>
      <c r="C465" s="2270" t="s">
        <v>15</v>
      </c>
      <c r="D465" s="765">
        <v>-1</v>
      </c>
      <c r="E465" s="764" t="s">
        <v>15</v>
      </c>
      <c r="F465" s="764">
        <v>1</v>
      </c>
    </row>
    <row r="466" spans="1:6">
      <c r="A466" s="2267" t="s">
        <v>984</v>
      </c>
      <c r="B466" s="2307" t="s">
        <v>15</v>
      </c>
      <c r="C466" s="2307" t="s">
        <v>15</v>
      </c>
      <c r="D466" s="765" t="s">
        <v>15</v>
      </c>
      <c r="E466" s="764" t="s">
        <v>15</v>
      </c>
      <c r="F466" s="764" t="s">
        <v>15</v>
      </c>
    </row>
    <row r="467" spans="1:6">
      <c r="A467" s="2267" t="s">
        <v>985</v>
      </c>
      <c r="B467" s="2307" t="s">
        <v>15</v>
      </c>
      <c r="C467" s="2307" t="s">
        <v>15</v>
      </c>
      <c r="D467" s="765">
        <v>-1</v>
      </c>
      <c r="E467" s="764" t="s">
        <v>15</v>
      </c>
      <c r="F467" s="764" t="s">
        <v>15</v>
      </c>
    </row>
    <row r="468" spans="1:6">
      <c r="A468" s="2267" t="s">
        <v>986</v>
      </c>
      <c r="B468" s="2307">
        <v>-118</v>
      </c>
      <c r="C468" s="2307">
        <v>-129</v>
      </c>
      <c r="D468" s="765">
        <v>-146</v>
      </c>
      <c r="E468" s="764">
        <v>-150</v>
      </c>
      <c r="F468" s="764">
        <v>-425</v>
      </c>
    </row>
    <row r="469" spans="1:6">
      <c r="A469" s="2267" t="s">
        <v>987</v>
      </c>
      <c r="B469" s="2307" t="s">
        <v>15</v>
      </c>
      <c r="C469" s="2307" t="s">
        <v>15</v>
      </c>
      <c r="D469" s="765" t="s">
        <v>15</v>
      </c>
      <c r="E469" s="764" t="s">
        <v>15</v>
      </c>
      <c r="F469" s="764" t="s">
        <v>15</v>
      </c>
    </row>
    <row r="470" spans="1:6">
      <c r="A470" s="2267" t="s">
        <v>988</v>
      </c>
      <c r="B470" s="2307">
        <v>-214</v>
      </c>
      <c r="C470" s="2307">
        <v>-288</v>
      </c>
      <c r="D470" s="765">
        <v>-449</v>
      </c>
      <c r="E470" s="764">
        <v>-508</v>
      </c>
      <c r="F470" s="764">
        <v>-699</v>
      </c>
    </row>
    <row r="471" spans="1:6">
      <c r="A471" s="2267" t="s">
        <v>989</v>
      </c>
      <c r="B471" s="2307">
        <v>12</v>
      </c>
      <c r="C471" s="2307">
        <v>-2</v>
      </c>
      <c r="D471" s="765">
        <v>3</v>
      </c>
      <c r="E471" s="764">
        <v>-1</v>
      </c>
      <c r="F471" s="764">
        <v>1</v>
      </c>
    </row>
    <row r="472" spans="1:6">
      <c r="A472" s="2267" t="s">
        <v>990</v>
      </c>
      <c r="B472" s="2307" t="s">
        <v>15</v>
      </c>
      <c r="C472" s="2307" t="s">
        <v>15</v>
      </c>
      <c r="D472" s="765" t="s">
        <v>15</v>
      </c>
      <c r="E472" s="764" t="s">
        <v>15</v>
      </c>
      <c r="F472" s="764" t="s">
        <v>15</v>
      </c>
    </row>
    <row r="473" spans="1:6">
      <c r="A473" s="2267" t="s">
        <v>991</v>
      </c>
      <c r="B473" s="2307">
        <v>11</v>
      </c>
      <c r="C473" s="2307">
        <v>-5</v>
      </c>
      <c r="D473" s="765">
        <v>-130</v>
      </c>
      <c r="E473" s="764">
        <v>-131</v>
      </c>
      <c r="F473" s="764">
        <v>-19</v>
      </c>
    </row>
    <row r="474" spans="1:6">
      <c r="A474" s="2267" t="s">
        <v>992</v>
      </c>
      <c r="B474" s="2270" t="s">
        <v>15</v>
      </c>
      <c r="C474" s="2270" t="s">
        <v>15</v>
      </c>
      <c r="D474" s="2269" t="s">
        <v>15</v>
      </c>
      <c r="E474" s="2270">
        <v>-2</v>
      </c>
      <c r="F474" s="2270" t="s">
        <v>15</v>
      </c>
    </row>
    <row r="475" spans="1:6" ht="24">
      <c r="A475" s="2271" t="s">
        <v>993</v>
      </c>
      <c r="B475" s="2297" t="s">
        <v>15</v>
      </c>
      <c r="C475" s="2270" t="s">
        <v>15</v>
      </c>
      <c r="D475" s="2269" t="s">
        <v>15</v>
      </c>
      <c r="E475" s="2270" t="s">
        <v>15</v>
      </c>
      <c r="F475" s="2270" t="s">
        <v>15</v>
      </c>
    </row>
    <row r="476" spans="1:6">
      <c r="A476" s="2273" t="s">
        <v>994</v>
      </c>
      <c r="B476" s="2283" t="s">
        <v>15</v>
      </c>
      <c r="C476" s="2280">
        <v>-2</v>
      </c>
      <c r="D476" s="2281" t="s">
        <v>15</v>
      </c>
      <c r="E476" s="2280">
        <v>-1</v>
      </c>
      <c r="F476" s="2280">
        <v>1</v>
      </c>
    </row>
    <row r="477" spans="1:6">
      <c r="A477" s="2271" t="s">
        <v>970</v>
      </c>
      <c r="B477" s="2268"/>
      <c r="C477" s="2268"/>
      <c r="D477" s="2277"/>
      <c r="E477" s="2268"/>
      <c r="F477" s="2268"/>
    </row>
    <row r="478" spans="1:6">
      <c r="A478" s="2275" t="s">
        <v>995</v>
      </c>
      <c r="B478" s="2270" t="s">
        <v>15</v>
      </c>
      <c r="C478" s="2270" t="s">
        <v>15</v>
      </c>
      <c r="D478" s="2269" t="s">
        <v>15</v>
      </c>
      <c r="E478" s="2270" t="s">
        <v>15</v>
      </c>
      <c r="F478" s="2270" t="s">
        <v>15</v>
      </c>
    </row>
    <row r="479" spans="1:6">
      <c r="A479" s="2275" t="s">
        <v>996</v>
      </c>
      <c r="B479" s="2270" t="s">
        <v>15</v>
      </c>
      <c r="C479" s="2270" t="s">
        <v>15</v>
      </c>
      <c r="D479" s="2269" t="s">
        <v>15</v>
      </c>
      <c r="E479" s="2270" t="s">
        <v>15</v>
      </c>
      <c r="F479" s="2270" t="s">
        <v>15</v>
      </c>
    </row>
    <row r="480" spans="1:6">
      <c r="A480" s="2275" t="s">
        <v>997</v>
      </c>
      <c r="B480" s="2270" t="s">
        <v>15</v>
      </c>
      <c r="C480" s="2270" t="s">
        <v>15</v>
      </c>
      <c r="D480" s="2269" t="s">
        <v>15</v>
      </c>
      <c r="E480" s="2270" t="s">
        <v>15</v>
      </c>
      <c r="F480" s="2270" t="s">
        <v>15</v>
      </c>
    </row>
    <row r="481" spans="1:6">
      <c r="A481" s="2275" t="s">
        <v>998</v>
      </c>
      <c r="B481" s="2270" t="s">
        <v>15</v>
      </c>
      <c r="C481" s="2270" t="s">
        <v>15</v>
      </c>
      <c r="D481" s="2269" t="s">
        <v>15</v>
      </c>
      <c r="E481" s="2270" t="s">
        <v>15</v>
      </c>
      <c r="F481" s="2270" t="s">
        <v>15</v>
      </c>
    </row>
    <row r="482" spans="1:6">
      <c r="A482" s="2275" t="s">
        <v>999</v>
      </c>
      <c r="B482" s="2270" t="s">
        <v>15</v>
      </c>
      <c r="C482" s="2270" t="s">
        <v>15</v>
      </c>
      <c r="D482" s="2269" t="s">
        <v>15</v>
      </c>
      <c r="E482" s="2270" t="s">
        <v>15</v>
      </c>
      <c r="F482" s="2270" t="s">
        <v>15</v>
      </c>
    </row>
    <row r="483" spans="1:6">
      <c r="A483" s="2275" t="s">
        <v>976</v>
      </c>
      <c r="B483" s="2270" t="s">
        <v>15</v>
      </c>
      <c r="C483" s="2270" t="s">
        <v>15</v>
      </c>
      <c r="D483" s="2269" t="s">
        <v>15</v>
      </c>
      <c r="E483" s="2270" t="s">
        <v>15</v>
      </c>
      <c r="F483" s="2270" t="s">
        <v>15</v>
      </c>
    </row>
    <row r="484" spans="1:6">
      <c r="A484" s="2275"/>
      <c r="C484" s="2288"/>
      <c r="D484" s="2305"/>
      <c r="E484" s="2304"/>
      <c r="F484" s="2268"/>
    </row>
    <row r="485" spans="1:6">
      <c r="A485" s="2275"/>
      <c r="C485" s="2288"/>
      <c r="D485" s="2305"/>
      <c r="E485" s="2304"/>
      <c r="F485" s="2268"/>
    </row>
    <row r="486" spans="1:6">
      <c r="A486" s="2267"/>
      <c r="F486" s="2268"/>
    </row>
    <row r="487" spans="1:6">
      <c r="A487" s="2267"/>
      <c r="F487" s="2268"/>
    </row>
    <row r="488" spans="1:6">
      <c r="A488" s="2267"/>
      <c r="F488" s="2268"/>
    </row>
    <row r="489" spans="1:6">
      <c r="A489" s="2267"/>
      <c r="F489" s="2268"/>
    </row>
    <row r="490" spans="1:6">
      <c r="A490" s="2267"/>
      <c r="F490" s="2268"/>
    </row>
    <row r="491" spans="1:6">
      <c r="A491" s="2267"/>
      <c r="F491" s="2268"/>
    </row>
    <row r="492" spans="1:6" ht="7.2" customHeight="1">
      <c r="A492" s="2267"/>
      <c r="F492" s="2268"/>
    </row>
    <row r="493" spans="1:6" ht="15.6" customHeight="1">
      <c r="A493" s="2549" t="s">
        <v>4</v>
      </c>
      <c r="B493" s="2549"/>
      <c r="C493" s="2549"/>
      <c r="D493" s="2549"/>
      <c r="E493" s="2549"/>
      <c r="F493" s="2549"/>
    </row>
    <row r="494" spans="1:6">
      <c r="A494" s="2260"/>
      <c r="F494" s="2268"/>
    </row>
    <row r="495" spans="1:6">
      <c r="A495" s="2260" t="s">
        <v>956</v>
      </c>
      <c r="B495" s="2321">
        <v>127</v>
      </c>
      <c r="C495" s="2321">
        <v>105</v>
      </c>
      <c r="D495" s="2326">
        <v>89</v>
      </c>
      <c r="E495" s="2321">
        <v>81</v>
      </c>
      <c r="F495" s="2321">
        <v>27</v>
      </c>
    </row>
    <row r="496" spans="1:6" ht="24">
      <c r="A496" s="2264" t="s">
        <v>1008</v>
      </c>
      <c r="B496" s="2306">
        <v>127</v>
      </c>
      <c r="C496" s="2306">
        <v>104</v>
      </c>
      <c r="D496" s="2320">
        <v>89</v>
      </c>
      <c r="E496" s="2306">
        <v>77</v>
      </c>
      <c r="F496" s="2306">
        <v>27</v>
      </c>
    </row>
    <row r="497" spans="1:6">
      <c r="A497" s="2267" t="s">
        <v>958</v>
      </c>
      <c r="B497" s="2307" t="s">
        <v>15</v>
      </c>
      <c r="C497" s="2307" t="s">
        <v>15</v>
      </c>
      <c r="D497" s="2311" t="s">
        <v>15</v>
      </c>
      <c r="E497" s="2307" t="s">
        <v>15</v>
      </c>
      <c r="F497" s="2307" t="s">
        <v>15</v>
      </c>
    </row>
    <row r="498" spans="1:6">
      <c r="A498" s="2267" t="s">
        <v>959</v>
      </c>
      <c r="B498" s="2307" t="s">
        <v>15</v>
      </c>
      <c r="C498" s="2307" t="s">
        <v>15</v>
      </c>
      <c r="D498" s="2311" t="s">
        <v>15</v>
      </c>
      <c r="E498" s="2307" t="s">
        <v>15</v>
      </c>
      <c r="F498" s="2307" t="s">
        <v>15</v>
      </c>
    </row>
    <row r="499" spans="1:6">
      <c r="A499" s="2267" t="s">
        <v>960</v>
      </c>
      <c r="B499" s="2307" t="s">
        <v>15</v>
      </c>
      <c r="C499" s="2307" t="s">
        <v>15</v>
      </c>
      <c r="D499" s="2311" t="s">
        <v>15</v>
      </c>
      <c r="E499" s="2307" t="s">
        <v>15</v>
      </c>
      <c r="F499" s="2307" t="s">
        <v>15</v>
      </c>
    </row>
    <row r="500" spans="1:6">
      <c r="A500" s="2267" t="s">
        <v>961</v>
      </c>
      <c r="B500" s="2307">
        <v>54</v>
      </c>
      <c r="C500" s="2307">
        <v>42</v>
      </c>
      <c r="D500" s="2311">
        <v>41</v>
      </c>
      <c r="E500" s="2307">
        <v>31</v>
      </c>
      <c r="F500" s="2307">
        <v>12</v>
      </c>
    </row>
    <row r="501" spans="1:6">
      <c r="A501" s="2267" t="s">
        <v>962</v>
      </c>
      <c r="B501" s="2307" t="s">
        <v>15</v>
      </c>
      <c r="C501" s="2307" t="s">
        <v>15</v>
      </c>
      <c r="D501" s="2311" t="s">
        <v>15</v>
      </c>
      <c r="E501" s="2307" t="s">
        <v>15</v>
      </c>
      <c r="F501" s="2307" t="s">
        <v>15</v>
      </c>
    </row>
    <row r="502" spans="1:6">
      <c r="A502" s="2267" t="s">
        <v>963</v>
      </c>
      <c r="B502" s="2307">
        <v>70</v>
      </c>
      <c r="C502" s="2307">
        <v>61</v>
      </c>
      <c r="D502" s="2311">
        <v>45</v>
      </c>
      <c r="E502" s="2307">
        <v>35</v>
      </c>
      <c r="F502" s="2307">
        <v>13</v>
      </c>
    </row>
    <row r="503" spans="1:6">
      <c r="A503" s="2267" t="s">
        <v>964</v>
      </c>
      <c r="B503" s="2307">
        <v>2</v>
      </c>
      <c r="C503" s="2307">
        <v>1</v>
      </c>
      <c r="D503" s="2311">
        <v>3</v>
      </c>
      <c r="E503" s="2307">
        <v>11</v>
      </c>
      <c r="F503" s="2307" t="s">
        <v>15</v>
      </c>
    </row>
    <row r="504" spans="1:6">
      <c r="A504" s="2267" t="s">
        <v>965</v>
      </c>
      <c r="B504" s="2307" t="s">
        <v>15</v>
      </c>
      <c r="C504" s="2307" t="s">
        <v>15</v>
      </c>
      <c r="D504" s="2311"/>
      <c r="E504" s="2307" t="s">
        <v>15</v>
      </c>
      <c r="F504" s="2307" t="s">
        <v>15</v>
      </c>
    </row>
    <row r="505" spans="1:6">
      <c r="A505" s="2267" t="s">
        <v>966</v>
      </c>
      <c r="B505" s="2307">
        <v>1</v>
      </c>
      <c r="C505" s="2307" t="s">
        <v>15</v>
      </c>
      <c r="D505" s="2311" t="s">
        <v>15</v>
      </c>
      <c r="E505" s="2307" t="s">
        <v>15</v>
      </c>
      <c r="F505" s="2307">
        <v>2</v>
      </c>
    </row>
    <row r="506" spans="1:6">
      <c r="A506" s="2267" t="s">
        <v>967</v>
      </c>
      <c r="B506" s="2307" t="s">
        <v>15</v>
      </c>
      <c r="C506" s="2307" t="s">
        <v>15</v>
      </c>
      <c r="D506" s="2311" t="s">
        <v>15</v>
      </c>
      <c r="E506" s="2307" t="s">
        <v>15</v>
      </c>
      <c r="F506" s="2307" t="s">
        <v>15</v>
      </c>
    </row>
    <row r="507" spans="1:6">
      <c r="A507" s="2271" t="s">
        <v>979</v>
      </c>
      <c r="B507" s="2270" t="s">
        <v>15</v>
      </c>
      <c r="C507" s="2270" t="s">
        <v>15</v>
      </c>
      <c r="D507" s="2269" t="s">
        <v>15</v>
      </c>
      <c r="E507" s="2270" t="s">
        <v>15</v>
      </c>
      <c r="F507" s="2270" t="s">
        <v>15</v>
      </c>
    </row>
    <row r="508" spans="1:6">
      <c r="A508" s="2273" t="s">
        <v>969</v>
      </c>
      <c r="B508" s="2280" t="s">
        <v>15</v>
      </c>
      <c r="C508" s="2280">
        <v>1</v>
      </c>
      <c r="D508" s="2281" t="s">
        <v>15</v>
      </c>
      <c r="E508" s="2280">
        <v>4</v>
      </c>
      <c r="F508" s="2280" t="s">
        <v>15</v>
      </c>
    </row>
    <row r="509" spans="1:6">
      <c r="A509" s="2271" t="s">
        <v>970</v>
      </c>
      <c r="F509" s="2252"/>
    </row>
    <row r="510" spans="1:6">
      <c r="A510" s="2275" t="s">
        <v>971</v>
      </c>
      <c r="B510" s="2270" t="s">
        <v>15</v>
      </c>
      <c r="C510" s="2270" t="s">
        <v>15</v>
      </c>
      <c r="D510" s="2269" t="s">
        <v>15</v>
      </c>
      <c r="E510" s="2270" t="s">
        <v>15</v>
      </c>
      <c r="F510" s="2270" t="s">
        <v>15</v>
      </c>
    </row>
    <row r="511" spans="1:6">
      <c r="A511" s="2275" t="s">
        <v>972</v>
      </c>
      <c r="B511" s="2270" t="s">
        <v>15</v>
      </c>
      <c r="C511" s="2270" t="s">
        <v>15</v>
      </c>
      <c r="D511" s="2269" t="s">
        <v>15</v>
      </c>
      <c r="E511" s="2270" t="s">
        <v>15</v>
      </c>
      <c r="F511" s="2270" t="s">
        <v>15</v>
      </c>
    </row>
    <row r="512" spans="1:6">
      <c r="A512" s="2275" t="s">
        <v>973</v>
      </c>
      <c r="B512" s="2270" t="s">
        <v>15</v>
      </c>
      <c r="C512" s="2270" t="s">
        <v>15</v>
      </c>
      <c r="D512" s="2269" t="s">
        <v>15</v>
      </c>
      <c r="E512" s="2270" t="s">
        <v>15</v>
      </c>
      <c r="F512" s="2270" t="s">
        <v>15</v>
      </c>
    </row>
    <row r="513" spans="1:6">
      <c r="A513" s="2275" t="s">
        <v>974</v>
      </c>
      <c r="B513" s="2270" t="s">
        <v>15</v>
      </c>
      <c r="C513" s="2270">
        <v>1</v>
      </c>
      <c r="D513" s="2269" t="s">
        <v>15</v>
      </c>
      <c r="E513" s="2270">
        <v>4</v>
      </c>
      <c r="F513" s="2270" t="s">
        <v>15</v>
      </c>
    </row>
    <row r="514" spans="1:6">
      <c r="A514" s="2275" t="s">
        <v>975</v>
      </c>
      <c r="B514" s="2270" t="s">
        <v>15</v>
      </c>
      <c r="C514" s="2270" t="s">
        <v>15</v>
      </c>
      <c r="D514" s="2269" t="s">
        <v>15</v>
      </c>
      <c r="E514" s="2270" t="s">
        <v>15</v>
      </c>
      <c r="F514" s="2270" t="s">
        <v>15</v>
      </c>
    </row>
    <row r="515" spans="1:6">
      <c r="A515" s="2275" t="s">
        <v>976</v>
      </c>
      <c r="B515" s="2270" t="s">
        <v>15</v>
      </c>
      <c r="C515" s="2270" t="s">
        <v>15</v>
      </c>
      <c r="D515" s="2269" t="s">
        <v>15</v>
      </c>
      <c r="E515" s="2270" t="s">
        <v>15</v>
      </c>
      <c r="F515" s="2270" t="s">
        <v>15</v>
      </c>
    </row>
    <row r="516" spans="1:6">
      <c r="A516" s="2275"/>
      <c r="F516" s="2252"/>
    </row>
    <row r="517" spans="1:6">
      <c r="A517" s="2260" t="s">
        <v>977</v>
      </c>
      <c r="B517" s="2327">
        <v>289</v>
      </c>
      <c r="C517" s="2327">
        <v>242</v>
      </c>
      <c r="D517" s="2328">
        <v>201</v>
      </c>
      <c r="E517" s="2327">
        <v>196</v>
      </c>
      <c r="F517" s="2327">
        <v>147</v>
      </c>
    </row>
    <row r="518" spans="1:6" ht="24">
      <c r="A518" s="2264" t="s">
        <v>1009</v>
      </c>
      <c r="B518" s="2329">
        <v>275</v>
      </c>
      <c r="C518" s="2329">
        <v>242</v>
      </c>
      <c r="D518" s="2330">
        <v>198</v>
      </c>
      <c r="E518" s="2329">
        <v>192</v>
      </c>
      <c r="F518" s="2329">
        <v>146</v>
      </c>
    </row>
    <row r="519" spans="1:6">
      <c r="A519" s="2267" t="s">
        <v>958</v>
      </c>
      <c r="B519" s="2307" t="s">
        <v>15</v>
      </c>
      <c r="C519" s="2307" t="s">
        <v>15</v>
      </c>
      <c r="D519" s="2311" t="s">
        <v>15</v>
      </c>
      <c r="E519" s="2307" t="s">
        <v>15</v>
      </c>
      <c r="F519" s="2307" t="s">
        <v>15</v>
      </c>
    </row>
    <row r="520" spans="1:6">
      <c r="A520" s="2267" t="s">
        <v>959</v>
      </c>
      <c r="B520" s="2307" t="s">
        <v>15</v>
      </c>
      <c r="C520" s="2307" t="s">
        <v>15</v>
      </c>
      <c r="D520" s="2311" t="s">
        <v>15</v>
      </c>
      <c r="E520" s="2307" t="s">
        <v>15</v>
      </c>
      <c r="F520" s="2307" t="s">
        <v>15</v>
      </c>
    </row>
    <row r="521" spans="1:6">
      <c r="A521" s="2267" t="s">
        <v>960</v>
      </c>
      <c r="B521" s="2307">
        <v>1</v>
      </c>
      <c r="C521" s="2307" t="s">
        <v>15</v>
      </c>
      <c r="D521" s="2311" t="s">
        <v>15</v>
      </c>
      <c r="E521" s="2307" t="s">
        <v>15</v>
      </c>
      <c r="F521" s="2307" t="s">
        <v>15</v>
      </c>
    </row>
    <row r="522" spans="1:6">
      <c r="A522" s="2267" t="s">
        <v>961</v>
      </c>
      <c r="B522" s="2307">
        <v>166</v>
      </c>
      <c r="C522" s="2307">
        <v>165</v>
      </c>
      <c r="D522" s="2311">
        <v>123</v>
      </c>
      <c r="E522" s="2307">
        <v>121</v>
      </c>
      <c r="F522" s="2307">
        <v>107</v>
      </c>
    </row>
    <row r="523" spans="1:6">
      <c r="A523" s="2267" t="s">
        <v>962</v>
      </c>
      <c r="B523" s="2307" t="s">
        <v>15</v>
      </c>
      <c r="C523" s="2307" t="s">
        <v>15</v>
      </c>
      <c r="D523" s="2311" t="s">
        <v>15</v>
      </c>
      <c r="E523" s="2307" t="s">
        <v>15</v>
      </c>
      <c r="F523" s="2307" t="s">
        <v>15</v>
      </c>
    </row>
    <row r="524" spans="1:6">
      <c r="A524" s="2267" t="s">
        <v>963</v>
      </c>
      <c r="B524" s="2307">
        <v>107</v>
      </c>
      <c r="C524" s="2307">
        <v>77</v>
      </c>
      <c r="D524" s="2311">
        <v>74</v>
      </c>
      <c r="E524" s="2307">
        <v>70</v>
      </c>
      <c r="F524" s="2307">
        <v>38</v>
      </c>
    </row>
    <row r="525" spans="1:6">
      <c r="A525" s="2267" t="s">
        <v>964</v>
      </c>
      <c r="B525" s="2307" t="s">
        <v>15</v>
      </c>
      <c r="C525" s="2307" t="s">
        <v>15</v>
      </c>
      <c r="D525" s="2311" t="s">
        <v>15</v>
      </c>
      <c r="E525" s="2307" t="s">
        <v>15</v>
      </c>
      <c r="F525" s="2307" t="s">
        <v>15</v>
      </c>
    </row>
    <row r="526" spans="1:6">
      <c r="A526" s="2267" t="s">
        <v>965</v>
      </c>
      <c r="B526" s="2307" t="s">
        <v>15</v>
      </c>
      <c r="C526" s="2307" t="s">
        <v>15</v>
      </c>
      <c r="D526" s="2311" t="s">
        <v>15</v>
      </c>
      <c r="E526" s="2307" t="s">
        <v>15</v>
      </c>
      <c r="F526" s="2307" t="s">
        <v>15</v>
      </c>
    </row>
    <row r="527" spans="1:6">
      <c r="A527" s="2267" t="s">
        <v>966</v>
      </c>
      <c r="B527" s="2307" t="s">
        <v>15</v>
      </c>
      <c r="C527" s="2307" t="s">
        <v>15</v>
      </c>
      <c r="D527" s="2311">
        <v>1</v>
      </c>
      <c r="E527" s="2307">
        <v>1</v>
      </c>
      <c r="F527" s="2307">
        <v>1</v>
      </c>
    </row>
    <row r="528" spans="1:6">
      <c r="A528" s="2267" t="s">
        <v>967</v>
      </c>
      <c r="B528" s="2270">
        <v>1</v>
      </c>
      <c r="C528" s="2270" t="s">
        <v>15</v>
      </c>
      <c r="D528" s="2269" t="s">
        <v>15</v>
      </c>
      <c r="E528" s="2270" t="s">
        <v>15</v>
      </c>
      <c r="F528" s="2270" t="s">
        <v>15</v>
      </c>
    </row>
    <row r="529" spans="1:6">
      <c r="A529" s="2271" t="s">
        <v>1010</v>
      </c>
      <c r="B529" s="2297" t="s">
        <v>15</v>
      </c>
      <c r="C529" s="2297" t="s">
        <v>15</v>
      </c>
      <c r="D529" s="2303" t="s">
        <v>15</v>
      </c>
      <c r="E529" s="2297" t="s">
        <v>15</v>
      </c>
      <c r="F529" s="2297" t="s">
        <v>15</v>
      </c>
    </row>
    <row r="530" spans="1:6">
      <c r="A530" s="2273" t="s">
        <v>969</v>
      </c>
      <c r="B530" s="2283">
        <v>14</v>
      </c>
      <c r="C530" s="2283" t="s">
        <v>15</v>
      </c>
      <c r="D530" s="2284">
        <v>3</v>
      </c>
      <c r="E530" s="2283">
        <v>4</v>
      </c>
      <c r="F530" s="2283">
        <v>1</v>
      </c>
    </row>
    <row r="531" spans="1:6">
      <c r="A531" s="2271" t="s">
        <v>970</v>
      </c>
      <c r="F531" s="2252"/>
    </row>
    <row r="532" spans="1:6">
      <c r="A532" s="2275" t="s">
        <v>971</v>
      </c>
      <c r="B532" s="2270" t="s">
        <v>15</v>
      </c>
      <c r="C532" s="2270" t="s">
        <v>15</v>
      </c>
      <c r="D532" s="2269" t="s">
        <v>15</v>
      </c>
      <c r="E532" s="2270" t="s">
        <v>15</v>
      </c>
      <c r="F532" s="2270" t="s">
        <v>15</v>
      </c>
    </row>
    <row r="533" spans="1:6">
      <c r="A533" s="2275" t="s">
        <v>972</v>
      </c>
      <c r="B533" s="2270" t="s">
        <v>15</v>
      </c>
      <c r="C533" s="2270" t="s">
        <v>15</v>
      </c>
      <c r="D533" s="2269" t="s">
        <v>15</v>
      </c>
      <c r="E533" s="2270" t="s">
        <v>15</v>
      </c>
      <c r="F533" s="2270" t="s">
        <v>15</v>
      </c>
    </row>
    <row r="534" spans="1:6">
      <c r="A534" s="2275" t="s">
        <v>973</v>
      </c>
      <c r="B534" s="2270" t="s">
        <v>15</v>
      </c>
      <c r="C534" s="2270" t="s">
        <v>15</v>
      </c>
      <c r="D534" s="2269" t="s">
        <v>15</v>
      </c>
      <c r="E534" s="2270" t="s">
        <v>15</v>
      </c>
      <c r="F534" s="2270" t="s">
        <v>15</v>
      </c>
    </row>
    <row r="535" spans="1:6">
      <c r="A535" s="2275" t="s">
        <v>974</v>
      </c>
      <c r="B535" s="2270">
        <v>14</v>
      </c>
      <c r="C535" s="2270" t="s">
        <v>15</v>
      </c>
      <c r="D535" s="2269">
        <v>3</v>
      </c>
      <c r="E535" s="2269">
        <v>4</v>
      </c>
      <c r="F535" s="2269">
        <v>1</v>
      </c>
    </row>
    <row r="536" spans="1:6">
      <c r="A536" s="2275" t="s">
        <v>975</v>
      </c>
      <c r="B536" s="2270" t="s">
        <v>15</v>
      </c>
      <c r="C536" s="2270" t="s">
        <v>15</v>
      </c>
      <c r="D536" s="2269" t="s">
        <v>15</v>
      </c>
      <c r="E536" s="2270" t="s">
        <v>15</v>
      </c>
      <c r="F536" s="2270" t="s">
        <v>15</v>
      </c>
    </row>
    <row r="537" spans="1:6">
      <c r="A537" s="2275" t="s">
        <v>976</v>
      </c>
      <c r="B537" s="2270" t="s">
        <v>15</v>
      </c>
      <c r="C537" s="2270" t="s">
        <v>15</v>
      </c>
      <c r="D537" s="2269" t="s">
        <v>15</v>
      </c>
      <c r="E537" s="2270" t="s">
        <v>15</v>
      </c>
      <c r="F537" s="2270" t="s">
        <v>15</v>
      </c>
    </row>
    <row r="538" spans="1:6">
      <c r="A538" s="2275"/>
      <c r="B538" s="2304"/>
      <c r="C538" s="2304"/>
      <c r="D538" s="2305"/>
      <c r="E538" s="2304"/>
      <c r="F538" s="2268"/>
    </row>
    <row r="539" spans="1:6">
      <c r="A539" s="2275"/>
      <c r="B539" s="2304"/>
      <c r="C539" s="2304"/>
      <c r="D539" s="2305"/>
      <c r="E539" s="2304"/>
      <c r="F539" s="2268"/>
    </row>
    <row r="540" spans="1:6">
      <c r="A540" s="2275"/>
      <c r="B540" s="2304"/>
      <c r="C540" s="2304"/>
      <c r="D540" s="2305"/>
      <c r="E540" s="2304"/>
      <c r="F540" s="2268"/>
    </row>
    <row r="541" spans="1:6">
      <c r="A541" s="2275"/>
      <c r="B541" s="2304"/>
      <c r="C541" s="2304"/>
      <c r="D541" s="2305"/>
      <c r="E541" s="2304"/>
      <c r="F541" s="2268"/>
    </row>
    <row r="542" spans="1:6">
      <c r="A542" s="2275"/>
      <c r="B542" s="2304"/>
      <c r="C542" s="2304"/>
      <c r="D542" s="2305"/>
      <c r="E542" s="2304"/>
      <c r="F542" s="2268"/>
    </row>
    <row r="543" spans="1:6">
      <c r="A543" s="2275"/>
      <c r="B543" s="2304"/>
      <c r="C543" s="2304"/>
      <c r="D543" s="2305"/>
      <c r="E543" s="2304"/>
      <c r="F543" s="2268"/>
    </row>
    <row r="544" spans="1:6">
      <c r="A544" s="2275"/>
      <c r="B544" s="2304"/>
      <c r="C544" s="2304"/>
      <c r="D544" s="2305"/>
      <c r="E544" s="2304"/>
      <c r="F544" s="2268"/>
    </row>
    <row r="545" spans="1:6">
      <c r="A545" s="2275"/>
      <c r="B545" s="2304"/>
      <c r="C545" s="2304"/>
      <c r="D545" s="2305"/>
      <c r="E545" s="2304"/>
      <c r="F545" s="2268"/>
    </row>
    <row r="546" spans="1:6" ht="7.8" customHeight="1">
      <c r="A546" s="2275"/>
      <c r="B546" s="2304"/>
      <c r="C546" s="2304"/>
      <c r="D546" s="2305"/>
      <c r="E546" s="2304"/>
      <c r="F546" s="2268"/>
    </row>
    <row r="547" spans="1:6" ht="15.6" customHeight="1">
      <c r="A547" s="2549" t="s">
        <v>4</v>
      </c>
      <c r="B547" s="2549"/>
      <c r="C547" s="2549"/>
      <c r="D547" s="2549"/>
      <c r="E547" s="2549"/>
      <c r="F547" s="2549"/>
    </row>
    <row r="548" spans="1:6">
      <c r="A548" s="2275"/>
      <c r="B548" s="2304"/>
      <c r="C548" s="2304"/>
      <c r="D548" s="2305"/>
      <c r="E548" s="2304"/>
      <c r="F548" s="2268"/>
    </row>
    <row r="549" spans="1:6">
      <c r="A549" s="2260" t="s">
        <v>981</v>
      </c>
      <c r="B549" s="2313">
        <v>-162</v>
      </c>
      <c r="C549" s="2313">
        <v>-137</v>
      </c>
      <c r="D549" s="2314">
        <v>-112</v>
      </c>
      <c r="E549" s="2313">
        <v>-115</v>
      </c>
      <c r="F549" s="2313">
        <v>-120</v>
      </c>
    </row>
    <row r="550" spans="1:6">
      <c r="A550" s="2295" t="s">
        <v>982</v>
      </c>
      <c r="B550" s="2306">
        <v>-148</v>
      </c>
      <c r="C550" s="2306">
        <v>-138</v>
      </c>
      <c r="D550" s="2320">
        <v>-109</v>
      </c>
      <c r="E550" s="2306">
        <v>-115</v>
      </c>
      <c r="F550" s="2306">
        <v>-119</v>
      </c>
    </row>
    <row r="551" spans="1:6">
      <c r="A551" s="2267" t="s">
        <v>983</v>
      </c>
      <c r="B551" s="2307" t="s">
        <v>15</v>
      </c>
      <c r="C551" s="2307" t="s">
        <v>15</v>
      </c>
      <c r="D551" s="2311" t="s">
        <v>15</v>
      </c>
      <c r="E551" s="2307" t="s">
        <v>15</v>
      </c>
      <c r="F551" s="2307" t="s">
        <v>15</v>
      </c>
    </row>
    <row r="552" spans="1:6">
      <c r="A552" s="2267" t="s">
        <v>984</v>
      </c>
      <c r="B552" s="2307" t="s">
        <v>15</v>
      </c>
      <c r="C552" s="2307" t="s">
        <v>15</v>
      </c>
      <c r="D552" s="2311" t="s">
        <v>15</v>
      </c>
      <c r="E552" s="2307" t="s">
        <v>15</v>
      </c>
      <c r="F552" s="2307" t="s">
        <v>15</v>
      </c>
    </row>
    <row r="553" spans="1:6">
      <c r="A553" s="2267" t="s">
        <v>985</v>
      </c>
      <c r="B553" s="2307">
        <v>-1</v>
      </c>
      <c r="C553" s="2307" t="s">
        <v>15</v>
      </c>
      <c r="D553" s="2311" t="s">
        <v>15</v>
      </c>
      <c r="E553" s="2307" t="s">
        <v>15</v>
      </c>
      <c r="F553" s="2307" t="s">
        <v>15</v>
      </c>
    </row>
    <row r="554" spans="1:6">
      <c r="A554" s="2267" t="s">
        <v>986</v>
      </c>
      <c r="B554" s="2307">
        <v>-112</v>
      </c>
      <c r="C554" s="2307">
        <v>-123</v>
      </c>
      <c r="D554" s="2311">
        <v>-82</v>
      </c>
      <c r="E554" s="2307">
        <v>-90</v>
      </c>
      <c r="F554" s="2307">
        <v>-95</v>
      </c>
    </row>
    <row r="555" spans="1:6">
      <c r="A555" s="2267" t="s">
        <v>987</v>
      </c>
      <c r="B555" s="2307" t="s">
        <v>15</v>
      </c>
      <c r="C555" s="2307" t="s">
        <v>15</v>
      </c>
      <c r="D555" s="2311" t="s">
        <v>15</v>
      </c>
      <c r="E555" s="2307" t="s">
        <v>15</v>
      </c>
      <c r="F555" s="2307" t="s">
        <v>15</v>
      </c>
    </row>
    <row r="556" spans="1:6">
      <c r="A556" s="2267" t="s">
        <v>988</v>
      </c>
      <c r="B556" s="2307">
        <v>-37</v>
      </c>
      <c r="C556" s="2307">
        <v>-16</v>
      </c>
      <c r="D556" s="2311">
        <v>-29</v>
      </c>
      <c r="E556" s="2307">
        <v>-35</v>
      </c>
      <c r="F556" s="2307">
        <v>-25</v>
      </c>
    </row>
    <row r="557" spans="1:6">
      <c r="A557" s="2267" t="s">
        <v>989</v>
      </c>
      <c r="B557" s="2307">
        <v>2</v>
      </c>
      <c r="C557" s="2307">
        <v>1</v>
      </c>
      <c r="D557" s="2311">
        <v>3</v>
      </c>
      <c r="E557" s="2307">
        <v>11</v>
      </c>
      <c r="F557" s="2307" t="s">
        <v>15</v>
      </c>
    </row>
    <row r="558" spans="1:6">
      <c r="A558" s="2267" t="s">
        <v>990</v>
      </c>
      <c r="B558" s="2307" t="s">
        <v>15</v>
      </c>
      <c r="C558" s="2307" t="s">
        <v>15</v>
      </c>
      <c r="D558" s="2311" t="s">
        <v>15</v>
      </c>
      <c r="E558" s="2307" t="s">
        <v>15</v>
      </c>
      <c r="F558" s="2307" t="s">
        <v>15</v>
      </c>
    </row>
    <row r="559" spans="1:6">
      <c r="A559" s="2267" t="s">
        <v>991</v>
      </c>
      <c r="B559" s="2307">
        <v>1</v>
      </c>
      <c r="C559" s="2307" t="s">
        <v>15</v>
      </c>
      <c r="D559" s="2272">
        <v>-1</v>
      </c>
      <c r="E559" s="715">
        <v>-1</v>
      </c>
      <c r="F559" s="715">
        <v>1</v>
      </c>
    </row>
    <row r="560" spans="1:6">
      <c r="A560" s="2267" t="s">
        <v>992</v>
      </c>
      <c r="B560" s="2307">
        <v>-1</v>
      </c>
      <c r="C560" s="2307" t="s">
        <v>15</v>
      </c>
      <c r="D560" s="2272" t="s">
        <v>15</v>
      </c>
      <c r="E560" s="715" t="s">
        <v>15</v>
      </c>
      <c r="F560" s="715" t="s">
        <v>15</v>
      </c>
    </row>
    <row r="561" spans="1:6" ht="24">
      <c r="A561" s="2271" t="s">
        <v>993</v>
      </c>
      <c r="B561" s="2297" t="s">
        <v>15</v>
      </c>
      <c r="C561" s="2297" t="s">
        <v>15</v>
      </c>
      <c r="D561" s="2303" t="s">
        <v>15</v>
      </c>
      <c r="E561" s="2297" t="s">
        <v>15</v>
      </c>
      <c r="F561" s="2297" t="s">
        <v>15</v>
      </c>
    </row>
    <row r="562" spans="1:6">
      <c r="A562" s="2273" t="s">
        <v>994</v>
      </c>
      <c r="B562" s="2283">
        <v>-14</v>
      </c>
      <c r="C562" s="2283">
        <v>1</v>
      </c>
      <c r="D562" s="2284">
        <v>-3</v>
      </c>
      <c r="E562" s="2283" t="s">
        <v>15</v>
      </c>
      <c r="F562" s="2283">
        <v>-1</v>
      </c>
    </row>
    <row r="563" spans="1:6">
      <c r="A563" s="2271" t="s">
        <v>970</v>
      </c>
      <c r="F563" s="2252"/>
    </row>
    <row r="564" spans="1:6">
      <c r="A564" s="2275" t="s">
        <v>995</v>
      </c>
      <c r="B564" s="2270" t="s">
        <v>15</v>
      </c>
      <c r="C564" s="2270" t="s">
        <v>15</v>
      </c>
      <c r="D564" s="2269" t="s">
        <v>15</v>
      </c>
      <c r="E564" s="2270" t="s">
        <v>15</v>
      </c>
      <c r="F564" s="2270" t="s">
        <v>15</v>
      </c>
    </row>
    <row r="565" spans="1:6">
      <c r="A565" s="2275" t="s">
        <v>996</v>
      </c>
      <c r="B565" s="2270" t="s">
        <v>15</v>
      </c>
      <c r="C565" s="2270" t="s">
        <v>15</v>
      </c>
      <c r="D565" s="2269" t="s">
        <v>15</v>
      </c>
      <c r="E565" s="2270" t="s">
        <v>15</v>
      </c>
      <c r="F565" s="2270" t="s">
        <v>15</v>
      </c>
    </row>
    <row r="566" spans="1:6">
      <c r="A566" s="2275" t="s">
        <v>997</v>
      </c>
      <c r="B566" s="2270" t="s">
        <v>15</v>
      </c>
      <c r="C566" s="2270" t="s">
        <v>15</v>
      </c>
      <c r="D566" s="2269" t="s">
        <v>15</v>
      </c>
      <c r="E566" s="2270" t="s">
        <v>15</v>
      </c>
      <c r="F566" s="2270" t="s">
        <v>15</v>
      </c>
    </row>
    <row r="567" spans="1:6">
      <c r="A567" s="2275" t="s">
        <v>998</v>
      </c>
      <c r="B567" s="2270">
        <v>-14</v>
      </c>
      <c r="C567" s="2270" t="s">
        <v>15</v>
      </c>
      <c r="D567" s="2269">
        <v>-3</v>
      </c>
      <c r="E567" s="2270" t="s">
        <v>15</v>
      </c>
      <c r="F567" s="2270">
        <v>-1</v>
      </c>
    </row>
    <row r="568" spans="1:6">
      <c r="A568" s="2275" t="s">
        <v>999</v>
      </c>
      <c r="B568" s="2270" t="s">
        <v>15</v>
      </c>
      <c r="C568" s="2270" t="s">
        <v>15</v>
      </c>
      <c r="D568" s="2269" t="s">
        <v>15</v>
      </c>
      <c r="E568" s="2270" t="s">
        <v>15</v>
      </c>
      <c r="F568" s="2270" t="s">
        <v>15</v>
      </c>
    </row>
    <row r="569" spans="1:6">
      <c r="A569" s="2275" t="s">
        <v>976</v>
      </c>
      <c r="B569" s="2270" t="s">
        <v>15</v>
      </c>
      <c r="C569" s="2270">
        <v>1</v>
      </c>
      <c r="D569" s="2269" t="s">
        <v>15</v>
      </c>
      <c r="E569" s="2270" t="s">
        <v>15</v>
      </c>
      <c r="F569" s="2270" t="s">
        <v>15</v>
      </c>
    </row>
    <row r="570" spans="1:6">
      <c r="A570" s="2267"/>
      <c r="F570" s="2268"/>
    </row>
    <row r="571" spans="1:6">
      <c r="A571" s="2549" t="s">
        <v>5</v>
      </c>
      <c r="B571" s="2549"/>
      <c r="C571" s="2549"/>
      <c r="D571" s="2549"/>
      <c r="E571" s="2549"/>
      <c r="F571" s="2549"/>
    </row>
    <row r="572" spans="1:6">
      <c r="A572" s="2260"/>
      <c r="F572" s="2268"/>
    </row>
    <row r="573" spans="1:6">
      <c r="A573" s="2260" t="s">
        <v>956</v>
      </c>
      <c r="B573" s="2321">
        <v>1107</v>
      </c>
      <c r="C573" s="2321">
        <v>468</v>
      </c>
      <c r="D573" s="2326">
        <v>837</v>
      </c>
      <c r="E573" s="2321">
        <v>597</v>
      </c>
      <c r="F573" s="2321">
        <v>522</v>
      </c>
    </row>
    <row r="574" spans="1:6" ht="24">
      <c r="A574" s="2264" t="s">
        <v>1011</v>
      </c>
      <c r="B574" s="2306">
        <v>1080</v>
      </c>
      <c r="C574" s="2306">
        <v>462</v>
      </c>
      <c r="D574" s="2320">
        <v>803</v>
      </c>
      <c r="E574" s="2306">
        <v>577</v>
      </c>
      <c r="F574" s="2306">
        <v>516</v>
      </c>
    </row>
    <row r="575" spans="1:6">
      <c r="A575" s="2267" t="s">
        <v>958</v>
      </c>
      <c r="B575" s="2307" t="s">
        <v>15</v>
      </c>
      <c r="C575" s="2307" t="s">
        <v>15</v>
      </c>
      <c r="D575" s="2311">
        <v>2</v>
      </c>
      <c r="E575" s="2307" t="s">
        <v>15</v>
      </c>
      <c r="F575" s="2307">
        <v>1</v>
      </c>
    </row>
    <row r="576" spans="1:6">
      <c r="A576" s="2267" t="s">
        <v>959</v>
      </c>
      <c r="B576" s="2307" t="s">
        <v>15</v>
      </c>
      <c r="C576" s="2307" t="s">
        <v>15</v>
      </c>
      <c r="D576" s="2311" t="s">
        <v>15</v>
      </c>
      <c r="E576" s="2307" t="s">
        <v>15</v>
      </c>
      <c r="F576" s="2307" t="s">
        <v>15</v>
      </c>
    </row>
    <row r="577" spans="1:6">
      <c r="A577" s="2267" t="s">
        <v>960</v>
      </c>
      <c r="B577" s="2307">
        <v>1</v>
      </c>
      <c r="C577" s="2307" t="s">
        <v>15</v>
      </c>
      <c r="D577" s="2311">
        <v>1</v>
      </c>
      <c r="E577" s="2307" t="s">
        <v>15</v>
      </c>
      <c r="F577" s="2307" t="s">
        <v>15</v>
      </c>
    </row>
    <row r="578" spans="1:6">
      <c r="A578" s="2267" t="s">
        <v>961</v>
      </c>
      <c r="B578" s="2307">
        <v>204</v>
      </c>
      <c r="C578" s="2307">
        <v>111</v>
      </c>
      <c r="D578" s="2311">
        <v>78</v>
      </c>
      <c r="E578" s="2307">
        <v>77</v>
      </c>
      <c r="F578" s="2307">
        <v>43</v>
      </c>
    </row>
    <row r="579" spans="1:6">
      <c r="A579" s="2267" t="s">
        <v>962</v>
      </c>
      <c r="B579" s="2307" t="s">
        <v>15</v>
      </c>
      <c r="C579" s="2307" t="s">
        <v>15</v>
      </c>
      <c r="D579" s="2311" t="s">
        <v>15</v>
      </c>
      <c r="E579" s="2307" t="s">
        <v>15</v>
      </c>
      <c r="F579" s="2307" t="s">
        <v>15</v>
      </c>
    </row>
    <row r="580" spans="1:6">
      <c r="A580" s="2267" t="s">
        <v>963</v>
      </c>
      <c r="B580" s="2307">
        <v>465</v>
      </c>
      <c r="C580" s="2307">
        <v>239</v>
      </c>
      <c r="D580" s="2311">
        <v>193</v>
      </c>
      <c r="E580" s="2307">
        <v>166</v>
      </c>
      <c r="F580" s="2307">
        <v>87</v>
      </c>
    </row>
    <row r="581" spans="1:6">
      <c r="A581" s="2267" t="s">
        <v>964</v>
      </c>
      <c r="B581" s="2307">
        <v>261</v>
      </c>
      <c r="C581" s="2307">
        <v>66</v>
      </c>
      <c r="D581" s="2311">
        <v>394</v>
      </c>
      <c r="E581" s="2307">
        <v>241</v>
      </c>
      <c r="F581" s="2307">
        <v>328</v>
      </c>
    </row>
    <row r="582" spans="1:6">
      <c r="A582" s="2267" t="s">
        <v>965</v>
      </c>
      <c r="B582" s="2307">
        <v>2</v>
      </c>
      <c r="C582" s="2307">
        <v>1</v>
      </c>
      <c r="D582" s="2311">
        <v>2</v>
      </c>
      <c r="E582" s="2307" t="s">
        <v>15</v>
      </c>
      <c r="F582" s="2307" t="s">
        <v>15</v>
      </c>
    </row>
    <row r="583" spans="1:6">
      <c r="A583" s="2267" t="s">
        <v>966</v>
      </c>
      <c r="B583" s="2307">
        <v>143</v>
      </c>
      <c r="C583" s="2307">
        <v>44</v>
      </c>
      <c r="D583" s="2311">
        <v>131</v>
      </c>
      <c r="E583" s="2307">
        <v>91</v>
      </c>
      <c r="F583" s="2307">
        <v>57</v>
      </c>
    </row>
    <row r="584" spans="1:6">
      <c r="A584" s="2267" t="s">
        <v>967</v>
      </c>
      <c r="B584" s="2307">
        <v>4</v>
      </c>
      <c r="C584" s="2307">
        <v>1</v>
      </c>
      <c r="D584" s="2311">
        <v>2</v>
      </c>
      <c r="E584" s="2307">
        <v>2</v>
      </c>
      <c r="F584" s="2307" t="s">
        <v>15</v>
      </c>
    </row>
    <row r="585" spans="1:6">
      <c r="A585" s="2271" t="s">
        <v>979</v>
      </c>
      <c r="B585" s="2270" t="s">
        <v>15</v>
      </c>
      <c r="C585" s="2270" t="s">
        <v>15</v>
      </c>
      <c r="D585" s="2269" t="s">
        <v>15</v>
      </c>
      <c r="E585" s="2270" t="s">
        <v>15</v>
      </c>
      <c r="F585" s="2270" t="s">
        <v>15</v>
      </c>
    </row>
    <row r="586" spans="1:6">
      <c r="A586" s="2273" t="s">
        <v>969</v>
      </c>
      <c r="B586" s="2280">
        <v>27</v>
      </c>
      <c r="C586" s="2280">
        <v>6</v>
      </c>
      <c r="D586" s="2281">
        <v>34</v>
      </c>
      <c r="E586" s="2280">
        <v>20</v>
      </c>
      <c r="F586" s="2280">
        <v>6</v>
      </c>
    </row>
    <row r="587" spans="1:6">
      <c r="A587" s="2271" t="s">
        <v>970</v>
      </c>
      <c r="F587" s="2252"/>
    </row>
    <row r="588" spans="1:6">
      <c r="A588" s="2275" t="s">
        <v>971</v>
      </c>
      <c r="B588" s="2270" t="s">
        <v>15</v>
      </c>
      <c r="C588" s="2270" t="s">
        <v>15</v>
      </c>
      <c r="D588" s="2269" t="s">
        <v>15</v>
      </c>
      <c r="E588" s="2270" t="s">
        <v>15</v>
      </c>
      <c r="F588" s="2270" t="s">
        <v>15</v>
      </c>
    </row>
    <row r="589" spans="1:6">
      <c r="A589" s="2275" t="s">
        <v>972</v>
      </c>
      <c r="B589" s="2270" t="s">
        <v>15</v>
      </c>
      <c r="C589" s="2270" t="s">
        <v>15</v>
      </c>
      <c r="D589" s="2269" t="s">
        <v>15</v>
      </c>
      <c r="E589" s="2270" t="s">
        <v>15</v>
      </c>
      <c r="F589" s="2270" t="s">
        <v>15</v>
      </c>
    </row>
    <row r="590" spans="1:6">
      <c r="A590" s="2275" t="s">
        <v>973</v>
      </c>
      <c r="B590" s="2270" t="s">
        <v>15</v>
      </c>
      <c r="C590" s="2270" t="s">
        <v>15</v>
      </c>
      <c r="D590" s="2269" t="s">
        <v>15</v>
      </c>
      <c r="E590" s="2269" t="s">
        <v>15</v>
      </c>
      <c r="F590" s="2269" t="s">
        <v>15</v>
      </c>
    </row>
    <row r="591" spans="1:6">
      <c r="A591" s="2275" t="s">
        <v>974</v>
      </c>
      <c r="B591" s="2270">
        <v>7</v>
      </c>
      <c r="C591" s="2270">
        <v>1</v>
      </c>
      <c r="D591" s="2269">
        <v>9</v>
      </c>
      <c r="E591" s="2269">
        <v>3</v>
      </c>
      <c r="F591" s="2269">
        <v>4</v>
      </c>
    </row>
    <row r="592" spans="1:6">
      <c r="A592" s="2275" t="s">
        <v>975</v>
      </c>
      <c r="B592" s="2270" t="s">
        <v>15</v>
      </c>
      <c r="C592" s="2270" t="s">
        <v>15</v>
      </c>
      <c r="D592" s="2269">
        <v>1</v>
      </c>
      <c r="E592" s="2269">
        <v>2</v>
      </c>
      <c r="F592" s="2269" t="s">
        <v>15</v>
      </c>
    </row>
    <row r="593" spans="1:6">
      <c r="A593" s="2275" t="s">
        <v>976</v>
      </c>
      <c r="B593" s="2270">
        <v>2</v>
      </c>
      <c r="C593" s="2270" t="s">
        <v>15</v>
      </c>
      <c r="D593" s="2269">
        <v>4</v>
      </c>
      <c r="E593" s="2269" t="s">
        <v>15</v>
      </c>
      <c r="F593" s="2269" t="s">
        <v>15</v>
      </c>
    </row>
    <row r="594" spans="1:6">
      <c r="A594" s="2275"/>
      <c r="B594" s="2304"/>
      <c r="D594" s="2305"/>
      <c r="F594" s="2268"/>
    </row>
    <row r="595" spans="1:6">
      <c r="A595" s="2275"/>
      <c r="B595" s="2304"/>
      <c r="D595" s="2305"/>
      <c r="F595" s="2268"/>
    </row>
    <row r="596" spans="1:6">
      <c r="A596" s="2275"/>
      <c r="B596" s="2304"/>
      <c r="D596" s="2305"/>
      <c r="F596" s="2268"/>
    </row>
    <row r="597" spans="1:6">
      <c r="A597" s="2275"/>
      <c r="B597" s="2304"/>
      <c r="D597" s="2305"/>
      <c r="F597" s="2268"/>
    </row>
    <row r="598" spans="1:6">
      <c r="A598" s="2275"/>
      <c r="B598" s="2304"/>
      <c r="D598" s="2305"/>
      <c r="F598" s="2268"/>
    </row>
    <row r="599" spans="1:6">
      <c r="A599" s="2275"/>
      <c r="B599" s="2304"/>
      <c r="D599" s="2305"/>
      <c r="F599" s="2268"/>
    </row>
    <row r="600" spans="1:6" ht="8.4" customHeight="1">
      <c r="A600" s="2275"/>
      <c r="B600" s="2304"/>
      <c r="D600" s="2305"/>
      <c r="F600" s="2268"/>
    </row>
    <row r="601" spans="1:6" ht="15.6" customHeight="1">
      <c r="A601" s="2549" t="s">
        <v>5</v>
      </c>
      <c r="B601" s="2549"/>
      <c r="C601" s="2549"/>
      <c r="D601" s="2549"/>
      <c r="E601" s="2549"/>
      <c r="F601" s="2549"/>
    </row>
    <row r="602" spans="1:6">
      <c r="A602" s="2275"/>
      <c r="B602" s="2304"/>
      <c r="D602" s="2305"/>
      <c r="F602" s="2268"/>
    </row>
    <row r="603" spans="1:6">
      <c r="A603" s="2260" t="s">
        <v>977</v>
      </c>
      <c r="B603" s="2313">
        <v>2301</v>
      </c>
      <c r="C603" s="2313">
        <v>1613</v>
      </c>
      <c r="D603" s="2314">
        <v>2100</v>
      </c>
      <c r="E603" s="2313">
        <v>2070</v>
      </c>
      <c r="F603" s="2313">
        <v>1720</v>
      </c>
    </row>
    <row r="604" spans="1:6" ht="24">
      <c r="A604" s="2264" t="s">
        <v>1012</v>
      </c>
      <c r="B604" s="2306">
        <v>2190</v>
      </c>
      <c r="C604" s="2306">
        <v>1563</v>
      </c>
      <c r="D604" s="2320">
        <v>1985</v>
      </c>
      <c r="E604" s="2306">
        <v>1998</v>
      </c>
      <c r="F604" s="2306">
        <v>1618</v>
      </c>
    </row>
    <row r="605" spans="1:6">
      <c r="A605" s="2267" t="s">
        <v>958</v>
      </c>
      <c r="B605" s="2307">
        <v>4</v>
      </c>
      <c r="C605" s="2307">
        <v>2</v>
      </c>
      <c r="D605" s="765">
        <v>6</v>
      </c>
      <c r="E605" s="764" t="s">
        <v>15</v>
      </c>
      <c r="F605" s="764">
        <v>1</v>
      </c>
    </row>
    <row r="606" spans="1:6">
      <c r="A606" s="2267" t="s">
        <v>959</v>
      </c>
      <c r="B606" s="2307" t="s">
        <v>15</v>
      </c>
      <c r="C606" s="2307" t="s">
        <v>15</v>
      </c>
      <c r="D606" s="765" t="s">
        <v>15</v>
      </c>
      <c r="E606" s="764" t="s">
        <v>15</v>
      </c>
      <c r="F606" s="764" t="s">
        <v>15</v>
      </c>
    </row>
    <row r="607" spans="1:6">
      <c r="A607" s="2267" t="s">
        <v>960</v>
      </c>
      <c r="B607" s="2307">
        <v>4</v>
      </c>
      <c r="C607" s="2307">
        <v>3</v>
      </c>
      <c r="D607" s="765">
        <v>8</v>
      </c>
      <c r="E607" s="764">
        <v>2</v>
      </c>
      <c r="F607" s="764">
        <v>5</v>
      </c>
    </row>
    <row r="608" spans="1:6">
      <c r="A608" s="2267" t="s">
        <v>961</v>
      </c>
      <c r="B608" s="2307">
        <v>501</v>
      </c>
      <c r="C608" s="2307">
        <v>382</v>
      </c>
      <c r="D608" s="765">
        <v>425</v>
      </c>
      <c r="E608" s="764">
        <v>448</v>
      </c>
      <c r="F608" s="764">
        <v>504</v>
      </c>
    </row>
    <row r="609" spans="1:6">
      <c r="A609" s="2267" t="s">
        <v>962</v>
      </c>
      <c r="B609" s="2307" t="s">
        <v>15</v>
      </c>
      <c r="C609" s="2307">
        <v>1</v>
      </c>
      <c r="D609" s="765" t="s">
        <v>15</v>
      </c>
      <c r="E609" s="764" t="s">
        <v>15</v>
      </c>
      <c r="F609" s="764">
        <v>2</v>
      </c>
    </row>
    <row r="610" spans="1:6">
      <c r="A610" s="2267" t="s">
        <v>963</v>
      </c>
      <c r="B610" s="2307">
        <v>1667</v>
      </c>
      <c r="C610" s="2307">
        <v>1158</v>
      </c>
      <c r="D610" s="765">
        <v>1534</v>
      </c>
      <c r="E610" s="764">
        <v>1537</v>
      </c>
      <c r="F610" s="764">
        <v>1084</v>
      </c>
    </row>
    <row r="611" spans="1:6">
      <c r="A611" s="2267" t="s">
        <v>964</v>
      </c>
      <c r="B611" s="2307">
        <v>8</v>
      </c>
      <c r="C611" s="2307">
        <v>9</v>
      </c>
      <c r="D611" s="765">
        <v>4</v>
      </c>
      <c r="E611" s="764">
        <v>5</v>
      </c>
      <c r="F611" s="764">
        <v>2</v>
      </c>
    </row>
    <row r="612" spans="1:6">
      <c r="A612" s="2267" t="s">
        <v>965</v>
      </c>
      <c r="B612" s="2307" t="s">
        <v>15</v>
      </c>
      <c r="C612" s="2307" t="s">
        <v>15</v>
      </c>
      <c r="D612" s="765" t="s">
        <v>15</v>
      </c>
      <c r="E612" s="764" t="s">
        <v>15</v>
      </c>
      <c r="F612" s="764" t="s">
        <v>15</v>
      </c>
    </row>
    <row r="613" spans="1:6">
      <c r="A613" s="2267" t="s">
        <v>966</v>
      </c>
      <c r="B613" s="2307">
        <v>2</v>
      </c>
      <c r="C613" s="2307">
        <v>3</v>
      </c>
      <c r="D613" s="765">
        <v>7</v>
      </c>
      <c r="E613" s="764">
        <v>3</v>
      </c>
      <c r="F613" s="764">
        <v>16</v>
      </c>
    </row>
    <row r="614" spans="1:6">
      <c r="A614" s="2267" t="s">
        <v>967</v>
      </c>
      <c r="B614" s="2307">
        <v>4</v>
      </c>
      <c r="C614" s="2307">
        <v>5</v>
      </c>
      <c r="D614" s="765">
        <v>1</v>
      </c>
      <c r="E614" s="764">
        <v>3</v>
      </c>
      <c r="F614" s="764">
        <v>4</v>
      </c>
    </row>
    <row r="615" spans="1:6">
      <c r="A615" s="2271" t="s">
        <v>979</v>
      </c>
      <c r="B615" s="2307" t="s">
        <v>15</v>
      </c>
      <c r="C615" s="2307" t="s">
        <v>15</v>
      </c>
      <c r="D615" s="2311" t="s">
        <v>15</v>
      </c>
      <c r="E615" s="2307" t="s">
        <v>15</v>
      </c>
      <c r="F615" s="2307" t="s">
        <v>15</v>
      </c>
    </row>
    <row r="616" spans="1:6">
      <c r="A616" s="2273" t="s">
        <v>969</v>
      </c>
      <c r="B616" s="2306">
        <v>111</v>
      </c>
      <c r="C616" s="2306">
        <v>50</v>
      </c>
      <c r="D616" s="2320">
        <v>115</v>
      </c>
      <c r="E616" s="2306">
        <v>72</v>
      </c>
      <c r="F616" s="2306">
        <v>102</v>
      </c>
    </row>
    <row r="617" spans="1:6">
      <c r="A617" s="2271" t="s">
        <v>970</v>
      </c>
      <c r="B617" s="2268"/>
      <c r="C617" s="2268"/>
      <c r="D617" s="2277"/>
      <c r="E617" s="2268"/>
      <c r="F617" s="2268"/>
    </row>
    <row r="618" spans="1:6">
      <c r="A618" s="2275" t="s">
        <v>971</v>
      </c>
      <c r="B618" s="2270">
        <v>3</v>
      </c>
      <c r="C618" s="2270" t="s">
        <v>15</v>
      </c>
      <c r="D618" s="2269" t="s">
        <v>15</v>
      </c>
      <c r="E618" s="2270" t="s">
        <v>15</v>
      </c>
      <c r="F618" s="2270" t="s">
        <v>15</v>
      </c>
    </row>
    <row r="619" spans="1:6">
      <c r="A619" s="2275" t="s">
        <v>972</v>
      </c>
      <c r="B619" s="2270" t="s">
        <v>15</v>
      </c>
      <c r="C619" s="2270" t="s">
        <v>15</v>
      </c>
      <c r="D619" s="2269" t="s">
        <v>15</v>
      </c>
      <c r="E619" s="2270" t="s">
        <v>15</v>
      </c>
      <c r="F619" s="2270" t="s">
        <v>15</v>
      </c>
    </row>
    <row r="620" spans="1:6">
      <c r="A620" s="2275" t="s">
        <v>973</v>
      </c>
      <c r="B620" s="2270" t="s">
        <v>15</v>
      </c>
      <c r="C620" s="2270" t="s">
        <v>15</v>
      </c>
      <c r="D620" s="2269" t="s">
        <v>15</v>
      </c>
      <c r="E620" s="2269">
        <v>1</v>
      </c>
      <c r="F620" s="2270" t="s">
        <v>15</v>
      </c>
    </row>
    <row r="621" spans="1:6">
      <c r="A621" s="2275" t="s">
        <v>974</v>
      </c>
      <c r="B621" s="2270">
        <v>71</v>
      </c>
      <c r="C621" s="2270">
        <v>31</v>
      </c>
      <c r="D621" s="2269">
        <v>70</v>
      </c>
      <c r="E621" s="2269">
        <v>35</v>
      </c>
      <c r="F621" s="2269">
        <v>55</v>
      </c>
    </row>
    <row r="622" spans="1:6">
      <c r="A622" s="2275" t="s">
        <v>975</v>
      </c>
      <c r="B622" s="2270">
        <v>1</v>
      </c>
      <c r="C622" s="2270" t="s">
        <v>15</v>
      </c>
      <c r="D622" s="2269" t="s">
        <v>15</v>
      </c>
      <c r="E622" s="2269" t="s">
        <v>15</v>
      </c>
      <c r="F622" s="2269" t="s">
        <v>15</v>
      </c>
    </row>
    <row r="623" spans="1:6">
      <c r="A623" s="2275" t="s">
        <v>976</v>
      </c>
      <c r="B623" s="2270">
        <v>17</v>
      </c>
      <c r="C623" s="2270">
        <v>5</v>
      </c>
      <c r="D623" s="2269">
        <v>15</v>
      </c>
      <c r="E623" s="2269">
        <v>14</v>
      </c>
      <c r="F623" s="2269" t="s">
        <v>15</v>
      </c>
    </row>
    <row r="624" spans="1:6">
      <c r="A624" s="2275"/>
      <c r="B624" s="2268"/>
      <c r="C624" s="2268"/>
      <c r="D624" s="2277"/>
      <c r="E624" s="2268"/>
      <c r="F624" s="2268"/>
    </row>
    <row r="625" spans="1:6">
      <c r="A625" s="2260" t="s">
        <v>981</v>
      </c>
      <c r="B625" s="2313">
        <v>-1194</v>
      </c>
      <c r="C625" s="2313">
        <v>-1145</v>
      </c>
      <c r="D625" s="2314">
        <v>-1263</v>
      </c>
      <c r="E625" s="2313">
        <v>-1473</v>
      </c>
      <c r="F625" s="2313">
        <v>-1198</v>
      </c>
    </row>
    <row r="626" spans="1:6">
      <c r="A626" s="2295" t="s">
        <v>982</v>
      </c>
      <c r="B626" s="2306">
        <v>-1110</v>
      </c>
      <c r="C626" s="2306">
        <v>-1101</v>
      </c>
      <c r="D626" s="2320">
        <v>-1182</v>
      </c>
      <c r="E626" s="2306">
        <v>-1421</v>
      </c>
      <c r="F626" s="2306">
        <v>-1102</v>
      </c>
    </row>
    <row r="627" spans="1:6">
      <c r="A627" s="2267" t="s">
        <v>983</v>
      </c>
      <c r="B627" s="2307">
        <v>-4</v>
      </c>
      <c r="C627" s="2307">
        <v>-2</v>
      </c>
      <c r="D627" s="2311">
        <v>-4</v>
      </c>
      <c r="E627" s="2307" t="s">
        <v>15</v>
      </c>
      <c r="F627" s="2307" t="s">
        <v>15</v>
      </c>
    </row>
    <row r="628" spans="1:6">
      <c r="A628" s="2267" t="s">
        <v>984</v>
      </c>
      <c r="B628" s="2307" t="s">
        <v>15</v>
      </c>
      <c r="C628" s="2307" t="s">
        <v>15</v>
      </c>
      <c r="D628" s="2311" t="s">
        <v>15</v>
      </c>
      <c r="E628" s="2307" t="s">
        <v>15</v>
      </c>
      <c r="F628" s="2307" t="s">
        <v>15</v>
      </c>
    </row>
    <row r="629" spans="1:6">
      <c r="A629" s="2267" t="s">
        <v>985</v>
      </c>
      <c r="B629" s="2307">
        <v>-3</v>
      </c>
      <c r="C629" s="2307">
        <v>-3</v>
      </c>
      <c r="D629" s="2311">
        <v>-7</v>
      </c>
      <c r="E629" s="2307">
        <v>-2</v>
      </c>
      <c r="F629" s="2307">
        <v>-5</v>
      </c>
    </row>
    <row r="630" spans="1:6">
      <c r="A630" s="2267" t="s">
        <v>986</v>
      </c>
      <c r="B630" s="2307">
        <v>-297</v>
      </c>
      <c r="C630" s="2307">
        <v>-271</v>
      </c>
      <c r="D630" s="2311">
        <v>-347</v>
      </c>
      <c r="E630" s="2307">
        <v>-371</v>
      </c>
      <c r="F630" s="2307">
        <v>-461</v>
      </c>
    </row>
    <row r="631" spans="1:6">
      <c r="A631" s="2267" t="s">
        <v>987</v>
      </c>
      <c r="B631" s="2307" t="s">
        <v>15</v>
      </c>
      <c r="C631" s="2307">
        <v>-1</v>
      </c>
      <c r="D631" s="2311" t="s">
        <v>15</v>
      </c>
      <c r="E631" s="2307" t="s">
        <v>15</v>
      </c>
      <c r="F631" s="2307">
        <v>-2</v>
      </c>
    </row>
    <row r="632" spans="1:6">
      <c r="A632" s="2267" t="s">
        <v>988</v>
      </c>
      <c r="B632" s="2307">
        <v>-1202</v>
      </c>
      <c r="C632" s="2307">
        <v>-919</v>
      </c>
      <c r="D632" s="2311">
        <v>-1341</v>
      </c>
      <c r="E632" s="2307">
        <v>-1371</v>
      </c>
      <c r="F632" s="2307">
        <v>-997</v>
      </c>
    </row>
    <row r="633" spans="1:6">
      <c r="A633" s="2267" t="s">
        <v>989</v>
      </c>
      <c r="B633" s="2307">
        <v>253</v>
      </c>
      <c r="C633" s="2307">
        <v>57</v>
      </c>
      <c r="D633" s="2311">
        <v>390</v>
      </c>
      <c r="E633" s="2307">
        <v>236</v>
      </c>
      <c r="F633" s="2307">
        <v>326</v>
      </c>
    </row>
    <row r="634" spans="1:6">
      <c r="A634" s="2267" t="s">
        <v>990</v>
      </c>
      <c r="B634" s="2307">
        <v>2</v>
      </c>
      <c r="C634" s="2307">
        <v>1</v>
      </c>
      <c r="D634" s="2311">
        <v>2</v>
      </c>
      <c r="E634" s="2307" t="s">
        <v>15</v>
      </c>
      <c r="F634" s="2307" t="s">
        <v>15</v>
      </c>
    </row>
    <row r="635" spans="1:6">
      <c r="A635" s="2267" t="s">
        <v>991</v>
      </c>
      <c r="B635" s="2307">
        <v>141</v>
      </c>
      <c r="C635" s="2307">
        <v>41</v>
      </c>
      <c r="D635" s="2311">
        <v>124</v>
      </c>
      <c r="E635" s="2307">
        <v>88</v>
      </c>
      <c r="F635" s="2307">
        <v>41</v>
      </c>
    </row>
    <row r="636" spans="1:6">
      <c r="A636" s="2267" t="s">
        <v>992</v>
      </c>
      <c r="B636" s="2307" t="s">
        <v>15</v>
      </c>
      <c r="C636" s="2307">
        <v>-4</v>
      </c>
      <c r="D636" s="2311">
        <v>1</v>
      </c>
      <c r="E636" s="2307">
        <v>-1</v>
      </c>
      <c r="F636" s="2307">
        <v>-4</v>
      </c>
    </row>
    <row r="637" spans="1:6" ht="24">
      <c r="A637" s="2271" t="s">
        <v>993</v>
      </c>
      <c r="B637" s="2297" t="s">
        <v>15</v>
      </c>
      <c r="C637" s="2297" t="s">
        <v>15</v>
      </c>
      <c r="D637" s="2303" t="s">
        <v>15</v>
      </c>
      <c r="E637" s="2297" t="s">
        <v>15</v>
      </c>
      <c r="F637" s="2297" t="s">
        <v>15</v>
      </c>
    </row>
    <row r="638" spans="1:6">
      <c r="A638" s="2273" t="s">
        <v>994</v>
      </c>
      <c r="B638" s="2283">
        <v>-84</v>
      </c>
      <c r="C638" s="2283">
        <v>-44</v>
      </c>
      <c r="D638" s="2284">
        <v>-81</v>
      </c>
      <c r="E638" s="2283">
        <v>-52</v>
      </c>
      <c r="F638" s="2283">
        <v>-96</v>
      </c>
    </row>
    <row r="639" spans="1:6">
      <c r="A639" s="2271" t="s">
        <v>970</v>
      </c>
      <c r="B639" s="2268"/>
      <c r="C639" s="2268"/>
      <c r="D639" s="2277"/>
      <c r="E639" s="2268"/>
      <c r="F639" s="2268"/>
    </row>
    <row r="640" spans="1:6">
      <c r="A640" s="2275" t="s">
        <v>995</v>
      </c>
      <c r="B640" s="2270">
        <v>-3</v>
      </c>
      <c r="C640" s="2270" t="s">
        <v>15</v>
      </c>
      <c r="D640" s="2269" t="s">
        <v>15</v>
      </c>
      <c r="E640" s="2270" t="s">
        <v>15</v>
      </c>
      <c r="F640" s="2270" t="s">
        <v>15</v>
      </c>
    </row>
    <row r="641" spans="1:6">
      <c r="A641" s="2275" t="s">
        <v>996</v>
      </c>
      <c r="B641" s="2270" t="s">
        <v>15</v>
      </c>
      <c r="C641" s="2270" t="s">
        <v>15</v>
      </c>
      <c r="D641" s="2269" t="s">
        <v>15</v>
      </c>
      <c r="E641" s="2270" t="s">
        <v>15</v>
      </c>
      <c r="F641" s="2270" t="s">
        <v>15</v>
      </c>
    </row>
    <row r="642" spans="1:6">
      <c r="A642" s="2275" t="s">
        <v>997</v>
      </c>
      <c r="B642" s="2270" t="s">
        <v>15</v>
      </c>
      <c r="C642" s="2270" t="s">
        <v>15</v>
      </c>
      <c r="D642" s="2269" t="s">
        <v>15</v>
      </c>
      <c r="E642" s="2270">
        <v>-1</v>
      </c>
      <c r="F642" s="2270" t="s">
        <v>15</v>
      </c>
    </row>
    <row r="643" spans="1:6">
      <c r="A643" s="2275" t="s">
        <v>998</v>
      </c>
      <c r="B643" s="2270">
        <v>-64</v>
      </c>
      <c r="C643" s="2270">
        <v>-30</v>
      </c>
      <c r="D643" s="2277">
        <v>-61</v>
      </c>
      <c r="E643" s="2268">
        <v>-32</v>
      </c>
      <c r="F643" s="2268">
        <v>-51</v>
      </c>
    </row>
    <row r="644" spans="1:6">
      <c r="A644" s="2275" t="s">
        <v>999</v>
      </c>
      <c r="B644" s="2270">
        <v>-1</v>
      </c>
      <c r="C644" s="2270" t="s">
        <v>15</v>
      </c>
      <c r="D644" s="2277">
        <v>1</v>
      </c>
      <c r="E644" s="2268">
        <v>2</v>
      </c>
      <c r="F644" s="2270" t="s">
        <v>15</v>
      </c>
    </row>
    <row r="645" spans="1:6">
      <c r="A645" s="2275" t="s">
        <v>976</v>
      </c>
      <c r="B645" s="2270">
        <v>-15</v>
      </c>
      <c r="C645" s="2270">
        <v>-5</v>
      </c>
      <c r="D645" s="2277">
        <v>-11</v>
      </c>
      <c r="E645" s="2268">
        <v>-14</v>
      </c>
      <c r="F645" s="2270" t="s">
        <v>15</v>
      </c>
    </row>
    <row r="646" spans="1:6">
      <c r="A646" s="2275"/>
      <c r="B646" s="2268"/>
      <c r="C646" s="2268"/>
      <c r="D646" s="2277"/>
      <c r="E646" s="2268"/>
      <c r="F646" s="2268"/>
    </row>
    <row r="647" spans="1:6">
      <c r="A647" s="2275"/>
      <c r="F647" s="2268"/>
    </row>
    <row r="648" spans="1:6">
      <c r="A648" s="2267"/>
      <c r="F648" s="2268"/>
    </row>
    <row r="649" spans="1:6">
      <c r="A649" s="2267"/>
      <c r="F649" s="2268"/>
    </row>
    <row r="650" spans="1:6">
      <c r="A650" s="2267"/>
      <c r="F650" s="2268"/>
    </row>
    <row r="651" spans="1:6" ht="12.6" customHeight="1">
      <c r="A651" s="2267"/>
      <c r="F651" s="2268"/>
    </row>
    <row r="652" spans="1:6" ht="12.6" customHeight="1">
      <c r="A652" s="2267"/>
      <c r="F652" s="2268"/>
    </row>
    <row r="653" spans="1:6">
      <c r="A653" s="2267"/>
      <c r="F653" s="2268"/>
    </row>
    <row r="654" spans="1:6" ht="6" customHeight="1">
      <c r="A654" s="2267"/>
      <c r="F654" s="2268"/>
    </row>
    <row r="655" spans="1:6" ht="16.2" customHeight="1">
      <c r="A655" s="2549" t="s">
        <v>1013</v>
      </c>
      <c r="B655" s="2549"/>
      <c r="C655" s="2549"/>
      <c r="D655" s="2549"/>
      <c r="E655" s="2549"/>
      <c r="F655" s="2549"/>
    </row>
    <row r="656" spans="1:6">
      <c r="A656" s="2260"/>
      <c r="F656" s="2268"/>
    </row>
    <row r="657" spans="1:6">
      <c r="A657" s="2260" t="s">
        <v>956</v>
      </c>
      <c r="B657" s="2321">
        <v>915</v>
      </c>
      <c r="C657" s="2321">
        <v>633</v>
      </c>
      <c r="D657" s="2326">
        <v>135</v>
      </c>
      <c r="E657" s="2321">
        <v>263</v>
      </c>
      <c r="F657" s="2321">
        <v>85</v>
      </c>
    </row>
    <row r="658" spans="1:6" ht="24">
      <c r="A658" s="2264" t="s">
        <v>1014</v>
      </c>
      <c r="B658" s="2306">
        <v>787</v>
      </c>
      <c r="C658" s="2306">
        <v>533</v>
      </c>
      <c r="D658" s="1955">
        <v>97</v>
      </c>
      <c r="E658" s="704">
        <v>232</v>
      </c>
      <c r="F658" s="704">
        <v>75</v>
      </c>
    </row>
    <row r="659" spans="1:6">
      <c r="A659" s="2267" t="s">
        <v>958</v>
      </c>
      <c r="B659" s="2307">
        <v>4</v>
      </c>
      <c r="C659" s="2307">
        <v>2</v>
      </c>
      <c r="D659" s="2272" t="s">
        <v>15</v>
      </c>
      <c r="E659" s="715" t="s">
        <v>15</v>
      </c>
      <c r="F659" s="715" t="s">
        <v>15</v>
      </c>
    </row>
    <row r="660" spans="1:6">
      <c r="A660" s="2267" t="s">
        <v>959</v>
      </c>
      <c r="B660" s="2307">
        <v>1</v>
      </c>
      <c r="C660" s="2307" t="s">
        <v>15</v>
      </c>
      <c r="D660" s="2272" t="s">
        <v>15</v>
      </c>
      <c r="E660" s="715" t="s">
        <v>15</v>
      </c>
      <c r="F660" s="715" t="s">
        <v>15</v>
      </c>
    </row>
    <row r="661" spans="1:6">
      <c r="A661" s="2267" t="s">
        <v>960</v>
      </c>
      <c r="B661" s="2307">
        <v>1</v>
      </c>
      <c r="C661" s="2307">
        <v>1</v>
      </c>
      <c r="D661" s="2272">
        <v>1</v>
      </c>
      <c r="E661" s="715" t="s">
        <v>15</v>
      </c>
      <c r="F661" s="715" t="s">
        <v>15</v>
      </c>
    </row>
    <row r="662" spans="1:6">
      <c r="A662" s="2267" t="s">
        <v>961</v>
      </c>
      <c r="B662" s="2307">
        <v>192</v>
      </c>
      <c r="C662" s="2307">
        <v>153</v>
      </c>
      <c r="D662" s="2272">
        <v>11</v>
      </c>
      <c r="E662" s="715">
        <v>60</v>
      </c>
      <c r="F662" s="715">
        <v>8</v>
      </c>
    </row>
    <row r="663" spans="1:6">
      <c r="A663" s="2267" t="s">
        <v>962</v>
      </c>
      <c r="B663" s="2307" t="s">
        <v>15</v>
      </c>
      <c r="C663" s="2307" t="s">
        <v>15</v>
      </c>
      <c r="D663" s="2272">
        <v>1</v>
      </c>
      <c r="E663" s="715" t="s">
        <v>15</v>
      </c>
      <c r="F663" s="715" t="s">
        <v>15</v>
      </c>
    </row>
    <row r="664" spans="1:6">
      <c r="A664" s="2267" t="s">
        <v>963</v>
      </c>
      <c r="B664" s="2307">
        <v>424</v>
      </c>
      <c r="C664" s="2307">
        <v>293</v>
      </c>
      <c r="D664" s="2272">
        <v>25</v>
      </c>
      <c r="E664" s="715">
        <v>115</v>
      </c>
      <c r="F664" s="715">
        <v>20</v>
      </c>
    </row>
    <row r="665" spans="1:6">
      <c r="A665" s="2267" t="s">
        <v>964</v>
      </c>
      <c r="B665" s="2307">
        <v>29</v>
      </c>
      <c r="C665" s="2307">
        <v>20</v>
      </c>
      <c r="D665" s="2272">
        <v>5</v>
      </c>
      <c r="E665" s="715">
        <v>8</v>
      </c>
      <c r="F665" s="715">
        <v>9</v>
      </c>
    </row>
    <row r="666" spans="1:6">
      <c r="A666" s="2267" t="s">
        <v>965</v>
      </c>
      <c r="B666" s="2307">
        <v>4</v>
      </c>
      <c r="C666" s="2307">
        <v>2</v>
      </c>
      <c r="D666" s="2272" t="s">
        <v>15</v>
      </c>
      <c r="E666" s="715" t="s">
        <v>15</v>
      </c>
      <c r="F666" s="715">
        <v>1</v>
      </c>
    </row>
    <row r="667" spans="1:6">
      <c r="A667" s="2267" t="s">
        <v>966</v>
      </c>
      <c r="B667" s="2307">
        <v>117</v>
      </c>
      <c r="C667" s="2307">
        <v>58</v>
      </c>
      <c r="D667" s="2272">
        <v>53</v>
      </c>
      <c r="E667" s="715">
        <v>47</v>
      </c>
      <c r="F667" s="715">
        <v>35</v>
      </c>
    </row>
    <row r="668" spans="1:6">
      <c r="A668" s="2267" t="s">
        <v>967</v>
      </c>
      <c r="B668" s="2307">
        <v>15</v>
      </c>
      <c r="C668" s="2307">
        <v>4</v>
      </c>
      <c r="D668" s="2272">
        <v>1</v>
      </c>
      <c r="E668" s="715">
        <v>1</v>
      </c>
      <c r="F668" s="715">
        <v>2</v>
      </c>
    </row>
    <row r="669" spans="1:6">
      <c r="A669" s="2271" t="s">
        <v>979</v>
      </c>
      <c r="B669" s="2270" t="s">
        <v>15</v>
      </c>
      <c r="C669" s="2270" t="s">
        <v>15</v>
      </c>
      <c r="D669" s="2269" t="s">
        <v>15</v>
      </c>
      <c r="E669" s="2270" t="s">
        <v>15</v>
      </c>
      <c r="F669" s="2270" t="s">
        <v>15</v>
      </c>
    </row>
    <row r="670" spans="1:6">
      <c r="A670" s="2273" t="s">
        <v>969</v>
      </c>
      <c r="B670" s="2280">
        <v>128</v>
      </c>
      <c r="C670" s="2280">
        <v>100</v>
      </c>
      <c r="D670" s="2281">
        <v>38</v>
      </c>
      <c r="E670" s="2281">
        <v>32</v>
      </c>
      <c r="F670" s="2281">
        <v>10</v>
      </c>
    </row>
    <row r="671" spans="1:6">
      <c r="A671" s="2271" t="s">
        <v>970</v>
      </c>
      <c r="F671" s="2252"/>
    </row>
    <row r="672" spans="1:6">
      <c r="A672" s="2275" t="s">
        <v>971</v>
      </c>
      <c r="B672" s="2270">
        <v>1</v>
      </c>
      <c r="C672" s="2270" t="s">
        <v>15</v>
      </c>
      <c r="D672" s="2272" t="s">
        <v>15</v>
      </c>
      <c r="E672" s="715" t="s">
        <v>15</v>
      </c>
      <c r="F672" s="715" t="s">
        <v>15</v>
      </c>
    </row>
    <row r="673" spans="1:6">
      <c r="A673" s="2275" t="s">
        <v>972</v>
      </c>
      <c r="B673" s="2270" t="s">
        <v>15</v>
      </c>
      <c r="C673" s="2270" t="s">
        <v>15</v>
      </c>
      <c r="D673" s="2272" t="s">
        <v>15</v>
      </c>
      <c r="E673" s="715" t="s">
        <v>15</v>
      </c>
      <c r="F673" s="715" t="s">
        <v>15</v>
      </c>
    </row>
    <row r="674" spans="1:6">
      <c r="A674" s="2275" t="s">
        <v>973</v>
      </c>
      <c r="B674" s="2270" t="s">
        <v>15</v>
      </c>
      <c r="C674" s="2270" t="s">
        <v>15</v>
      </c>
      <c r="D674" s="2272" t="s">
        <v>15</v>
      </c>
      <c r="E674" s="715" t="s">
        <v>15</v>
      </c>
      <c r="F674" s="715" t="s">
        <v>15</v>
      </c>
    </row>
    <row r="675" spans="1:6">
      <c r="A675" s="2275" t="s">
        <v>974</v>
      </c>
      <c r="B675" s="2252">
        <v>6</v>
      </c>
      <c r="C675" s="2252">
        <v>7</v>
      </c>
      <c r="D675" s="2287">
        <v>1</v>
      </c>
      <c r="E675" s="2288">
        <v>2</v>
      </c>
      <c r="F675" s="715" t="s">
        <v>15</v>
      </c>
    </row>
    <row r="676" spans="1:6">
      <c r="A676" s="2275" t="s">
        <v>975</v>
      </c>
      <c r="B676" s="2252">
        <v>3</v>
      </c>
      <c r="C676" s="2288" t="s">
        <v>15</v>
      </c>
      <c r="D676" s="2287" t="s">
        <v>15</v>
      </c>
      <c r="E676" s="2288">
        <v>1</v>
      </c>
      <c r="F676" s="715" t="s">
        <v>15</v>
      </c>
    </row>
    <row r="677" spans="1:6">
      <c r="A677" s="2275" t="s">
        <v>976</v>
      </c>
      <c r="B677" s="2252">
        <v>4</v>
      </c>
      <c r="C677" s="2252">
        <v>2</v>
      </c>
      <c r="D677" s="2287">
        <v>2</v>
      </c>
      <c r="E677" s="2288">
        <v>5</v>
      </c>
      <c r="F677" s="2288">
        <v>2</v>
      </c>
    </row>
    <row r="678" spans="1:6">
      <c r="A678" s="2275"/>
      <c r="F678" s="2252"/>
    </row>
    <row r="679" spans="1:6">
      <c r="A679" s="2260" t="s">
        <v>977</v>
      </c>
      <c r="B679" s="2313">
        <v>2402</v>
      </c>
      <c r="C679" s="2313">
        <v>2040</v>
      </c>
      <c r="D679" s="2314">
        <v>2144</v>
      </c>
      <c r="E679" s="2313">
        <v>2338</v>
      </c>
      <c r="F679" s="2313">
        <v>1333</v>
      </c>
    </row>
    <row r="680" spans="1:6" ht="24">
      <c r="A680" s="2264" t="s">
        <v>1015</v>
      </c>
      <c r="B680" s="2306">
        <v>2271</v>
      </c>
      <c r="C680" s="2306">
        <v>1960</v>
      </c>
      <c r="D680" s="2320">
        <v>1992</v>
      </c>
      <c r="E680" s="2306">
        <v>2204</v>
      </c>
      <c r="F680" s="2306">
        <v>1267</v>
      </c>
    </row>
    <row r="681" spans="1:6">
      <c r="A681" s="2267" t="s">
        <v>958</v>
      </c>
      <c r="B681" s="2307" t="s">
        <v>15</v>
      </c>
      <c r="C681" s="2307" t="s">
        <v>15</v>
      </c>
      <c r="D681" s="2272" t="s">
        <v>15</v>
      </c>
      <c r="E681" s="715" t="s">
        <v>15</v>
      </c>
      <c r="F681" s="715">
        <v>3</v>
      </c>
    </row>
    <row r="682" spans="1:6">
      <c r="A682" s="2267" t="s">
        <v>959</v>
      </c>
      <c r="B682" s="2307">
        <v>1</v>
      </c>
      <c r="C682" s="2307">
        <v>1</v>
      </c>
      <c r="D682" s="2272" t="s">
        <v>15</v>
      </c>
      <c r="E682" s="715" t="s">
        <v>15</v>
      </c>
      <c r="F682" s="715" t="s">
        <v>15</v>
      </c>
    </row>
    <row r="683" spans="1:6">
      <c r="A683" s="2267" t="s">
        <v>960</v>
      </c>
      <c r="B683" s="2307">
        <v>9</v>
      </c>
      <c r="C683" s="2307">
        <v>10</v>
      </c>
      <c r="D683" s="2272">
        <v>6</v>
      </c>
      <c r="E683" s="715">
        <v>7</v>
      </c>
      <c r="F683" s="715">
        <v>1</v>
      </c>
    </row>
    <row r="684" spans="1:6">
      <c r="A684" s="2267" t="s">
        <v>961</v>
      </c>
      <c r="B684" s="2307">
        <v>317</v>
      </c>
      <c r="C684" s="2307">
        <v>322</v>
      </c>
      <c r="D684" s="2272">
        <v>316</v>
      </c>
      <c r="E684" s="715">
        <v>412</v>
      </c>
      <c r="F684" s="715">
        <v>374</v>
      </c>
    </row>
    <row r="685" spans="1:6">
      <c r="A685" s="2267" t="s">
        <v>962</v>
      </c>
      <c r="B685" s="2307" t="s">
        <v>15</v>
      </c>
      <c r="C685" s="2307" t="s">
        <v>15</v>
      </c>
      <c r="D685" s="2272" t="s">
        <v>15</v>
      </c>
      <c r="E685" s="715" t="s">
        <v>15</v>
      </c>
      <c r="F685" s="715" t="s">
        <v>15</v>
      </c>
    </row>
    <row r="686" spans="1:6">
      <c r="A686" s="2267" t="s">
        <v>963</v>
      </c>
      <c r="B686" s="2307">
        <v>1941</v>
      </c>
      <c r="C686" s="2307">
        <v>1623</v>
      </c>
      <c r="D686" s="2311">
        <v>1656</v>
      </c>
      <c r="E686" s="2307">
        <v>1762</v>
      </c>
      <c r="F686" s="2307">
        <v>877</v>
      </c>
    </row>
    <row r="687" spans="1:6">
      <c r="A687" s="2267" t="s">
        <v>964</v>
      </c>
      <c r="B687" s="2307" t="s">
        <v>15</v>
      </c>
      <c r="C687" s="2307">
        <v>1</v>
      </c>
      <c r="D687" s="2272">
        <v>4</v>
      </c>
      <c r="E687" s="715">
        <v>4</v>
      </c>
      <c r="F687" s="715" t="s">
        <v>15</v>
      </c>
    </row>
    <row r="688" spans="1:6">
      <c r="A688" s="2267" t="s">
        <v>965</v>
      </c>
      <c r="B688" s="2307" t="s">
        <v>15</v>
      </c>
      <c r="C688" s="2307" t="s">
        <v>15</v>
      </c>
      <c r="D688" s="2272" t="s">
        <v>15</v>
      </c>
      <c r="E688" s="715" t="s">
        <v>15</v>
      </c>
      <c r="F688" s="715" t="s">
        <v>15</v>
      </c>
    </row>
    <row r="689" spans="1:6">
      <c r="A689" s="2267" t="s">
        <v>966</v>
      </c>
      <c r="B689" s="2307">
        <v>1</v>
      </c>
      <c r="C689" s="2307" t="s">
        <v>15</v>
      </c>
      <c r="D689" s="2272">
        <v>5</v>
      </c>
      <c r="E689" s="715">
        <v>10</v>
      </c>
      <c r="F689" s="715">
        <v>7</v>
      </c>
    </row>
    <row r="690" spans="1:6">
      <c r="A690" s="2267" t="s">
        <v>967</v>
      </c>
      <c r="B690" s="2307">
        <v>2</v>
      </c>
      <c r="C690" s="2307">
        <v>3</v>
      </c>
      <c r="D690" s="2272">
        <v>5</v>
      </c>
      <c r="E690" s="715">
        <v>7</v>
      </c>
      <c r="F690" s="715">
        <v>5</v>
      </c>
    </row>
    <row r="691" spans="1:6">
      <c r="A691" s="2271" t="s">
        <v>979</v>
      </c>
      <c r="B691" s="2297" t="s">
        <v>15</v>
      </c>
      <c r="C691" s="2297" t="s">
        <v>15</v>
      </c>
      <c r="D691" s="2303" t="s">
        <v>15</v>
      </c>
      <c r="E691" s="2297" t="s">
        <v>15</v>
      </c>
      <c r="F691" s="2297" t="s">
        <v>15</v>
      </c>
    </row>
    <row r="692" spans="1:6">
      <c r="A692" s="2273" t="s">
        <v>969</v>
      </c>
      <c r="B692" s="2283">
        <v>131</v>
      </c>
      <c r="C692" s="2283">
        <v>80</v>
      </c>
      <c r="D692" s="2274">
        <v>152</v>
      </c>
      <c r="E692" s="2274">
        <v>136</v>
      </c>
      <c r="F692" s="2274">
        <v>66</v>
      </c>
    </row>
    <row r="693" spans="1:6">
      <c r="A693" s="2271" t="s">
        <v>970</v>
      </c>
      <c r="D693" s="2287"/>
      <c r="E693" s="2288"/>
      <c r="F693" s="2288"/>
    </row>
    <row r="694" spans="1:6">
      <c r="A694" s="2275" t="s">
        <v>971</v>
      </c>
      <c r="B694" s="2282">
        <v>1</v>
      </c>
      <c r="C694" s="2282" t="s">
        <v>15</v>
      </c>
      <c r="D694" s="2272" t="s">
        <v>15</v>
      </c>
      <c r="E694" s="715" t="s">
        <v>15</v>
      </c>
      <c r="F694" s="715" t="s">
        <v>15</v>
      </c>
    </row>
    <row r="695" spans="1:6">
      <c r="A695" s="2275" t="s">
        <v>972</v>
      </c>
      <c r="B695" s="2282" t="s">
        <v>15</v>
      </c>
      <c r="C695" s="2270" t="s">
        <v>15</v>
      </c>
      <c r="D695" s="2272" t="s">
        <v>15</v>
      </c>
      <c r="E695" s="715" t="s">
        <v>15</v>
      </c>
      <c r="F695" s="715" t="s">
        <v>15</v>
      </c>
    </row>
    <row r="696" spans="1:6">
      <c r="A696" s="2275" t="s">
        <v>973</v>
      </c>
      <c r="B696" s="2270" t="s">
        <v>15</v>
      </c>
      <c r="C696" s="2270" t="s">
        <v>15</v>
      </c>
      <c r="D696" s="2272" t="s">
        <v>15</v>
      </c>
      <c r="E696" s="715">
        <v>1</v>
      </c>
      <c r="F696" s="715" t="s">
        <v>15</v>
      </c>
    </row>
    <row r="697" spans="1:6">
      <c r="A697" s="2275" t="s">
        <v>974</v>
      </c>
      <c r="B697" s="2252">
        <v>36</v>
      </c>
      <c r="C697" s="2252">
        <v>32</v>
      </c>
      <c r="D697" s="118">
        <v>60</v>
      </c>
      <c r="E697" s="2252">
        <v>43</v>
      </c>
      <c r="F697" s="2252">
        <v>24</v>
      </c>
    </row>
    <row r="698" spans="1:6">
      <c r="A698" s="2275" t="s">
        <v>975</v>
      </c>
      <c r="B698" s="2252">
        <v>10</v>
      </c>
      <c r="C698" s="2252">
        <v>4</v>
      </c>
      <c r="D698" s="2287" t="s">
        <v>15</v>
      </c>
      <c r="E698" s="2288">
        <v>1</v>
      </c>
      <c r="F698" s="2288">
        <v>3</v>
      </c>
    </row>
    <row r="699" spans="1:6">
      <c r="A699" s="2275" t="s">
        <v>976</v>
      </c>
      <c r="B699" s="2252">
        <v>33</v>
      </c>
      <c r="C699" s="2252">
        <v>12</v>
      </c>
      <c r="D699" s="118">
        <v>26</v>
      </c>
      <c r="E699" s="2252">
        <v>30</v>
      </c>
      <c r="F699" s="2252">
        <v>7</v>
      </c>
    </row>
    <row r="700" spans="1:6">
      <c r="A700" s="2275"/>
      <c r="B700" s="2268"/>
      <c r="C700" s="2268"/>
      <c r="D700" s="2277"/>
      <c r="E700" s="2268"/>
      <c r="F700" s="2268"/>
    </row>
    <row r="701" spans="1:6">
      <c r="A701" s="2275"/>
      <c r="F701" s="2268"/>
    </row>
    <row r="702" spans="1:6">
      <c r="A702" s="2275"/>
      <c r="F702" s="2268"/>
    </row>
    <row r="703" spans="1:6">
      <c r="A703" s="2275"/>
      <c r="F703" s="2268"/>
    </row>
    <row r="704" spans="1:6">
      <c r="A704" s="2275"/>
      <c r="F704" s="2268"/>
    </row>
    <row r="705" spans="1:6">
      <c r="A705" s="2275"/>
      <c r="F705" s="2268"/>
    </row>
    <row r="706" spans="1:6">
      <c r="A706" s="2275"/>
      <c r="F706" s="2268"/>
    </row>
    <row r="707" spans="1:6">
      <c r="A707" s="2275"/>
      <c r="F707" s="2268"/>
    </row>
    <row r="708" spans="1:6" ht="7.8" customHeight="1">
      <c r="A708" s="2275"/>
      <c r="F708" s="2268"/>
    </row>
    <row r="709" spans="1:6" ht="15.6" customHeight="1">
      <c r="A709" s="2549" t="s">
        <v>1013</v>
      </c>
      <c r="B709" s="2549"/>
      <c r="C709" s="2549"/>
      <c r="D709" s="2549"/>
      <c r="E709" s="2549"/>
      <c r="F709" s="2549"/>
    </row>
    <row r="710" spans="1:6">
      <c r="A710" s="2275"/>
      <c r="F710" s="2268"/>
    </row>
    <row r="711" spans="1:6">
      <c r="A711" s="2260" t="s">
        <v>981</v>
      </c>
      <c r="B711" s="2313">
        <v>-1487</v>
      </c>
      <c r="C711" s="2313">
        <v>-1407</v>
      </c>
      <c r="D711" s="2314">
        <v>-2009</v>
      </c>
      <c r="E711" s="2313">
        <v>-2075</v>
      </c>
      <c r="F711" s="2313">
        <v>-1248</v>
      </c>
    </row>
    <row r="712" spans="1:6">
      <c r="A712" s="2295" t="s">
        <v>982</v>
      </c>
      <c r="B712" s="2306">
        <v>-1484</v>
      </c>
      <c r="C712" s="2306">
        <v>-1427</v>
      </c>
      <c r="D712" s="2320">
        <v>-1895</v>
      </c>
      <c r="E712" s="2306">
        <v>-1972</v>
      </c>
      <c r="F712" s="2306">
        <v>-1192</v>
      </c>
    </row>
    <row r="713" spans="1:6">
      <c r="A713" s="2267" t="s">
        <v>983</v>
      </c>
      <c r="B713" s="2307">
        <v>4</v>
      </c>
      <c r="C713" s="2307">
        <v>2</v>
      </c>
      <c r="D713" s="2272" t="s">
        <v>15</v>
      </c>
      <c r="E713" s="715" t="s">
        <v>15</v>
      </c>
      <c r="F713" s="715">
        <v>-3</v>
      </c>
    </row>
    <row r="714" spans="1:6">
      <c r="A714" s="2267" t="s">
        <v>984</v>
      </c>
      <c r="B714" s="2307" t="s">
        <v>15</v>
      </c>
      <c r="C714" s="2307">
        <v>-1</v>
      </c>
      <c r="D714" s="2272" t="s">
        <v>15</v>
      </c>
      <c r="E714" s="715" t="s">
        <v>15</v>
      </c>
      <c r="F714" s="715" t="s">
        <v>15</v>
      </c>
    </row>
    <row r="715" spans="1:6">
      <c r="A715" s="2267" t="s">
        <v>985</v>
      </c>
      <c r="B715" s="2307">
        <v>-8</v>
      </c>
      <c r="C715" s="2307">
        <v>-9</v>
      </c>
      <c r="D715" s="2272">
        <v>-5</v>
      </c>
      <c r="E715" s="715">
        <v>-7</v>
      </c>
      <c r="F715" s="715">
        <v>-1</v>
      </c>
    </row>
    <row r="716" spans="1:6">
      <c r="A716" s="2267" t="s">
        <v>986</v>
      </c>
      <c r="B716" s="2307">
        <v>-125</v>
      </c>
      <c r="C716" s="2307">
        <v>-169</v>
      </c>
      <c r="D716" s="2272">
        <v>-305</v>
      </c>
      <c r="E716" s="715">
        <v>-352</v>
      </c>
      <c r="F716" s="715">
        <v>-366</v>
      </c>
    </row>
    <row r="717" spans="1:6">
      <c r="A717" s="2267" t="s">
        <v>987</v>
      </c>
      <c r="B717" s="2307" t="s">
        <v>15</v>
      </c>
      <c r="C717" s="2307" t="s">
        <v>15</v>
      </c>
      <c r="D717" s="2272">
        <v>1</v>
      </c>
      <c r="E717" s="715" t="s">
        <v>15</v>
      </c>
      <c r="F717" s="715" t="s">
        <v>15</v>
      </c>
    </row>
    <row r="718" spans="1:6">
      <c r="A718" s="2267" t="s">
        <v>988</v>
      </c>
      <c r="B718" s="2307">
        <v>-1517</v>
      </c>
      <c r="C718" s="2307">
        <v>-1330</v>
      </c>
      <c r="D718" s="2311">
        <v>-1631</v>
      </c>
      <c r="E718" s="2307">
        <v>-1647</v>
      </c>
      <c r="F718" s="2307">
        <v>-857</v>
      </c>
    </row>
    <row r="719" spans="1:6">
      <c r="A719" s="2267" t="s">
        <v>989</v>
      </c>
      <c r="B719" s="2307">
        <v>29</v>
      </c>
      <c r="C719" s="2307">
        <v>19</v>
      </c>
      <c r="D719" s="2272">
        <v>1</v>
      </c>
      <c r="E719" s="715">
        <v>4</v>
      </c>
      <c r="F719" s="715">
        <v>9</v>
      </c>
    </row>
    <row r="720" spans="1:6">
      <c r="A720" s="2267" t="s">
        <v>990</v>
      </c>
      <c r="B720" s="2307">
        <v>4</v>
      </c>
      <c r="C720" s="2307">
        <v>2</v>
      </c>
      <c r="D720" s="2272" t="s">
        <v>15</v>
      </c>
      <c r="E720" s="715" t="s">
        <v>15</v>
      </c>
      <c r="F720" s="715">
        <v>1</v>
      </c>
    </row>
    <row r="721" spans="1:6">
      <c r="A721" s="2267" t="s">
        <v>991</v>
      </c>
      <c r="B721" s="2307">
        <v>116</v>
      </c>
      <c r="C721" s="2307">
        <v>58</v>
      </c>
      <c r="D721" s="2272">
        <v>48</v>
      </c>
      <c r="E721" s="715">
        <v>37</v>
      </c>
      <c r="F721" s="715">
        <v>28</v>
      </c>
    </row>
    <row r="722" spans="1:6">
      <c r="A722" s="2267" t="s">
        <v>992</v>
      </c>
      <c r="B722" s="2307">
        <v>13</v>
      </c>
      <c r="C722" s="2307">
        <v>1</v>
      </c>
      <c r="D722" s="2272">
        <v>-4</v>
      </c>
      <c r="E722" s="715">
        <v>-6</v>
      </c>
      <c r="F722" s="715">
        <v>-3</v>
      </c>
    </row>
    <row r="723" spans="1:6" ht="24">
      <c r="A723" s="2271" t="s">
        <v>993</v>
      </c>
      <c r="B723" s="2297" t="s">
        <v>15</v>
      </c>
      <c r="C723" s="2297" t="s">
        <v>15</v>
      </c>
      <c r="D723" s="2303" t="s">
        <v>15</v>
      </c>
      <c r="E723" s="2297" t="s">
        <v>15</v>
      </c>
      <c r="F723" s="2297" t="s">
        <v>15</v>
      </c>
    </row>
    <row r="724" spans="1:6">
      <c r="A724" s="2273" t="s">
        <v>994</v>
      </c>
      <c r="B724" s="2283">
        <v>-3</v>
      </c>
      <c r="C724" s="2283">
        <v>20</v>
      </c>
      <c r="D724" s="2274">
        <v>114</v>
      </c>
      <c r="E724" s="2274">
        <v>-104</v>
      </c>
      <c r="F724" s="2274">
        <v>-56</v>
      </c>
    </row>
    <row r="725" spans="1:6">
      <c r="A725" s="2271" t="s">
        <v>970</v>
      </c>
      <c r="D725" s="2287"/>
      <c r="E725" s="2288"/>
      <c r="F725" s="2288"/>
    </row>
    <row r="726" spans="1:6">
      <c r="A726" s="2275" t="s">
        <v>995</v>
      </c>
      <c r="B726" s="2297" t="s">
        <v>15</v>
      </c>
      <c r="C726" s="2297" t="s">
        <v>15</v>
      </c>
      <c r="D726" s="2272" t="s">
        <v>15</v>
      </c>
      <c r="E726" s="715" t="s">
        <v>15</v>
      </c>
      <c r="F726" s="715" t="s">
        <v>15</v>
      </c>
    </row>
    <row r="727" spans="1:6">
      <c r="A727" s="2275" t="s">
        <v>996</v>
      </c>
      <c r="B727" s="2297" t="s">
        <v>15</v>
      </c>
      <c r="C727" s="2270" t="s">
        <v>15</v>
      </c>
      <c r="D727" s="2272" t="s">
        <v>15</v>
      </c>
      <c r="E727" s="715" t="s">
        <v>15</v>
      </c>
      <c r="F727" s="715" t="s">
        <v>15</v>
      </c>
    </row>
    <row r="728" spans="1:6">
      <c r="A728" s="2275" t="s">
        <v>997</v>
      </c>
      <c r="B728" s="2270" t="s">
        <v>15</v>
      </c>
      <c r="C728" s="2270" t="s">
        <v>15</v>
      </c>
      <c r="D728" s="2272" t="s">
        <v>15</v>
      </c>
      <c r="E728" s="715">
        <v>-1</v>
      </c>
      <c r="F728" s="715" t="s">
        <v>15</v>
      </c>
    </row>
    <row r="729" spans="1:6">
      <c r="A729" s="2275" t="s">
        <v>998</v>
      </c>
      <c r="B729" s="2252">
        <v>-30</v>
      </c>
      <c r="C729" s="2252">
        <v>-25</v>
      </c>
      <c r="D729" s="2287">
        <v>-59</v>
      </c>
      <c r="E729" s="2287">
        <v>-41</v>
      </c>
      <c r="F729" s="2287">
        <v>-24</v>
      </c>
    </row>
    <row r="730" spans="1:6">
      <c r="A730" s="2275" t="s">
        <v>999</v>
      </c>
      <c r="B730" s="2288">
        <v>-7</v>
      </c>
      <c r="C730" s="2288">
        <v>-4</v>
      </c>
      <c r="D730" s="2287" t="s">
        <v>15</v>
      </c>
      <c r="E730" s="2287" t="s">
        <v>15</v>
      </c>
      <c r="F730" s="2287">
        <v>-3</v>
      </c>
    </row>
    <row r="731" spans="1:6">
      <c r="A731" s="2275" t="s">
        <v>976</v>
      </c>
      <c r="B731" s="2252">
        <v>-29</v>
      </c>
      <c r="C731" s="2252">
        <v>-10</v>
      </c>
      <c r="D731" s="2287">
        <v>-24</v>
      </c>
      <c r="E731" s="2287">
        <v>-25</v>
      </c>
      <c r="F731" s="2287">
        <v>-5</v>
      </c>
    </row>
    <row r="732" spans="1:6">
      <c r="A732" s="2275"/>
      <c r="E732" s="2268"/>
      <c r="F732" s="2252"/>
    </row>
    <row r="733" spans="1:6">
      <c r="A733" s="2550" t="s">
        <v>9</v>
      </c>
      <c r="B733" s="2550"/>
      <c r="C733" s="2550"/>
      <c r="D733" s="2550"/>
      <c r="E733" s="2550"/>
      <c r="F733" s="2550"/>
    </row>
    <row r="734" spans="1:6">
      <c r="A734" s="2260"/>
      <c r="F734" s="2268"/>
    </row>
    <row r="735" spans="1:6">
      <c r="A735" s="2260" t="s">
        <v>956</v>
      </c>
      <c r="B735" s="2321">
        <v>140</v>
      </c>
      <c r="C735" s="2321">
        <v>151</v>
      </c>
      <c r="D735" s="2326">
        <v>21</v>
      </c>
      <c r="E735" s="2321">
        <v>36</v>
      </c>
      <c r="F735" s="2321">
        <v>29</v>
      </c>
    </row>
    <row r="736" spans="1:6" ht="24">
      <c r="A736" s="2264" t="s">
        <v>1014</v>
      </c>
      <c r="B736" s="2306">
        <v>140</v>
      </c>
      <c r="C736" s="2306">
        <v>150</v>
      </c>
      <c r="D736" s="2320">
        <v>21</v>
      </c>
      <c r="E736" s="2306">
        <v>35</v>
      </c>
      <c r="F736" s="2306">
        <v>27</v>
      </c>
    </row>
    <row r="737" spans="1:6">
      <c r="A737" s="2267" t="s">
        <v>958</v>
      </c>
      <c r="B737" s="2307" t="s">
        <v>15</v>
      </c>
      <c r="C737" s="2307" t="s">
        <v>15</v>
      </c>
      <c r="D737" s="2311" t="s">
        <v>15</v>
      </c>
      <c r="E737" s="2307" t="s">
        <v>15</v>
      </c>
      <c r="F737" s="2307" t="s">
        <v>15</v>
      </c>
    </row>
    <row r="738" spans="1:6">
      <c r="A738" s="2267" t="s">
        <v>959</v>
      </c>
      <c r="B738" s="2307" t="s">
        <v>15</v>
      </c>
      <c r="C738" s="2307" t="s">
        <v>15</v>
      </c>
      <c r="D738" s="2311" t="s">
        <v>15</v>
      </c>
      <c r="E738" s="2307" t="s">
        <v>15</v>
      </c>
      <c r="F738" s="2307" t="s">
        <v>15</v>
      </c>
    </row>
    <row r="739" spans="1:6">
      <c r="A739" s="2267" t="s">
        <v>960</v>
      </c>
      <c r="B739" s="2307" t="s">
        <v>15</v>
      </c>
      <c r="C739" s="2307" t="s">
        <v>15</v>
      </c>
      <c r="D739" s="2311" t="s">
        <v>15</v>
      </c>
      <c r="E739" s="2307" t="s">
        <v>15</v>
      </c>
      <c r="F739" s="2307" t="s">
        <v>15</v>
      </c>
    </row>
    <row r="740" spans="1:6">
      <c r="A740" s="2267" t="s">
        <v>961</v>
      </c>
      <c r="B740" s="2307">
        <v>9</v>
      </c>
      <c r="C740" s="2307">
        <v>11</v>
      </c>
      <c r="D740" s="2311">
        <v>2</v>
      </c>
      <c r="E740" s="2307" t="s">
        <v>15</v>
      </c>
      <c r="F740" s="2307" t="s">
        <v>15</v>
      </c>
    </row>
    <row r="741" spans="1:6">
      <c r="A741" s="2267" t="s">
        <v>962</v>
      </c>
      <c r="B741" s="2307" t="s">
        <v>15</v>
      </c>
      <c r="C741" s="2307" t="s">
        <v>15</v>
      </c>
      <c r="D741" s="2311" t="s">
        <v>15</v>
      </c>
      <c r="E741" s="2307" t="s">
        <v>15</v>
      </c>
      <c r="F741" s="2307" t="s">
        <v>15</v>
      </c>
    </row>
    <row r="742" spans="1:6">
      <c r="A742" s="2267" t="s">
        <v>963</v>
      </c>
      <c r="B742" s="2307">
        <v>129</v>
      </c>
      <c r="C742" s="2307">
        <v>138</v>
      </c>
      <c r="D742" s="2311">
        <v>18</v>
      </c>
      <c r="E742" s="2307">
        <v>28</v>
      </c>
      <c r="F742" s="2307">
        <v>17</v>
      </c>
    </row>
    <row r="743" spans="1:6">
      <c r="A743" s="2267" t="s">
        <v>964</v>
      </c>
      <c r="B743" s="2307" t="s">
        <v>15</v>
      </c>
      <c r="C743" s="2307" t="s">
        <v>15</v>
      </c>
      <c r="D743" s="2311" t="s">
        <v>15</v>
      </c>
      <c r="E743" s="2307">
        <v>2</v>
      </c>
      <c r="F743" s="2307">
        <v>2</v>
      </c>
    </row>
    <row r="744" spans="1:6">
      <c r="A744" s="2267" t="s">
        <v>965</v>
      </c>
      <c r="B744" s="2307" t="s">
        <v>15</v>
      </c>
      <c r="C744" s="2307" t="s">
        <v>15</v>
      </c>
      <c r="D744" s="2311" t="s">
        <v>15</v>
      </c>
      <c r="E744" s="2307" t="s">
        <v>15</v>
      </c>
      <c r="F744" s="2307" t="s">
        <v>15</v>
      </c>
    </row>
    <row r="745" spans="1:6">
      <c r="A745" s="2267" t="s">
        <v>966</v>
      </c>
      <c r="B745" s="2307">
        <v>2</v>
      </c>
      <c r="C745" s="2307">
        <v>1</v>
      </c>
      <c r="D745" s="2311">
        <v>1</v>
      </c>
      <c r="E745" s="2307">
        <v>5</v>
      </c>
      <c r="F745" s="2307">
        <v>8</v>
      </c>
    </row>
    <row r="746" spans="1:6">
      <c r="A746" s="2267" t="s">
        <v>967</v>
      </c>
      <c r="B746" s="2307" t="s">
        <v>15</v>
      </c>
      <c r="C746" s="2270" t="s">
        <v>15</v>
      </c>
      <c r="D746" s="2269" t="s">
        <v>15</v>
      </c>
      <c r="E746" s="2270" t="s">
        <v>15</v>
      </c>
      <c r="F746" s="2270" t="s">
        <v>15</v>
      </c>
    </row>
    <row r="747" spans="1:6">
      <c r="A747" s="2271" t="s">
        <v>979</v>
      </c>
      <c r="B747" s="2270" t="s">
        <v>15</v>
      </c>
      <c r="C747" s="2270" t="s">
        <v>15</v>
      </c>
      <c r="D747" s="2269" t="s">
        <v>15</v>
      </c>
      <c r="E747" s="2270" t="s">
        <v>15</v>
      </c>
      <c r="F747" s="2270" t="s">
        <v>15</v>
      </c>
    </row>
    <row r="748" spans="1:6">
      <c r="A748" s="2273" t="s">
        <v>969</v>
      </c>
      <c r="B748" s="2280" t="s">
        <v>15</v>
      </c>
      <c r="C748" s="2280">
        <v>1</v>
      </c>
      <c r="D748" s="2281" t="s">
        <v>15</v>
      </c>
      <c r="E748" s="2280">
        <v>1</v>
      </c>
      <c r="F748" s="2280">
        <v>2</v>
      </c>
    </row>
    <row r="749" spans="1:6">
      <c r="A749" s="2271" t="s">
        <v>970</v>
      </c>
      <c r="C749" s="2270"/>
      <c r="D749" s="2269"/>
      <c r="E749" s="2270"/>
      <c r="F749" s="2270"/>
    </row>
    <row r="750" spans="1:6">
      <c r="A750" s="2275" t="s">
        <v>971</v>
      </c>
      <c r="B750" s="2270" t="s">
        <v>15</v>
      </c>
      <c r="C750" s="2270" t="s">
        <v>15</v>
      </c>
      <c r="D750" s="2269" t="s">
        <v>15</v>
      </c>
      <c r="E750" s="2270" t="s">
        <v>15</v>
      </c>
      <c r="F750" s="2270" t="s">
        <v>15</v>
      </c>
    </row>
    <row r="751" spans="1:6">
      <c r="A751" s="2275" t="s">
        <v>972</v>
      </c>
      <c r="B751" s="2270" t="s">
        <v>15</v>
      </c>
      <c r="C751" s="2270" t="s">
        <v>15</v>
      </c>
      <c r="D751" s="2269" t="s">
        <v>15</v>
      </c>
      <c r="E751" s="2270" t="s">
        <v>15</v>
      </c>
      <c r="F751" s="2270" t="s">
        <v>15</v>
      </c>
    </row>
    <row r="752" spans="1:6">
      <c r="A752" s="2275" t="s">
        <v>973</v>
      </c>
      <c r="B752" s="2270" t="s">
        <v>15</v>
      </c>
      <c r="C752" s="2270" t="s">
        <v>15</v>
      </c>
      <c r="D752" s="2269" t="s">
        <v>15</v>
      </c>
      <c r="E752" s="2270" t="s">
        <v>15</v>
      </c>
      <c r="F752" s="2270" t="s">
        <v>15</v>
      </c>
    </row>
    <row r="753" spans="1:6">
      <c r="A753" s="2275" t="s">
        <v>974</v>
      </c>
      <c r="B753" s="2288" t="s">
        <v>15</v>
      </c>
      <c r="C753" s="2270" t="s">
        <v>15</v>
      </c>
      <c r="D753" s="2269" t="s">
        <v>15</v>
      </c>
      <c r="E753" s="2270" t="s">
        <v>15</v>
      </c>
      <c r="F753" s="2270" t="s">
        <v>15</v>
      </c>
    </row>
    <row r="754" spans="1:6">
      <c r="A754" s="2275" t="s">
        <v>975</v>
      </c>
      <c r="B754" s="2270" t="s">
        <v>15</v>
      </c>
      <c r="C754" s="2270" t="s">
        <v>15</v>
      </c>
      <c r="D754" s="2269" t="s">
        <v>15</v>
      </c>
      <c r="E754" s="2270" t="s">
        <v>15</v>
      </c>
      <c r="F754" s="2270" t="s">
        <v>15</v>
      </c>
    </row>
    <row r="755" spans="1:6">
      <c r="A755" s="2275" t="s">
        <v>976</v>
      </c>
      <c r="B755" s="2270" t="s">
        <v>15</v>
      </c>
      <c r="C755" s="2270" t="s">
        <v>15</v>
      </c>
      <c r="D755" s="2269" t="s">
        <v>15</v>
      </c>
      <c r="E755" s="2270">
        <v>1</v>
      </c>
      <c r="F755" s="2270" t="s">
        <v>15</v>
      </c>
    </row>
    <row r="756" spans="1:6">
      <c r="A756" s="2331"/>
      <c r="B756" s="2332"/>
      <c r="C756" s="2332"/>
      <c r="D756" s="2333"/>
      <c r="E756" s="2268"/>
      <c r="F756" s="2268"/>
    </row>
    <row r="757" spans="1:6">
      <c r="A757" s="2331"/>
      <c r="B757" s="2332"/>
      <c r="C757" s="2332"/>
      <c r="D757" s="2333"/>
      <c r="E757" s="2268"/>
      <c r="F757" s="2268"/>
    </row>
    <row r="758" spans="1:6">
      <c r="A758" s="2331"/>
      <c r="B758" s="2332"/>
      <c r="C758" s="2332"/>
      <c r="D758" s="2333"/>
      <c r="E758" s="2268"/>
      <c r="F758" s="2268"/>
    </row>
    <row r="759" spans="1:6">
      <c r="A759" s="2331"/>
      <c r="B759" s="2332"/>
      <c r="C759" s="2332"/>
      <c r="D759" s="2333"/>
      <c r="E759" s="2268"/>
      <c r="F759" s="2268"/>
    </row>
    <row r="760" spans="1:6">
      <c r="A760" s="2331"/>
      <c r="B760" s="2332"/>
      <c r="C760" s="2332"/>
      <c r="D760" s="2333"/>
      <c r="E760" s="2268"/>
      <c r="F760" s="2268"/>
    </row>
    <row r="761" spans="1:6">
      <c r="A761" s="2331"/>
      <c r="B761" s="2332"/>
      <c r="C761" s="2332"/>
      <c r="D761" s="2333"/>
      <c r="E761" s="2268"/>
      <c r="F761" s="2268"/>
    </row>
    <row r="762" spans="1:6" ht="7.8" customHeight="1">
      <c r="A762" s="2331"/>
      <c r="B762" s="2332"/>
      <c r="C762" s="2332"/>
      <c r="D762" s="2333"/>
      <c r="E762" s="2268"/>
      <c r="F762" s="2268"/>
    </row>
    <row r="763" spans="1:6" ht="15.6" customHeight="1">
      <c r="A763" s="2550" t="s">
        <v>9</v>
      </c>
      <c r="B763" s="2550"/>
      <c r="C763" s="2550"/>
      <c r="D763" s="2550"/>
      <c r="E763" s="2550"/>
      <c r="F763" s="2550"/>
    </row>
    <row r="764" spans="1:6" ht="14.4">
      <c r="A764" s="2334"/>
      <c r="B764" s="2335"/>
      <c r="C764" s="2335"/>
      <c r="D764" s="2336"/>
      <c r="F764" s="2268"/>
    </row>
    <row r="765" spans="1:6">
      <c r="A765" s="2260" t="s">
        <v>977</v>
      </c>
      <c r="B765" s="2313">
        <v>363</v>
      </c>
      <c r="C765" s="2313">
        <v>324</v>
      </c>
      <c r="D765" s="2314">
        <v>265</v>
      </c>
      <c r="E765" s="2313">
        <v>405</v>
      </c>
      <c r="F765" s="2313">
        <v>337</v>
      </c>
    </row>
    <row r="766" spans="1:6" ht="24">
      <c r="A766" s="2264" t="s">
        <v>1015</v>
      </c>
      <c r="B766" s="2306">
        <v>362</v>
      </c>
      <c r="C766" s="2306">
        <v>323</v>
      </c>
      <c r="D766" s="2320">
        <v>263</v>
      </c>
      <c r="E766" s="2306">
        <v>399</v>
      </c>
      <c r="F766" s="2306">
        <v>337</v>
      </c>
    </row>
    <row r="767" spans="1:6">
      <c r="A767" s="2267" t="s">
        <v>958</v>
      </c>
      <c r="B767" s="2307" t="s">
        <v>15</v>
      </c>
      <c r="C767" s="2307" t="s">
        <v>15</v>
      </c>
      <c r="D767" s="2311" t="s">
        <v>15</v>
      </c>
      <c r="E767" s="2307" t="s">
        <v>15</v>
      </c>
      <c r="F767" s="2307" t="s">
        <v>15</v>
      </c>
    </row>
    <row r="768" spans="1:6">
      <c r="A768" s="2267" t="s">
        <v>959</v>
      </c>
      <c r="B768" s="2307" t="s">
        <v>15</v>
      </c>
      <c r="C768" s="2307" t="s">
        <v>15</v>
      </c>
      <c r="D768" s="2311" t="s">
        <v>15</v>
      </c>
      <c r="E768" s="2307" t="s">
        <v>15</v>
      </c>
      <c r="F768" s="2307" t="s">
        <v>15</v>
      </c>
    </row>
    <row r="769" spans="1:6">
      <c r="A769" s="2267" t="s">
        <v>960</v>
      </c>
      <c r="B769" s="2307">
        <v>1</v>
      </c>
      <c r="C769" s="2307" t="s">
        <v>15</v>
      </c>
      <c r="D769" s="2311" t="s">
        <v>15</v>
      </c>
      <c r="E769" s="2307" t="s">
        <v>15</v>
      </c>
      <c r="F769" s="2307" t="s">
        <v>15</v>
      </c>
    </row>
    <row r="770" spans="1:6">
      <c r="A770" s="2267" t="s">
        <v>961</v>
      </c>
      <c r="B770" s="2307">
        <v>50</v>
      </c>
      <c r="C770" s="2307">
        <v>28</v>
      </c>
      <c r="D770" s="2311">
        <v>19</v>
      </c>
      <c r="E770" s="2307">
        <v>36</v>
      </c>
      <c r="F770" s="2307">
        <v>61</v>
      </c>
    </row>
    <row r="771" spans="1:6">
      <c r="A771" s="2267" t="s">
        <v>962</v>
      </c>
      <c r="B771" s="2307" t="s">
        <v>15</v>
      </c>
      <c r="C771" s="2307" t="s">
        <v>15</v>
      </c>
      <c r="D771" s="2311" t="s">
        <v>15</v>
      </c>
      <c r="E771" s="2307" t="s">
        <v>15</v>
      </c>
      <c r="F771" s="2307" t="s">
        <v>15</v>
      </c>
    </row>
    <row r="772" spans="1:6">
      <c r="A772" s="2267" t="s">
        <v>963</v>
      </c>
      <c r="B772" s="2307">
        <v>304</v>
      </c>
      <c r="C772" s="2307">
        <v>287</v>
      </c>
      <c r="D772" s="2311">
        <v>189</v>
      </c>
      <c r="E772" s="2307">
        <v>294</v>
      </c>
      <c r="F772" s="2307">
        <v>249</v>
      </c>
    </row>
    <row r="773" spans="1:6">
      <c r="A773" s="2267" t="s">
        <v>964</v>
      </c>
      <c r="B773" s="2307" t="s">
        <v>15</v>
      </c>
      <c r="C773" s="2307" t="s">
        <v>15</v>
      </c>
      <c r="D773" s="2311" t="s">
        <v>15</v>
      </c>
      <c r="E773" s="2307">
        <v>2</v>
      </c>
      <c r="F773" s="2307" t="s">
        <v>15</v>
      </c>
    </row>
    <row r="774" spans="1:6">
      <c r="A774" s="2267" t="s">
        <v>965</v>
      </c>
      <c r="B774" s="2307" t="s">
        <v>15</v>
      </c>
      <c r="C774" s="2307" t="s">
        <v>15</v>
      </c>
      <c r="D774" s="2311" t="s">
        <v>15</v>
      </c>
      <c r="E774" s="2307" t="s">
        <v>15</v>
      </c>
      <c r="F774" s="2307" t="s">
        <v>15</v>
      </c>
    </row>
    <row r="775" spans="1:6">
      <c r="A775" s="2267" t="s">
        <v>966</v>
      </c>
      <c r="B775" s="2307">
        <v>6</v>
      </c>
      <c r="C775" s="2307">
        <v>8</v>
      </c>
      <c r="D775" s="2311">
        <v>55</v>
      </c>
      <c r="E775" s="2307">
        <v>67</v>
      </c>
      <c r="F775" s="2307">
        <v>27</v>
      </c>
    </row>
    <row r="776" spans="1:6">
      <c r="A776" s="2267" t="s">
        <v>967</v>
      </c>
      <c r="B776" s="2288">
        <v>1</v>
      </c>
      <c r="C776" s="2288" t="s">
        <v>15</v>
      </c>
      <c r="D776" s="2287" t="s">
        <v>15</v>
      </c>
      <c r="E776" s="2288" t="s">
        <v>15</v>
      </c>
      <c r="F776" s="2288" t="s">
        <v>15</v>
      </c>
    </row>
    <row r="777" spans="1:6">
      <c r="A777" s="2271" t="s">
        <v>979</v>
      </c>
      <c r="B777" s="2297" t="s">
        <v>15</v>
      </c>
      <c r="C777" s="2297" t="s">
        <v>15</v>
      </c>
      <c r="D777" s="2303" t="s">
        <v>15</v>
      </c>
      <c r="E777" s="2297" t="s">
        <v>15</v>
      </c>
      <c r="F777" s="2297" t="s">
        <v>15</v>
      </c>
    </row>
    <row r="778" spans="1:6">
      <c r="A778" s="2273" t="s">
        <v>969</v>
      </c>
      <c r="B778" s="2283">
        <v>1</v>
      </c>
      <c r="C778" s="2283">
        <v>1</v>
      </c>
      <c r="D778" s="2284">
        <v>2</v>
      </c>
      <c r="E778" s="2283">
        <v>6</v>
      </c>
      <c r="F778" s="2283" t="s">
        <v>15</v>
      </c>
    </row>
    <row r="779" spans="1:6">
      <c r="A779" s="2271" t="s">
        <v>970</v>
      </c>
      <c r="F779" s="2252"/>
    </row>
    <row r="780" spans="1:6">
      <c r="A780" s="2275" t="s">
        <v>971</v>
      </c>
      <c r="B780" s="2270" t="s">
        <v>15</v>
      </c>
      <c r="C780" s="2270" t="s">
        <v>15</v>
      </c>
      <c r="D780" s="2269" t="s">
        <v>15</v>
      </c>
      <c r="E780" s="2270" t="s">
        <v>15</v>
      </c>
      <c r="F780" s="2270" t="s">
        <v>15</v>
      </c>
    </row>
    <row r="781" spans="1:6">
      <c r="A781" s="2275" t="s">
        <v>972</v>
      </c>
      <c r="B781" s="2270" t="s">
        <v>15</v>
      </c>
      <c r="C781" s="2270" t="s">
        <v>15</v>
      </c>
      <c r="D781" s="2269" t="s">
        <v>15</v>
      </c>
      <c r="E781" s="2270" t="s">
        <v>15</v>
      </c>
      <c r="F781" s="2270" t="s">
        <v>15</v>
      </c>
    </row>
    <row r="782" spans="1:6">
      <c r="A782" s="2275" t="s">
        <v>973</v>
      </c>
      <c r="B782" s="2270" t="s">
        <v>15</v>
      </c>
      <c r="C782" s="2270" t="s">
        <v>15</v>
      </c>
      <c r="D782" s="2269" t="s">
        <v>15</v>
      </c>
      <c r="E782" s="2270" t="s">
        <v>15</v>
      </c>
      <c r="F782" s="2270" t="s">
        <v>15</v>
      </c>
    </row>
    <row r="783" spans="1:6">
      <c r="A783" s="2275" t="s">
        <v>974</v>
      </c>
      <c r="B783" s="2282" t="s">
        <v>15</v>
      </c>
      <c r="C783" s="2270" t="s">
        <v>15</v>
      </c>
      <c r="D783" s="2269" t="s">
        <v>15</v>
      </c>
      <c r="E783" s="2270">
        <v>4</v>
      </c>
      <c r="F783" s="2270" t="s">
        <v>15</v>
      </c>
    </row>
    <row r="784" spans="1:6">
      <c r="A784" s="2275" t="s">
        <v>975</v>
      </c>
      <c r="B784" s="2270" t="s">
        <v>15</v>
      </c>
      <c r="C784" s="2270" t="s">
        <v>15</v>
      </c>
      <c r="D784" s="2269" t="s">
        <v>15</v>
      </c>
      <c r="E784" s="2270" t="s">
        <v>15</v>
      </c>
      <c r="F784" s="2270" t="s">
        <v>15</v>
      </c>
    </row>
    <row r="785" spans="1:6">
      <c r="A785" s="2275" t="s">
        <v>976</v>
      </c>
      <c r="B785" s="2270">
        <v>1</v>
      </c>
      <c r="C785" s="2270" t="s">
        <v>15</v>
      </c>
      <c r="D785" s="2269" t="s">
        <v>15</v>
      </c>
      <c r="E785" s="2270" t="s">
        <v>15</v>
      </c>
      <c r="F785" s="2270" t="s">
        <v>15</v>
      </c>
    </row>
    <row r="786" spans="1:6">
      <c r="A786" s="2275"/>
      <c r="F786" s="2252"/>
    </row>
    <row r="787" spans="1:6">
      <c r="A787" s="2260" t="s">
        <v>981</v>
      </c>
      <c r="B787" s="2313">
        <v>-223</v>
      </c>
      <c r="C787" s="2313">
        <v>-173</v>
      </c>
      <c r="D787" s="2314">
        <v>-244</v>
      </c>
      <c r="E787" s="2313">
        <v>-369</v>
      </c>
      <c r="F787" s="2313">
        <v>-308</v>
      </c>
    </row>
    <row r="788" spans="1:6">
      <c r="A788" s="2295" t="s">
        <v>982</v>
      </c>
      <c r="B788" s="2306">
        <v>-222</v>
      </c>
      <c r="C788" s="2306">
        <v>-173</v>
      </c>
      <c r="D788" s="2320">
        <v>-242</v>
      </c>
      <c r="E788" s="2306">
        <v>-364</v>
      </c>
      <c r="F788" s="2306">
        <v>-310</v>
      </c>
    </row>
    <row r="789" spans="1:6">
      <c r="A789" s="2267" t="s">
        <v>983</v>
      </c>
      <c r="B789" s="2307" t="s">
        <v>15</v>
      </c>
      <c r="C789" s="2307" t="s">
        <v>15</v>
      </c>
      <c r="D789" s="2311" t="s">
        <v>15</v>
      </c>
      <c r="E789" s="2307" t="s">
        <v>15</v>
      </c>
      <c r="F789" s="2307" t="s">
        <v>15</v>
      </c>
    </row>
    <row r="790" spans="1:6">
      <c r="A790" s="2267" t="s">
        <v>984</v>
      </c>
      <c r="B790" s="2307" t="s">
        <v>15</v>
      </c>
      <c r="C790" s="2307" t="s">
        <v>15</v>
      </c>
      <c r="D790" s="2311" t="s">
        <v>15</v>
      </c>
      <c r="E790" s="2307" t="s">
        <v>15</v>
      </c>
      <c r="F790" s="2307" t="s">
        <v>15</v>
      </c>
    </row>
    <row r="791" spans="1:6">
      <c r="A791" s="2267" t="s">
        <v>985</v>
      </c>
      <c r="B791" s="2307">
        <v>-1</v>
      </c>
      <c r="C791" s="2307" t="s">
        <v>15</v>
      </c>
      <c r="D791" s="2311" t="s">
        <v>15</v>
      </c>
      <c r="E791" s="2307" t="s">
        <v>15</v>
      </c>
      <c r="F791" s="2307" t="s">
        <v>15</v>
      </c>
    </row>
    <row r="792" spans="1:6">
      <c r="A792" s="2267" t="s">
        <v>986</v>
      </c>
      <c r="B792" s="2307">
        <v>-41</v>
      </c>
      <c r="C792" s="2307">
        <v>-17</v>
      </c>
      <c r="D792" s="2311">
        <v>-17</v>
      </c>
      <c r="E792" s="2307">
        <v>-36</v>
      </c>
      <c r="F792" s="2307">
        <v>-61</v>
      </c>
    </row>
    <row r="793" spans="1:6">
      <c r="A793" s="2267" t="s">
        <v>987</v>
      </c>
      <c r="B793" s="2307" t="s">
        <v>15</v>
      </c>
      <c r="C793" s="2307" t="s">
        <v>15</v>
      </c>
      <c r="D793" s="2311" t="s">
        <v>15</v>
      </c>
      <c r="E793" s="2307" t="s">
        <v>15</v>
      </c>
      <c r="F793" s="2307" t="s">
        <v>15</v>
      </c>
    </row>
    <row r="794" spans="1:6">
      <c r="A794" s="2267" t="s">
        <v>988</v>
      </c>
      <c r="B794" s="2307">
        <v>-175</v>
      </c>
      <c r="C794" s="2307">
        <v>-149</v>
      </c>
      <c r="D794" s="2311">
        <v>-171</v>
      </c>
      <c r="E794" s="2307">
        <v>-266</v>
      </c>
      <c r="F794" s="2307">
        <v>-232</v>
      </c>
    </row>
    <row r="795" spans="1:6">
      <c r="A795" s="2267" t="s">
        <v>989</v>
      </c>
      <c r="B795" s="2307" t="s">
        <v>15</v>
      </c>
      <c r="C795" s="2307" t="s">
        <v>15</v>
      </c>
      <c r="D795" s="2311" t="s">
        <v>15</v>
      </c>
      <c r="E795" s="2307" t="s">
        <v>15</v>
      </c>
      <c r="F795" s="2307">
        <v>2</v>
      </c>
    </row>
    <row r="796" spans="1:6">
      <c r="A796" s="2267" t="s">
        <v>990</v>
      </c>
      <c r="B796" s="2307" t="s">
        <v>15</v>
      </c>
      <c r="C796" s="2307" t="s">
        <v>15</v>
      </c>
      <c r="D796" s="2311" t="s">
        <v>15</v>
      </c>
      <c r="E796" s="2307" t="s">
        <v>15</v>
      </c>
      <c r="F796" s="2307" t="s">
        <v>15</v>
      </c>
    </row>
    <row r="797" spans="1:6">
      <c r="A797" s="2267" t="s">
        <v>991</v>
      </c>
      <c r="B797" s="2307">
        <v>-4</v>
      </c>
      <c r="C797" s="2307">
        <v>-7</v>
      </c>
      <c r="D797" s="2311">
        <v>-54</v>
      </c>
      <c r="E797" s="2307">
        <v>-62</v>
      </c>
      <c r="F797" s="2307">
        <v>-19</v>
      </c>
    </row>
    <row r="798" spans="1:6">
      <c r="A798" s="2267" t="s">
        <v>992</v>
      </c>
      <c r="B798" s="2288">
        <v>-1</v>
      </c>
      <c r="C798" s="2288" t="s">
        <v>15</v>
      </c>
      <c r="D798" s="2287" t="s">
        <v>15</v>
      </c>
      <c r="E798" s="2288" t="s">
        <v>15</v>
      </c>
      <c r="F798" s="2288" t="s">
        <v>15</v>
      </c>
    </row>
    <row r="799" spans="1:6" ht="24">
      <c r="A799" s="2271" t="s">
        <v>993</v>
      </c>
      <c r="B799" s="2297" t="s">
        <v>15</v>
      </c>
      <c r="C799" s="2297" t="s">
        <v>15</v>
      </c>
      <c r="D799" s="2303" t="s">
        <v>15</v>
      </c>
      <c r="E799" s="2297" t="s">
        <v>15</v>
      </c>
      <c r="F799" s="2297" t="s">
        <v>15</v>
      </c>
    </row>
    <row r="800" spans="1:6">
      <c r="A800" s="2273" t="s">
        <v>994</v>
      </c>
      <c r="B800" s="2283">
        <v>-1</v>
      </c>
      <c r="C800" s="2283" t="s">
        <v>15</v>
      </c>
      <c r="D800" s="2284">
        <v>-2</v>
      </c>
      <c r="E800" s="2283">
        <v>-5</v>
      </c>
      <c r="F800" s="2283">
        <v>2</v>
      </c>
    </row>
    <row r="801" spans="1:6">
      <c r="A801" s="2271" t="s">
        <v>970</v>
      </c>
      <c r="F801" s="2252"/>
    </row>
    <row r="802" spans="1:6">
      <c r="A802" s="2275" t="s">
        <v>995</v>
      </c>
      <c r="B802" s="2270" t="s">
        <v>15</v>
      </c>
      <c r="C802" s="2270" t="s">
        <v>15</v>
      </c>
      <c r="D802" s="2269" t="s">
        <v>15</v>
      </c>
      <c r="E802" s="2270" t="s">
        <v>15</v>
      </c>
      <c r="F802" s="2270" t="s">
        <v>15</v>
      </c>
    </row>
    <row r="803" spans="1:6">
      <c r="A803" s="2275" t="s">
        <v>996</v>
      </c>
      <c r="B803" s="2270" t="s">
        <v>15</v>
      </c>
      <c r="C803" s="2270" t="s">
        <v>15</v>
      </c>
      <c r="D803" s="2269" t="s">
        <v>15</v>
      </c>
      <c r="E803" s="2270" t="s">
        <v>15</v>
      </c>
      <c r="F803" s="2270" t="s">
        <v>15</v>
      </c>
    </row>
    <row r="804" spans="1:6">
      <c r="A804" s="2275" t="s">
        <v>997</v>
      </c>
      <c r="B804" s="2270" t="s">
        <v>15</v>
      </c>
      <c r="C804" s="2270" t="s">
        <v>15</v>
      </c>
      <c r="D804" s="2269" t="s">
        <v>15</v>
      </c>
      <c r="E804" s="2270" t="s">
        <v>15</v>
      </c>
      <c r="F804" s="2270" t="s">
        <v>15</v>
      </c>
    </row>
    <row r="805" spans="1:6">
      <c r="A805" s="2275" t="s">
        <v>998</v>
      </c>
      <c r="B805" s="2282" t="s">
        <v>15</v>
      </c>
      <c r="C805" s="2270" t="s">
        <v>15</v>
      </c>
      <c r="D805" s="2269" t="s">
        <v>15</v>
      </c>
      <c r="E805" s="2270">
        <v>-4</v>
      </c>
      <c r="F805" s="2270" t="s">
        <v>15</v>
      </c>
    </row>
    <row r="806" spans="1:6">
      <c r="A806" s="2275" t="s">
        <v>999</v>
      </c>
      <c r="B806" s="2270" t="s">
        <v>15</v>
      </c>
      <c r="C806" s="2270" t="s">
        <v>15</v>
      </c>
      <c r="D806" s="2269" t="s">
        <v>15</v>
      </c>
      <c r="E806" s="2270" t="s">
        <v>15</v>
      </c>
      <c r="F806" s="2270" t="s">
        <v>15</v>
      </c>
    </row>
    <row r="807" spans="1:6">
      <c r="A807" s="2275" t="s">
        <v>976</v>
      </c>
      <c r="B807" s="2270">
        <v>-1</v>
      </c>
      <c r="C807" s="2270" t="s">
        <v>15</v>
      </c>
      <c r="D807" s="2269" t="s">
        <v>15</v>
      </c>
      <c r="E807" s="2270">
        <v>1</v>
      </c>
      <c r="F807" s="2270" t="s">
        <v>15</v>
      </c>
    </row>
    <row r="808" spans="1:6">
      <c r="A808" s="2337"/>
      <c r="B808" s="2338"/>
      <c r="C808" s="2338"/>
      <c r="D808" s="2339"/>
      <c r="E808" s="2338"/>
      <c r="F808" s="2338"/>
    </row>
    <row r="809" spans="1:6">
      <c r="A809" s="2312"/>
      <c r="F809" s="2252"/>
    </row>
    <row r="810" spans="1:6" ht="14.4">
      <c r="A810" s="2340"/>
      <c r="F810" s="2252"/>
    </row>
    <row r="811" spans="1:6">
      <c r="A811" s="2312"/>
    </row>
    <row r="815" spans="1:6">
      <c r="A815" s="2260"/>
    </row>
    <row r="816" spans="1:6">
      <c r="A816" s="2341"/>
    </row>
    <row r="817" spans="1:1">
      <c r="A817" s="2342"/>
    </row>
    <row r="818" spans="1:1">
      <c r="A818" s="2312"/>
    </row>
    <row r="819" spans="1:1">
      <c r="A819" s="2312"/>
    </row>
    <row r="820" spans="1:1">
      <c r="A820" s="2312"/>
    </row>
    <row r="821" spans="1:1">
      <c r="A821" s="2312"/>
    </row>
    <row r="822" spans="1:1">
      <c r="A822" s="2312"/>
    </row>
    <row r="823" spans="1:1">
      <c r="A823" s="2312"/>
    </row>
    <row r="824" spans="1:1">
      <c r="A824" s="2312"/>
    </row>
    <row r="825" spans="1:1">
      <c r="A825" s="2312"/>
    </row>
    <row r="826" spans="1:1">
      <c r="A826" s="2312"/>
    </row>
    <row r="827" spans="1:1">
      <c r="A827" s="2312"/>
    </row>
    <row r="828" spans="1:1">
      <c r="A828" s="2312"/>
    </row>
    <row r="829" spans="1:1">
      <c r="A829" s="2312"/>
    </row>
    <row r="830" spans="1:1">
      <c r="A830" s="2312"/>
    </row>
    <row r="831" spans="1:1">
      <c r="A831" s="2312"/>
    </row>
    <row r="832" spans="1:1">
      <c r="A832" s="2312"/>
    </row>
    <row r="833" spans="1:1">
      <c r="A833" s="2312"/>
    </row>
    <row r="834" spans="1:1">
      <c r="A834" s="2312"/>
    </row>
    <row r="835" spans="1:1">
      <c r="A835" s="2312"/>
    </row>
    <row r="836" spans="1:1">
      <c r="A836" s="2312"/>
    </row>
    <row r="837" spans="1:1">
      <c r="A837" s="2312"/>
    </row>
    <row r="838" spans="1:1">
      <c r="A838" s="2312"/>
    </row>
    <row r="839" spans="1:1">
      <c r="A839" s="2312"/>
    </row>
    <row r="840" spans="1:1">
      <c r="A840" s="2312"/>
    </row>
    <row r="841" spans="1:1">
      <c r="A841" s="2312"/>
    </row>
    <row r="842" spans="1:1">
      <c r="A842" s="2341"/>
    </row>
    <row r="843" spans="1:1">
      <c r="A843" s="2342"/>
    </row>
    <row r="844" spans="1:1">
      <c r="A844" s="2312"/>
    </row>
    <row r="845" spans="1:1">
      <c r="A845" s="2312"/>
    </row>
    <row r="846" spans="1:1">
      <c r="A846" s="2312"/>
    </row>
    <row r="847" spans="1:1">
      <c r="A847" s="2312"/>
    </row>
    <row r="848" spans="1:1">
      <c r="A848" s="2312"/>
    </row>
    <row r="849" spans="1:1">
      <c r="A849" s="2312"/>
    </row>
    <row r="850" spans="1:1">
      <c r="A850" s="2312"/>
    </row>
    <row r="851" spans="1:1">
      <c r="A851" s="2312"/>
    </row>
    <row r="852" spans="1:1">
      <c r="A852" s="2312"/>
    </row>
    <row r="853" spans="1:1">
      <c r="A853" s="2312"/>
    </row>
    <row r="854" spans="1:1">
      <c r="A854" s="2312"/>
    </row>
    <row r="855" spans="1:1">
      <c r="A855" s="2312"/>
    </row>
    <row r="856" spans="1:1">
      <c r="A856" s="2312"/>
    </row>
    <row r="857" spans="1:1">
      <c r="A857" s="2312"/>
    </row>
    <row r="858" spans="1:1">
      <c r="A858" s="2312"/>
    </row>
    <row r="859" spans="1:1">
      <c r="A859" s="2312"/>
    </row>
    <row r="860" spans="1:1">
      <c r="A860" s="2312"/>
    </row>
    <row r="861" spans="1:1">
      <c r="A861" s="2312"/>
    </row>
    <row r="862" spans="1:1">
      <c r="A862" s="2312"/>
    </row>
    <row r="863" spans="1:1">
      <c r="A863" s="2312"/>
    </row>
    <row r="864" spans="1:1">
      <c r="A864" s="2312"/>
    </row>
    <row r="865" spans="1:1">
      <c r="A865" s="2312"/>
    </row>
    <row r="866" spans="1:1">
      <c r="A866" s="2312"/>
    </row>
    <row r="867" spans="1:1">
      <c r="A867" s="2312"/>
    </row>
    <row r="868" spans="1:1">
      <c r="A868" s="2312"/>
    </row>
    <row r="869" spans="1:1">
      <c r="A869" s="2343"/>
    </row>
    <row r="870" spans="1:1">
      <c r="A870" s="2342"/>
    </row>
    <row r="871" spans="1:1">
      <c r="A871" s="2312"/>
    </row>
    <row r="872" spans="1:1">
      <c r="A872" s="2312"/>
    </row>
    <row r="873" spans="1:1">
      <c r="A873" s="2312"/>
    </row>
    <row r="874" spans="1:1">
      <c r="A874" s="2312"/>
    </row>
    <row r="875" spans="1:1">
      <c r="A875" s="2312"/>
    </row>
    <row r="876" spans="1:1">
      <c r="A876" s="2312"/>
    </row>
    <row r="877" spans="1:1">
      <c r="A877" s="2312"/>
    </row>
    <row r="878" spans="1:1">
      <c r="A878" s="2312"/>
    </row>
    <row r="879" spans="1:1">
      <c r="A879" s="2312"/>
    </row>
    <row r="880" spans="1:1">
      <c r="A880" s="2312"/>
    </row>
    <row r="881" spans="1:1">
      <c r="A881" s="2312"/>
    </row>
    <row r="882" spans="1:1">
      <c r="A882" s="2312"/>
    </row>
    <row r="883" spans="1:1">
      <c r="A883" s="2312"/>
    </row>
    <row r="884" spans="1:1">
      <c r="A884" s="2312"/>
    </row>
    <row r="885" spans="1:1">
      <c r="A885" s="2312"/>
    </row>
    <row r="886" spans="1:1">
      <c r="A886" s="2312"/>
    </row>
    <row r="887" spans="1:1">
      <c r="A887" s="2312"/>
    </row>
    <row r="888" spans="1:1">
      <c r="A888" s="2312"/>
    </row>
    <row r="889" spans="1:1">
      <c r="A889" s="2312"/>
    </row>
    <row r="890" spans="1:1">
      <c r="A890" s="2312"/>
    </row>
    <row r="891" spans="1:1">
      <c r="A891" s="2312"/>
    </row>
    <row r="892" spans="1:1">
      <c r="A892" s="2312"/>
    </row>
    <row r="893" spans="1:1">
      <c r="A893" s="2312"/>
    </row>
    <row r="894" spans="1:1">
      <c r="A894" s="2312"/>
    </row>
  </sheetData>
  <mergeCells count="20">
    <mergeCell ref="A733:F733"/>
    <mergeCell ref="A763:F763"/>
    <mergeCell ref="A493:F493"/>
    <mergeCell ref="A547:F547"/>
    <mergeCell ref="A571:F571"/>
    <mergeCell ref="A601:F601"/>
    <mergeCell ref="A655:F655"/>
    <mergeCell ref="A709:F709"/>
    <mergeCell ref="A439:F439"/>
    <mergeCell ref="A5:F5"/>
    <mergeCell ref="A61:F61"/>
    <mergeCell ref="A85:F85"/>
    <mergeCell ref="A115:F115"/>
    <mergeCell ref="A169:F169"/>
    <mergeCell ref="A223:F223"/>
    <mergeCell ref="A247:F247"/>
    <mergeCell ref="A277:F277"/>
    <mergeCell ref="A331:F331"/>
    <mergeCell ref="A385:F385"/>
    <mergeCell ref="A409:F409"/>
  </mergeCells>
  <pageMargins left="0.78740157480314965" right="0.78740157480314965" top="0.78740157480314965" bottom="0.78740157480314965" header="0.51181102362204722" footer="0.62992125984251968"/>
  <pageSetup paperSize="9" firstPageNumber="270" orientation="portrait" useFirstPageNumber="1" verticalDpi="0" r:id="rId1"/>
  <headerFooter>
    <oddFooter>&amp;C&amp;"Times New Roman,обычный"&amp;9&amp;P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0"/>
  <sheetViews>
    <sheetView topLeftCell="A40" zoomScaleNormal="100" workbookViewId="0">
      <selection activeCell="M59" sqref="M59"/>
    </sheetView>
  </sheetViews>
  <sheetFormatPr defaultRowHeight="13.2"/>
  <cols>
    <col min="1" max="1" width="29.5546875" style="569" customWidth="1"/>
    <col min="2" max="5" width="11.21875" style="569" customWidth="1"/>
    <col min="6" max="6" width="11.21875" style="622" customWidth="1"/>
    <col min="7" max="7" width="8.88671875" style="602"/>
  </cols>
  <sheetData>
    <row r="1" spans="1:7" ht="15.6">
      <c r="A1" s="2344" t="s">
        <v>1016</v>
      </c>
      <c r="B1" s="2344"/>
      <c r="D1" s="2345"/>
      <c r="G1" s="569"/>
    </row>
    <row r="2" spans="1:7">
      <c r="A2" s="2346" t="s">
        <v>955</v>
      </c>
      <c r="G2" s="569"/>
    </row>
    <row r="3" spans="1:7">
      <c r="A3" s="2227"/>
      <c r="B3" s="1659">
        <v>2016</v>
      </c>
      <c r="C3" s="1659">
        <v>2017</v>
      </c>
      <c r="D3" s="1659">
        <v>2018</v>
      </c>
      <c r="E3" s="1659">
        <v>2019</v>
      </c>
      <c r="F3" s="1659">
        <v>2020</v>
      </c>
      <c r="G3" s="569"/>
    </row>
    <row r="4" spans="1:7" ht="15" customHeight="1">
      <c r="A4" s="2551" t="s">
        <v>0</v>
      </c>
      <c r="B4" s="2551"/>
      <c r="C4" s="2551"/>
      <c r="D4" s="2551"/>
      <c r="E4" s="2551"/>
      <c r="F4" s="2551"/>
      <c r="G4" s="2004"/>
    </row>
    <row r="5" spans="1:7">
      <c r="A5" s="2010"/>
      <c r="B5" s="2010"/>
      <c r="C5" s="2010"/>
      <c r="D5" s="2010"/>
      <c r="E5" s="2010"/>
      <c r="F5" s="2010"/>
      <c r="G5" s="2004"/>
    </row>
    <row r="6" spans="1:7">
      <c r="A6" s="2347" t="s">
        <v>956</v>
      </c>
      <c r="B6" s="2348">
        <v>3160</v>
      </c>
      <c r="C6" s="2348">
        <v>1974</v>
      </c>
      <c r="D6" s="2348">
        <v>1687</v>
      </c>
      <c r="E6" s="2348">
        <v>1400</v>
      </c>
      <c r="F6" s="2348">
        <v>961</v>
      </c>
      <c r="G6" s="569"/>
    </row>
    <row r="7" spans="1:7">
      <c r="A7" s="2349" t="s">
        <v>19</v>
      </c>
      <c r="B7" s="2202"/>
      <c r="C7" s="2202"/>
      <c r="D7" s="2202"/>
      <c r="E7" s="2202"/>
      <c r="F7" s="2202"/>
    </row>
    <row r="8" spans="1:7">
      <c r="A8" s="2350" t="s">
        <v>748</v>
      </c>
      <c r="B8" s="2202">
        <v>1601</v>
      </c>
      <c r="C8" s="2202">
        <v>1016</v>
      </c>
      <c r="D8" s="2202">
        <v>1097</v>
      </c>
      <c r="E8" s="2202">
        <v>885</v>
      </c>
      <c r="F8" s="2202">
        <v>702</v>
      </c>
      <c r="G8" s="646"/>
    </row>
    <row r="9" spans="1:7">
      <c r="A9" s="2350" t="s">
        <v>749</v>
      </c>
      <c r="B9" s="2202">
        <v>19</v>
      </c>
      <c r="C9" s="2202">
        <v>9</v>
      </c>
      <c r="D9" s="2202">
        <v>11</v>
      </c>
      <c r="E9" s="2202">
        <v>6</v>
      </c>
      <c r="F9" s="2202">
        <v>1</v>
      </c>
      <c r="G9" s="646"/>
    </row>
    <row r="10" spans="1:7">
      <c r="A10" s="2350" t="s">
        <v>750</v>
      </c>
      <c r="B10" s="2202">
        <v>4</v>
      </c>
      <c r="C10" s="2202" t="s">
        <v>15</v>
      </c>
      <c r="D10" s="2202" t="s">
        <v>15</v>
      </c>
      <c r="E10" s="2202" t="s">
        <v>15</v>
      </c>
      <c r="F10" s="2202" t="s">
        <v>15</v>
      </c>
      <c r="G10" s="646"/>
    </row>
    <row r="11" spans="1:7">
      <c r="A11" s="2350" t="s">
        <v>751</v>
      </c>
      <c r="B11" s="2202">
        <v>1</v>
      </c>
      <c r="C11" s="2202" t="s">
        <v>15</v>
      </c>
      <c r="D11" s="2202" t="s">
        <v>15</v>
      </c>
      <c r="E11" s="2202" t="s">
        <v>15</v>
      </c>
      <c r="F11" s="2202" t="s">
        <v>15</v>
      </c>
      <c r="G11" s="646"/>
    </row>
    <row r="12" spans="1:7">
      <c r="A12" s="2350" t="s">
        <v>752</v>
      </c>
      <c r="B12" s="2202">
        <v>1</v>
      </c>
      <c r="C12" s="2202">
        <v>1</v>
      </c>
      <c r="D12" s="2202" t="s">
        <v>15</v>
      </c>
      <c r="E12" s="2202" t="s">
        <v>15</v>
      </c>
      <c r="F12" s="2202" t="s">
        <v>15</v>
      </c>
      <c r="G12" s="646"/>
    </row>
    <row r="13" spans="1:7">
      <c r="A13" s="2350" t="s">
        <v>753</v>
      </c>
      <c r="B13" s="2202">
        <v>44</v>
      </c>
      <c r="C13" s="2202">
        <v>45</v>
      </c>
      <c r="D13" s="2202">
        <v>9</v>
      </c>
      <c r="E13" s="2202">
        <v>20</v>
      </c>
      <c r="F13" s="2202">
        <v>21</v>
      </c>
      <c r="G13" s="646"/>
    </row>
    <row r="14" spans="1:7">
      <c r="A14" s="2350" t="s">
        <v>754</v>
      </c>
      <c r="B14" s="2202" t="s">
        <v>15</v>
      </c>
      <c r="C14" s="2202">
        <v>2</v>
      </c>
      <c r="D14" s="2202">
        <v>2</v>
      </c>
      <c r="E14" s="2202" t="s">
        <v>15</v>
      </c>
      <c r="F14" s="2202">
        <v>1</v>
      </c>
      <c r="G14" s="646"/>
    </row>
    <row r="15" spans="1:7">
      <c r="A15" s="2350" t="s">
        <v>755</v>
      </c>
      <c r="B15" s="2202">
        <v>86</v>
      </c>
      <c r="C15" s="2202">
        <v>46</v>
      </c>
      <c r="D15" s="2202">
        <v>26</v>
      </c>
      <c r="E15" s="2202">
        <v>23</v>
      </c>
      <c r="F15" s="2202">
        <v>9</v>
      </c>
      <c r="G15" s="646"/>
    </row>
    <row r="16" spans="1:7">
      <c r="A16" s="2350" t="s">
        <v>756</v>
      </c>
      <c r="B16" s="2202">
        <v>74</v>
      </c>
      <c r="C16" s="2202">
        <v>42</v>
      </c>
      <c r="D16" s="2202">
        <v>32</v>
      </c>
      <c r="E16" s="2202">
        <v>11</v>
      </c>
      <c r="F16" s="2202">
        <v>10</v>
      </c>
      <c r="G16" s="646"/>
    </row>
    <row r="17" spans="1:7">
      <c r="A17" s="2350" t="s">
        <v>1017</v>
      </c>
      <c r="B17" s="2202">
        <v>2</v>
      </c>
      <c r="C17" s="2202" t="s">
        <v>15</v>
      </c>
      <c r="D17" s="2202">
        <v>1</v>
      </c>
      <c r="E17" s="2202" t="s">
        <v>15</v>
      </c>
      <c r="F17" s="2202" t="s">
        <v>15</v>
      </c>
      <c r="G17" s="646"/>
    </row>
    <row r="18" spans="1:7">
      <c r="A18" s="2350" t="s">
        <v>1018</v>
      </c>
      <c r="B18" s="2202" t="s">
        <v>15</v>
      </c>
      <c r="C18" s="2202">
        <v>1</v>
      </c>
      <c r="D18" s="2202" t="s">
        <v>15</v>
      </c>
      <c r="E18" s="2202" t="s">
        <v>15</v>
      </c>
      <c r="F18" s="2202" t="s">
        <v>15</v>
      </c>
      <c r="G18" s="646"/>
    </row>
    <row r="19" spans="1:7">
      <c r="A19" s="2350" t="s">
        <v>1019</v>
      </c>
      <c r="B19" s="2202" t="s">
        <v>15</v>
      </c>
      <c r="C19" s="2202" t="s">
        <v>15</v>
      </c>
      <c r="D19" s="2202">
        <v>1</v>
      </c>
      <c r="E19" s="2202" t="s">
        <v>15</v>
      </c>
      <c r="F19" s="2202" t="s">
        <v>15</v>
      </c>
      <c r="G19" s="646"/>
    </row>
    <row r="20" spans="1:7">
      <c r="A20" s="2350" t="s">
        <v>757</v>
      </c>
      <c r="B20" s="2202">
        <v>26</v>
      </c>
      <c r="C20" s="2202">
        <v>9</v>
      </c>
      <c r="D20" s="2202">
        <v>9</v>
      </c>
      <c r="E20" s="2202">
        <v>9</v>
      </c>
      <c r="F20" s="2202">
        <v>5</v>
      </c>
      <c r="G20" s="646"/>
    </row>
    <row r="21" spans="1:7">
      <c r="A21" s="2350" t="s">
        <v>758</v>
      </c>
      <c r="B21" s="2202">
        <v>632</v>
      </c>
      <c r="C21" s="2202">
        <v>341</v>
      </c>
      <c r="D21" s="2202">
        <v>147</v>
      </c>
      <c r="E21" s="2202">
        <v>195</v>
      </c>
      <c r="F21" s="2202">
        <v>80</v>
      </c>
      <c r="G21" s="646"/>
    </row>
    <row r="22" spans="1:7">
      <c r="A22" s="2350" t="s">
        <v>759</v>
      </c>
      <c r="B22" s="2202">
        <v>26</v>
      </c>
      <c r="C22" s="2202">
        <v>33</v>
      </c>
      <c r="D22" s="2202">
        <v>49</v>
      </c>
      <c r="E22" s="2202">
        <v>42</v>
      </c>
      <c r="F22" s="2202">
        <v>14</v>
      </c>
      <c r="G22" s="646"/>
    </row>
    <row r="23" spans="1:7">
      <c r="A23" s="2350" t="s">
        <v>760</v>
      </c>
      <c r="B23" s="2202">
        <v>86</v>
      </c>
      <c r="C23" s="2202">
        <v>29</v>
      </c>
      <c r="D23" s="2202">
        <v>20</v>
      </c>
      <c r="E23" s="2202">
        <v>16</v>
      </c>
      <c r="F23" s="2202">
        <v>7</v>
      </c>
      <c r="G23" s="646"/>
    </row>
    <row r="24" spans="1:7">
      <c r="A24" s="2350" t="s">
        <v>761</v>
      </c>
      <c r="B24" s="2202">
        <v>23</v>
      </c>
      <c r="C24" s="2202">
        <v>13</v>
      </c>
      <c r="D24" s="2202">
        <v>26</v>
      </c>
      <c r="E24" s="2202">
        <v>9</v>
      </c>
      <c r="F24" s="2202">
        <v>3</v>
      </c>
      <c r="G24" s="646"/>
    </row>
    <row r="25" spans="1:7">
      <c r="A25" s="2350" t="s">
        <v>1020</v>
      </c>
      <c r="B25" s="2202">
        <v>2</v>
      </c>
      <c r="C25" s="2202">
        <v>2</v>
      </c>
      <c r="D25" s="2202">
        <v>2</v>
      </c>
      <c r="E25" s="2202" t="s">
        <v>15</v>
      </c>
      <c r="F25" s="2202">
        <v>1</v>
      </c>
      <c r="G25" s="646"/>
    </row>
    <row r="26" spans="1:7">
      <c r="A26" s="2350" t="s">
        <v>763</v>
      </c>
      <c r="B26" s="2202">
        <v>304</v>
      </c>
      <c r="C26" s="2202">
        <v>221</v>
      </c>
      <c r="D26" s="2202">
        <v>190</v>
      </c>
      <c r="E26" s="2202">
        <v>125</v>
      </c>
      <c r="F26" s="2202">
        <v>87</v>
      </c>
      <c r="G26" s="646"/>
    </row>
    <row r="27" spans="1:7">
      <c r="A27" s="2350" t="s">
        <v>764</v>
      </c>
      <c r="B27" s="2202">
        <v>53</v>
      </c>
      <c r="C27" s="2202">
        <v>46</v>
      </c>
      <c r="D27" s="2202">
        <v>14</v>
      </c>
      <c r="E27" s="2202">
        <v>22</v>
      </c>
      <c r="F27" s="2202">
        <v>7</v>
      </c>
      <c r="G27" s="646"/>
    </row>
    <row r="28" spans="1:7">
      <c r="A28" s="2350" t="s">
        <v>762</v>
      </c>
      <c r="B28" s="2202">
        <v>56</v>
      </c>
      <c r="C28" s="2202">
        <v>26</v>
      </c>
      <c r="D28" s="2202">
        <v>13</v>
      </c>
      <c r="E28" s="2202">
        <v>20</v>
      </c>
      <c r="F28" s="2202">
        <v>2</v>
      </c>
      <c r="G28" s="646"/>
    </row>
    <row r="29" spans="1:7">
      <c r="A29" s="2350" t="s">
        <v>1021</v>
      </c>
      <c r="B29" s="2202">
        <v>8</v>
      </c>
      <c r="C29" s="2202">
        <v>6</v>
      </c>
      <c r="D29" s="2202">
        <v>2</v>
      </c>
      <c r="E29" s="2202">
        <v>1</v>
      </c>
      <c r="F29" s="2202">
        <v>1</v>
      </c>
      <c r="G29" s="646"/>
    </row>
    <row r="30" spans="1:7">
      <c r="A30" s="2350" t="s">
        <v>1022</v>
      </c>
      <c r="B30" s="2202">
        <v>1</v>
      </c>
      <c r="C30" s="2202" t="s">
        <v>15</v>
      </c>
      <c r="D30" s="2202" t="s">
        <v>15</v>
      </c>
      <c r="E30" s="2202" t="s">
        <v>15</v>
      </c>
      <c r="F30" s="2202" t="s">
        <v>15</v>
      </c>
      <c r="G30" s="646"/>
    </row>
    <row r="31" spans="1:7">
      <c r="A31" s="2350" t="s">
        <v>1023</v>
      </c>
      <c r="B31" s="2202">
        <v>111</v>
      </c>
      <c r="C31" s="2202">
        <v>86</v>
      </c>
      <c r="D31" s="2202">
        <v>36</v>
      </c>
      <c r="E31" s="2202">
        <v>16</v>
      </c>
      <c r="F31" s="2202">
        <v>10</v>
      </c>
      <c r="G31" s="2351"/>
    </row>
    <row r="32" spans="1:7">
      <c r="A32" s="2350"/>
      <c r="B32" s="622"/>
      <c r="C32" s="622"/>
      <c r="D32" s="622"/>
      <c r="E32" s="622"/>
    </row>
    <row r="33" spans="1:6">
      <c r="A33" s="2347" t="s">
        <v>977</v>
      </c>
      <c r="B33" s="2348">
        <v>7125</v>
      </c>
      <c r="C33" s="2348">
        <v>5899</v>
      </c>
      <c r="D33" s="2348">
        <v>7077</v>
      </c>
      <c r="E33" s="2348">
        <v>7560</v>
      </c>
      <c r="F33" s="2348">
        <v>5822</v>
      </c>
    </row>
    <row r="34" spans="1:6">
      <c r="A34" s="2350" t="s">
        <v>1024</v>
      </c>
      <c r="B34" s="2202"/>
      <c r="C34" s="2202"/>
      <c r="D34" s="2202"/>
      <c r="E34" s="2202"/>
      <c r="F34" s="2202"/>
    </row>
    <row r="35" spans="1:6">
      <c r="A35" s="2350" t="s">
        <v>748</v>
      </c>
      <c r="B35" s="2202">
        <v>1818</v>
      </c>
      <c r="C35" s="2202">
        <v>1899</v>
      </c>
      <c r="D35" s="2202">
        <v>2096</v>
      </c>
      <c r="E35" s="2202">
        <v>2352</v>
      </c>
      <c r="F35" s="2202">
        <v>2452</v>
      </c>
    </row>
    <row r="36" spans="1:6">
      <c r="A36" s="2350" t="s">
        <v>749</v>
      </c>
      <c r="B36" s="2202">
        <v>56</v>
      </c>
      <c r="C36" s="2202">
        <v>29</v>
      </c>
      <c r="D36" s="2202">
        <v>42</v>
      </c>
      <c r="E36" s="2202">
        <v>53</v>
      </c>
      <c r="F36" s="2202">
        <v>74</v>
      </c>
    </row>
    <row r="37" spans="1:6">
      <c r="A37" s="2350" t="s">
        <v>750</v>
      </c>
      <c r="B37" s="2202">
        <v>3</v>
      </c>
      <c r="C37" s="2202">
        <v>4</v>
      </c>
      <c r="D37" s="2202">
        <v>5</v>
      </c>
      <c r="E37" s="2202">
        <v>4</v>
      </c>
      <c r="F37" s="2202">
        <v>2</v>
      </c>
    </row>
    <row r="38" spans="1:6">
      <c r="A38" s="2350" t="s">
        <v>751</v>
      </c>
      <c r="B38" s="2202">
        <v>15</v>
      </c>
      <c r="C38" s="2202">
        <v>6</v>
      </c>
      <c r="D38" s="2202">
        <v>11</v>
      </c>
      <c r="E38" s="2202">
        <v>11</v>
      </c>
      <c r="F38" s="2202">
        <v>5</v>
      </c>
    </row>
    <row r="39" spans="1:6">
      <c r="A39" s="2350" t="s">
        <v>752</v>
      </c>
      <c r="B39" s="2202">
        <v>5</v>
      </c>
      <c r="C39" s="2202">
        <v>1</v>
      </c>
      <c r="D39" s="2202">
        <v>1</v>
      </c>
      <c r="E39" s="2202">
        <v>1</v>
      </c>
      <c r="F39" s="2202">
        <v>2</v>
      </c>
    </row>
    <row r="40" spans="1:6">
      <c r="A40" s="2350" t="s">
        <v>753</v>
      </c>
      <c r="B40" s="2202">
        <v>104</v>
      </c>
      <c r="C40" s="2202">
        <v>99</v>
      </c>
      <c r="D40" s="2202">
        <v>118</v>
      </c>
      <c r="E40" s="2202">
        <v>119</v>
      </c>
      <c r="F40" s="2202">
        <v>77</v>
      </c>
    </row>
    <row r="41" spans="1:6">
      <c r="A41" s="2350" t="s">
        <v>754</v>
      </c>
      <c r="B41" s="2202">
        <v>7</v>
      </c>
      <c r="C41" s="2202">
        <v>2</v>
      </c>
      <c r="D41" s="2202">
        <v>3</v>
      </c>
      <c r="E41" s="2202" t="s">
        <v>15</v>
      </c>
      <c r="F41" s="2202" t="s">
        <v>15</v>
      </c>
    </row>
    <row r="42" spans="1:6">
      <c r="A42" s="2350" t="s">
        <v>755</v>
      </c>
      <c r="B42" s="2202">
        <v>168</v>
      </c>
      <c r="C42" s="2202">
        <v>137</v>
      </c>
      <c r="D42" s="2202">
        <v>138</v>
      </c>
      <c r="E42" s="2202">
        <v>199</v>
      </c>
      <c r="F42" s="2202">
        <v>149</v>
      </c>
    </row>
    <row r="43" spans="1:6">
      <c r="A43" s="2350" t="s">
        <v>756</v>
      </c>
      <c r="B43" s="2202">
        <v>81</v>
      </c>
      <c r="C43" s="2202">
        <v>68</v>
      </c>
      <c r="D43" s="2202">
        <v>68</v>
      </c>
      <c r="E43" s="2202">
        <v>64</v>
      </c>
      <c r="F43" s="2202">
        <v>54</v>
      </c>
    </row>
    <row r="44" spans="1:6">
      <c r="A44" s="2350" t="s">
        <v>1017</v>
      </c>
      <c r="B44" s="2202" t="s">
        <v>15</v>
      </c>
      <c r="C44" s="2202" t="s">
        <v>15</v>
      </c>
      <c r="D44" s="2202">
        <v>3</v>
      </c>
      <c r="E44" s="2202">
        <v>1</v>
      </c>
      <c r="F44" s="2202" t="s">
        <v>15</v>
      </c>
    </row>
    <row r="45" spans="1:6">
      <c r="A45" s="2350" t="s">
        <v>1018</v>
      </c>
      <c r="B45" s="2202">
        <v>1</v>
      </c>
      <c r="C45" s="2202" t="s">
        <v>15</v>
      </c>
      <c r="D45" s="2202">
        <v>1</v>
      </c>
      <c r="E45" s="2202" t="s">
        <v>15</v>
      </c>
      <c r="F45" s="2202" t="s">
        <v>15</v>
      </c>
    </row>
    <row r="46" spans="1:6">
      <c r="A46" s="2350" t="s">
        <v>1019</v>
      </c>
      <c r="B46" s="2202">
        <v>2</v>
      </c>
      <c r="C46" s="2202">
        <v>4</v>
      </c>
      <c r="D46" s="2202">
        <v>4</v>
      </c>
      <c r="E46" s="2202">
        <v>2</v>
      </c>
      <c r="F46" s="2202" t="s">
        <v>15</v>
      </c>
    </row>
    <row r="47" spans="1:6">
      <c r="A47" s="2350" t="s">
        <v>757</v>
      </c>
      <c r="B47" s="2202">
        <v>159</v>
      </c>
      <c r="C47" s="2202">
        <v>102</v>
      </c>
      <c r="D47" s="2202">
        <v>130</v>
      </c>
      <c r="E47" s="2202">
        <v>110</v>
      </c>
      <c r="F47" s="2202">
        <v>74</v>
      </c>
    </row>
    <row r="48" spans="1:6">
      <c r="A48" s="2350" t="s">
        <v>758</v>
      </c>
      <c r="B48" s="2202">
        <v>3128</v>
      </c>
      <c r="C48" s="2202">
        <v>2314</v>
      </c>
      <c r="D48" s="2202">
        <v>2626</v>
      </c>
      <c r="E48" s="2202">
        <v>2669</v>
      </c>
      <c r="F48" s="2202">
        <v>1528</v>
      </c>
    </row>
    <row r="49" spans="1:6">
      <c r="A49" s="2350" t="s">
        <v>759</v>
      </c>
      <c r="B49" s="2202">
        <v>33</v>
      </c>
      <c r="C49" s="2202">
        <v>33</v>
      </c>
      <c r="D49" s="2202">
        <v>96</v>
      </c>
      <c r="E49" s="2202">
        <v>60</v>
      </c>
      <c r="F49" s="2202">
        <v>34</v>
      </c>
    </row>
    <row r="50" spans="1:6">
      <c r="A50" s="2350" t="s">
        <v>760</v>
      </c>
      <c r="B50" s="2202">
        <v>197</v>
      </c>
      <c r="C50" s="2202">
        <v>164</v>
      </c>
      <c r="D50" s="2202">
        <v>164</v>
      </c>
      <c r="E50" s="2202">
        <v>179</v>
      </c>
      <c r="F50" s="2202">
        <v>90</v>
      </c>
    </row>
    <row r="51" spans="1:6">
      <c r="A51" s="2350" t="s">
        <v>761</v>
      </c>
      <c r="B51" s="2202">
        <v>32</v>
      </c>
      <c r="C51" s="2202">
        <v>30</v>
      </c>
      <c r="D51" s="2202">
        <v>30</v>
      </c>
      <c r="E51" s="2202">
        <v>52</v>
      </c>
      <c r="F51" s="2202">
        <v>50</v>
      </c>
    </row>
    <row r="52" spans="1:6">
      <c r="A52" s="2350" t="s">
        <v>1020</v>
      </c>
      <c r="B52" s="2202">
        <v>2</v>
      </c>
      <c r="C52" s="2202" t="s">
        <v>15</v>
      </c>
      <c r="D52" s="2202">
        <v>2</v>
      </c>
      <c r="E52" s="2202">
        <v>2</v>
      </c>
      <c r="F52" s="2202">
        <v>3</v>
      </c>
    </row>
    <row r="53" spans="1:6">
      <c r="A53" s="2350" t="s">
        <v>763</v>
      </c>
      <c r="B53" s="2202">
        <v>681</v>
      </c>
      <c r="C53" s="2202">
        <v>594</v>
      </c>
      <c r="D53" s="2202">
        <v>1063</v>
      </c>
      <c r="E53" s="2202">
        <v>1244</v>
      </c>
      <c r="F53" s="2202">
        <v>880</v>
      </c>
    </row>
    <row r="54" spans="1:6">
      <c r="A54" s="2350" t="s">
        <v>764</v>
      </c>
      <c r="B54" s="2202">
        <v>107</v>
      </c>
      <c r="C54" s="2202">
        <v>68</v>
      </c>
      <c r="D54" s="2202">
        <v>81</v>
      </c>
      <c r="E54" s="2202">
        <v>98</v>
      </c>
      <c r="F54" s="2202">
        <v>114</v>
      </c>
    </row>
    <row r="55" spans="1:6">
      <c r="A55" s="2350" t="s">
        <v>762</v>
      </c>
      <c r="B55" s="2202">
        <v>257</v>
      </c>
      <c r="C55" s="2202">
        <v>174</v>
      </c>
      <c r="D55" s="2202">
        <v>196</v>
      </c>
      <c r="E55" s="2202">
        <v>170</v>
      </c>
      <c r="F55" s="2202">
        <v>124</v>
      </c>
    </row>
    <row r="56" spans="1:6">
      <c r="A56" s="2350" t="s">
        <v>1021</v>
      </c>
      <c r="B56" s="2202">
        <v>31</v>
      </c>
      <c r="C56" s="2202">
        <v>7</v>
      </c>
      <c r="D56" s="2202">
        <v>15</v>
      </c>
      <c r="E56" s="2202">
        <v>21</v>
      </c>
      <c r="F56" s="2202">
        <v>10</v>
      </c>
    </row>
    <row r="57" spans="1:6">
      <c r="A57" s="2350" t="s">
        <v>1022</v>
      </c>
      <c r="B57" s="2202">
        <v>2</v>
      </c>
      <c r="C57" s="2202" t="s">
        <v>15</v>
      </c>
      <c r="D57" s="2202">
        <v>1</v>
      </c>
      <c r="E57" s="2202" t="s">
        <v>15</v>
      </c>
      <c r="F57" s="2202" t="s">
        <v>15</v>
      </c>
    </row>
    <row r="58" spans="1:6">
      <c r="A58" s="2350" t="s">
        <v>1023</v>
      </c>
      <c r="B58" s="2202">
        <v>236</v>
      </c>
      <c r="C58" s="2202">
        <v>164</v>
      </c>
      <c r="D58" s="2202">
        <v>183</v>
      </c>
      <c r="E58" s="2202">
        <v>149</v>
      </c>
      <c r="F58" s="2202">
        <v>100</v>
      </c>
    </row>
    <row r="59" spans="1:6" ht="15.6">
      <c r="A59" s="2352" t="s">
        <v>1025</v>
      </c>
      <c r="B59" s="2353"/>
      <c r="D59" s="2353"/>
    </row>
    <row r="60" spans="1:6">
      <c r="A60" s="1035" t="s">
        <v>338</v>
      </c>
      <c r="B60" s="2354"/>
      <c r="D60" s="2354"/>
    </row>
    <row r="61" spans="1:6">
      <c r="A61" s="2226"/>
      <c r="B61" s="1659">
        <v>2016</v>
      </c>
      <c r="C61" s="1659">
        <v>2017</v>
      </c>
      <c r="D61" s="1659">
        <v>2018</v>
      </c>
      <c r="E61" s="1659">
        <v>2019</v>
      </c>
      <c r="F61" s="1659">
        <v>2020</v>
      </c>
    </row>
    <row r="62" spans="1:6" ht="12.6" customHeight="1">
      <c r="A62" s="2551" t="s">
        <v>0</v>
      </c>
      <c r="B62" s="2551"/>
      <c r="C62" s="2551"/>
      <c r="D62" s="2551"/>
      <c r="E62" s="2551"/>
      <c r="F62" s="2551"/>
    </row>
    <row r="63" spans="1:6" ht="10.199999999999999" customHeight="1">
      <c r="A63" s="2228"/>
      <c r="B63" s="2088"/>
      <c r="C63" s="2088"/>
      <c r="D63" s="2088"/>
      <c r="E63" s="2088"/>
      <c r="F63" s="1950"/>
    </row>
    <row r="64" spans="1:6">
      <c r="A64" s="608" t="s">
        <v>981</v>
      </c>
      <c r="B64" s="2348">
        <v>-3965</v>
      </c>
      <c r="C64" s="2348">
        <v>-3925</v>
      </c>
      <c r="D64" s="2348">
        <v>-5390</v>
      </c>
      <c r="E64" s="2348">
        <v>-6160</v>
      </c>
      <c r="F64" s="2348">
        <v>-4861</v>
      </c>
    </row>
    <row r="65" spans="1:6">
      <c r="A65" s="2350" t="s">
        <v>1024</v>
      </c>
      <c r="B65" s="2202"/>
      <c r="C65" s="2202"/>
      <c r="D65" s="2202"/>
      <c r="E65" s="2202"/>
      <c r="F65" s="2202"/>
    </row>
    <row r="66" spans="1:6">
      <c r="A66" s="2350" t="s">
        <v>748</v>
      </c>
      <c r="B66" s="2202">
        <v>-217</v>
      </c>
      <c r="C66" s="2202">
        <v>-883</v>
      </c>
      <c r="D66" s="2202">
        <v>-999</v>
      </c>
      <c r="E66" s="2202">
        <v>-1467</v>
      </c>
      <c r="F66" s="2202">
        <v>-1750</v>
      </c>
    </row>
    <row r="67" spans="1:6">
      <c r="A67" s="2350" t="s">
        <v>749</v>
      </c>
      <c r="B67" s="2202">
        <v>-37</v>
      </c>
      <c r="C67" s="2202">
        <v>-20</v>
      </c>
      <c r="D67" s="2202">
        <v>-31</v>
      </c>
      <c r="E67" s="2202">
        <v>-47</v>
      </c>
      <c r="F67" s="2202">
        <v>-73</v>
      </c>
    </row>
    <row r="68" spans="1:6">
      <c r="A68" s="2350" t="s">
        <v>750</v>
      </c>
      <c r="B68" s="2202">
        <v>1</v>
      </c>
      <c r="C68" s="2202">
        <v>-4</v>
      </c>
      <c r="D68" s="2202">
        <v>-5</v>
      </c>
      <c r="E68" s="2202">
        <v>-4</v>
      </c>
      <c r="F68" s="2202">
        <v>-2</v>
      </c>
    </row>
    <row r="69" spans="1:6">
      <c r="A69" s="2350" t="s">
        <v>751</v>
      </c>
      <c r="B69" s="2202">
        <v>-14</v>
      </c>
      <c r="C69" s="2202">
        <v>-6</v>
      </c>
      <c r="D69" s="2202">
        <v>-11</v>
      </c>
      <c r="E69" s="2202">
        <v>-11</v>
      </c>
      <c r="F69" s="2202">
        <v>-5</v>
      </c>
    </row>
    <row r="70" spans="1:6">
      <c r="A70" s="2350" t="s">
        <v>752</v>
      </c>
      <c r="B70" s="2202">
        <v>-4</v>
      </c>
      <c r="C70" s="2202" t="s">
        <v>15</v>
      </c>
      <c r="D70" s="2202">
        <v>-1</v>
      </c>
      <c r="E70" s="2202">
        <v>-1</v>
      </c>
      <c r="F70" s="2202">
        <v>-2</v>
      </c>
    </row>
    <row r="71" spans="1:6">
      <c r="A71" s="2350" t="s">
        <v>753</v>
      </c>
      <c r="B71" s="2202">
        <v>-60</v>
      </c>
      <c r="C71" s="2202">
        <v>-54</v>
      </c>
      <c r="D71" s="2202">
        <v>-109</v>
      </c>
      <c r="E71" s="2202">
        <v>-99</v>
      </c>
      <c r="F71" s="2202">
        <v>-56</v>
      </c>
    </row>
    <row r="72" spans="1:6">
      <c r="A72" s="2350" t="s">
        <v>754</v>
      </c>
      <c r="B72" s="2202">
        <v>-7</v>
      </c>
      <c r="C72" s="2202" t="s">
        <v>15</v>
      </c>
      <c r="D72" s="2202">
        <v>-1</v>
      </c>
      <c r="E72" s="2202" t="s">
        <v>15</v>
      </c>
      <c r="F72" s="2202">
        <v>1</v>
      </c>
    </row>
    <row r="73" spans="1:6">
      <c r="A73" s="2350" t="s">
        <v>755</v>
      </c>
      <c r="B73" s="2202">
        <v>-82</v>
      </c>
      <c r="C73" s="2202">
        <v>-91</v>
      </c>
      <c r="D73" s="2202">
        <v>-112</v>
      </c>
      <c r="E73" s="2202">
        <v>-176</v>
      </c>
      <c r="F73" s="2202">
        <v>-140</v>
      </c>
    </row>
    <row r="74" spans="1:6">
      <c r="A74" s="2350" t="s">
        <v>756</v>
      </c>
      <c r="B74" s="2202">
        <v>-7</v>
      </c>
      <c r="C74" s="2202">
        <v>-26</v>
      </c>
      <c r="D74" s="2202">
        <v>-36</v>
      </c>
      <c r="E74" s="2202">
        <v>-53</v>
      </c>
      <c r="F74" s="2202">
        <v>-44</v>
      </c>
    </row>
    <row r="75" spans="1:6">
      <c r="A75" s="2350" t="s">
        <v>1017</v>
      </c>
      <c r="B75" s="2202">
        <v>2</v>
      </c>
      <c r="C75" s="2202" t="s">
        <v>15</v>
      </c>
      <c r="D75" s="2202">
        <v>-2</v>
      </c>
      <c r="E75" s="2202">
        <v>-1</v>
      </c>
      <c r="F75" s="2202" t="s">
        <v>15</v>
      </c>
    </row>
    <row r="76" spans="1:6">
      <c r="A76" s="2350" t="s">
        <v>1018</v>
      </c>
      <c r="B76" s="2202">
        <v>-1</v>
      </c>
      <c r="C76" s="2202">
        <v>1</v>
      </c>
      <c r="D76" s="2202">
        <v>-1</v>
      </c>
      <c r="E76" s="2202" t="s">
        <v>15</v>
      </c>
      <c r="F76" s="2202" t="s">
        <v>15</v>
      </c>
    </row>
    <row r="77" spans="1:6">
      <c r="A77" s="2350" t="s">
        <v>1019</v>
      </c>
      <c r="B77" s="2202">
        <v>-2</v>
      </c>
      <c r="C77" s="2202">
        <v>-4</v>
      </c>
      <c r="D77" s="2202">
        <v>-3</v>
      </c>
      <c r="E77" s="2202">
        <v>-2</v>
      </c>
      <c r="F77" s="2202" t="s">
        <v>15</v>
      </c>
    </row>
    <row r="78" spans="1:6">
      <c r="A78" s="2350" t="s">
        <v>757</v>
      </c>
      <c r="B78" s="2202">
        <v>-133</v>
      </c>
      <c r="C78" s="2202">
        <v>-93</v>
      </c>
      <c r="D78" s="2202">
        <v>-121</v>
      </c>
      <c r="E78" s="2202">
        <v>-101</v>
      </c>
      <c r="F78" s="2202">
        <v>-69</v>
      </c>
    </row>
    <row r="79" spans="1:6">
      <c r="A79" s="2350" t="s">
        <v>758</v>
      </c>
      <c r="B79" s="2202">
        <v>-2496</v>
      </c>
      <c r="C79" s="2202">
        <v>-1973</v>
      </c>
      <c r="D79" s="2202">
        <v>-2479</v>
      </c>
      <c r="E79" s="2202">
        <v>-2474</v>
      </c>
      <c r="F79" s="2202">
        <v>-1448</v>
      </c>
    </row>
    <row r="80" spans="1:6">
      <c r="A80" s="2350" t="s">
        <v>759</v>
      </c>
      <c r="B80" s="2202">
        <v>-7</v>
      </c>
      <c r="C80" s="2202" t="s">
        <v>15</v>
      </c>
      <c r="D80" s="2202">
        <v>-47</v>
      </c>
      <c r="E80" s="2202">
        <v>-18</v>
      </c>
      <c r="F80" s="2202">
        <v>-20</v>
      </c>
    </row>
    <row r="81" spans="1:7">
      <c r="A81" s="2350" t="s">
        <v>760</v>
      </c>
      <c r="B81" s="2202">
        <v>-111</v>
      </c>
      <c r="C81" s="2202">
        <v>-135</v>
      </c>
      <c r="D81" s="2202">
        <v>-144</v>
      </c>
      <c r="E81" s="2202">
        <v>-163</v>
      </c>
      <c r="F81" s="2202">
        <v>-83</v>
      </c>
    </row>
    <row r="82" spans="1:7">
      <c r="A82" s="2350" t="s">
        <v>761</v>
      </c>
      <c r="B82" s="2202">
        <v>-9</v>
      </c>
      <c r="C82" s="2202">
        <v>-17</v>
      </c>
      <c r="D82" s="2202">
        <v>-4</v>
      </c>
      <c r="E82" s="2202">
        <v>-43</v>
      </c>
      <c r="F82" s="2202">
        <v>-47</v>
      </c>
    </row>
    <row r="83" spans="1:7">
      <c r="A83" s="2350" t="s">
        <v>1020</v>
      </c>
      <c r="B83" s="2202" t="s">
        <v>15</v>
      </c>
      <c r="C83" s="2202">
        <v>2</v>
      </c>
      <c r="D83" s="2202" t="s">
        <v>15</v>
      </c>
      <c r="E83" s="2202">
        <v>-2</v>
      </c>
      <c r="F83" s="2202">
        <v>-2</v>
      </c>
    </row>
    <row r="84" spans="1:7">
      <c r="A84" s="2350" t="s">
        <v>763</v>
      </c>
      <c r="B84" s="2202">
        <v>-377</v>
      </c>
      <c r="C84" s="2202">
        <v>-373</v>
      </c>
      <c r="D84" s="2202">
        <v>-873</v>
      </c>
      <c r="E84" s="2202">
        <v>-1119</v>
      </c>
      <c r="F84" s="2202">
        <v>-793</v>
      </c>
    </row>
    <row r="85" spans="1:7">
      <c r="A85" s="2350" t="s">
        <v>764</v>
      </c>
      <c r="B85" s="2202">
        <v>-54</v>
      </c>
      <c r="C85" s="2202">
        <v>-22</v>
      </c>
      <c r="D85" s="2202">
        <v>-67</v>
      </c>
      <c r="E85" s="2202">
        <v>-76</v>
      </c>
      <c r="F85" s="2202">
        <v>-107</v>
      </c>
    </row>
    <row r="86" spans="1:7">
      <c r="A86" s="2350" t="s">
        <v>762</v>
      </c>
      <c r="B86" s="2202">
        <v>-201</v>
      </c>
      <c r="C86" s="2202">
        <v>-148</v>
      </c>
      <c r="D86" s="2202">
        <v>-183</v>
      </c>
      <c r="E86" s="2202">
        <v>-150</v>
      </c>
      <c r="F86" s="2202">
        <v>-122</v>
      </c>
    </row>
    <row r="87" spans="1:7">
      <c r="A87" s="2350" t="s">
        <v>1021</v>
      </c>
      <c r="B87" s="2202">
        <v>-23</v>
      </c>
      <c r="C87" s="2202">
        <v>-1</v>
      </c>
      <c r="D87" s="2202">
        <v>-13</v>
      </c>
      <c r="E87" s="2202">
        <v>-20</v>
      </c>
      <c r="F87" s="2202">
        <v>-9</v>
      </c>
    </row>
    <row r="88" spans="1:7">
      <c r="A88" s="2350" t="s">
        <v>1022</v>
      </c>
      <c r="B88" s="2202">
        <v>-1</v>
      </c>
      <c r="C88" s="2202" t="s">
        <v>15</v>
      </c>
      <c r="D88" s="2202">
        <v>-1</v>
      </c>
      <c r="E88" s="2202" t="s">
        <v>15</v>
      </c>
      <c r="F88" s="2202" t="s">
        <v>15</v>
      </c>
    </row>
    <row r="89" spans="1:7">
      <c r="A89" s="2350" t="s">
        <v>1023</v>
      </c>
      <c r="B89" s="2202">
        <v>-125</v>
      </c>
      <c r="C89" s="2202">
        <v>-78</v>
      </c>
      <c r="D89" s="2202">
        <v>-147</v>
      </c>
      <c r="E89" s="2202">
        <v>-133</v>
      </c>
      <c r="F89" s="2202">
        <v>-90</v>
      </c>
    </row>
    <row r="90" spans="1:7">
      <c r="A90" s="2415" t="s">
        <v>1</v>
      </c>
      <c r="B90" s="2415"/>
      <c r="C90" s="2415"/>
      <c r="D90" s="2415"/>
      <c r="E90" s="2415"/>
      <c r="F90" s="2415"/>
      <c r="G90" s="2005"/>
    </row>
    <row r="91" spans="1:7" ht="10.8" customHeight="1">
      <c r="A91" s="2228"/>
      <c r="B91" s="2228"/>
      <c r="C91" s="2228"/>
      <c r="D91" s="2228"/>
      <c r="E91" s="2228"/>
      <c r="F91" s="2228"/>
      <c r="G91" s="2005"/>
    </row>
    <row r="92" spans="1:7">
      <c r="A92" s="2347" t="s">
        <v>956</v>
      </c>
      <c r="B92" s="2355">
        <v>222</v>
      </c>
      <c r="C92" s="2355">
        <v>168</v>
      </c>
      <c r="D92" s="2355">
        <v>250</v>
      </c>
      <c r="E92" s="2355">
        <v>155</v>
      </c>
      <c r="F92" s="2355">
        <v>163</v>
      </c>
    </row>
    <row r="93" spans="1:7">
      <c r="A93" s="2350" t="s">
        <v>1024</v>
      </c>
      <c r="B93" s="646"/>
      <c r="C93" s="646"/>
      <c r="D93" s="646"/>
      <c r="E93" s="646"/>
      <c r="F93" s="646"/>
    </row>
    <row r="94" spans="1:7">
      <c r="A94" s="2350" t="s">
        <v>748</v>
      </c>
      <c r="B94" s="2202">
        <v>151</v>
      </c>
      <c r="C94" s="2202">
        <v>107</v>
      </c>
      <c r="D94" s="2202">
        <v>155</v>
      </c>
      <c r="E94" s="2202">
        <v>110</v>
      </c>
      <c r="F94" s="2202">
        <v>117</v>
      </c>
    </row>
    <row r="95" spans="1:7">
      <c r="A95" s="2350" t="s">
        <v>749</v>
      </c>
      <c r="B95" s="2202" t="s">
        <v>15</v>
      </c>
      <c r="C95" s="2202" t="s">
        <v>15</v>
      </c>
      <c r="D95" s="2202" t="s">
        <v>15</v>
      </c>
      <c r="E95" s="2202" t="s">
        <v>15</v>
      </c>
      <c r="F95" s="2202" t="s">
        <v>15</v>
      </c>
    </row>
    <row r="96" spans="1:7">
      <c r="A96" s="2350" t="s">
        <v>750</v>
      </c>
      <c r="B96" s="2202" t="s">
        <v>15</v>
      </c>
      <c r="C96" s="2202" t="s">
        <v>15</v>
      </c>
      <c r="D96" s="2202" t="s">
        <v>15</v>
      </c>
      <c r="E96" s="2202" t="s">
        <v>15</v>
      </c>
      <c r="F96" s="2202" t="s">
        <v>15</v>
      </c>
    </row>
    <row r="97" spans="1:6">
      <c r="A97" s="2350" t="s">
        <v>751</v>
      </c>
      <c r="B97" s="2202" t="s">
        <v>15</v>
      </c>
      <c r="C97" s="2202" t="s">
        <v>15</v>
      </c>
      <c r="D97" s="2202" t="s">
        <v>15</v>
      </c>
      <c r="E97" s="2202" t="s">
        <v>15</v>
      </c>
      <c r="F97" s="2202" t="s">
        <v>15</v>
      </c>
    </row>
    <row r="98" spans="1:6">
      <c r="A98" s="2350" t="s">
        <v>752</v>
      </c>
      <c r="B98" s="2202" t="s">
        <v>15</v>
      </c>
      <c r="C98" s="2202" t="s">
        <v>15</v>
      </c>
      <c r="D98" s="2202" t="s">
        <v>15</v>
      </c>
      <c r="E98" s="2202" t="s">
        <v>15</v>
      </c>
      <c r="F98" s="2202" t="s">
        <v>15</v>
      </c>
    </row>
    <row r="99" spans="1:6">
      <c r="A99" s="2350" t="s">
        <v>753</v>
      </c>
      <c r="B99" s="2202" t="s">
        <v>15</v>
      </c>
      <c r="C99" s="2202" t="s">
        <v>15</v>
      </c>
      <c r="D99" s="2202" t="s">
        <v>15</v>
      </c>
      <c r="E99" s="2202" t="s">
        <v>15</v>
      </c>
      <c r="F99" s="2202" t="s">
        <v>15</v>
      </c>
    </row>
    <row r="100" spans="1:6">
      <c r="A100" s="2350" t="s">
        <v>754</v>
      </c>
      <c r="B100" s="2202" t="s">
        <v>15</v>
      </c>
      <c r="C100" s="2202" t="s">
        <v>15</v>
      </c>
      <c r="D100" s="2202" t="s">
        <v>15</v>
      </c>
      <c r="E100" s="2202" t="s">
        <v>15</v>
      </c>
      <c r="F100" s="2202" t="s">
        <v>15</v>
      </c>
    </row>
    <row r="101" spans="1:6">
      <c r="A101" s="2350" t="s">
        <v>755</v>
      </c>
      <c r="B101" s="2202">
        <v>3</v>
      </c>
      <c r="C101" s="2202" t="s">
        <v>15</v>
      </c>
      <c r="D101" s="2202" t="s">
        <v>15</v>
      </c>
      <c r="E101" s="2202">
        <v>3</v>
      </c>
      <c r="F101" s="2202" t="s">
        <v>15</v>
      </c>
    </row>
    <row r="102" spans="1:6">
      <c r="A102" s="2350" t="s">
        <v>756</v>
      </c>
      <c r="B102" s="2202" t="s">
        <v>15</v>
      </c>
      <c r="C102" s="2202" t="s">
        <v>15</v>
      </c>
      <c r="D102" s="2202" t="s">
        <v>15</v>
      </c>
      <c r="E102" s="2202" t="s">
        <v>15</v>
      </c>
      <c r="F102" s="2202" t="s">
        <v>15</v>
      </c>
    </row>
    <row r="103" spans="1:6">
      <c r="A103" s="2350" t="s">
        <v>1017</v>
      </c>
      <c r="B103" s="2202" t="s">
        <v>15</v>
      </c>
      <c r="C103" s="2202" t="s">
        <v>15</v>
      </c>
      <c r="D103" s="2202" t="s">
        <v>15</v>
      </c>
      <c r="E103" s="2202" t="s">
        <v>15</v>
      </c>
      <c r="F103" s="2202" t="s">
        <v>15</v>
      </c>
    </row>
    <row r="104" spans="1:6">
      <c r="A104" s="2350" t="s">
        <v>1018</v>
      </c>
      <c r="B104" s="2202" t="s">
        <v>15</v>
      </c>
      <c r="C104" s="2202" t="s">
        <v>15</v>
      </c>
      <c r="D104" s="2202" t="s">
        <v>15</v>
      </c>
      <c r="E104" s="2202" t="s">
        <v>15</v>
      </c>
      <c r="F104" s="2202" t="s">
        <v>15</v>
      </c>
    </row>
    <row r="105" spans="1:6">
      <c r="A105" s="2350" t="s">
        <v>1019</v>
      </c>
      <c r="B105" s="2202" t="s">
        <v>15</v>
      </c>
      <c r="C105" s="2202" t="s">
        <v>15</v>
      </c>
      <c r="D105" s="2202" t="s">
        <v>15</v>
      </c>
      <c r="E105" s="2202" t="s">
        <v>15</v>
      </c>
      <c r="F105" s="2202" t="s">
        <v>15</v>
      </c>
    </row>
    <row r="106" spans="1:6">
      <c r="A106" s="2350" t="s">
        <v>757</v>
      </c>
      <c r="B106" s="2202" t="s">
        <v>15</v>
      </c>
      <c r="C106" s="2202" t="s">
        <v>15</v>
      </c>
      <c r="D106" s="2202" t="s">
        <v>15</v>
      </c>
      <c r="E106" s="2202" t="s">
        <v>15</v>
      </c>
      <c r="F106" s="2202" t="s">
        <v>15</v>
      </c>
    </row>
    <row r="107" spans="1:6">
      <c r="A107" s="2350" t="s">
        <v>758</v>
      </c>
      <c r="B107" s="2202">
        <v>5</v>
      </c>
      <c r="C107" s="2202">
        <v>14</v>
      </c>
      <c r="D107" s="2202">
        <v>7</v>
      </c>
      <c r="E107" s="2202">
        <v>4</v>
      </c>
      <c r="F107" s="2202">
        <v>1</v>
      </c>
    </row>
    <row r="108" spans="1:6">
      <c r="A108" s="2350" t="s">
        <v>759</v>
      </c>
      <c r="B108" s="2202">
        <v>8</v>
      </c>
      <c r="C108" s="2202">
        <v>11</v>
      </c>
      <c r="D108" s="2202">
        <v>32</v>
      </c>
      <c r="E108" s="2202">
        <v>15</v>
      </c>
      <c r="F108" s="2202">
        <v>5</v>
      </c>
    </row>
    <row r="109" spans="1:6">
      <c r="A109" s="2350" t="s">
        <v>760</v>
      </c>
      <c r="B109" s="2202">
        <v>9</v>
      </c>
      <c r="C109" s="2202">
        <v>3</v>
      </c>
      <c r="D109" s="2202">
        <v>3</v>
      </c>
      <c r="E109" s="2202" t="s">
        <v>15</v>
      </c>
      <c r="F109" s="2202">
        <v>2</v>
      </c>
    </row>
    <row r="110" spans="1:6">
      <c r="A110" s="2350" t="s">
        <v>761</v>
      </c>
      <c r="B110" s="2202">
        <v>2</v>
      </c>
      <c r="C110" s="2202">
        <v>4</v>
      </c>
      <c r="D110" s="2202">
        <v>5</v>
      </c>
      <c r="E110" s="2202">
        <v>1</v>
      </c>
      <c r="F110" s="2202" t="s">
        <v>15</v>
      </c>
    </row>
    <row r="111" spans="1:6">
      <c r="A111" s="2350" t="s">
        <v>1020</v>
      </c>
      <c r="B111" s="2202" t="s">
        <v>15</v>
      </c>
      <c r="C111" s="2202" t="s">
        <v>15</v>
      </c>
      <c r="D111" s="2202" t="s">
        <v>15</v>
      </c>
      <c r="E111" s="2202" t="s">
        <v>15</v>
      </c>
      <c r="F111" s="2202" t="s">
        <v>15</v>
      </c>
    </row>
    <row r="112" spans="1:6">
      <c r="A112" s="2350" t="s">
        <v>763</v>
      </c>
      <c r="B112" s="2202">
        <v>44</v>
      </c>
      <c r="C112" s="2202">
        <v>29</v>
      </c>
      <c r="D112" s="2202">
        <v>45</v>
      </c>
      <c r="E112" s="2202">
        <v>21</v>
      </c>
      <c r="F112" s="2202">
        <v>38</v>
      </c>
    </row>
    <row r="113" spans="1:6">
      <c r="A113" s="2350" t="s">
        <v>764</v>
      </c>
      <c r="B113" s="2202" t="s">
        <v>15</v>
      </c>
      <c r="C113" s="2202" t="s">
        <v>15</v>
      </c>
      <c r="D113" s="2202" t="s">
        <v>15</v>
      </c>
      <c r="E113" s="2202" t="s">
        <v>15</v>
      </c>
      <c r="F113" s="2202" t="s">
        <v>15</v>
      </c>
    </row>
    <row r="114" spans="1:6">
      <c r="A114" s="2350" t="s">
        <v>762</v>
      </c>
      <c r="B114" s="2202" t="s">
        <v>15</v>
      </c>
      <c r="C114" s="2202" t="s">
        <v>15</v>
      </c>
      <c r="D114" s="2202" t="s">
        <v>15</v>
      </c>
      <c r="E114" s="2202">
        <v>1</v>
      </c>
      <c r="F114" s="2202" t="s">
        <v>15</v>
      </c>
    </row>
    <row r="115" spans="1:6">
      <c r="A115" s="2350" t="s">
        <v>1021</v>
      </c>
      <c r="B115" s="2202" t="s">
        <v>15</v>
      </c>
      <c r="C115" s="2202" t="s">
        <v>15</v>
      </c>
      <c r="D115" s="2202" t="s">
        <v>15</v>
      </c>
      <c r="E115" s="2202" t="s">
        <v>15</v>
      </c>
      <c r="F115" s="2202" t="s">
        <v>15</v>
      </c>
    </row>
    <row r="116" spans="1:6">
      <c r="A116" s="2350" t="s">
        <v>1022</v>
      </c>
      <c r="B116" s="2202" t="s">
        <v>15</v>
      </c>
      <c r="C116" s="2202" t="s">
        <v>15</v>
      </c>
      <c r="D116" s="2202" t="s">
        <v>15</v>
      </c>
      <c r="E116" s="2202" t="s">
        <v>15</v>
      </c>
      <c r="F116" s="2202" t="s">
        <v>15</v>
      </c>
    </row>
    <row r="117" spans="1:6">
      <c r="A117" s="2350" t="s">
        <v>1023</v>
      </c>
      <c r="B117" s="2202" t="s">
        <v>15</v>
      </c>
      <c r="C117" s="2202" t="s">
        <v>15</v>
      </c>
      <c r="D117" s="2202">
        <v>3</v>
      </c>
      <c r="E117" s="2202" t="s">
        <v>15</v>
      </c>
      <c r="F117" s="2202" t="s">
        <v>15</v>
      </c>
    </row>
    <row r="118" spans="1:6" ht="19.2" customHeight="1">
      <c r="A118" s="2551" t="s">
        <v>1</v>
      </c>
      <c r="B118" s="2551"/>
      <c r="C118" s="2551"/>
      <c r="D118" s="2551"/>
      <c r="E118" s="2551"/>
      <c r="F118" s="2551"/>
    </row>
    <row r="119" spans="1:6">
      <c r="A119" s="2010"/>
      <c r="B119" s="2010"/>
      <c r="C119" s="2010"/>
      <c r="D119" s="2010"/>
      <c r="E119" s="2010"/>
      <c r="F119" s="2010"/>
    </row>
    <row r="120" spans="1:6">
      <c r="A120" s="2347" t="s">
        <v>977</v>
      </c>
      <c r="B120" s="2355">
        <v>291</v>
      </c>
      <c r="C120" s="2355">
        <v>236</v>
      </c>
      <c r="D120" s="2355">
        <v>478</v>
      </c>
      <c r="E120" s="2355">
        <v>470</v>
      </c>
      <c r="F120" s="2355">
        <v>236</v>
      </c>
    </row>
    <row r="121" spans="1:6">
      <c r="A121" s="2350" t="s">
        <v>1024</v>
      </c>
      <c r="B121" s="646"/>
      <c r="C121" s="646"/>
      <c r="D121" s="646"/>
      <c r="E121" s="646"/>
      <c r="F121" s="646"/>
    </row>
    <row r="122" spans="1:6">
      <c r="A122" s="2350" t="s">
        <v>748</v>
      </c>
      <c r="B122" s="2202">
        <v>145</v>
      </c>
      <c r="C122" s="2202">
        <v>115</v>
      </c>
      <c r="D122" s="2202">
        <v>167</v>
      </c>
      <c r="E122" s="2202">
        <v>159</v>
      </c>
      <c r="F122" s="2202">
        <v>113</v>
      </c>
    </row>
    <row r="123" spans="1:6">
      <c r="A123" s="2350" t="s">
        <v>749</v>
      </c>
      <c r="B123" s="2202">
        <v>1</v>
      </c>
      <c r="C123" s="2202" t="s">
        <v>15</v>
      </c>
      <c r="D123" s="2202" t="s">
        <v>15</v>
      </c>
      <c r="E123" s="2202">
        <v>1</v>
      </c>
      <c r="F123" s="2202" t="s">
        <v>15</v>
      </c>
    </row>
    <row r="124" spans="1:6">
      <c r="A124" s="2350" t="s">
        <v>750</v>
      </c>
      <c r="B124" s="2202" t="s">
        <v>15</v>
      </c>
      <c r="C124" s="2202" t="s">
        <v>15</v>
      </c>
      <c r="D124" s="2202" t="s">
        <v>15</v>
      </c>
      <c r="E124" s="2202" t="s">
        <v>15</v>
      </c>
      <c r="F124" s="2202" t="s">
        <v>15</v>
      </c>
    </row>
    <row r="125" spans="1:6">
      <c r="A125" s="2350" t="s">
        <v>751</v>
      </c>
      <c r="B125" s="2202" t="s">
        <v>15</v>
      </c>
      <c r="C125" s="2202" t="s">
        <v>15</v>
      </c>
      <c r="D125" s="2202" t="s">
        <v>15</v>
      </c>
      <c r="E125" s="2202" t="s">
        <v>15</v>
      </c>
      <c r="F125" s="2202" t="s">
        <v>15</v>
      </c>
    </row>
    <row r="126" spans="1:6">
      <c r="A126" s="2350" t="s">
        <v>752</v>
      </c>
      <c r="B126" s="2202" t="s">
        <v>15</v>
      </c>
      <c r="C126" s="2202" t="s">
        <v>15</v>
      </c>
      <c r="D126" s="2202" t="s">
        <v>15</v>
      </c>
      <c r="E126" s="2202" t="s">
        <v>15</v>
      </c>
      <c r="F126" s="2202" t="s">
        <v>15</v>
      </c>
    </row>
    <row r="127" spans="1:6">
      <c r="A127" s="2350" t="s">
        <v>753</v>
      </c>
      <c r="B127" s="2202" t="s">
        <v>15</v>
      </c>
      <c r="C127" s="2202" t="s">
        <v>15</v>
      </c>
      <c r="D127" s="2202">
        <v>1</v>
      </c>
      <c r="E127" s="2202" t="s">
        <v>15</v>
      </c>
      <c r="F127" s="2202" t="s">
        <v>15</v>
      </c>
    </row>
    <row r="128" spans="1:6">
      <c r="A128" s="2350" t="s">
        <v>754</v>
      </c>
      <c r="B128" s="2202" t="s">
        <v>15</v>
      </c>
      <c r="C128" s="2202" t="s">
        <v>15</v>
      </c>
      <c r="D128" s="2202" t="s">
        <v>15</v>
      </c>
      <c r="E128" s="2202" t="s">
        <v>15</v>
      </c>
      <c r="F128" s="2202" t="s">
        <v>15</v>
      </c>
    </row>
    <row r="129" spans="1:6">
      <c r="A129" s="2350" t="s">
        <v>755</v>
      </c>
      <c r="B129" s="2202">
        <v>1</v>
      </c>
      <c r="C129" s="2202" t="s">
        <v>15</v>
      </c>
      <c r="D129" s="2202">
        <v>2</v>
      </c>
      <c r="E129" s="2202">
        <v>1</v>
      </c>
      <c r="F129" s="2202" t="s">
        <v>15</v>
      </c>
    </row>
    <row r="130" spans="1:6">
      <c r="A130" s="2350" t="s">
        <v>756</v>
      </c>
      <c r="B130" s="2202" t="s">
        <v>15</v>
      </c>
      <c r="C130" s="2202" t="s">
        <v>15</v>
      </c>
      <c r="D130" s="2202">
        <v>3</v>
      </c>
      <c r="E130" s="2202">
        <v>1</v>
      </c>
      <c r="F130" s="2202" t="s">
        <v>15</v>
      </c>
    </row>
    <row r="131" spans="1:6">
      <c r="A131" s="2350" t="s">
        <v>1017</v>
      </c>
      <c r="B131" s="2202" t="s">
        <v>15</v>
      </c>
      <c r="C131" s="2202" t="s">
        <v>15</v>
      </c>
      <c r="D131" s="2202" t="s">
        <v>15</v>
      </c>
      <c r="E131" s="2202" t="s">
        <v>15</v>
      </c>
      <c r="F131" s="2202" t="s">
        <v>15</v>
      </c>
    </row>
    <row r="132" spans="1:6">
      <c r="A132" s="2350" t="s">
        <v>1018</v>
      </c>
      <c r="B132" s="2202" t="s">
        <v>15</v>
      </c>
      <c r="C132" s="2202" t="s">
        <v>15</v>
      </c>
      <c r="D132" s="2202" t="s">
        <v>15</v>
      </c>
      <c r="E132" s="2202" t="s">
        <v>15</v>
      </c>
      <c r="F132" s="2202" t="s">
        <v>15</v>
      </c>
    </row>
    <row r="133" spans="1:6">
      <c r="A133" s="2350" t="s">
        <v>1019</v>
      </c>
      <c r="B133" s="2202" t="s">
        <v>15</v>
      </c>
      <c r="C133" s="2202" t="s">
        <v>15</v>
      </c>
      <c r="D133" s="2202" t="s">
        <v>15</v>
      </c>
      <c r="E133" s="2202" t="s">
        <v>15</v>
      </c>
      <c r="F133" s="2202" t="s">
        <v>15</v>
      </c>
    </row>
    <row r="134" spans="1:6">
      <c r="A134" s="2350" t="s">
        <v>757</v>
      </c>
      <c r="B134" s="2202" t="s">
        <v>15</v>
      </c>
      <c r="C134" s="2202" t="s">
        <v>15</v>
      </c>
      <c r="D134" s="2202" t="s">
        <v>15</v>
      </c>
      <c r="E134" s="2202" t="s">
        <v>15</v>
      </c>
      <c r="F134" s="2202" t="s">
        <v>15</v>
      </c>
    </row>
    <row r="135" spans="1:6">
      <c r="A135" s="2350" t="s">
        <v>758</v>
      </c>
      <c r="B135" s="2202">
        <v>32</v>
      </c>
      <c r="C135" s="2202">
        <v>17</v>
      </c>
      <c r="D135" s="2202">
        <v>20</v>
      </c>
      <c r="E135" s="2202">
        <v>31</v>
      </c>
      <c r="F135" s="2202">
        <v>8</v>
      </c>
    </row>
    <row r="136" spans="1:6">
      <c r="A136" s="2350" t="s">
        <v>759</v>
      </c>
      <c r="B136" s="2202">
        <v>18</v>
      </c>
      <c r="C136" s="2202">
        <v>22</v>
      </c>
      <c r="D136" s="2202">
        <v>74</v>
      </c>
      <c r="E136" s="2202">
        <v>44</v>
      </c>
      <c r="F136" s="2202">
        <v>20</v>
      </c>
    </row>
    <row r="137" spans="1:6">
      <c r="A137" s="2350" t="s">
        <v>760</v>
      </c>
      <c r="B137" s="2202">
        <v>13</v>
      </c>
      <c r="C137" s="2202">
        <v>10</v>
      </c>
      <c r="D137" s="2202">
        <v>11</v>
      </c>
      <c r="E137" s="2202">
        <v>15</v>
      </c>
      <c r="F137" s="2202">
        <v>10</v>
      </c>
    </row>
    <row r="138" spans="1:6">
      <c r="A138" s="2350" t="s">
        <v>761</v>
      </c>
      <c r="B138" s="2202">
        <v>6</v>
      </c>
      <c r="C138" s="2202">
        <v>6</v>
      </c>
      <c r="D138" s="2202">
        <v>4</v>
      </c>
      <c r="E138" s="2202">
        <v>8</v>
      </c>
      <c r="F138" s="2202">
        <v>4</v>
      </c>
    </row>
    <row r="139" spans="1:6">
      <c r="A139" s="2350" t="s">
        <v>1020</v>
      </c>
      <c r="B139" s="2202" t="s">
        <v>15</v>
      </c>
      <c r="C139" s="2202" t="s">
        <v>15</v>
      </c>
      <c r="D139" s="2202" t="s">
        <v>15</v>
      </c>
      <c r="E139" s="2202" t="s">
        <v>15</v>
      </c>
      <c r="F139" s="2202" t="s">
        <v>15</v>
      </c>
    </row>
    <row r="140" spans="1:6">
      <c r="A140" s="2350" t="s">
        <v>763</v>
      </c>
      <c r="B140" s="2202">
        <v>69</v>
      </c>
      <c r="C140" s="2202">
        <v>61</v>
      </c>
      <c r="D140" s="2202">
        <v>181</v>
      </c>
      <c r="E140" s="2202">
        <v>201</v>
      </c>
      <c r="F140" s="2202">
        <v>78</v>
      </c>
    </row>
    <row r="141" spans="1:6">
      <c r="A141" s="2350" t="s">
        <v>764</v>
      </c>
      <c r="B141" s="2202">
        <v>1</v>
      </c>
      <c r="C141" s="2202">
        <v>1</v>
      </c>
      <c r="D141" s="2202">
        <v>1</v>
      </c>
      <c r="E141" s="2202">
        <v>2</v>
      </c>
      <c r="F141" s="2202">
        <v>1</v>
      </c>
    </row>
    <row r="142" spans="1:6">
      <c r="A142" s="2350" t="s">
        <v>762</v>
      </c>
      <c r="B142" s="2202" t="s">
        <v>15</v>
      </c>
      <c r="C142" s="2202" t="s">
        <v>15</v>
      </c>
      <c r="D142" s="2202">
        <v>1</v>
      </c>
      <c r="E142" s="2202" t="s">
        <v>15</v>
      </c>
      <c r="F142" s="2202">
        <v>1</v>
      </c>
    </row>
    <row r="143" spans="1:6">
      <c r="A143" s="2350" t="s">
        <v>1021</v>
      </c>
      <c r="B143" s="2202" t="s">
        <v>15</v>
      </c>
      <c r="C143" s="2202" t="s">
        <v>15</v>
      </c>
      <c r="D143" s="2202">
        <v>1</v>
      </c>
      <c r="E143" s="2202">
        <v>1</v>
      </c>
      <c r="F143" s="2202" t="s">
        <v>15</v>
      </c>
    </row>
    <row r="144" spans="1:6">
      <c r="A144" s="2350" t="s">
        <v>1022</v>
      </c>
      <c r="B144" s="2202" t="s">
        <v>15</v>
      </c>
      <c r="C144" s="2202" t="s">
        <v>15</v>
      </c>
      <c r="D144" s="2202" t="s">
        <v>15</v>
      </c>
      <c r="E144" s="2202" t="s">
        <v>15</v>
      </c>
      <c r="F144" s="2202" t="s">
        <v>15</v>
      </c>
    </row>
    <row r="145" spans="1:6">
      <c r="A145" s="2350" t="s">
        <v>1023</v>
      </c>
      <c r="B145" s="2202">
        <v>5</v>
      </c>
      <c r="C145" s="2202">
        <v>4</v>
      </c>
      <c r="D145" s="2202">
        <v>12</v>
      </c>
      <c r="E145" s="2202">
        <v>6</v>
      </c>
      <c r="F145" s="2202">
        <v>1</v>
      </c>
    </row>
    <row r="146" spans="1:6" ht="9.6" customHeight="1">
      <c r="A146" s="2350"/>
      <c r="B146" s="622"/>
      <c r="C146" s="622"/>
      <c r="D146" s="622"/>
      <c r="E146" s="622"/>
    </row>
    <row r="147" spans="1:6">
      <c r="A147" s="608" t="s">
        <v>981</v>
      </c>
      <c r="B147" s="2355">
        <v>-69</v>
      </c>
      <c r="C147" s="2355">
        <v>-68</v>
      </c>
      <c r="D147" s="2355">
        <v>-228</v>
      </c>
      <c r="E147" s="2355">
        <v>-315</v>
      </c>
      <c r="F147" s="2355">
        <v>-73</v>
      </c>
    </row>
    <row r="148" spans="1:6">
      <c r="A148" s="2350" t="s">
        <v>1024</v>
      </c>
      <c r="B148" s="646"/>
      <c r="C148" s="646"/>
      <c r="D148" s="646"/>
      <c r="E148" s="646"/>
      <c r="F148" s="646"/>
    </row>
    <row r="149" spans="1:6">
      <c r="A149" s="2350" t="s">
        <v>748</v>
      </c>
      <c r="B149" s="2202">
        <v>6</v>
      </c>
      <c r="C149" s="2202">
        <v>-8</v>
      </c>
      <c r="D149" s="2202">
        <v>-12</v>
      </c>
      <c r="E149" s="2202">
        <v>-49</v>
      </c>
      <c r="F149" s="2202">
        <v>4</v>
      </c>
    </row>
    <row r="150" spans="1:6">
      <c r="A150" s="2350" t="s">
        <v>749</v>
      </c>
      <c r="B150" s="2202">
        <v>-1</v>
      </c>
      <c r="C150" s="2202" t="s">
        <v>15</v>
      </c>
      <c r="D150" s="2202" t="s">
        <v>15</v>
      </c>
      <c r="E150" s="2202">
        <v>-1</v>
      </c>
      <c r="F150" s="2202" t="s">
        <v>15</v>
      </c>
    </row>
    <row r="151" spans="1:6">
      <c r="A151" s="2350" t="s">
        <v>750</v>
      </c>
      <c r="B151" s="2202" t="s">
        <v>15</v>
      </c>
      <c r="C151" s="2202" t="s">
        <v>15</v>
      </c>
      <c r="D151" s="2202" t="s">
        <v>15</v>
      </c>
      <c r="E151" s="2202" t="s">
        <v>15</v>
      </c>
      <c r="F151" s="2202" t="s">
        <v>15</v>
      </c>
    </row>
    <row r="152" spans="1:6">
      <c r="A152" s="2350" t="s">
        <v>751</v>
      </c>
      <c r="B152" s="2202" t="s">
        <v>15</v>
      </c>
      <c r="C152" s="2202" t="s">
        <v>15</v>
      </c>
      <c r="D152" s="2202" t="s">
        <v>15</v>
      </c>
      <c r="E152" s="2202" t="s">
        <v>15</v>
      </c>
      <c r="F152" s="2202" t="s">
        <v>15</v>
      </c>
    </row>
    <row r="153" spans="1:6">
      <c r="A153" s="2350" t="s">
        <v>752</v>
      </c>
      <c r="B153" s="2202" t="s">
        <v>15</v>
      </c>
      <c r="C153" s="2202" t="s">
        <v>15</v>
      </c>
      <c r="D153" s="2202" t="s">
        <v>15</v>
      </c>
      <c r="E153" s="2202" t="s">
        <v>15</v>
      </c>
      <c r="F153" s="2202" t="s">
        <v>15</v>
      </c>
    </row>
    <row r="154" spans="1:6">
      <c r="A154" s="2350" t="s">
        <v>753</v>
      </c>
      <c r="B154" s="2202" t="s">
        <v>15</v>
      </c>
      <c r="C154" s="2202" t="s">
        <v>15</v>
      </c>
      <c r="D154" s="2202">
        <v>-1</v>
      </c>
      <c r="E154" s="2202" t="s">
        <v>15</v>
      </c>
      <c r="F154" s="2202" t="s">
        <v>15</v>
      </c>
    </row>
    <row r="155" spans="1:6">
      <c r="A155" s="2350" t="s">
        <v>754</v>
      </c>
      <c r="B155" s="2202" t="s">
        <v>15</v>
      </c>
      <c r="C155" s="2202" t="s">
        <v>15</v>
      </c>
      <c r="D155" s="2202" t="s">
        <v>15</v>
      </c>
      <c r="E155" s="2202" t="s">
        <v>15</v>
      </c>
      <c r="F155" s="2202" t="s">
        <v>15</v>
      </c>
    </row>
    <row r="156" spans="1:6">
      <c r="A156" s="2350" t="s">
        <v>755</v>
      </c>
      <c r="B156" s="2202">
        <v>2</v>
      </c>
      <c r="C156" s="2202" t="s">
        <v>15</v>
      </c>
      <c r="D156" s="2202">
        <v>-2</v>
      </c>
      <c r="E156" s="2202">
        <v>2</v>
      </c>
      <c r="F156" s="2202" t="s">
        <v>15</v>
      </c>
    </row>
    <row r="157" spans="1:6">
      <c r="A157" s="2350" t="s">
        <v>756</v>
      </c>
      <c r="B157" s="2202" t="s">
        <v>15</v>
      </c>
      <c r="C157" s="2202" t="s">
        <v>15</v>
      </c>
      <c r="D157" s="2202">
        <v>-3</v>
      </c>
      <c r="E157" s="2202">
        <v>-1</v>
      </c>
      <c r="F157" s="2202" t="s">
        <v>15</v>
      </c>
    </row>
    <row r="158" spans="1:6">
      <c r="A158" s="2350" t="s">
        <v>1017</v>
      </c>
      <c r="B158" s="2202" t="s">
        <v>15</v>
      </c>
      <c r="C158" s="2202" t="s">
        <v>15</v>
      </c>
      <c r="D158" s="2202" t="s">
        <v>15</v>
      </c>
      <c r="E158" s="2202" t="s">
        <v>15</v>
      </c>
      <c r="F158" s="2202" t="s">
        <v>15</v>
      </c>
    </row>
    <row r="159" spans="1:6">
      <c r="A159" s="2350" t="s">
        <v>1018</v>
      </c>
      <c r="B159" s="2202" t="s">
        <v>15</v>
      </c>
      <c r="C159" s="2202" t="s">
        <v>15</v>
      </c>
      <c r="D159" s="2202" t="s">
        <v>15</v>
      </c>
      <c r="E159" s="2202" t="s">
        <v>15</v>
      </c>
      <c r="F159" s="2202" t="s">
        <v>15</v>
      </c>
    </row>
    <row r="160" spans="1:6">
      <c r="A160" s="2350" t="s">
        <v>1019</v>
      </c>
      <c r="B160" s="2202" t="s">
        <v>15</v>
      </c>
      <c r="C160" s="2202" t="s">
        <v>15</v>
      </c>
      <c r="D160" s="2202" t="s">
        <v>15</v>
      </c>
      <c r="E160" s="2202" t="s">
        <v>15</v>
      </c>
      <c r="F160" s="2202" t="s">
        <v>15</v>
      </c>
    </row>
    <row r="161" spans="1:6">
      <c r="A161" s="2350" t="s">
        <v>757</v>
      </c>
      <c r="B161" s="2202" t="s">
        <v>15</v>
      </c>
      <c r="C161" s="2202" t="s">
        <v>15</v>
      </c>
      <c r="D161" s="2202" t="s">
        <v>15</v>
      </c>
      <c r="E161" s="2202" t="s">
        <v>15</v>
      </c>
      <c r="F161" s="2202" t="s">
        <v>15</v>
      </c>
    </row>
    <row r="162" spans="1:6">
      <c r="A162" s="2350" t="s">
        <v>758</v>
      </c>
      <c r="B162" s="2202">
        <v>-27</v>
      </c>
      <c r="C162" s="2202">
        <v>-3</v>
      </c>
      <c r="D162" s="2202">
        <v>-13</v>
      </c>
      <c r="E162" s="2202">
        <v>-27</v>
      </c>
      <c r="F162" s="2202">
        <v>-7</v>
      </c>
    </row>
    <row r="163" spans="1:6">
      <c r="A163" s="2350" t="s">
        <v>759</v>
      </c>
      <c r="B163" s="2202">
        <v>-10</v>
      </c>
      <c r="C163" s="2202">
        <v>-11</v>
      </c>
      <c r="D163" s="2202">
        <v>-42</v>
      </c>
      <c r="E163" s="2202">
        <v>-29</v>
      </c>
      <c r="F163" s="2202">
        <v>-15</v>
      </c>
    </row>
    <row r="164" spans="1:6">
      <c r="A164" s="2350" t="s">
        <v>760</v>
      </c>
      <c r="B164" s="2202">
        <v>-4</v>
      </c>
      <c r="C164" s="2202">
        <v>-7</v>
      </c>
      <c r="D164" s="2202">
        <v>-8</v>
      </c>
      <c r="E164" s="2202">
        <v>-15</v>
      </c>
      <c r="F164" s="2202">
        <v>-8</v>
      </c>
    </row>
    <row r="165" spans="1:6">
      <c r="A165" s="2350" t="s">
        <v>761</v>
      </c>
      <c r="B165" s="2202">
        <v>-4</v>
      </c>
      <c r="C165" s="2202">
        <v>-2</v>
      </c>
      <c r="D165" s="2202">
        <v>1</v>
      </c>
      <c r="E165" s="2202">
        <v>-7</v>
      </c>
      <c r="F165" s="2202">
        <v>-4</v>
      </c>
    </row>
    <row r="166" spans="1:6">
      <c r="A166" s="2350" t="s">
        <v>1020</v>
      </c>
      <c r="B166" s="2202" t="s">
        <v>15</v>
      </c>
      <c r="C166" s="2202" t="s">
        <v>15</v>
      </c>
      <c r="D166" s="2202" t="s">
        <v>15</v>
      </c>
      <c r="E166" s="2202" t="s">
        <v>15</v>
      </c>
      <c r="F166" s="2202" t="s">
        <v>15</v>
      </c>
    </row>
    <row r="167" spans="1:6">
      <c r="A167" s="2350" t="s">
        <v>763</v>
      </c>
      <c r="B167" s="2202">
        <v>-25</v>
      </c>
      <c r="C167" s="2202">
        <v>-32</v>
      </c>
      <c r="D167" s="2202">
        <v>-136</v>
      </c>
      <c r="E167" s="2202">
        <v>-180</v>
      </c>
      <c r="F167" s="2202">
        <v>-40</v>
      </c>
    </row>
    <row r="168" spans="1:6">
      <c r="A168" s="2350" t="s">
        <v>764</v>
      </c>
      <c r="B168" s="2202">
        <v>-1</v>
      </c>
      <c r="C168" s="2202">
        <v>-1</v>
      </c>
      <c r="D168" s="2202">
        <v>-1</v>
      </c>
      <c r="E168" s="2202">
        <v>-2</v>
      </c>
      <c r="F168" s="2202">
        <v>-1</v>
      </c>
    </row>
    <row r="169" spans="1:6">
      <c r="A169" s="2350" t="s">
        <v>762</v>
      </c>
      <c r="B169" s="2202" t="s">
        <v>15</v>
      </c>
      <c r="C169" s="2202" t="s">
        <v>15</v>
      </c>
      <c r="D169" s="2202">
        <v>-1</v>
      </c>
      <c r="E169" s="2202">
        <v>1</v>
      </c>
      <c r="F169" s="2202">
        <v>-1</v>
      </c>
    </row>
    <row r="170" spans="1:6">
      <c r="A170" s="2350" t="s">
        <v>1021</v>
      </c>
      <c r="B170" s="2202" t="s">
        <v>15</v>
      </c>
      <c r="C170" s="2202" t="s">
        <v>15</v>
      </c>
      <c r="D170" s="2202">
        <v>-1</v>
      </c>
      <c r="E170" s="2202">
        <v>-1</v>
      </c>
      <c r="F170" s="2202" t="s">
        <v>15</v>
      </c>
    </row>
    <row r="171" spans="1:6">
      <c r="A171" s="2350" t="s">
        <v>1022</v>
      </c>
      <c r="B171" s="2202" t="s">
        <v>15</v>
      </c>
      <c r="C171" s="2202" t="s">
        <v>15</v>
      </c>
      <c r="D171" s="2202" t="s">
        <v>15</v>
      </c>
      <c r="E171" s="2202" t="s">
        <v>15</v>
      </c>
      <c r="F171" s="2202" t="s">
        <v>15</v>
      </c>
    </row>
    <row r="172" spans="1:6">
      <c r="A172" s="2350" t="s">
        <v>1023</v>
      </c>
      <c r="B172" s="2202">
        <v>-5</v>
      </c>
      <c r="C172" s="2202">
        <v>-4</v>
      </c>
      <c r="D172" s="2202">
        <v>-9</v>
      </c>
      <c r="E172" s="2202">
        <v>-6</v>
      </c>
      <c r="F172" s="2202">
        <v>-1</v>
      </c>
    </row>
    <row r="173" spans="1:6" ht="6.6" customHeight="1">
      <c r="A173" s="2350"/>
      <c r="B173" s="2202"/>
      <c r="C173" s="2202"/>
      <c r="D173" s="2202"/>
      <c r="E173" s="2202"/>
      <c r="F173" s="2202"/>
    </row>
    <row r="174" spans="1:6" ht="16.8" customHeight="1">
      <c r="A174" s="2551" t="s">
        <v>10</v>
      </c>
      <c r="B174" s="2551"/>
      <c r="C174" s="2551"/>
      <c r="D174" s="2551"/>
      <c r="E174" s="2551"/>
      <c r="F174" s="2551"/>
    </row>
    <row r="175" spans="1:6">
      <c r="A175" s="2347"/>
    </row>
    <row r="176" spans="1:6">
      <c r="A176" s="2347" t="s">
        <v>956</v>
      </c>
      <c r="B176" s="2355">
        <v>278</v>
      </c>
      <c r="C176" s="2355">
        <v>215</v>
      </c>
      <c r="D176" s="2355">
        <v>151</v>
      </c>
      <c r="E176" s="2355">
        <v>140</v>
      </c>
      <c r="F176" s="2355">
        <v>47</v>
      </c>
    </row>
    <row r="177" spans="1:6">
      <c r="A177" s="2350" t="s">
        <v>1024</v>
      </c>
      <c r="B177" s="646"/>
      <c r="C177" s="646"/>
      <c r="D177" s="646"/>
      <c r="E177" s="646"/>
      <c r="F177" s="646"/>
    </row>
    <row r="178" spans="1:6">
      <c r="A178" s="2350" t="s">
        <v>748</v>
      </c>
      <c r="B178" s="2202">
        <v>166</v>
      </c>
      <c r="C178" s="2202">
        <v>142</v>
      </c>
      <c r="D178" s="2202">
        <v>85</v>
      </c>
      <c r="E178" s="2202">
        <v>84</v>
      </c>
      <c r="F178" s="2202">
        <v>35</v>
      </c>
    </row>
    <row r="179" spans="1:6">
      <c r="A179" s="2350" t="s">
        <v>749</v>
      </c>
      <c r="B179" s="2202">
        <v>2</v>
      </c>
      <c r="C179" s="2202" t="s">
        <v>15</v>
      </c>
      <c r="D179" s="2202" t="s">
        <v>15</v>
      </c>
      <c r="E179" s="2202">
        <v>1</v>
      </c>
      <c r="F179" s="2202" t="s">
        <v>15</v>
      </c>
    </row>
    <row r="180" spans="1:6">
      <c r="A180" s="2350" t="s">
        <v>750</v>
      </c>
      <c r="B180" s="2202" t="s">
        <v>15</v>
      </c>
      <c r="C180" s="2202" t="s">
        <v>15</v>
      </c>
      <c r="D180" s="2202" t="s">
        <v>15</v>
      </c>
      <c r="E180" s="2202" t="s">
        <v>15</v>
      </c>
      <c r="F180" s="2202" t="s">
        <v>15</v>
      </c>
    </row>
    <row r="181" spans="1:6">
      <c r="A181" s="2350" t="s">
        <v>751</v>
      </c>
      <c r="B181" s="2202" t="s">
        <v>15</v>
      </c>
      <c r="C181" s="2202" t="s">
        <v>15</v>
      </c>
      <c r="D181" s="2202" t="s">
        <v>15</v>
      </c>
      <c r="E181" s="2202" t="s">
        <v>15</v>
      </c>
      <c r="F181" s="2202" t="s">
        <v>15</v>
      </c>
    </row>
    <row r="182" spans="1:6">
      <c r="A182" s="2350" t="s">
        <v>752</v>
      </c>
      <c r="B182" s="2202" t="s">
        <v>15</v>
      </c>
      <c r="C182" s="2202" t="s">
        <v>15</v>
      </c>
      <c r="D182" s="2202" t="s">
        <v>15</v>
      </c>
      <c r="E182" s="2202" t="s">
        <v>15</v>
      </c>
      <c r="F182" s="2202" t="s">
        <v>15</v>
      </c>
    </row>
    <row r="183" spans="1:6">
      <c r="A183" s="2350" t="s">
        <v>753</v>
      </c>
      <c r="B183" s="2202" t="s">
        <v>15</v>
      </c>
      <c r="C183" s="2202" t="s">
        <v>15</v>
      </c>
      <c r="D183" s="2202" t="s">
        <v>15</v>
      </c>
      <c r="E183" s="2202" t="s">
        <v>15</v>
      </c>
      <c r="F183" s="2202" t="s">
        <v>15</v>
      </c>
    </row>
    <row r="184" spans="1:6">
      <c r="A184" s="2350" t="s">
        <v>754</v>
      </c>
      <c r="B184" s="2202" t="s">
        <v>15</v>
      </c>
      <c r="C184" s="2202" t="s">
        <v>15</v>
      </c>
      <c r="D184" s="2202" t="s">
        <v>15</v>
      </c>
      <c r="E184" s="2202" t="s">
        <v>15</v>
      </c>
      <c r="F184" s="2202" t="s">
        <v>15</v>
      </c>
    </row>
    <row r="185" spans="1:6">
      <c r="A185" s="2350" t="s">
        <v>755</v>
      </c>
      <c r="B185" s="2202" t="s">
        <v>15</v>
      </c>
      <c r="C185" s="2202" t="s">
        <v>15</v>
      </c>
      <c r="D185" s="2202" t="s">
        <v>15</v>
      </c>
      <c r="E185" s="2202" t="s">
        <v>15</v>
      </c>
      <c r="F185" s="2202" t="s">
        <v>15</v>
      </c>
    </row>
    <row r="186" spans="1:6">
      <c r="A186" s="2350" t="s">
        <v>756</v>
      </c>
      <c r="B186" s="2202">
        <v>1</v>
      </c>
      <c r="C186" s="2202" t="s">
        <v>15</v>
      </c>
      <c r="D186" s="2202" t="s">
        <v>15</v>
      </c>
      <c r="E186" s="2202" t="s">
        <v>15</v>
      </c>
      <c r="F186" s="2202" t="s">
        <v>15</v>
      </c>
    </row>
    <row r="187" spans="1:6">
      <c r="A187" s="2350" t="s">
        <v>1017</v>
      </c>
      <c r="B187" s="2202" t="s">
        <v>15</v>
      </c>
      <c r="C187" s="2202" t="s">
        <v>15</v>
      </c>
      <c r="D187" s="2202" t="s">
        <v>15</v>
      </c>
      <c r="E187" s="2202" t="s">
        <v>15</v>
      </c>
      <c r="F187" s="2202" t="s">
        <v>15</v>
      </c>
    </row>
    <row r="188" spans="1:6">
      <c r="A188" s="2350" t="s">
        <v>1018</v>
      </c>
      <c r="B188" s="2202" t="s">
        <v>15</v>
      </c>
      <c r="C188" s="2202" t="s">
        <v>15</v>
      </c>
      <c r="D188" s="2202" t="s">
        <v>15</v>
      </c>
      <c r="E188" s="2202" t="s">
        <v>15</v>
      </c>
      <c r="F188" s="2202" t="s">
        <v>15</v>
      </c>
    </row>
    <row r="189" spans="1:6">
      <c r="A189" s="2350" t="s">
        <v>1019</v>
      </c>
      <c r="B189" s="2202" t="s">
        <v>15</v>
      </c>
      <c r="C189" s="2202" t="s">
        <v>15</v>
      </c>
      <c r="D189" s="2202" t="s">
        <v>15</v>
      </c>
      <c r="E189" s="2202" t="s">
        <v>15</v>
      </c>
      <c r="F189" s="2202" t="s">
        <v>15</v>
      </c>
    </row>
    <row r="190" spans="1:6">
      <c r="A190" s="2350" t="s">
        <v>757</v>
      </c>
      <c r="B190" s="2202" t="s">
        <v>15</v>
      </c>
      <c r="C190" s="2202" t="s">
        <v>15</v>
      </c>
      <c r="D190" s="2202" t="s">
        <v>15</v>
      </c>
      <c r="E190" s="2202" t="s">
        <v>15</v>
      </c>
      <c r="F190" s="2202" t="s">
        <v>15</v>
      </c>
    </row>
    <row r="191" spans="1:6">
      <c r="A191" s="2350" t="s">
        <v>758</v>
      </c>
      <c r="B191" s="2202">
        <v>7</v>
      </c>
      <c r="C191" s="2202">
        <v>5</v>
      </c>
      <c r="D191" s="2202">
        <v>10</v>
      </c>
      <c r="E191" s="2202">
        <v>5</v>
      </c>
      <c r="F191" s="2202" t="s">
        <v>15</v>
      </c>
    </row>
    <row r="192" spans="1:6">
      <c r="A192" s="2350" t="s">
        <v>759</v>
      </c>
      <c r="B192" s="2202">
        <v>1</v>
      </c>
      <c r="C192" s="2202" t="s">
        <v>15</v>
      </c>
      <c r="D192" s="2202" t="s">
        <v>15</v>
      </c>
      <c r="E192" s="2202">
        <v>4</v>
      </c>
      <c r="F192" s="2202" t="s">
        <v>15</v>
      </c>
    </row>
    <row r="193" spans="1:6">
      <c r="A193" s="2350" t="s">
        <v>760</v>
      </c>
      <c r="B193" s="2202">
        <v>13</v>
      </c>
      <c r="C193" s="2202">
        <v>6</v>
      </c>
      <c r="D193" s="2202">
        <v>5</v>
      </c>
      <c r="E193" s="2202">
        <v>1</v>
      </c>
      <c r="F193" s="2202">
        <v>1</v>
      </c>
    </row>
    <row r="194" spans="1:6">
      <c r="A194" s="2350" t="s">
        <v>761</v>
      </c>
      <c r="B194" s="2202" t="s">
        <v>15</v>
      </c>
      <c r="C194" s="2202" t="s">
        <v>15</v>
      </c>
      <c r="D194" s="2202" t="s">
        <v>15</v>
      </c>
      <c r="E194" s="2202" t="s">
        <v>15</v>
      </c>
      <c r="F194" s="2202">
        <v>1</v>
      </c>
    </row>
    <row r="195" spans="1:6">
      <c r="A195" s="2350" t="s">
        <v>1020</v>
      </c>
      <c r="B195" s="2202" t="s">
        <v>15</v>
      </c>
      <c r="C195" s="2202" t="s">
        <v>15</v>
      </c>
      <c r="D195" s="2202" t="s">
        <v>15</v>
      </c>
      <c r="E195" s="2202" t="s">
        <v>15</v>
      </c>
      <c r="F195" s="2202" t="s">
        <v>15</v>
      </c>
    </row>
    <row r="196" spans="1:6">
      <c r="A196" s="2350" t="s">
        <v>763</v>
      </c>
      <c r="B196" s="2202">
        <v>79</v>
      </c>
      <c r="C196" s="2202">
        <v>53</v>
      </c>
      <c r="D196" s="2202">
        <v>50</v>
      </c>
      <c r="E196" s="2202">
        <v>35</v>
      </c>
      <c r="F196" s="2202">
        <v>10</v>
      </c>
    </row>
    <row r="197" spans="1:6">
      <c r="A197" s="2350" t="s">
        <v>764</v>
      </c>
      <c r="B197" s="2202">
        <v>2</v>
      </c>
      <c r="C197" s="2202">
        <v>1</v>
      </c>
      <c r="D197" s="2202" t="s">
        <v>15</v>
      </c>
      <c r="E197" s="2202">
        <v>6</v>
      </c>
      <c r="F197" s="2202" t="s">
        <v>15</v>
      </c>
    </row>
    <row r="198" spans="1:6">
      <c r="A198" s="2350" t="s">
        <v>762</v>
      </c>
      <c r="B198" s="2202">
        <v>2</v>
      </c>
      <c r="C198" s="2202">
        <v>1</v>
      </c>
      <c r="D198" s="2202">
        <v>1</v>
      </c>
      <c r="E198" s="2202">
        <v>2</v>
      </c>
      <c r="F198" s="2202" t="s">
        <v>15</v>
      </c>
    </row>
    <row r="199" spans="1:6">
      <c r="A199" s="2350" t="s">
        <v>1021</v>
      </c>
      <c r="B199" s="2202" t="s">
        <v>15</v>
      </c>
      <c r="C199" s="2202" t="s">
        <v>15</v>
      </c>
      <c r="D199" s="2202" t="s">
        <v>15</v>
      </c>
      <c r="E199" s="2202" t="s">
        <v>15</v>
      </c>
      <c r="F199" s="2202" t="s">
        <v>15</v>
      </c>
    </row>
    <row r="200" spans="1:6">
      <c r="A200" s="2350" t="s">
        <v>1022</v>
      </c>
      <c r="B200" s="2202" t="s">
        <v>15</v>
      </c>
      <c r="C200" s="2202" t="s">
        <v>15</v>
      </c>
      <c r="D200" s="2202" t="s">
        <v>15</v>
      </c>
      <c r="E200" s="2202" t="s">
        <v>15</v>
      </c>
      <c r="F200" s="2202" t="s">
        <v>15</v>
      </c>
    </row>
    <row r="201" spans="1:6">
      <c r="A201" s="2350" t="s">
        <v>1023</v>
      </c>
      <c r="B201" s="2202">
        <v>5</v>
      </c>
      <c r="C201" s="2202">
        <v>7</v>
      </c>
      <c r="D201" s="2202" t="s">
        <v>15</v>
      </c>
      <c r="E201" s="2202">
        <v>2</v>
      </c>
      <c r="F201" s="2202" t="s">
        <v>15</v>
      </c>
    </row>
    <row r="202" spans="1:6" ht="11.4" customHeight="1">
      <c r="A202" s="2350"/>
      <c r="B202" s="622"/>
      <c r="C202" s="622"/>
      <c r="D202" s="622"/>
      <c r="E202" s="622"/>
    </row>
    <row r="203" spans="1:6">
      <c r="A203" s="2347" t="s">
        <v>977</v>
      </c>
      <c r="B203" s="2355">
        <v>510</v>
      </c>
      <c r="C203" s="2355">
        <v>535</v>
      </c>
      <c r="D203" s="2355">
        <v>609</v>
      </c>
      <c r="E203" s="2355">
        <v>745</v>
      </c>
      <c r="F203" s="2355">
        <v>547</v>
      </c>
    </row>
    <row r="204" spans="1:6">
      <c r="A204" s="2350" t="s">
        <v>1024</v>
      </c>
      <c r="B204" s="646"/>
      <c r="C204" s="646"/>
      <c r="D204" s="646"/>
      <c r="E204" s="646"/>
      <c r="F204" s="646"/>
    </row>
    <row r="205" spans="1:6">
      <c r="A205" s="2350" t="s">
        <v>748</v>
      </c>
      <c r="B205" s="2202">
        <v>255</v>
      </c>
      <c r="C205" s="2202">
        <v>295</v>
      </c>
      <c r="D205" s="2202">
        <v>276</v>
      </c>
      <c r="E205" s="2202">
        <v>323</v>
      </c>
      <c r="F205" s="2202">
        <v>324</v>
      </c>
    </row>
    <row r="206" spans="1:6">
      <c r="A206" s="2350" t="s">
        <v>749</v>
      </c>
      <c r="B206" s="2202">
        <v>1</v>
      </c>
      <c r="C206" s="2202">
        <v>1</v>
      </c>
      <c r="D206" s="2202" t="s">
        <v>15</v>
      </c>
      <c r="E206" s="2202">
        <v>5</v>
      </c>
      <c r="F206" s="2202">
        <v>2</v>
      </c>
    </row>
    <row r="207" spans="1:6">
      <c r="A207" s="2350" t="s">
        <v>750</v>
      </c>
      <c r="B207" s="2202" t="s">
        <v>15</v>
      </c>
      <c r="C207" s="2202" t="s">
        <v>15</v>
      </c>
      <c r="D207" s="2202">
        <v>1</v>
      </c>
      <c r="E207" s="2202" t="s">
        <v>15</v>
      </c>
      <c r="F207" s="2202" t="s">
        <v>15</v>
      </c>
    </row>
    <row r="208" spans="1:6">
      <c r="A208" s="2350" t="s">
        <v>751</v>
      </c>
      <c r="B208" s="2202" t="s">
        <v>15</v>
      </c>
      <c r="C208" s="2202" t="s">
        <v>15</v>
      </c>
      <c r="D208" s="2202" t="s">
        <v>15</v>
      </c>
      <c r="E208" s="2202">
        <v>1</v>
      </c>
      <c r="F208" s="2202" t="s">
        <v>15</v>
      </c>
    </row>
    <row r="209" spans="1:6">
      <c r="A209" s="2350" t="s">
        <v>752</v>
      </c>
      <c r="B209" s="2202">
        <v>2</v>
      </c>
      <c r="C209" s="2202" t="s">
        <v>15</v>
      </c>
      <c r="D209" s="2202" t="s">
        <v>15</v>
      </c>
      <c r="E209" s="2202" t="s">
        <v>15</v>
      </c>
      <c r="F209" s="2202" t="s">
        <v>15</v>
      </c>
    </row>
    <row r="210" spans="1:6">
      <c r="A210" s="2350" t="s">
        <v>753</v>
      </c>
      <c r="B210" s="2202" t="s">
        <v>15</v>
      </c>
      <c r="C210" s="2202" t="s">
        <v>15</v>
      </c>
      <c r="D210" s="2202">
        <v>1</v>
      </c>
      <c r="E210" s="2202" t="s">
        <v>15</v>
      </c>
      <c r="F210" s="2202" t="s">
        <v>15</v>
      </c>
    </row>
    <row r="211" spans="1:6">
      <c r="A211" s="2350" t="s">
        <v>754</v>
      </c>
      <c r="B211" s="2202" t="s">
        <v>15</v>
      </c>
      <c r="C211" s="2202" t="s">
        <v>15</v>
      </c>
      <c r="D211" s="2202" t="s">
        <v>15</v>
      </c>
      <c r="E211" s="2202" t="s">
        <v>15</v>
      </c>
      <c r="F211" s="2202" t="s">
        <v>15</v>
      </c>
    </row>
    <row r="212" spans="1:6">
      <c r="A212" s="2350" t="s">
        <v>755</v>
      </c>
      <c r="B212" s="2202">
        <v>2</v>
      </c>
      <c r="C212" s="2202">
        <v>2</v>
      </c>
      <c r="D212" s="2202">
        <v>5</v>
      </c>
      <c r="E212" s="2202">
        <v>3</v>
      </c>
      <c r="F212" s="2202" t="s">
        <v>15</v>
      </c>
    </row>
    <row r="213" spans="1:6">
      <c r="A213" s="2350" t="s">
        <v>756</v>
      </c>
      <c r="B213" s="2202">
        <v>1</v>
      </c>
      <c r="C213" s="2202" t="s">
        <v>15</v>
      </c>
      <c r="D213" s="2202">
        <v>1</v>
      </c>
      <c r="E213" s="2202" t="s">
        <v>15</v>
      </c>
      <c r="F213" s="2202">
        <v>1</v>
      </c>
    </row>
    <row r="214" spans="1:6">
      <c r="A214" s="2350" t="s">
        <v>1017</v>
      </c>
      <c r="B214" s="2202" t="s">
        <v>15</v>
      </c>
      <c r="C214" s="2202" t="s">
        <v>15</v>
      </c>
      <c r="D214" s="2202" t="s">
        <v>15</v>
      </c>
      <c r="E214" s="2202" t="s">
        <v>15</v>
      </c>
      <c r="F214" s="2202" t="s">
        <v>15</v>
      </c>
    </row>
    <row r="215" spans="1:6">
      <c r="A215" s="2350" t="s">
        <v>1018</v>
      </c>
      <c r="B215" s="2202" t="s">
        <v>15</v>
      </c>
      <c r="C215" s="2202" t="s">
        <v>15</v>
      </c>
      <c r="D215" s="2202" t="s">
        <v>15</v>
      </c>
      <c r="E215" s="2202" t="s">
        <v>15</v>
      </c>
      <c r="F215" s="2202" t="s">
        <v>15</v>
      </c>
    </row>
    <row r="216" spans="1:6">
      <c r="A216" s="2350" t="s">
        <v>1019</v>
      </c>
      <c r="B216" s="2202" t="s">
        <v>15</v>
      </c>
      <c r="C216" s="2202" t="s">
        <v>15</v>
      </c>
      <c r="D216" s="2202" t="s">
        <v>15</v>
      </c>
      <c r="E216" s="2202" t="s">
        <v>15</v>
      </c>
      <c r="F216" s="2202" t="s">
        <v>15</v>
      </c>
    </row>
    <row r="217" spans="1:6">
      <c r="A217" s="2350" t="s">
        <v>757</v>
      </c>
      <c r="B217" s="2202">
        <v>2</v>
      </c>
      <c r="C217" s="2202">
        <v>1</v>
      </c>
      <c r="D217" s="2202">
        <v>3</v>
      </c>
      <c r="E217" s="2202">
        <v>2</v>
      </c>
      <c r="F217" s="2202" t="s">
        <v>15</v>
      </c>
    </row>
    <row r="218" spans="1:6">
      <c r="A218" s="2350" t="s">
        <v>758</v>
      </c>
      <c r="B218" s="2202">
        <v>43</v>
      </c>
      <c r="C218" s="2202">
        <v>44</v>
      </c>
      <c r="D218" s="2202">
        <v>34</v>
      </c>
      <c r="E218" s="2202">
        <v>34</v>
      </c>
      <c r="F218" s="2202">
        <v>14</v>
      </c>
    </row>
    <row r="219" spans="1:6">
      <c r="A219" s="2350" t="s">
        <v>759</v>
      </c>
      <c r="B219" s="2202">
        <v>1</v>
      </c>
      <c r="C219" s="2202">
        <v>3</v>
      </c>
      <c r="D219" s="2202">
        <v>6</v>
      </c>
      <c r="E219" s="2202">
        <v>2</v>
      </c>
      <c r="F219" s="2202">
        <v>6</v>
      </c>
    </row>
    <row r="220" spans="1:6">
      <c r="A220" s="2350" t="s">
        <v>760</v>
      </c>
      <c r="B220" s="2202">
        <v>22</v>
      </c>
      <c r="C220" s="2202">
        <v>23</v>
      </c>
      <c r="D220" s="2202">
        <v>15</v>
      </c>
      <c r="E220" s="2202">
        <v>15</v>
      </c>
      <c r="F220" s="2202">
        <v>7</v>
      </c>
    </row>
    <row r="221" spans="1:6">
      <c r="A221" s="2350" t="s">
        <v>761</v>
      </c>
      <c r="B221" s="2202">
        <v>1</v>
      </c>
      <c r="C221" s="2202" t="s">
        <v>15</v>
      </c>
      <c r="D221" s="2202">
        <v>2</v>
      </c>
      <c r="E221" s="2202">
        <v>4</v>
      </c>
      <c r="F221" s="2202">
        <v>2</v>
      </c>
    </row>
    <row r="222" spans="1:6">
      <c r="A222" s="2350" t="s">
        <v>1020</v>
      </c>
      <c r="B222" s="2202" t="s">
        <v>15</v>
      </c>
      <c r="C222" s="2202" t="s">
        <v>15</v>
      </c>
      <c r="D222" s="2202" t="s">
        <v>15</v>
      </c>
      <c r="E222" s="2202" t="s">
        <v>15</v>
      </c>
      <c r="F222" s="2202">
        <v>2</v>
      </c>
    </row>
    <row r="223" spans="1:6">
      <c r="A223" s="2350" t="s">
        <v>763</v>
      </c>
      <c r="B223" s="2202">
        <v>146</v>
      </c>
      <c r="C223" s="2202">
        <v>155</v>
      </c>
      <c r="D223" s="2202">
        <v>245</v>
      </c>
      <c r="E223" s="2202">
        <v>330</v>
      </c>
      <c r="F223" s="2202">
        <v>177</v>
      </c>
    </row>
    <row r="224" spans="1:6">
      <c r="A224" s="2350" t="s">
        <v>764</v>
      </c>
      <c r="B224" s="2202">
        <v>8</v>
      </c>
      <c r="C224" s="2202">
        <v>1</v>
      </c>
      <c r="D224" s="2202">
        <v>3</v>
      </c>
      <c r="E224" s="2202">
        <v>10</v>
      </c>
      <c r="F224" s="2202">
        <v>3</v>
      </c>
    </row>
    <row r="225" spans="1:6">
      <c r="A225" s="2350" t="s">
        <v>762</v>
      </c>
      <c r="B225" s="2202">
        <v>5</v>
      </c>
      <c r="C225" s="2202">
        <v>3</v>
      </c>
      <c r="D225" s="2202">
        <v>8</v>
      </c>
      <c r="E225" s="2202">
        <v>4</v>
      </c>
      <c r="F225" s="2202">
        <v>6</v>
      </c>
    </row>
    <row r="226" spans="1:6">
      <c r="A226" s="2350" t="s">
        <v>1021</v>
      </c>
      <c r="B226" s="2202" t="s">
        <v>15</v>
      </c>
      <c r="C226" s="2202" t="s">
        <v>15</v>
      </c>
      <c r="D226" s="2202" t="s">
        <v>15</v>
      </c>
      <c r="E226" s="2202">
        <v>1</v>
      </c>
      <c r="F226" s="2202">
        <v>1</v>
      </c>
    </row>
    <row r="227" spans="1:6">
      <c r="A227" s="2350" t="s">
        <v>1022</v>
      </c>
      <c r="B227" s="2202" t="s">
        <v>15</v>
      </c>
      <c r="C227" s="2202" t="s">
        <v>15</v>
      </c>
      <c r="D227" s="2202" t="s">
        <v>15</v>
      </c>
      <c r="E227" s="2202" t="s">
        <v>15</v>
      </c>
      <c r="F227" s="2202" t="s">
        <v>15</v>
      </c>
    </row>
    <row r="228" spans="1:6">
      <c r="A228" s="2350" t="s">
        <v>1023</v>
      </c>
      <c r="B228" s="2202">
        <v>9</v>
      </c>
      <c r="C228" s="2202">
        <v>21</v>
      </c>
      <c r="D228" s="2202">
        <v>9</v>
      </c>
      <c r="E228" s="2202">
        <v>11</v>
      </c>
      <c r="F228" s="2202">
        <v>2</v>
      </c>
    </row>
    <row r="229" spans="1:6" ht="7.2" customHeight="1">
      <c r="A229" s="2350"/>
      <c r="B229" s="2202"/>
      <c r="C229" s="2202"/>
      <c r="D229" s="2202"/>
      <c r="E229" s="2202"/>
      <c r="F229" s="2202"/>
    </row>
    <row r="230" spans="1:6" ht="17.399999999999999" customHeight="1">
      <c r="A230" s="2551" t="s">
        <v>10</v>
      </c>
      <c r="B230" s="2551"/>
      <c r="C230" s="2551"/>
      <c r="D230" s="2551"/>
      <c r="E230" s="2551"/>
      <c r="F230" s="2551"/>
    </row>
    <row r="231" spans="1:6">
      <c r="A231" s="608" t="s">
        <v>981</v>
      </c>
      <c r="B231" s="2355">
        <v>-232</v>
      </c>
      <c r="C231" s="2355">
        <v>-320</v>
      </c>
      <c r="D231" s="2355">
        <v>-458</v>
      </c>
      <c r="E231" s="2355">
        <v>-605</v>
      </c>
      <c r="F231" s="2355">
        <v>-500</v>
      </c>
    </row>
    <row r="232" spans="1:6">
      <c r="A232" s="2350" t="s">
        <v>1024</v>
      </c>
      <c r="B232" s="646"/>
      <c r="C232" s="646"/>
      <c r="D232" s="646"/>
      <c r="E232" s="646"/>
      <c r="F232" s="646"/>
    </row>
    <row r="233" spans="1:6">
      <c r="A233" s="2350" t="s">
        <v>748</v>
      </c>
      <c r="B233" s="2202">
        <v>-89</v>
      </c>
      <c r="C233" s="2202">
        <v>-153</v>
      </c>
      <c r="D233" s="2202">
        <v>-191</v>
      </c>
      <c r="E233" s="2202">
        <v>-239</v>
      </c>
      <c r="F233" s="2202">
        <v>-289</v>
      </c>
    </row>
    <row r="234" spans="1:6">
      <c r="A234" s="2350" t="s">
        <v>749</v>
      </c>
      <c r="B234" s="2202">
        <v>1</v>
      </c>
      <c r="C234" s="2202">
        <v>-1</v>
      </c>
      <c r="D234" s="2202" t="s">
        <v>15</v>
      </c>
      <c r="E234" s="2202">
        <v>-4</v>
      </c>
      <c r="F234" s="2202">
        <v>-2</v>
      </c>
    </row>
    <row r="235" spans="1:6">
      <c r="A235" s="2350" t="s">
        <v>750</v>
      </c>
      <c r="B235" s="2202" t="s">
        <v>15</v>
      </c>
      <c r="C235" s="2202" t="s">
        <v>15</v>
      </c>
      <c r="D235" s="2202">
        <v>-1</v>
      </c>
      <c r="E235" s="2202" t="s">
        <v>15</v>
      </c>
      <c r="F235" s="2202" t="s">
        <v>15</v>
      </c>
    </row>
    <row r="236" spans="1:6">
      <c r="A236" s="2350" t="s">
        <v>751</v>
      </c>
      <c r="B236" s="2202" t="s">
        <v>15</v>
      </c>
      <c r="C236" s="2202" t="s">
        <v>15</v>
      </c>
      <c r="D236" s="2202" t="s">
        <v>15</v>
      </c>
      <c r="E236" s="2202">
        <v>-1</v>
      </c>
      <c r="F236" s="2202" t="s">
        <v>15</v>
      </c>
    </row>
    <row r="237" spans="1:6">
      <c r="A237" s="2350" t="s">
        <v>752</v>
      </c>
      <c r="B237" s="2202">
        <v>-2</v>
      </c>
      <c r="C237" s="2202" t="s">
        <v>15</v>
      </c>
      <c r="D237" s="2202" t="s">
        <v>15</v>
      </c>
      <c r="E237" s="2202" t="s">
        <v>15</v>
      </c>
      <c r="F237" s="2202" t="s">
        <v>15</v>
      </c>
    </row>
    <row r="238" spans="1:6">
      <c r="A238" s="2350" t="s">
        <v>753</v>
      </c>
      <c r="B238" s="2202" t="s">
        <v>15</v>
      </c>
      <c r="C238" s="2202" t="s">
        <v>15</v>
      </c>
      <c r="D238" s="2202">
        <v>-1</v>
      </c>
      <c r="E238" s="2202" t="s">
        <v>15</v>
      </c>
      <c r="F238" s="2202" t="s">
        <v>15</v>
      </c>
    </row>
    <row r="239" spans="1:6">
      <c r="A239" s="2350" t="s">
        <v>754</v>
      </c>
      <c r="B239" s="2202" t="s">
        <v>15</v>
      </c>
      <c r="C239" s="2202" t="s">
        <v>15</v>
      </c>
      <c r="D239" s="2202" t="s">
        <v>15</v>
      </c>
      <c r="E239" s="2202" t="s">
        <v>15</v>
      </c>
      <c r="F239" s="2202" t="s">
        <v>15</v>
      </c>
    </row>
    <row r="240" spans="1:6">
      <c r="A240" s="2350" t="s">
        <v>755</v>
      </c>
      <c r="B240" s="2202">
        <v>-2</v>
      </c>
      <c r="C240" s="2202">
        <v>-2</v>
      </c>
      <c r="D240" s="2202">
        <v>-5</v>
      </c>
      <c r="E240" s="2202">
        <v>-3</v>
      </c>
      <c r="F240" s="2202" t="s">
        <v>15</v>
      </c>
    </row>
    <row r="241" spans="1:6">
      <c r="A241" s="2350" t="s">
        <v>756</v>
      </c>
      <c r="B241" s="2202" t="s">
        <v>15</v>
      </c>
      <c r="C241" s="2202" t="s">
        <v>15</v>
      </c>
      <c r="D241" s="2202">
        <v>-1</v>
      </c>
      <c r="E241" s="2202" t="s">
        <v>15</v>
      </c>
      <c r="F241" s="2202">
        <v>-1</v>
      </c>
    </row>
    <row r="242" spans="1:6">
      <c r="A242" s="2350" t="s">
        <v>1017</v>
      </c>
      <c r="B242" s="2202" t="s">
        <v>15</v>
      </c>
      <c r="C242" s="2202" t="s">
        <v>15</v>
      </c>
      <c r="D242" s="2202" t="s">
        <v>15</v>
      </c>
      <c r="E242" s="2202" t="s">
        <v>15</v>
      </c>
      <c r="F242" s="2202" t="s">
        <v>15</v>
      </c>
    </row>
    <row r="243" spans="1:6">
      <c r="A243" s="2350" t="s">
        <v>1018</v>
      </c>
      <c r="B243" s="2202" t="s">
        <v>15</v>
      </c>
      <c r="C243" s="2202" t="s">
        <v>15</v>
      </c>
      <c r="D243" s="2202" t="s">
        <v>15</v>
      </c>
      <c r="E243" s="2202" t="s">
        <v>15</v>
      </c>
      <c r="F243" s="2202" t="s">
        <v>15</v>
      </c>
    </row>
    <row r="244" spans="1:6">
      <c r="A244" s="2350" t="s">
        <v>1019</v>
      </c>
      <c r="B244" s="2202" t="s">
        <v>15</v>
      </c>
      <c r="C244" s="2202" t="s">
        <v>15</v>
      </c>
      <c r="D244" s="2202" t="s">
        <v>15</v>
      </c>
      <c r="E244" s="2202" t="s">
        <v>15</v>
      </c>
      <c r="F244" s="2202" t="s">
        <v>15</v>
      </c>
    </row>
    <row r="245" spans="1:6">
      <c r="A245" s="2350" t="s">
        <v>757</v>
      </c>
      <c r="B245" s="2202">
        <v>-2</v>
      </c>
      <c r="C245" s="2202">
        <v>-1</v>
      </c>
      <c r="D245" s="2202">
        <v>-3</v>
      </c>
      <c r="E245" s="2202">
        <v>-2</v>
      </c>
      <c r="F245" s="2202" t="s">
        <v>15</v>
      </c>
    </row>
    <row r="246" spans="1:6">
      <c r="A246" s="2350" t="s">
        <v>758</v>
      </c>
      <c r="B246" s="2202">
        <v>-36</v>
      </c>
      <c r="C246" s="2202">
        <v>-39</v>
      </c>
      <c r="D246" s="2202">
        <v>-24</v>
      </c>
      <c r="E246" s="2202">
        <v>-29</v>
      </c>
      <c r="F246" s="2202">
        <v>-14</v>
      </c>
    </row>
    <row r="247" spans="1:6">
      <c r="A247" s="2350" t="s">
        <v>759</v>
      </c>
      <c r="B247" s="2202" t="s">
        <v>15</v>
      </c>
      <c r="C247" s="2202">
        <v>-3</v>
      </c>
      <c r="D247" s="2202">
        <v>-6</v>
      </c>
      <c r="E247" s="2202">
        <v>2</v>
      </c>
      <c r="F247" s="2202">
        <v>-6</v>
      </c>
    </row>
    <row r="248" spans="1:6">
      <c r="A248" s="2350" t="s">
        <v>760</v>
      </c>
      <c r="B248" s="2202">
        <v>-9</v>
      </c>
      <c r="C248" s="2202">
        <v>-17</v>
      </c>
      <c r="D248" s="2202">
        <v>-10</v>
      </c>
      <c r="E248" s="2202">
        <v>-14</v>
      </c>
      <c r="F248" s="2202">
        <v>-6</v>
      </c>
    </row>
    <row r="249" spans="1:6">
      <c r="A249" s="2350" t="s">
        <v>761</v>
      </c>
      <c r="B249" s="2202">
        <v>-1</v>
      </c>
      <c r="C249" s="2202" t="s">
        <v>15</v>
      </c>
      <c r="D249" s="2202">
        <v>-2</v>
      </c>
      <c r="E249" s="2202">
        <v>-4</v>
      </c>
      <c r="F249" s="2202">
        <v>-1</v>
      </c>
    </row>
    <row r="250" spans="1:6">
      <c r="A250" s="2350" t="s">
        <v>1020</v>
      </c>
      <c r="B250" s="2202" t="s">
        <v>15</v>
      </c>
      <c r="C250" s="2202" t="s">
        <v>15</v>
      </c>
      <c r="D250" s="2202" t="s">
        <v>15</v>
      </c>
      <c r="E250" s="2202" t="s">
        <v>15</v>
      </c>
      <c r="F250" s="2202">
        <v>-2</v>
      </c>
    </row>
    <row r="251" spans="1:6">
      <c r="A251" s="2350" t="s">
        <v>763</v>
      </c>
      <c r="B251" s="2202">
        <v>-67</v>
      </c>
      <c r="C251" s="2202">
        <v>-102</v>
      </c>
      <c r="D251" s="2202">
        <v>-195</v>
      </c>
      <c r="E251" s="2202">
        <v>-295</v>
      </c>
      <c r="F251" s="2202">
        <v>-167</v>
      </c>
    </row>
    <row r="252" spans="1:6">
      <c r="A252" s="2350" t="s">
        <v>764</v>
      </c>
      <c r="B252" s="2202">
        <v>-6</v>
      </c>
      <c r="C252" s="2202" t="s">
        <v>15</v>
      </c>
      <c r="D252" s="2202">
        <v>-3</v>
      </c>
      <c r="E252" s="2202">
        <v>-4</v>
      </c>
      <c r="F252" s="2202">
        <v>-3</v>
      </c>
    </row>
    <row r="253" spans="1:6">
      <c r="A253" s="2350" t="s">
        <v>762</v>
      </c>
      <c r="B253" s="2202">
        <v>-3</v>
      </c>
      <c r="C253" s="2202">
        <v>-2</v>
      </c>
      <c r="D253" s="2202">
        <v>-7</v>
      </c>
      <c r="E253" s="2202">
        <v>-2</v>
      </c>
      <c r="F253" s="2202">
        <v>-6</v>
      </c>
    </row>
    <row r="254" spans="1:6">
      <c r="A254" s="2350" t="s">
        <v>1021</v>
      </c>
      <c r="B254" s="2202" t="s">
        <v>15</v>
      </c>
      <c r="C254" s="2202" t="s">
        <v>15</v>
      </c>
      <c r="D254" s="2202" t="s">
        <v>15</v>
      </c>
      <c r="E254" s="2202">
        <v>-1</v>
      </c>
      <c r="F254" s="2202">
        <v>-1</v>
      </c>
    </row>
    <row r="255" spans="1:6">
      <c r="A255" s="2350" t="s">
        <v>1022</v>
      </c>
      <c r="B255" s="2202" t="s">
        <v>15</v>
      </c>
      <c r="C255" s="2202" t="s">
        <v>15</v>
      </c>
      <c r="D255" s="2202" t="s">
        <v>15</v>
      </c>
      <c r="E255" s="2202" t="s">
        <v>15</v>
      </c>
      <c r="F255" s="2202" t="s">
        <v>15</v>
      </c>
    </row>
    <row r="256" spans="1:6">
      <c r="A256" s="2350" t="s">
        <v>1023</v>
      </c>
      <c r="B256" s="2202">
        <v>-16</v>
      </c>
      <c r="C256" s="2202" t="s">
        <v>15</v>
      </c>
      <c r="D256" s="2202">
        <v>-9</v>
      </c>
      <c r="E256" s="2202">
        <v>-9</v>
      </c>
      <c r="F256" s="2202">
        <v>-2</v>
      </c>
    </row>
    <row r="257" spans="1:7">
      <c r="A257" s="2415" t="s">
        <v>12</v>
      </c>
      <c r="B257" s="2415"/>
      <c r="C257" s="2415"/>
      <c r="D257" s="2415"/>
      <c r="E257" s="2415"/>
      <c r="F257" s="2415"/>
      <c r="G257" s="2005"/>
    </row>
    <row r="258" spans="1:7">
      <c r="A258" s="2347" t="s">
        <v>956</v>
      </c>
      <c r="B258" s="2348">
        <v>102</v>
      </c>
      <c r="C258" s="2348">
        <v>75</v>
      </c>
      <c r="D258" s="2348">
        <v>61</v>
      </c>
      <c r="E258" s="2348">
        <v>55</v>
      </c>
      <c r="F258" s="2348">
        <v>40</v>
      </c>
    </row>
    <row r="259" spans="1:7">
      <c r="A259" s="2350" t="s">
        <v>1024</v>
      </c>
      <c r="B259" s="2202"/>
      <c r="C259" s="2202"/>
      <c r="D259" s="2202"/>
      <c r="E259" s="2202"/>
      <c r="F259" s="2202"/>
    </row>
    <row r="260" spans="1:7">
      <c r="A260" s="2350" t="s">
        <v>748</v>
      </c>
      <c r="B260" s="2202">
        <v>50</v>
      </c>
      <c r="C260" s="2202">
        <v>43</v>
      </c>
      <c r="D260" s="2202">
        <v>51</v>
      </c>
      <c r="E260" s="2202">
        <v>35</v>
      </c>
      <c r="F260" s="2202">
        <v>30</v>
      </c>
    </row>
    <row r="261" spans="1:7">
      <c r="A261" s="2350" t="s">
        <v>749</v>
      </c>
      <c r="B261" s="2202" t="s">
        <v>15</v>
      </c>
      <c r="C261" s="2202" t="s">
        <v>15</v>
      </c>
      <c r="D261" s="2202" t="s">
        <v>15</v>
      </c>
      <c r="E261" s="2202" t="s">
        <v>15</v>
      </c>
      <c r="F261" s="2202" t="s">
        <v>15</v>
      </c>
    </row>
    <row r="262" spans="1:7">
      <c r="A262" s="2350" t="s">
        <v>750</v>
      </c>
      <c r="B262" s="2202" t="s">
        <v>15</v>
      </c>
      <c r="C262" s="2202" t="s">
        <v>15</v>
      </c>
      <c r="D262" s="2202" t="s">
        <v>15</v>
      </c>
      <c r="E262" s="2202" t="s">
        <v>15</v>
      </c>
      <c r="F262" s="2202" t="s">
        <v>15</v>
      </c>
    </row>
    <row r="263" spans="1:7">
      <c r="A263" s="2350" t="s">
        <v>751</v>
      </c>
      <c r="B263" s="2202" t="s">
        <v>15</v>
      </c>
      <c r="C263" s="2202" t="s">
        <v>15</v>
      </c>
      <c r="D263" s="2202" t="s">
        <v>15</v>
      </c>
      <c r="E263" s="2202" t="s">
        <v>15</v>
      </c>
      <c r="F263" s="2202" t="s">
        <v>15</v>
      </c>
    </row>
    <row r="264" spans="1:7">
      <c r="A264" s="2350" t="s">
        <v>752</v>
      </c>
      <c r="B264" s="2202" t="s">
        <v>15</v>
      </c>
      <c r="C264" s="2202" t="s">
        <v>15</v>
      </c>
      <c r="D264" s="2202" t="s">
        <v>15</v>
      </c>
      <c r="E264" s="2202" t="s">
        <v>15</v>
      </c>
      <c r="F264" s="2202" t="s">
        <v>15</v>
      </c>
    </row>
    <row r="265" spans="1:7">
      <c r="A265" s="2350" t="s">
        <v>753</v>
      </c>
      <c r="B265" s="2202">
        <v>2</v>
      </c>
      <c r="C265" s="2202">
        <v>4</v>
      </c>
      <c r="D265" s="2202" t="s">
        <v>15</v>
      </c>
      <c r="E265" s="2202">
        <v>1</v>
      </c>
      <c r="F265" s="2202" t="s">
        <v>15</v>
      </c>
    </row>
    <row r="266" spans="1:7">
      <c r="A266" s="2350" t="s">
        <v>754</v>
      </c>
      <c r="B266" s="2202" t="s">
        <v>15</v>
      </c>
      <c r="C266" s="2202" t="s">
        <v>15</v>
      </c>
      <c r="D266" s="2202" t="s">
        <v>15</v>
      </c>
      <c r="E266" s="2202" t="s">
        <v>15</v>
      </c>
      <c r="F266" s="2202" t="s">
        <v>15</v>
      </c>
    </row>
    <row r="267" spans="1:7">
      <c r="A267" s="2350" t="s">
        <v>755</v>
      </c>
      <c r="B267" s="2202">
        <v>3</v>
      </c>
      <c r="C267" s="2202">
        <v>3</v>
      </c>
      <c r="D267" s="2202">
        <v>3</v>
      </c>
      <c r="E267" s="2202">
        <v>1</v>
      </c>
      <c r="F267" s="2202">
        <v>1</v>
      </c>
    </row>
    <row r="268" spans="1:7">
      <c r="A268" s="2350" t="s">
        <v>756</v>
      </c>
      <c r="B268" s="2202" t="s">
        <v>15</v>
      </c>
      <c r="C268" s="2202" t="s">
        <v>15</v>
      </c>
      <c r="D268" s="2202" t="s">
        <v>15</v>
      </c>
      <c r="E268" s="2202" t="s">
        <v>15</v>
      </c>
      <c r="F268" s="2202" t="s">
        <v>15</v>
      </c>
    </row>
    <row r="269" spans="1:7">
      <c r="A269" s="2350" t="s">
        <v>1017</v>
      </c>
      <c r="B269" s="2202" t="s">
        <v>15</v>
      </c>
      <c r="C269" s="2202" t="s">
        <v>15</v>
      </c>
      <c r="D269" s="2202" t="s">
        <v>15</v>
      </c>
      <c r="E269" s="2202" t="s">
        <v>15</v>
      </c>
      <c r="F269" s="2202" t="s">
        <v>15</v>
      </c>
    </row>
    <row r="270" spans="1:7">
      <c r="A270" s="2350" t="s">
        <v>1018</v>
      </c>
      <c r="B270" s="2202" t="s">
        <v>15</v>
      </c>
      <c r="C270" s="2202" t="s">
        <v>15</v>
      </c>
      <c r="D270" s="2202" t="s">
        <v>15</v>
      </c>
      <c r="E270" s="2202" t="s">
        <v>15</v>
      </c>
      <c r="F270" s="2202" t="s">
        <v>15</v>
      </c>
    </row>
    <row r="271" spans="1:7">
      <c r="A271" s="2350" t="s">
        <v>1019</v>
      </c>
      <c r="B271" s="2202" t="s">
        <v>15</v>
      </c>
      <c r="C271" s="2202" t="s">
        <v>15</v>
      </c>
      <c r="D271" s="2202" t="s">
        <v>15</v>
      </c>
      <c r="E271" s="2202" t="s">
        <v>15</v>
      </c>
      <c r="F271" s="2202" t="s">
        <v>15</v>
      </c>
    </row>
    <row r="272" spans="1:7">
      <c r="A272" s="2350" t="s">
        <v>757</v>
      </c>
      <c r="B272" s="2202" t="s">
        <v>15</v>
      </c>
      <c r="C272" s="2202">
        <v>1</v>
      </c>
      <c r="D272" s="2202" t="s">
        <v>15</v>
      </c>
      <c r="E272" s="2202" t="s">
        <v>15</v>
      </c>
      <c r="F272" s="2202" t="s">
        <v>15</v>
      </c>
    </row>
    <row r="273" spans="1:6">
      <c r="A273" s="2350" t="s">
        <v>758</v>
      </c>
      <c r="B273" s="2202">
        <v>35</v>
      </c>
      <c r="C273" s="2202">
        <v>18</v>
      </c>
      <c r="D273" s="2202">
        <v>5</v>
      </c>
      <c r="E273" s="2202">
        <v>15</v>
      </c>
      <c r="F273" s="2202">
        <v>6</v>
      </c>
    </row>
    <row r="274" spans="1:6">
      <c r="A274" s="2350" t="s">
        <v>759</v>
      </c>
      <c r="B274" s="2202" t="s">
        <v>15</v>
      </c>
      <c r="C274" s="2202" t="s">
        <v>15</v>
      </c>
      <c r="D274" s="2202" t="s">
        <v>15</v>
      </c>
      <c r="E274" s="2202" t="s">
        <v>15</v>
      </c>
      <c r="F274" s="2202" t="s">
        <v>15</v>
      </c>
    </row>
    <row r="275" spans="1:6">
      <c r="A275" s="2350" t="s">
        <v>760</v>
      </c>
      <c r="B275" s="2202">
        <v>2</v>
      </c>
      <c r="C275" s="2202">
        <v>1</v>
      </c>
      <c r="D275" s="2202">
        <v>1</v>
      </c>
      <c r="E275" s="2202">
        <v>1</v>
      </c>
      <c r="F275" s="2202">
        <v>2</v>
      </c>
    </row>
    <row r="276" spans="1:6">
      <c r="A276" s="2350" t="s">
        <v>761</v>
      </c>
      <c r="B276" s="2202" t="s">
        <v>15</v>
      </c>
      <c r="C276" s="2202" t="s">
        <v>15</v>
      </c>
      <c r="D276" s="2202" t="s">
        <v>15</v>
      </c>
      <c r="E276" s="2202" t="s">
        <v>15</v>
      </c>
      <c r="F276" s="2202" t="s">
        <v>15</v>
      </c>
    </row>
    <row r="277" spans="1:6">
      <c r="A277" s="2350" t="s">
        <v>1020</v>
      </c>
      <c r="B277" s="2202" t="s">
        <v>15</v>
      </c>
      <c r="C277" s="2202" t="s">
        <v>15</v>
      </c>
      <c r="D277" s="2202" t="s">
        <v>15</v>
      </c>
      <c r="E277" s="2202" t="s">
        <v>15</v>
      </c>
      <c r="F277" s="2202" t="s">
        <v>15</v>
      </c>
    </row>
    <row r="278" spans="1:6">
      <c r="A278" s="2350" t="s">
        <v>763</v>
      </c>
      <c r="B278" s="2202">
        <v>1</v>
      </c>
      <c r="C278" s="2202">
        <v>1</v>
      </c>
      <c r="D278" s="2202" t="s">
        <v>15</v>
      </c>
      <c r="E278" s="2202">
        <v>1</v>
      </c>
      <c r="F278" s="2202" t="s">
        <v>15</v>
      </c>
    </row>
    <row r="279" spans="1:6">
      <c r="A279" s="2350" t="s">
        <v>764</v>
      </c>
      <c r="B279" s="2202">
        <v>3</v>
      </c>
      <c r="C279" s="2202">
        <v>2</v>
      </c>
      <c r="D279" s="2202">
        <v>1</v>
      </c>
      <c r="E279" s="2202" t="s">
        <v>15</v>
      </c>
      <c r="F279" s="2202">
        <v>1</v>
      </c>
    </row>
    <row r="280" spans="1:6">
      <c r="A280" s="2350" t="s">
        <v>762</v>
      </c>
      <c r="B280" s="2202">
        <v>3</v>
      </c>
      <c r="C280" s="2202" t="s">
        <v>15</v>
      </c>
      <c r="D280" s="2202" t="s">
        <v>15</v>
      </c>
      <c r="E280" s="2202">
        <v>1</v>
      </c>
      <c r="F280" s="2202" t="s">
        <v>15</v>
      </c>
    </row>
    <row r="281" spans="1:6">
      <c r="A281" s="2350" t="s">
        <v>1021</v>
      </c>
      <c r="B281" s="2202" t="s">
        <v>15</v>
      </c>
      <c r="C281" s="2202" t="s">
        <v>15</v>
      </c>
      <c r="D281" s="2202" t="s">
        <v>15</v>
      </c>
      <c r="E281" s="2202" t="s">
        <v>15</v>
      </c>
      <c r="F281" s="2202" t="s">
        <v>15</v>
      </c>
    </row>
    <row r="282" spans="1:6">
      <c r="A282" s="2350" t="s">
        <v>1022</v>
      </c>
      <c r="B282" s="2202" t="s">
        <v>15</v>
      </c>
      <c r="C282" s="2202" t="s">
        <v>15</v>
      </c>
      <c r="D282" s="2202" t="s">
        <v>15</v>
      </c>
      <c r="E282" s="2202" t="s">
        <v>15</v>
      </c>
      <c r="F282" s="2202" t="s">
        <v>15</v>
      </c>
    </row>
    <row r="283" spans="1:6">
      <c r="A283" s="2350" t="s">
        <v>1023</v>
      </c>
      <c r="B283" s="2202">
        <v>3</v>
      </c>
      <c r="C283" s="2202">
        <v>2</v>
      </c>
      <c r="D283" s="2202" t="s">
        <v>15</v>
      </c>
      <c r="E283" s="2202" t="s">
        <v>15</v>
      </c>
      <c r="F283" s="2202" t="s">
        <v>15</v>
      </c>
    </row>
    <row r="284" spans="1:6">
      <c r="A284" s="2350"/>
      <c r="B284" s="2202"/>
      <c r="C284" s="2202"/>
      <c r="D284" s="2202"/>
      <c r="E284" s="2202"/>
      <c r="F284" s="2202"/>
    </row>
    <row r="285" spans="1:6" ht="16.8" customHeight="1">
      <c r="A285" s="2551" t="s">
        <v>12</v>
      </c>
      <c r="B285" s="2551"/>
      <c r="C285" s="2551"/>
      <c r="D285" s="2551"/>
      <c r="E285" s="2551"/>
      <c r="F285" s="2551"/>
    </row>
    <row r="286" spans="1:6">
      <c r="A286" s="2010"/>
      <c r="B286" s="2010"/>
      <c r="C286" s="2010"/>
      <c r="D286" s="2010"/>
      <c r="E286" s="2010"/>
      <c r="F286" s="2356"/>
    </row>
    <row r="287" spans="1:6">
      <c r="A287" s="2347" t="s">
        <v>977</v>
      </c>
      <c r="B287" s="2355">
        <v>361</v>
      </c>
      <c r="C287" s="2355">
        <v>291</v>
      </c>
      <c r="D287" s="2355">
        <v>384</v>
      </c>
      <c r="E287" s="2355">
        <v>428</v>
      </c>
      <c r="F287" s="2355">
        <v>286</v>
      </c>
    </row>
    <row r="288" spans="1:6">
      <c r="A288" s="2350" t="s">
        <v>1024</v>
      </c>
      <c r="B288" s="646"/>
      <c r="C288" s="646"/>
      <c r="D288" s="646"/>
      <c r="E288" s="646"/>
      <c r="F288" s="646"/>
    </row>
    <row r="289" spans="1:6">
      <c r="A289" s="2350" t="s">
        <v>748</v>
      </c>
      <c r="B289" s="2202">
        <v>124</v>
      </c>
      <c r="C289" s="2202">
        <v>136</v>
      </c>
      <c r="D289" s="2202">
        <v>164</v>
      </c>
      <c r="E289" s="2202">
        <v>173</v>
      </c>
      <c r="F289" s="2202">
        <v>142</v>
      </c>
    </row>
    <row r="290" spans="1:6">
      <c r="A290" s="2350" t="s">
        <v>749</v>
      </c>
      <c r="B290" s="2202" t="s">
        <v>15</v>
      </c>
      <c r="C290" s="2202" t="s">
        <v>15</v>
      </c>
      <c r="D290" s="2202">
        <v>3</v>
      </c>
      <c r="E290" s="2202" t="s">
        <v>15</v>
      </c>
      <c r="F290" s="2202" t="s">
        <v>15</v>
      </c>
    </row>
    <row r="291" spans="1:6">
      <c r="A291" s="2350" t="s">
        <v>750</v>
      </c>
      <c r="B291" s="2202">
        <v>1</v>
      </c>
      <c r="C291" s="2202" t="s">
        <v>15</v>
      </c>
      <c r="D291" s="2202" t="s">
        <v>15</v>
      </c>
      <c r="E291" s="2202" t="s">
        <v>15</v>
      </c>
      <c r="F291" s="2202" t="s">
        <v>15</v>
      </c>
    </row>
    <row r="292" spans="1:6">
      <c r="A292" s="2350" t="s">
        <v>751</v>
      </c>
      <c r="B292" s="2202" t="s">
        <v>15</v>
      </c>
      <c r="C292" s="2202" t="s">
        <v>15</v>
      </c>
      <c r="D292" s="2202" t="s">
        <v>15</v>
      </c>
      <c r="E292" s="2202" t="s">
        <v>15</v>
      </c>
      <c r="F292" s="2202" t="s">
        <v>15</v>
      </c>
    </row>
    <row r="293" spans="1:6">
      <c r="A293" s="2350" t="s">
        <v>752</v>
      </c>
      <c r="B293" s="2202" t="s">
        <v>15</v>
      </c>
      <c r="C293" s="2202" t="s">
        <v>15</v>
      </c>
      <c r="D293" s="2202" t="s">
        <v>15</v>
      </c>
      <c r="E293" s="2202" t="s">
        <v>15</v>
      </c>
      <c r="F293" s="2202" t="s">
        <v>15</v>
      </c>
    </row>
    <row r="294" spans="1:6">
      <c r="A294" s="2350" t="s">
        <v>753</v>
      </c>
      <c r="B294" s="2202">
        <v>6</v>
      </c>
      <c r="C294" s="2202">
        <v>2</v>
      </c>
      <c r="D294" s="2202">
        <v>7</v>
      </c>
      <c r="E294" s="2202">
        <v>4</v>
      </c>
      <c r="F294" s="2202">
        <v>4</v>
      </c>
    </row>
    <row r="295" spans="1:6">
      <c r="A295" s="2350" t="s">
        <v>754</v>
      </c>
      <c r="B295" s="2202" t="s">
        <v>15</v>
      </c>
      <c r="C295" s="2202" t="s">
        <v>15</v>
      </c>
      <c r="D295" s="2202" t="s">
        <v>15</v>
      </c>
      <c r="E295" s="2202" t="s">
        <v>15</v>
      </c>
      <c r="F295" s="2202" t="s">
        <v>15</v>
      </c>
    </row>
    <row r="296" spans="1:6">
      <c r="A296" s="2350" t="s">
        <v>755</v>
      </c>
      <c r="B296" s="2202">
        <v>18</v>
      </c>
      <c r="C296" s="2202">
        <v>12</v>
      </c>
      <c r="D296" s="2202">
        <v>10</v>
      </c>
      <c r="E296" s="2202">
        <v>15</v>
      </c>
      <c r="F296" s="2202">
        <v>20</v>
      </c>
    </row>
    <row r="297" spans="1:6">
      <c r="A297" s="2350" t="s">
        <v>756</v>
      </c>
      <c r="B297" s="2202" t="s">
        <v>15</v>
      </c>
      <c r="C297" s="2202">
        <v>1</v>
      </c>
      <c r="D297" s="2202" t="s">
        <v>15</v>
      </c>
      <c r="E297" s="2202">
        <v>1</v>
      </c>
      <c r="F297" s="2202" t="s">
        <v>15</v>
      </c>
    </row>
    <row r="298" spans="1:6">
      <c r="A298" s="2350" t="s">
        <v>1017</v>
      </c>
      <c r="B298" s="2202" t="s">
        <v>15</v>
      </c>
      <c r="C298" s="2202" t="s">
        <v>15</v>
      </c>
      <c r="D298" s="2202" t="s">
        <v>15</v>
      </c>
      <c r="E298" s="2202" t="s">
        <v>15</v>
      </c>
      <c r="F298" s="2202" t="s">
        <v>15</v>
      </c>
    </row>
    <row r="299" spans="1:6">
      <c r="A299" s="2350" t="s">
        <v>1018</v>
      </c>
      <c r="B299" s="2202" t="s">
        <v>15</v>
      </c>
      <c r="C299" s="2202" t="s">
        <v>15</v>
      </c>
      <c r="D299" s="2202" t="s">
        <v>15</v>
      </c>
      <c r="E299" s="2202" t="s">
        <v>15</v>
      </c>
      <c r="F299" s="2202" t="s">
        <v>15</v>
      </c>
    </row>
    <row r="300" spans="1:6">
      <c r="A300" s="2350" t="s">
        <v>1019</v>
      </c>
      <c r="B300" s="2202">
        <v>1</v>
      </c>
      <c r="C300" s="2202" t="s">
        <v>15</v>
      </c>
      <c r="D300" s="2202" t="s">
        <v>15</v>
      </c>
      <c r="E300" s="2202" t="s">
        <v>15</v>
      </c>
      <c r="F300" s="2202" t="s">
        <v>15</v>
      </c>
    </row>
    <row r="301" spans="1:6">
      <c r="A301" s="2350" t="s">
        <v>757</v>
      </c>
      <c r="B301" s="2202">
        <v>2</v>
      </c>
      <c r="C301" s="2202">
        <v>2</v>
      </c>
      <c r="D301" s="2202">
        <v>6</v>
      </c>
      <c r="E301" s="2202">
        <v>4</v>
      </c>
      <c r="F301" s="2202" t="s">
        <v>15</v>
      </c>
    </row>
    <row r="302" spans="1:6">
      <c r="A302" s="2350" t="s">
        <v>758</v>
      </c>
      <c r="B302" s="2202">
        <v>180</v>
      </c>
      <c r="C302" s="2202">
        <v>104</v>
      </c>
      <c r="D302" s="2202">
        <v>160</v>
      </c>
      <c r="E302" s="2202">
        <v>186</v>
      </c>
      <c r="F302" s="2202">
        <v>86</v>
      </c>
    </row>
    <row r="303" spans="1:6">
      <c r="A303" s="2350" t="s">
        <v>759</v>
      </c>
      <c r="B303" s="2202" t="s">
        <v>15</v>
      </c>
      <c r="C303" s="2202" t="s">
        <v>15</v>
      </c>
      <c r="D303" s="2202">
        <v>1</v>
      </c>
      <c r="E303" s="2202" t="s">
        <v>15</v>
      </c>
      <c r="F303" s="2202">
        <v>1</v>
      </c>
    </row>
    <row r="304" spans="1:6">
      <c r="A304" s="2350" t="s">
        <v>760</v>
      </c>
      <c r="B304" s="2202">
        <v>7</v>
      </c>
      <c r="C304" s="2202">
        <v>11</v>
      </c>
      <c r="D304" s="2202">
        <v>8</v>
      </c>
      <c r="E304" s="2202">
        <v>9</v>
      </c>
      <c r="F304" s="2202">
        <v>10</v>
      </c>
    </row>
    <row r="305" spans="1:6">
      <c r="A305" s="2350" t="s">
        <v>761</v>
      </c>
      <c r="B305" s="2202" t="s">
        <v>15</v>
      </c>
      <c r="C305" s="2202" t="s">
        <v>15</v>
      </c>
      <c r="D305" s="2202" t="s">
        <v>15</v>
      </c>
      <c r="E305" s="2202" t="s">
        <v>15</v>
      </c>
      <c r="F305" s="2202" t="s">
        <v>15</v>
      </c>
    </row>
    <row r="306" spans="1:6">
      <c r="A306" s="2350" t="s">
        <v>1020</v>
      </c>
      <c r="B306" s="2202" t="s">
        <v>15</v>
      </c>
      <c r="C306" s="2202" t="s">
        <v>15</v>
      </c>
      <c r="D306" s="2202" t="s">
        <v>15</v>
      </c>
      <c r="E306" s="2202" t="s">
        <v>15</v>
      </c>
      <c r="F306" s="2202" t="s">
        <v>15</v>
      </c>
    </row>
    <row r="307" spans="1:6">
      <c r="A307" s="2350" t="s">
        <v>763</v>
      </c>
      <c r="B307" s="2202">
        <v>4</v>
      </c>
      <c r="C307" s="2202">
        <v>6</v>
      </c>
      <c r="D307" s="2202">
        <v>7</v>
      </c>
      <c r="E307" s="2202">
        <v>12</v>
      </c>
      <c r="F307" s="2202">
        <v>4</v>
      </c>
    </row>
    <row r="308" spans="1:6">
      <c r="A308" s="2350" t="s">
        <v>764</v>
      </c>
      <c r="B308" s="2202">
        <v>6</v>
      </c>
      <c r="C308" s="2202">
        <v>2</v>
      </c>
      <c r="D308" s="2202">
        <v>3</v>
      </c>
      <c r="E308" s="2202">
        <v>8</v>
      </c>
      <c r="F308" s="2202">
        <v>13</v>
      </c>
    </row>
    <row r="309" spans="1:6">
      <c r="A309" s="2350" t="s">
        <v>762</v>
      </c>
      <c r="B309" s="2202">
        <v>8</v>
      </c>
      <c r="C309" s="2202">
        <v>11</v>
      </c>
      <c r="D309" s="2202">
        <v>9</v>
      </c>
      <c r="E309" s="2202">
        <v>9</v>
      </c>
      <c r="F309" s="2202">
        <v>5</v>
      </c>
    </row>
    <row r="310" spans="1:6">
      <c r="A310" s="2350" t="s">
        <v>1021</v>
      </c>
      <c r="B310" s="2202" t="s">
        <v>15</v>
      </c>
      <c r="C310" s="2202" t="s">
        <v>15</v>
      </c>
      <c r="D310" s="2202" t="s">
        <v>15</v>
      </c>
      <c r="E310" s="2202" t="s">
        <v>15</v>
      </c>
      <c r="F310" s="2202" t="s">
        <v>15</v>
      </c>
    </row>
    <row r="311" spans="1:6">
      <c r="A311" s="2350" t="s">
        <v>1022</v>
      </c>
      <c r="B311" s="2202" t="s">
        <v>15</v>
      </c>
      <c r="C311" s="2202" t="s">
        <v>15</v>
      </c>
      <c r="D311" s="2202" t="s">
        <v>15</v>
      </c>
      <c r="E311" s="2202" t="s">
        <v>15</v>
      </c>
      <c r="F311" s="2202" t="s">
        <v>15</v>
      </c>
    </row>
    <row r="312" spans="1:6">
      <c r="A312" s="2350" t="s">
        <v>1023</v>
      </c>
      <c r="B312" s="2202">
        <v>4</v>
      </c>
      <c r="C312" s="2202">
        <v>4</v>
      </c>
      <c r="D312" s="2202">
        <v>6</v>
      </c>
      <c r="E312" s="2202">
        <v>7</v>
      </c>
      <c r="F312" s="2202">
        <v>1</v>
      </c>
    </row>
    <row r="313" spans="1:6">
      <c r="A313" s="2350"/>
      <c r="B313" s="622"/>
      <c r="C313" s="622"/>
      <c r="D313" s="622"/>
      <c r="E313" s="622"/>
    </row>
    <row r="314" spans="1:6">
      <c r="A314" s="608" t="s">
        <v>981</v>
      </c>
      <c r="B314" s="2355">
        <v>-259</v>
      </c>
      <c r="C314" s="2355">
        <v>-216</v>
      </c>
      <c r="D314" s="2355">
        <v>-323</v>
      </c>
      <c r="E314" s="2355">
        <v>-373</v>
      </c>
      <c r="F314" s="2355">
        <v>-246</v>
      </c>
    </row>
    <row r="315" spans="1:6">
      <c r="A315" s="2350" t="s">
        <v>1024</v>
      </c>
      <c r="B315" s="646"/>
      <c r="C315" s="646"/>
      <c r="D315" s="646"/>
      <c r="E315" s="646"/>
      <c r="F315" s="646"/>
    </row>
    <row r="316" spans="1:6">
      <c r="A316" s="2350" t="s">
        <v>748</v>
      </c>
      <c r="B316" s="2202">
        <v>-74</v>
      </c>
      <c r="C316" s="2202">
        <v>-93</v>
      </c>
      <c r="D316" s="2202">
        <v>-113</v>
      </c>
      <c r="E316" s="2202">
        <v>-138</v>
      </c>
      <c r="F316" s="2202">
        <v>-112</v>
      </c>
    </row>
    <row r="317" spans="1:6">
      <c r="A317" s="2350" t="s">
        <v>749</v>
      </c>
      <c r="B317" s="2202" t="s">
        <v>15</v>
      </c>
      <c r="C317" s="2202" t="s">
        <v>15</v>
      </c>
      <c r="D317" s="2202">
        <v>-3</v>
      </c>
      <c r="E317" s="2202" t="s">
        <v>15</v>
      </c>
      <c r="F317" s="2202" t="s">
        <v>15</v>
      </c>
    </row>
    <row r="318" spans="1:6">
      <c r="A318" s="2350" t="s">
        <v>750</v>
      </c>
      <c r="B318" s="2202">
        <v>-1</v>
      </c>
      <c r="C318" s="2202" t="s">
        <v>15</v>
      </c>
      <c r="D318" s="2202" t="s">
        <v>15</v>
      </c>
      <c r="E318" s="2202" t="s">
        <v>15</v>
      </c>
      <c r="F318" s="2202" t="s">
        <v>15</v>
      </c>
    </row>
    <row r="319" spans="1:6">
      <c r="A319" s="2350" t="s">
        <v>751</v>
      </c>
      <c r="B319" s="2202" t="s">
        <v>15</v>
      </c>
      <c r="C319" s="2202" t="s">
        <v>15</v>
      </c>
      <c r="D319" s="2202" t="s">
        <v>15</v>
      </c>
      <c r="E319" s="2202" t="s">
        <v>15</v>
      </c>
      <c r="F319" s="2202" t="s">
        <v>15</v>
      </c>
    </row>
    <row r="320" spans="1:6">
      <c r="A320" s="2350" t="s">
        <v>752</v>
      </c>
      <c r="B320" s="2202" t="s">
        <v>15</v>
      </c>
      <c r="C320" s="2202" t="s">
        <v>15</v>
      </c>
      <c r="D320" s="2202" t="s">
        <v>15</v>
      </c>
      <c r="E320" s="2202" t="s">
        <v>15</v>
      </c>
      <c r="F320" s="2202" t="s">
        <v>15</v>
      </c>
    </row>
    <row r="321" spans="1:6">
      <c r="A321" s="2350" t="s">
        <v>753</v>
      </c>
      <c r="B321" s="2202">
        <v>-4</v>
      </c>
      <c r="C321" s="2202">
        <v>2</v>
      </c>
      <c r="D321" s="2202">
        <v>-7</v>
      </c>
      <c r="E321" s="2202">
        <v>-3</v>
      </c>
      <c r="F321" s="2202">
        <v>-4</v>
      </c>
    </row>
    <row r="322" spans="1:6">
      <c r="A322" s="2350" t="s">
        <v>754</v>
      </c>
      <c r="B322" s="2202" t="s">
        <v>15</v>
      </c>
      <c r="C322" s="2202" t="s">
        <v>15</v>
      </c>
      <c r="D322" s="2202" t="s">
        <v>15</v>
      </c>
      <c r="E322" s="2202" t="s">
        <v>15</v>
      </c>
      <c r="F322" s="2202" t="s">
        <v>15</v>
      </c>
    </row>
    <row r="323" spans="1:6">
      <c r="A323" s="2350" t="s">
        <v>755</v>
      </c>
      <c r="B323" s="2202">
        <v>-15</v>
      </c>
      <c r="C323" s="2202">
        <v>-9</v>
      </c>
      <c r="D323" s="2202">
        <v>-7</v>
      </c>
      <c r="E323" s="2202">
        <v>-14</v>
      </c>
      <c r="F323" s="2202">
        <v>-19</v>
      </c>
    </row>
    <row r="324" spans="1:6">
      <c r="A324" s="2350" t="s">
        <v>756</v>
      </c>
      <c r="B324" s="2202" t="s">
        <v>15</v>
      </c>
      <c r="C324" s="2202">
        <v>-1</v>
      </c>
      <c r="D324" s="2202" t="s">
        <v>15</v>
      </c>
      <c r="E324" s="2202">
        <v>-1</v>
      </c>
      <c r="F324" s="2202" t="s">
        <v>15</v>
      </c>
    </row>
    <row r="325" spans="1:6">
      <c r="A325" s="2350" t="s">
        <v>1017</v>
      </c>
      <c r="B325" s="2202" t="s">
        <v>15</v>
      </c>
      <c r="C325" s="2202" t="s">
        <v>15</v>
      </c>
      <c r="D325" s="2202" t="s">
        <v>15</v>
      </c>
      <c r="E325" s="2202" t="s">
        <v>15</v>
      </c>
      <c r="F325" s="2202" t="s">
        <v>15</v>
      </c>
    </row>
    <row r="326" spans="1:6">
      <c r="A326" s="2350" t="s">
        <v>1018</v>
      </c>
      <c r="B326" s="2202" t="s">
        <v>15</v>
      </c>
      <c r="C326" s="2202" t="s">
        <v>15</v>
      </c>
      <c r="D326" s="2202" t="s">
        <v>15</v>
      </c>
      <c r="E326" s="2202" t="s">
        <v>15</v>
      </c>
      <c r="F326" s="2202" t="s">
        <v>15</v>
      </c>
    </row>
    <row r="327" spans="1:6">
      <c r="A327" s="2350" t="s">
        <v>1019</v>
      </c>
      <c r="B327" s="2202">
        <v>-1</v>
      </c>
      <c r="C327" s="2202" t="s">
        <v>15</v>
      </c>
      <c r="D327" s="2202" t="s">
        <v>15</v>
      </c>
      <c r="E327" s="2202" t="s">
        <v>15</v>
      </c>
      <c r="F327" s="2202" t="s">
        <v>15</v>
      </c>
    </row>
    <row r="328" spans="1:6">
      <c r="A328" s="2350" t="s">
        <v>757</v>
      </c>
      <c r="B328" s="2202">
        <v>-2</v>
      </c>
      <c r="C328" s="2202">
        <v>-1</v>
      </c>
      <c r="D328" s="2202">
        <v>-6</v>
      </c>
      <c r="E328" s="2202">
        <v>-4</v>
      </c>
      <c r="F328" s="2202" t="s">
        <v>15</v>
      </c>
    </row>
    <row r="329" spans="1:6">
      <c r="A329" s="2350" t="s">
        <v>758</v>
      </c>
      <c r="B329" s="2202">
        <v>-145</v>
      </c>
      <c r="C329" s="2202">
        <v>-86</v>
      </c>
      <c r="D329" s="2202">
        <v>-155</v>
      </c>
      <c r="E329" s="2202">
        <v>-171</v>
      </c>
      <c r="F329" s="2202">
        <v>-80</v>
      </c>
    </row>
    <row r="330" spans="1:6">
      <c r="A330" s="2350" t="s">
        <v>759</v>
      </c>
      <c r="B330" s="2202" t="s">
        <v>15</v>
      </c>
      <c r="C330" s="2202" t="s">
        <v>15</v>
      </c>
      <c r="D330" s="2202">
        <v>-1</v>
      </c>
      <c r="E330" s="2202" t="s">
        <v>15</v>
      </c>
      <c r="F330" s="2202">
        <v>-1</v>
      </c>
    </row>
    <row r="331" spans="1:6">
      <c r="A331" s="2350" t="s">
        <v>760</v>
      </c>
      <c r="B331" s="2202">
        <v>-5</v>
      </c>
      <c r="C331" s="2202">
        <v>-10</v>
      </c>
      <c r="D331" s="2202">
        <v>-7</v>
      </c>
      <c r="E331" s="2202">
        <v>-8</v>
      </c>
      <c r="F331" s="2202">
        <v>-8</v>
      </c>
    </row>
    <row r="332" spans="1:6">
      <c r="A332" s="2350" t="s">
        <v>761</v>
      </c>
      <c r="B332" s="2202" t="s">
        <v>15</v>
      </c>
      <c r="C332" s="2202" t="s">
        <v>15</v>
      </c>
      <c r="D332" s="2202" t="s">
        <v>15</v>
      </c>
      <c r="E332" s="2202" t="s">
        <v>15</v>
      </c>
      <c r="F332" s="2202" t="s">
        <v>15</v>
      </c>
    </row>
    <row r="333" spans="1:6">
      <c r="A333" s="2350" t="s">
        <v>1020</v>
      </c>
      <c r="B333" s="2202" t="s">
        <v>15</v>
      </c>
      <c r="C333" s="2202" t="s">
        <v>15</v>
      </c>
      <c r="D333" s="2202" t="s">
        <v>15</v>
      </c>
      <c r="E333" s="2202" t="s">
        <v>15</v>
      </c>
      <c r="F333" s="2202" t="s">
        <v>15</v>
      </c>
    </row>
    <row r="334" spans="1:6">
      <c r="A334" s="2350" t="s">
        <v>763</v>
      </c>
      <c r="B334" s="2202">
        <v>-3</v>
      </c>
      <c r="C334" s="2202">
        <v>-5</v>
      </c>
      <c r="D334" s="2202">
        <v>-7</v>
      </c>
      <c r="E334" s="2202">
        <v>-11</v>
      </c>
      <c r="F334" s="2202">
        <v>-4</v>
      </c>
    </row>
    <row r="335" spans="1:6">
      <c r="A335" s="2350" t="s">
        <v>764</v>
      </c>
      <c r="B335" s="2202">
        <v>-3</v>
      </c>
      <c r="C335" s="2202" t="s">
        <v>15</v>
      </c>
      <c r="D335" s="2202">
        <v>-2</v>
      </c>
      <c r="E335" s="2202">
        <v>-8</v>
      </c>
      <c r="F335" s="2202">
        <v>-12</v>
      </c>
    </row>
    <row r="336" spans="1:6">
      <c r="A336" s="2350" t="s">
        <v>762</v>
      </c>
      <c r="B336" s="2202">
        <v>-5</v>
      </c>
      <c r="C336" s="2202">
        <v>-11</v>
      </c>
      <c r="D336" s="2202">
        <v>-9</v>
      </c>
      <c r="E336" s="2202">
        <v>-8</v>
      </c>
      <c r="F336" s="2202">
        <v>-5</v>
      </c>
    </row>
    <row r="337" spans="1:6">
      <c r="A337" s="2350" t="s">
        <v>1021</v>
      </c>
      <c r="B337" s="2202" t="s">
        <v>15</v>
      </c>
      <c r="C337" s="2202" t="s">
        <v>15</v>
      </c>
      <c r="D337" s="2202" t="s">
        <v>15</v>
      </c>
      <c r="E337" s="2202" t="s">
        <v>15</v>
      </c>
      <c r="F337" s="2202" t="s">
        <v>15</v>
      </c>
    </row>
    <row r="338" spans="1:6">
      <c r="A338" s="2350" t="s">
        <v>1022</v>
      </c>
      <c r="B338" s="2202" t="s">
        <v>15</v>
      </c>
      <c r="C338" s="2202" t="s">
        <v>15</v>
      </c>
      <c r="D338" s="2202" t="s">
        <v>15</v>
      </c>
      <c r="E338" s="2202" t="s">
        <v>15</v>
      </c>
      <c r="F338" s="2202" t="s">
        <v>15</v>
      </c>
    </row>
    <row r="339" spans="1:6">
      <c r="A339" s="2350" t="s">
        <v>1023</v>
      </c>
      <c r="B339" s="2202">
        <v>-1</v>
      </c>
      <c r="C339" s="2202">
        <v>-2</v>
      </c>
      <c r="D339" s="2202">
        <v>-6</v>
      </c>
      <c r="E339" s="2202">
        <v>-7</v>
      </c>
      <c r="F339" s="2202">
        <v>-1</v>
      </c>
    </row>
    <row r="340" spans="1:6" ht="5.4" customHeight="1">
      <c r="A340" s="2350"/>
      <c r="B340" s="2202"/>
      <c r="C340" s="2202"/>
      <c r="D340" s="2202"/>
      <c r="E340" s="2202"/>
      <c r="F340" s="2202"/>
    </row>
    <row r="341" spans="1:6" ht="19.8" customHeight="1">
      <c r="A341" s="2551" t="s">
        <v>2</v>
      </c>
      <c r="B341" s="2551"/>
      <c r="C341" s="2551"/>
      <c r="D341" s="2551"/>
      <c r="E341" s="2551"/>
      <c r="F341" s="2551"/>
    </row>
    <row r="343" spans="1:6">
      <c r="A343" s="2347" t="s">
        <v>956</v>
      </c>
      <c r="B343" s="2355">
        <v>14</v>
      </c>
      <c r="C343" s="2355">
        <v>18</v>
      </c>
      <c r="D343" s="2355">
        <v>4</v>
      </c>
      <c r="E343" s="2348" t="s">
        <v>15</v>
      </c>
      <c r="F343" s="2348">
        <v>2</v>
      </c>
    </row>
    <row r="344" spans="1:6">
      <c r="A344" s="2350" t="s">
        <v>1024</v>
      </c>
      <c r="B344" s="646"/>
      <c r="C344" s="646"/>
      <c r="D344" s="646"/>
      <c r="E344" s="646"/>
      <c r="F344" s="646"/>
    </row>
    <row r="345" spans="1:6">
      <c r="A345" s="2350" t="s">
        <v>748</v>
      </c>
      <c r="B345" s="2202">
        <v>14</v>
      </c>
      <c r="C345" s="2202">
        <v>18</v>
      </c>
      <c r="D345" s="2202">
        <v>4</v>
      </c>
      <c r="E345" s="2202" t="s">
        <v>15</v>
      </c>
      <c r="F345" s="2202">
        <v>2</v>
      </c>
    </row>
    <row r="346" spans="1:6">
      <c r="A346" s="2350" t="s">
        <v>749</v>
      </c>
      <c r="B346" s="2202" t="s">
        <v>15</v>
      </c>
      <c r="C346" s="2202" t="s">
        <v>15</v>
      </c>
      <c r="D346" s="2202" t="s">
        <v>15</v>
      </c>
      <c r="E346" s="2202" t="s">
        <v>15</v>
      </c>
      <c r="F346" s="2202" t="s">
        <v>15</v>
      </c>
    </row>
    <row r="347" spans="1:6">
      <c r="A347" s="2350" t="s">
        <v>750</v>
      </c>
      <c r="B347" s="2202" t="s">
        <v>15</v>
      </c>
      <c r="C347" s="2202" t="s">
        <v>15</v>
      </c>
      <c r="D347" s="2202" t="s">
        <v>15</v>
      </c>
      <c r="E347" s="2202" t="s">
        <v>15</v>
      </c>
      <c r="F347" s="2202" t="s">
        <v>15</v>
      </c>
    </row>
    <row r="348" spans="1:6">
      <c r="A348" s="2350" t="s">
        <v>751</v>
      </c>
      <c r="B348" s="2202" t="s">
        <v>15</v>
      </c>
      <c r="C348" s="2202" t="s">
        <v>15</v>
      </c>
      <c r="D348" s="2202" t="s">
        <v>15</v>
      </c>
      <c r="E348" s="2202" t="s">
        <v>15</v>
      </c>
      <c r="F348" s="2202" t="s">
        <v>15</v>
      </c>
    </row>
    <row r="349" spans="1:6">
      <c r="A349" s="2350" t="s">
        <v>752</v>
      </c>
      <c r="B349" s="2202" t="s">
        <v>15</v>
      </c>
      <c r="C349" s="2202" t="s">
        <v>15</v>
      </c>
      <c r="D349" s="2202" t="s">
        <v>15</v>
      </c>
      <c r="E349" s="2202" t="s">
        <v>15</v>
      </c>
      <c r="F349" s="2202" t="s">
        <v>15</v>
      </c>
    </row>
    <row r="350" spans="1:6">
      <c r="A350" s="2350" t="s">
        <v>753</v>
      </c>
      <c r="B350" s="2202" t="s">
        <v>15</v>
      </c>
      <c r="C350" s="2202" t="s">
        <v>15</v>
      </c>
      <c r="D350" s="2202" t="s">
        <v>15</v>
      </c>
      <c r="E350" s="2202" t="s">
        <v>15</v>
      </c>
      <c r="F350" s="2202" t="s">
        <v>15</v>
      </c>
    </row>
    <row r="351" spans="1:6">
      <c r="A351" s="2350" t="s">
        <v>754</v>
      </c>
      <c r="B351" s="2202" t="s">
        <v>15</v>
      </c>
      <c r="C351" s="2202" t="s">
        <v>15</v>
      </c>
      <c r="D351" s="2202" t="s">
        <v>15</v>
      </c>
      <c r="E351" s="2202" t="s">
        <v>15</v>
      </c>
      <c r="F351" s="2202" t="s">
        <v>15</v>
      </c>
    </row>
    <row r="352" spans="1:6">
      <c r="A352" s="2350" t="s">
        <v>755</v>
      </c>
      <c r="B352" s="2202" t="s">
        <v>15</v>
      </c>
      <c r="C352" s="2202" t="s">
        <v>15</v>
      </c>
      <c r="D352" s="2202" t="s">
        <v>15</v>
      </c>
      <c r="E352" s="2202" t="s">
        <v>15</v>
      </c>
      <c r="F352" s="2202" t="s">
        <v>15</v>
      </c>
    </row>
    <row r="353" spans="1:6">
      <c r="A353" s="2350" t="s">
        <v>756</v>
      </c>
      <c r="B353" s="2202" t="s">
        <v>15</v>
      </c>
      <c r="C353" s="2202" t="s">
        <v>15</v>
      </c>
      <c r="D353" s="2202" t="s">
        <v>15</v>
      </c>
      <c r="E353" s="2202" t="s">
        <v>15</v>
      </c>
      <c r="F353" s="2202" t="s">
        <v>15</v>
      </c>
    </row>
    <row r="354" spans="1:6">
      <c r="A354" s="2350" t="s">
        <v>1017</v>
      </c>
      <c r="B354" s="2202" t="s">
        <v>15</v>
      </c>
      <c r="C354" s="2202" t="s">
        <v>15</v>
      </c>
      <c r="D354" s="2202" t="s">
        <v>15</v>
      </c>
      <c r="E354" s="2202" t="s">
        <v>15</v>
      </c>
      <c r="F354" s="2202" t="s">
        <v>15</v>
      </c>
    </row>
    <row r="355" spans="1:6">
      <c r="A355" s="2350" t="s">
        <v>1018</v>
      </c>
      <c r="B355" s="2202" t="s">
        <v>15</v>
      </c>
      <c r="C355" s="2202" t="s">
        <v>15</v>
      </c>
      <c r="D355" s="2202" t="s">
        <v>15</v>
      </c>
      <c r="E355" s="2202" t="s">
        <v>15</v>
      </c>
      <c r="F355" s="2202" t="s">
        <v>15</v>
      </c>
    </row>
    <row r="356" spans="1:6">
      <c r="A356" s="2350" t="s">
        <v>1019</v>
      </c>
      <c r="B356" s="2202" t="s">
        <v>15</v>
      </c>
      <c r="C356" s="2202" t="s">
        <v>15</v>
      </c>
      <c r="D356" s="2202" t="s">
        <v>15</v>
      </c>
      <c r="E356" s="2202" t="s">
        <v>15</v>
      </c>
      <c r="F356" s="2202" t="s">
        <v>15</v>
      </c>
    </row>
    <row r="357" spans="1:6">
      <c r="A357" s="2350" t="s">
        <v>757</v>
      </c>
      <c r="B357" s="2202" t="s">
        <v>15</v>
      </c>
      <c r="C357" s="2202" t="s">
        <v>15</v>
      </c>
      <c r="D357" s="2202" t="s">
        <v>15</v>
      </c>
      <c r="E357" s="2202" t="s">
        <v>15</v>
      </c>
      <c r="F357" s="2202" t="s">
        <v>15</v>
      </c>
    </row>
    <row r="358" spans="1:6">
      <c r="A358" s="2350" t="s">
        <v>758</v>
      </c>
      <c r="B358" s="2202" t="s">
        <v>15</v>
      </c>
      <c r="C358" s="2202" t="s">
        <v>15</v>
      </c>
      <c r="D358" s="2202" t="s">
        <v>15</v>
      </c>
      <c r="E358" s="2202" t="s">
        <v>15</v>
      </c>
      <c r="F358" s="2202" t="s">
        <v>15</v>
      </c>
    </row>
    <row r="359" spans="1:6">
      <c r="A359" s="2350" t="s">
        <v>759</v>
      </c>
      <c r="B359" s="2202" t="s">
        <v>15</v>
      </c>
      <c r="C359" s="2202" t="s">
        <v>15</v>
      </c>
      <c r="D359" s="2202" t="s">
        <v>15</v>
      </c>
      <c r="E359" s="2202" t="s">
        <v>15</v>
      </c>
      <c r="F359" s="2202" t="s">
        <v>15</v>
      </c>
    </row>
    <row r="360" spans="1:6">
      <c r="A360" s="2350" t="s">
        <v>760</v>
      </c>
      <c r="B360" s="2202" t="s">
        <v>15</v>
      </c>
      <c r="C360" s="2202" t="s">
        <v>15</v>
      </c>
      <c r="D360" s="2202" t="s">
        <v>15</v>
      </c>
      <c r="E360" s="2202" t="s">
        <v>15</v>
      </c>
      <c r="F360" s="2202" t="s">
        <v>15</v>
      </c>
    </row>
    <row r="361" spans="1:6">
      <c r="A361" s="2350" t="s">
        <v>761</v>
      </c>
      <c r="B361" s="2202" t="s">
        <v>15</v>
      </c>
      <c r="C361" s="2202" t="s">
        <v>15</v>
      </c>
      <c r="D361" s="2202" t="s">
        <v>15</v>
      </c>
      <c r="E361" s="2202" t="s">
        <v>15</v>
      </c>
      <c r="F361" s="2202" t="s">
        <v>15</v>
      </c>
    </row>
    <row r="362" spans="1:6">
      <c r="A362" s="2350" t="s">
        <v>1020</v>
      </c>
      <c r="B362" s="2202" t="s">
        <v>15</v>
      </c>
      <c r="C362" s="2202" t="s">
        <v>15</v>
      </c>
      <c r="D362" s="2202" t="s">
        <v>15</v>
      </c>
      <c r="E362" s="2202" t="s">
        <v>15</v>
      </c>
      <c r="F362" s="2202" t="s">
        <v>15</v>
      </c>
    </row>
    <row r="363" spans="1:6">
      <c r="A363" s="2350" t="s">
        <v>763</v>
      </c>
      <c r="B363" s="2202" t="s">
        <v>15</v>
      </c>
      <c r="C363" s="2202" t="s">
        <v>15</v>
      </c>
      <c r="D363" s="2202" t="s">
        <v>15</v>
      </c>
      <c r="E363" s="2202" t="s">
        <v>15</v>
      </c>
      <c r="F363" s="2202" t="s">
        <v>15</v>
      </c>
    </row>
    <row r="364" spans="1:6">
      <c r="A364" s="2350" t="s">
        <v>764</v>
      </c>
      <c r="B364" s="2202" t="s">
        <v>15</v>
      </c>
      <c r="C364" s="2202" t="s">
        <v>15</v>
      </c>
      <c r="D364" s="2202" t="s">
        <v>15</v>
      </c>
      <c r="E364" s="2202" t="s">
        <v>15</v>
      </c>
      <c r="F364" s="2202" t="s">
        <v>15</v>
      </c>
    </row>
    <row r="365" spans="1:6">
      <c r="A365" s="2350" t="s">
        <v>762</v>
      </c>
      <c r="B365" s="2202" t="s">
        <v>15</v>
      </c>
      <c r="C365" s="2202" t="s">
        <v>15</v>
      </c>
      <c r="D365" s="2202" t="s">
        <v>15</v>
      </c>
      <c r="E365" s="2202" t="s">
        <v>15</v>
      </c>
      <c r="F365" s="2202" t="s">
        <v>15</v>
      </c>
    </row>
    <row r="366" spans="1:6">
      <c r="A366" s="2350" t="s">
        <v>1021</v>
      </c>
      <c r="B366" s="2202" t="s">
        <v>15</v>
      </c>
      <c r="C366" s="2202" t="s">
        <v>15</v>
      </c>
      <c r="D366" s="2202" t="s">
        <v>15</v>
      </c>
      <c r="E366" s="2202" t="s">
        <v>15</v>
      </c>
      <c r="F366" s="2202" t="s">
        <v>15</v>
      </c>
    </row>
    <row r="367" spans="1:6">
      <c r="A367" s="2350" t="s">
        <v>1022</v>
      </c>
      <c r="B367" s="2202" t="s">
        <v>15</v>
      </c>
      <c r="C367" s="2202" t="s">
        <v>15</v>
      </c>
      <c r="D367" s="2202" t="s">
        <v>15</v>
      </c>
      <c r="E367" s="2202" t="s">
        <v>15</v>
      </c>
      <c r="F367" s="2202" t="s">
        <v>15</v>
      </c>
    </row>
    <row r="368" spans="1:6">
      <c r="A368" s="2350" t="s">
        <v>1023</v>
      </c>
      <c r="B368" s="2202" t="s">
        <v>15</v>
      </c>
      <c r="C368" s="2202" t="s">
        <v>15</v>
      </c>
      <c r="D368" s="2202" t="s">
        <v>15</v>
      </c>
      <c r="E368" s="2202" t="s">
        <v>15</v>
      </c>
      <c r="F368" s="2202" t="s">
        <v>15</v>
      </c>
    </row>
    <row r="369" spans="1:6">
      <c r="A369" s="2350"/>
      <c r="B369" s="622"/>
      <c r="C369" s="622"/>
      <c r="D369" s="622"/>
      <c r="E369" s="622"/>
    </row>
    <row r="370" spans="1:6">
      <c r="A370" s="2347" t="s">
        <v>977</v>
      </c>
      <c r="B370" s="2355">
        <v>44</v>
      </c>
      <c r="C370" s="2355">
        <v>51</v>
      </c>
      <c r="D370" s="2355">
        <v>33</v>
      </c>
      <c r="E370" s="2355">
        <v>42</v>
      </c>
      <c r="F370" s="2355">
        <v>30</v>
      </c>
    </row>
    <row r="371" spans="1:6">
      <c r="A371" s="2350" t="s">
        <v>1024</v>
      </c>
      <c r="B371" s="646"/>
      <c r="C371" s="646"/>
      <c r="D371" s="646"/>
      <c r="E371" s="646"/>
      <c r="F371" s="646"/>
    </row>
    <row r="372" spans="1:6">
      <c r="A372" s="2350" t="s">
        <v>748</v>
      </c>
      <c r="B372" s="2202">
        <v>44</v>
      </c>
      <c r="C372" s="2202">
        <v>50</v>
      </c>
      <c r="D372" s="2202">
        <v>32</v>
      </c>
      <c r="E372" s="2202">
        <v>41</v>
      </c>
      <c r="F372" s="2202">
        <v>25</v>
      </c>
    </row>
    <row r="373" spans="1:6">
      <c r="A373" s="2350" t="s">
        <v>749</v>
      </c>
      <c r="B373" s="2202" t="s">
        <v>15</v>
      </c>
      <c r="C373" s="2202" t="s">
        <v>15</v>
      </c>
      <c r="D373" s="2202" t="s">
        <v>15</v>
      </c>
      <c r="E373" s="2202" t="s">
        <v>15</v>
      </c>
      <c r="F373" s="2202" t="s">
        <v>15</v>
      </c>
    </row>
    <row r="374" spans="1:6">
      <c r="A374" s="2350" t="s">
        <v>750</v>
      </c>
      <c r="B374" s="2202" t="s">
        <v>15</v>
      </c>
      <c r="C374" s="2202" t="s">
        <v>15</v>
      </c>
      <c r="D374" s="2202" t="s">
        <v>15</v>
      </c>
      <c r="E374" s="2202" t="s">
        <v>15</v>
      </c>
      <c r="F374" s="2202" t="s">
        <v>15</v>
      </c>
    </row>
    <row r="375" spans="1:6">
      <c r="A375" s="2350" t="s">
        <v>751</v>
      </c>
      <c r="B375" s="2202" t="s">
        <v>15</v>
      </c>
      <c r="C375" s="2202" t="s">
        <v>15</v>
      </c>
      <c r="D375" s="2202" t="s">
        <v>15</v>
      </c>
      <c r="E375" s="2202" t="s">
        <v>15</v>
      </c>
      <c r="F375" s="2202" t="s">
        <v>15</v>
      </c>
    </row>
    <row r="376" spans="1:6">
      <c r="A376" s="2350" t="s">
        <v>752</v>
      </c>
      <c r="B376" s="2202" t="s">
        <v>15</v>
      </c>
      <c r="C376" s="2202" t="s">
        <v>15</v>
      </c>
      <c r="D376" s="2202" t="s">
        <v>15</v>
      </c>
      <c r="E376" s="2202" t="s">
        <v>15</v>
      </c>
      <c r="F376" s="2202" t="s">
        <v>15</v>
      </c>
    </row>
    <row r="377" spans="1:6">
      <c r="A377" s="2350" t="s">
        <v>753</v>
      </c>
      <c r="B377" s="2202" t="s">
        <v>15</v>
      </c>
      <c r="C377" s="2202">
        <v>1</v>
      </c>
      <c r="D377" s="2202" t="s">
        <v>15</v>
      </c>
      <c r="E377" s="2202" t="s">
        <v>15</v>
      </c>
      <c r="F377" s="2202" t="s">
        <v>15</v>
      </c>
    </row>
    <row r="378" spans="1:6">
      <c r="A378" s="2350" t="s">
        <v>754</v>
      </c>
      <c r="B378" s="2202" t="s">
        <v>15</v>
      </c>
      <c r="C378" s="2202" t="s">
        <v>15</v>
      </c>
      <c r="D378" s="2202" t="s">
        <v>15</v>
      </c>
      <c r="E378" s="2202" t="s">
        <v>15</v>
      </c>
      <c r="F378" s="2202" t="s">
        <v>15</v>
      </c>
    </row>
    <row r="379" spans="1:6">
      <c r="A379" s="2350" t="s">
        <v>755</v>
      </c>
      <c r="B379" s="2202" t="s">
        <v>15</v>
      </c>
      <c r="C379" s="2202" t="s">
        <v>15</v>
      </c>
      <c r="D379" s="2202" t="s">
        <v>15</v>
      </c>
      <c r="E379" s="2202">
        <v>1</v>
      </c>
      <c r="F379" s="2202">
        <v>1</v>
      </c>
    </row>
    <row r="380" spans="1:6">
      <c r="A380" s="2350" t="s">
        <v>756</v>
      </c>
      <c r="B380" s="2202" t="s">
        <v>15</v>
      </c>
      <c r="C380" s="2202" t="s">
        <v>15</v>
      </c>
      <c r="D380" s="2202" t="s">
        <v>15</v>
      </c>
      <c r="E380" s="2202" t="s">
        <v>15</v>
      </c>
      <c r="F380" s="2202" t="s">
        <v>15</v>
      </c>
    </row>
    <row r="381" spans="1:6">
      <c r="A381" s="2350" t="s">
        <v>1017</v>
      </c>
      <c r="B381" s="2202" t="s">
        <v>15</v>
      </c>
      <c r="C381" s="2202" t="s">
        <v>15</v>
      </c>
      <c r="D381" s="2202" t="s">
        <v>15</v>
      </c>
      <c r="E381" s="2202" t="s">
        <v>15</v>
      </c>
      <c r="F381" s="2202" t="s">
        <v>15</v>
      </c>
    </row>
    <row r="382" spans="1:6">
      <c r="A382" s="2350" t="s">
        <v>1018</v>
      </c>
      <c r="B382" s="2202" t="s">
        <v>15</v>
      </c>
      <c r="C382" s="2202" t="s">
        <v>15</v>
      </c>
      <c r="D382" s="2202" t="s">
        <v>15</v>
      </c>
      <c r="E382" s="2202" t="s">
        <v>15</v>
      </c>
      <c r="F382" s="2202" t="s">
        <v>15</v>
      </c>
    </row>
    <row r="383" spans="1:6">
      <c r="A383" s="2350" t="s">
        <v>1019</v>
      </c>
      <c r="B383" s="2202" t="s">
        <v>15</v>
      </c>
      <c r="C383" s="2202" t="s">
        <v>15</v>
      </c>
      <c r="D383" s="2202" t="s">
        <v>15</v>
      </c>
      <c r="E383" s="2202" t="s">
        <v>15</v>
      </c>
      <c r="F383" s="2202" t="s">
        <v>15</v>
      </c>
    </row>
    <row r="384" spans="1:6">
      <c r="A384" s="2350" t="s">
        <v>757</v>
      </c>
      <c r="B384" s="2202" t="s">
        <v>15</v>
      </c>
      <c r="C384" s="2202" t="s">
        <v>15</v>
      </c>
      <c r="D384" s="2202" t="s">
        <v>15</v>
      </c>
      <c r="E384" s="2202" t="s">
        <v>15</v>
      </c>
      <c r="F384" s="2202" t="s">
        <v>15</v>
      </c>
    </row>
    <row r="385" spans="1:6">
      <c r="A385" s="2350" t="s">
        <v>758</v>
      </c>
      <c r="B385" s="2202" t="s">
        <v>15</v>
      </c>
      <c r="C385" s="2202" t="s">
        <v>15</v>
      </c>
      <c r="D385" s="2202" t="s">
        <v>15</v>
      </c>
      <c r="E385" s="2202" t="s">
        <v>15</v>
      </c>
      <c r="F385" s="2202">
        <v>2</v>
      </c>
    </row>
    <row r="386" spans="1:6">
      <c r="A386" s="2350" t="s">
        <v>759</v>
      </c>
      <c r="B386" s="2202" t="s">
        <v>15</v>
      </c>
      <c r="C386" s="2202" t="s">
        <v>15</v>
      </c>
      <c r="D386" s="2202" t="s">
        <v>15</v>
      </c>
      <c r="E386" s="2202" t="s">
        <v>15</v>
      </c>
      <c r="F386" s="2202" t="s">
        <v>15</v>
      </c>
    </row>
    <row r="387" spans="1:6">
      <c r="A387" s="2350" t="s">
        <v>760</v>
      </c>
      <c r="B387" s="2202" t="s">
        <v>15</v>
      </c>
      <c r="C387" s="2202" t="s">
        <v>15</v>
      </c>
      <c r="D387" s="2202" t="s">
        <v>15</v>
      </c>
      <c r="E387" s="2202" t="s">
        <v>15</v>
      </c>
      <c r="F387" s="2202" t="s">
        <v>15</v>
      </c>
    </row>
    <row r="388" spans="1:6">
      <c r="A388" s="2350" t="s">
        <v>761</v>
      </c>
      <c r="B388" s="2202" t="s">
        <v>15</v>
      </c>
      <c r="C388" s="2202" t="s">
        <v>15</v>
      </c>
      <c r="D388" s="2202" t="s">
        <v>15</v>
      </c>
      <c r="E388" s="2202" t="s">
        <v>15</v>
      </c>
      <c r="F388" s="2202" t="s">
        <v>15</v>
      </c>
    </row>
    <row r="389" spans="1:6">
      <c r="A389" s="2350" t="s">
        <v>1020</v>
      </c>
      <c r="B389" s="2202" t="s">
        <v>15</v>
      </c>
      <c r="C389" s="2202" t="s">
        <v>15</v>
      </c>
      <c r="D389" s="2202" t="s">
        <v>15</v>
      </c>
      <c r="E389" s="2202" t="s">
        <v>15</v>
      </c>
      <c r="F389" s="2202" t="s">
        <v>15</v>
      </c>
    </row>
    <row r="390" spans="1:6">
      <c r="A390" s="2350" t="s">
        <v>763</v>
      </c>
      <c r="B390" s="2202" t="s">
        <v>15</v>
      </c>
      <c r="C390" s="2202" t="s">
        <v>15</v>
      </c>
      <c r="D390" s="2202">
        <v>1</v>
      </c>
      <c r="E390" s="2202" t="s">
        <v>15</v>
      </c>
      <c r="F390" s="2202" t="s">
        <v>15</v>
      </c>
    </row>
    <row r="391" spans="1:6">
      <c r="A391" s="2350" t="s">
        <v>764</v>
      </c>
      <c r="B391" s="2202" t="s">
        <v>15</v>
      </c>
      <c r="C391" s="2202" t="s">
        <v>15</v>
      </c>
      <c r="D391" s="2202" t="s">
        <v>15</v>
      </c>
      <c r="E391" s="2202" t="s">
        <v>15</v>
      </c>
      <c r="F391" s="2202" t="s">
        <v>15</v>
      </c>
    </row>
    <row r="392" spans="1:6">
      <c r="A392" s="2350" t="s">
        <v>762</v>
      </c>
      <c r="B392" s="2202" t="s">
        <v>15</v>
      </c>
      <c r="C392" s="2202" t="s">
        <v>15</v>
      </c>
      <c r="D392" s="2202" t="s">
        <v>15</v>
      </c>
      <c r="E392" s="2202" t="s">
        <v>15</v>
      </c>
      <c r="F392" s="2202">
        <v>2</v>
      </c>
    </row>
    <row r="393" spans="1:6">
      <c r="A393" s="2350" t="s">
        <v>1021</v>
      </c>
      <c r="B393" s="2202" t="s">
        <v>15</v>
      </c>
      <c r="C393" s="2202" t="s">
        <v>15</v>
      </c>
      <c r="D393" s="2202" t="s">
        <v>15</v>
      </c>
      <c r="E393" s="2202" t="s">
        <v>15</v>
      </c>
      <c r="F393" s="2202" t="s">
        <v>15</v>
      </c>
    </row>
    <row r="394" spans="1:6">
      <c r="A394" s="2350" t="s">
        <v>1022</v>
      </c>
      <c r="B394" s="2202" t="s">
        <v>15</v>
      </c>
      <c r="C394" s="2202" t="s">
        <v>15</v>
      </c>
      <c r="D394" s="2202" t="s">
        <v>15</v>
      </c>
      <c r="E394" s="2202" t="s">
        <v>15</v>
      </c>
      <c r="F394" s="2202" t="s">
        <v>15</v>
      </c>
    </row>
    <row r="395" spans="1:6">
      <c r="A395" s="2350" t="s">
        <v>1023</v>
      </c>
      <c r="B395" s="2202" t="s">
        <v>15</v>
      </c>
      <c r="C395" s="2202" t="s">
        <v>15</v>
      </c>
      <c r="D395" s="2202" t="s">
        <v>15</v>
      </c>
      <c r="E395" s="2202" t="s">
        <v>15</v>
      </c>
      <c r="F395" s="2202" t="s">
        <v>15</v>
      </c>
    </row>
    <row r="396" spans="1:6" ht="5.4" customHeight="1">
      <c r="A396" s="2350"/>
      <c r="B396" s="2202"/>
      <c r="C396" s="2202"/>
      <c r="D396" s="2202"/>
      <c r="E396" s="2202"/>
      <c r="F396" s="2202"/>
    </row>
    <row r="397" spans="1:6">
      <c r="A397" s="2551" t="s">
        <v>2</v>
      </c>
      <c r="B397" s="2551"/>
      <c r="C397" s="2551"/>
      <c r="D397" s="2551"/>
      <c r="E397" s="2551"/>
      <c r="F397" s="2551"/>
    </row>
    <row r="398" spans="1:6">
      <c r="A398" s="608" t="s">
        <v>981</v>
      </c>
      <c r="B398" s="2355">
        <v>-30</v>
      </c>
      <c r="C398" s="2355">
        <v>-33</v>
      </c>
      <c r="D398" s="2355">
        <v>-29</v>
      </c>
      <c r="E398" s="2355">
        <v>-42</v>
      </c>
      <c r="F398" s="2355">
        <v>-28</v>
      </c>
    </row>
    <row r="399" spans="1:6">
      <c r="A399" s="2350" t="s">
        <v>1024</v>
      </c>
      <c r="B399" s="646"/>
      <c r="C399" s="646"/>
      <c r="D399" s="646"/>
      <c r="E399" s="646"/>
      <c r="F399" s="646"/>
    </row>
    <row r="400" spans="1:6">
      <c r="A400" s="2350" t="s">
        <v>748</v>
      </c>
      <c r="B400" s="2202">
        <v>-30</v>
      </c>
      <c r="C400" s="2202">
        <v>-32</v>
      </c>
      <c r="D400" s="2202">
        <v>-28</v>
      </c>
      <c r="E400" s="2202">
        <v>-41</v>
      </c>
      <c r="F400" s="2202">
        <v>-23</v>
      </c>
    </row>
    <row r="401" spans="1:6">
      <c r="A401" s="2350" t="s">
        <v>749</v>
      </c>
      <c r="B401" s="2202" t="s">
        <v>15</v>
      </c>
      <c r="C401" s="2202" t="s">
        <v>15</v>
      </c>
      <c r="D401" s="2202" t="s">
        <v>15</v>
      </c>
      <c r="E401" s="2202" t="s">
        <v>15</v>
      </c>
      <c r="F401" s="2202" t="s">
        <v>15</v>
      </c>
    </row>
    <row r="402" spans="1:6">
      <c r="A402" s="2350" t="s">
        <v>750</v>
      </c>
      <c r="B402" s="2202" t="s">
        <v>15</v>
      </c>
      <c r="C402" s="2202" t="s">
        <v>15</v>
      </c>
      <c r="D402" s="2202" t="s">
        <v>15</v>
      </c>
      <c r="E402" s="2202" t="s">
        <v>15</v>
      </c>
      <c r="F402" s="2202" t="s">
        <v>15</v>
      </c>
    </row>
    <row r="403" spans="1:6">
      <c r="A403" s="2350" t="s">
        <v>751</v>
      </c>
      <c r="B403" s="2202" t="s">
        <v>15</v>
      </c>
      <c r="C403" s="2202" t="s">
        <v>15</v>
      </c>
      <c r="D403" s="2202" t="s">
        <v>15</v>
      </c>
      <c r="E403" s="2202" t="s">
        <v>15</v>
      </c>
      <c r="F403" s="2202" t="s">
        <v>15</v>
      </c>
    </row>
    <row r="404" spans="1:6">
      <c r="A404" s="2350" t="s">
        <v>752</v>
      </c>
      <c r="B404" s="2202" t="s">
        <v>15</v>
      </c>
      <c r="C404" s="2202" t="s">
        <v>15</v>
      </c>
      <c r="D404" s="2202" t="s">
        <v>15</v>
      </c>
      <c r="E404" s="2202" t="s">
        <v>15</v>
      </c>
      <c r="F404" s="2202" t="s">
        <v>15</v>
      </c>
    </row>
    <row r="405" spans="1:6">
      <c r="A405" s="2350" t="s">
        <v>753</v>
      </c>
      <c r="B405" s="2202" t="s">
        <v>15</v>
      </c>
      <c r="C405" s="2202">
        <v>-1</v>
      </c>
      <c r="D405" s="2202" t="s">
        <v>15</v>
      </c>
      <c r="E405" s="2202" t="s">
        <v>15</v>
      </c>
      <c r="F405" s="2202" t="s">
        <v>15</v>
      </c>
    </row>
    <row r="406" spans="1:6">
      <c r="A406" s="2350" t="s">
        <v>754</v>
      </c>
      <c r="B406" s="2202" t="s">
        <v>15</v>
      </c>
      <c r="C406" s="2202" t="s">
        <v>15</v>
      </c>
      <c r="D406" s="2202" t="s">
        <v>15</v>
      </c>
      <c r="E406" s="2202" t="s">
        <v>15</v>
      </c>
      <c r="F406" s="2202" t="s">
        <v>15</v>
      </c>
    </row>
    <row r="407" spans="1:6">
      <c r="A407" s="2350" t="s">
        <v>755</v>
      </c>
      <c r="B407" s="2202" t="s">
        <v>15</v>
      </c>
      <c r="C407" s="2202" t="s">
        <v>15</v>
      </c>
      <c r="D407" s="2202" t="s">
        <v>15</v>
      </c>
      <c r="E407" s="2202">
        <v>-1</v>
      </c>
      <c r="F407" s="2202">
        <v>-1</v>
      </c>
    </row>
    <row r="408" spans="1:6">
      <c r="A408" s="2350" t="s">
        <v>756</v>
      </c>
      <c r="B408" s="2202" t="s">
        <v>15</v>
      </c>
      <c r="C408" s="2202" t="s">
        <v>15</v>
      </c>
      <c r="D408" s="2202" t="s">
        <v>15</v>
      </c>
      <c r="E408" s="2202" t="s">
        <v>15</v>
      </c>
      <c r="F408" s="2202" t="s">
        <v>15</v>
      </c>
    </row>
    <row r="409" spans="1:6">
      <c r="A409" s="2350" t="s">
        <v>1017</v>
      </c>
      <c r="B409" s="2202" t="s">
        <v>15</v>
      </c>
      <c r="C409" s="2202" t="s">
        <v>15</v>
      </c>
      <c r="D409" s="2202" t="s">
        <v>15</v>
      </c>
      <c r="E409" s="2202" t="s">
        <v>15</v>
      </c>
      <c r="F409" s="2202" t="s">
        <v>15</v>
      </c>
    </row>
    <row r="410" spans="1:6">
      <c r="A410" s="2350" t="s">
        <v>1018</v>
      </c>
      <c r="B410" s="2202" t="s">
        <v>15</v>
      </c>
      <c r="C410" s="2202" t="s">
        <v>15</v>
      </c>
      <c r="D410" s="2202" t="s">
        <v>15</v>
      </c>
      <c r="E410" s="2202" t="s">
        <v>15</v>
      </c>
      <c r="F410" s="2202" t="s">
        <v>15</v>
      </c>
    </row>
    <row r="411" spans="1:6">
      <c r="A411" s="2350" t="s">
        <v>1019</v>
      </c>
      <c r="B411" s="2202" t="s">
        <v>15</v>
      </c>
      <c r="C411" s="2202" t="s">
        <v>15</v>
      </c>
      <c r="D411" s="2202" t="s">
        <v>15</v>
      </c>
      <c r="E411" s="2202" t="s">
        <v>15</v>
      </c>
      <c r="F411" s="2202" t="s">
        <v>15</v>
      </c>
    </row>
    <row r="412" spans="1:6">
      <c r="A412" s="2350" t="s">
        <v>757</v>
      </c>
      <c r="B412" s="2202" t="s">
        <v>15</v>
      </c>
      <c r="C412" s="2202" t="s">
        <v>15</v>
      </c>
      <c r="D412" s="2202" t="s">
        <v>15</v>
      </c>
      <c r="E412" s="2202" t="s">
        <v>15</v>
      </c>
      <c r="F412" s="2202" t="s">
        <v>15</v>
      </c>
    </row>
    <row r="413" spans="1:6">
      <c r="A413" s="2350" t="s">
        <v>758</v>
      </c>
      <c r="B413" s="2202" t="s">
        <v>15</v>
      </c>
      <c r="C413" s="2202" t="s">
        <v>15</v>
      </c>
      <c r="D413" s="2202" t="s">
        <v>15</v>
      </c>
      <c r="E413" s="2202" t="s">
        <v>15</v>
      </c>
      <c r="F413" s="2202">
        <v>-2</v>
      </c>
    </row>
    <row r="414" spans="1:6">
      <c r="A414" s="2350" t="s">
        <v>759</v>
      </c>
      <c r="B414" s="2202" t="s">
        <v>15</v>
      </c>
      <c r="C414" s="2202" t="s">
        <v>15</v>
      </c>
      <c r="D414" s="2202" t="s">
        <v>15</v>
      </c>
      <c r="E414" s="2202" t="s">
        <v>15</v>
      </c>
      <c r="F414" s="2202" t="s">
        <v>15</v>
      </c>
    </row>
    <row r="415" spans="1:6">
      <c r="A415" s="2350" t="s">
        <v>760</v>
      </c>
      <c r="B415" s="2202" t="s">
        <v>15</v>
      </c>
      <c r="C415" s="2202" t="s">
        <v>15</v>
      </c>
      <c r="D415" s="2202" t="s">
        <v>15</v>
      </c>
      <c r="E415" s="2202" t="s">
        <v>15</v>
      </c>
      <c r="F415" s="2202" t="s">
        <v>15</v>
      </c>
    </row>
    <row r="416" spans="1:6">
      <c r="A416" s="2350" t="s">
        <v>761</v>
      </c>
      <c r="B416" s="2202" t="s">
        <v>15</v>
      </c>
      <c r="C416" s="2202" t="s">
        <v>15</v>
      </c>
      <c r="D416" s="2202" t="s">
        <v>15</v>
      </c>
      <c r="E416" s="2202" t="s">
        <v>15</v>
      </c>
      <c r="F416" s="2202" t="s">
        <v>15</v>
      </c>
    </row>
    <row r="417" spans="1:7">
      <c r="A417" s="2350" t="s">
        <v>1020</v>
      </c>
      <c r="B417" s="2202" t="s">
        <v>15</v>
      </c>
      <c r="C417" s="2202" t="s">
        <v>15</v>
      </c>
      <c r="D417" s="2202" t="s">
        <v>15</v>
      </c>
      <c r="E417" s="2202" t="s">
        <v>15</v>
      </c>
      <c r="F417" s="2202" t="s">
        <v>15</v>
      </c>
    </row>
    <row r="418" spans="1:7">
      <c r="A418" s="2350" t="s">
        <v>763</v>
      </c>
      <c r="B418" s="2202" t="s">
        <v>15</v>
      </c>
      <c r="C418" s="2202" t="s">
        <v>15</v>
      </c>
      <c r="D418" s="2202">
        <v>-1</v>
      </c>
      <c r="E418" s="2202" t="s">
        <v>15</v>
      </c>
      <c r="F418" s="2202" t="s">
        <v>15</v>
      </c>
    </row>
    <row r="419" spans="1:7">
      <c r="A419" s="2350" t="s">
        <v>764</v>
      </c>
      <c r="B419" s="2202" t="s">
        <v>15</v>
      </c>
      <c r="C419" s="2202" t="s">
        <v>15</v>
      </c>
      <c r="D419" s="2202" t="s">
        <v>15</v>
      </c>
      <c r="E419" s="2202" t="s">
        <v>15</v>
      </c>
      <c r="F419" s="2202" t="s">
        <v>15</v>
      </c>
    </row>
    <row r="420" spans="1:7">
      <c r="A420" s="2350" t="s">
        <v>762</v>
      </c>
      <c r="B420" s="2202" t="s">
        <v>15</v>
      </c>
      <c r="C420" s="2202" t="s">
        <v>15</v>
      </c>
      <c r="D420" s="2202" t="s">
        <v>15</v>
      </c>
      <c r="E420" s="2202" t="s">
        <v>15</v>
      </c>
      <c r="F420" s="2202">
        <v>-2</v>
      </c>
    </row>
    <row r="421" spans="1:7">
      <c r="A421" s="2350" t="s">
        <v>1021</v>
      </c>
      <c r="B421" s="2202" t="s">
        <v>15</v>
      </c>
      <c r="C421" s="2202" t="s">
        <v>15</v>
      </c>
      <c r="D421" s="2202" t="s">
        <v>15</v>
      </c>
      <c r="E421" s="2202" t="s">
        <v>15</v>
      </c>
      <c r="F421" s="2202" t="s">
        <v>15</v>
      </c>
    </row>
    <row r="422" spans="1:7">
      <c r="A422" s="2350" t="s">
        <v>1022</v>
      </c>
      <c r="B422" s="2202" t="s">
        <v>15</v>
      </c>
      <c r="C422" s="2202" t="s">
        <v>15</v>
      </c>
      <c r="D422" s="2202" t="s">
        <v>15</v>
      </c>
      <c r="E422" s="2202" t="s">
        <v>15</v>
      </c>
      <c r="F422" s="2202" t="s">
        <v>15</v>
      </c>
    </row>
    <row r="423" spans="1:7">
      <c r="A423" s="2350" t="s">
        <v>1023</v>
      </c>
      <c r="B423" s="2202" t="s">
        <v>15</v>
      </c>
      <c r="C423" s="2202" t="s">
        <v>15</v>
      </c>
      <c r="D423" s="2202" t="s">
        <v>15</v>
      </c>
      <c r="E423" s="2202" t="s">
        <v>15</v>
      </c>
      <c r="F423" s="2202" t="s">
        <v>15</v>
      </c>
    </row>
    <row r="424" spans="1:7">
      <c r="A424" s="2415" t="s">
        <v>3</v>
      </c>
      <c r="B424" s="2415"/>
      <c r="C424" s="2415"/>
      <c r="D424" s="2415"/>
      <c r="E424" s="2415"/>
      <c r="F424" s="2415"/>
      <c r="G424" s="2005"/>
    </row>
    <row r="425" spans="1:7">
      <c r="A425" s="2347" t="s">
        <v>956</v>
      </c>
      <c r="B425" s="2355">
        <v>255</v>
      </c>
      <c r="C425" s="2355">
        <v>141</v>
      </c>
      <c r="D425" s="2355">
        <v>139</v>
      </c>
      <c r="E425" s="2355">
        <v>73</v>
      </c>
      <c r="F425" s="2355">
        <v>46</v>
      </c>
    </row>
    <row r="426" spans="1:7">
      <c r="A426" s="2350" t="s">
        <v>1024</v>
      </c>
      <c r="B426" s="646"/>
      <c r="C426" s="646"/>
      <c r="D426" s="646"/>
      <c r="E426" s="646"/>
      <c r="F426" s="646"/>
    </row>
    <row r="427" spans="1:7">
      <c r="A427" s="2350" t="s">
        <v>748</v>
      </c>
      <c r="B427" s="2202">
        <v>183</v>
      </c>
      <c r="C427" s="2202">
        <v>112</v>
      </c>
      <c r="D427" s="2202">
        <v>77</v>
      </c>
      <c r="E427" s="2202">
        <v>43</v>
      </c>
      <c r="F427" s="2202">
        <v>24</v>
      </c>
    </row>
    <row r="428" spans="1:7">
      <c r="A428" s="2350" t="s">
        <v>749</v>
      </c>
      <c r="B428" s="2202">
        <v>2</v>
      </c>
      <c r="C428" s="2202" t="s">
        <v>15</v>
      </c>
      <c r="D428" s="2202" t="s">
        <v>15</v>
      </c>
      <c r="E428" s="2202" t="s">
        <v>15</v>
      </c>
      <c r="F428" s="2202">
        <v>1</v>
      </c>
    </row>
    <row r="429" spans="1:7">
      <c r="A429" s="2350" t="s">
        <v>750</v>
      </c>
      <c r="B429" s="2202" t="s">
        <v>15</v>
      </c>
      <c r="C429" s="2202" t="s">
        <v>15</v>
      </c>
      <c r="D429" s="2202" t="s">
        <v>15</v>
      </c>
      <c r="E429" s="2202" t="s">
        <v>15</v>
      </c>
      <c r="F429" s="2202" t="s">
        <v>15</v>
      </c>
    </row>
    <row r="430" spans="1:7">
      <c r="A430" s="2350" t="s">
        <v>751</v>
      </c>
      <c r="B430" s="2202" t="s">
        <v>15</v>
      </c>
      <c r="C430" s="2202" t="s">
        <v>15</v>
      </c>
      <c r="D430" s="2202" t="s">
        <v>15</v>
      </c>
      <c r="E430" s="2202" t="s">
        <v>15</v>
      </c>
      <c r="F430" s="2202" t="s">
        <v>15</v>
      </c>
    </row>
    <row r="431" spans="1:7">
      <c r="A431" s="2350" t="s">
        <v>752</v>
      </c>
      <c r="B431" s="2202" t="s">
        <v>15</v>
      </c>
      <c r="C431" s="2202" t="s">
        <v>15</v>
      </c>
      <c r="D431" s="2202" t="s">
        <v>15</v>
      </c>
      <c r="E431" s="2202" t="s">
        <v>15</v>
      </c>
      <c r="F431" s="2202" t="s">
        <v>15</v>
      </c>
    </row>
    <row r="432" spans="1:7">
      <c r="A432" s="2350" t="s">
        <v>753</v>
      </c>
      <c r="B432" s="2202">
        <v>2</v>
      </c>
      <c r="C432" s="2202" t="s">
        <v>15</v>
      </c>
      <c r="D432" s="2202" t="s">
        <v>15</v>
      </c>
      <c r="E432" s="2202" t="s">
        <v>15</v>
      </c>
      <c r="F432" s="2202" t="s">
        <v>15</v>
      </c>
    </row>
    <row r="433" spans="1:6">
      <c r="A433" s="2350" t="s">
        <v>754</v>
      </c>
      <c r="B433" s="2202" t="s">
        <v>15</v>
      </c>
      <c r="C433" s="2202" t="s">
        <v>15</v>
      </c>
      <c r="D433" s="2202" t="s">
        <v>15</v>
      </c>
      <c r="E433" s="2202" t="s">
        <v>15</v>
      </c>
      <c r="F433" s="2202" t="s">
        <v>15</v>
      </c>
    </row>
    <row r="434" spans="1:6">
      <c r="A434" s="2350" t="s">
        <v>755</v>
      </c>
      <c r="B434" s="2202" t="s">
        <v>15</v>
      </c>
      <c r="C434" s="2202">
        <v>1</v>
      </c>
      <c r="D434" s="2202" t="s">
        <v>15</v>
      </c>
      <c r="E434" s="2202" t="s">
        <v>15</v>
      </c>
      <c r="F434" s="2202" t="s">
        <v>15</v>
      </c>
    </row>
    <row r="435" spans="1:6">
      <c r="A435" s="2350" t="s">
        <v>756</v>
      </c>
      <c r="B435" s="2202" t="s">
        <v>15</v>
      </c>
      <c r="C435" s="2202" t="s">
        <v>15</v>
      </c>
      <c r="D435" s="2202" t="s">
        <v>15</v>
      </c>
      <c r="E435" s="2202" t="s">
        <v>15</v>
      </c>
      <c r="F435" s="2202" t="s">
        <v>15</v>
      </c>
    </row>
    <row r="436" spans="1:6">
      <c r="A436" s="2350" t="s">
        <v>1017</v>
      </c>
      <c r="B436" s="2202" t="s">
        <v>15</v>
      </c>
      <c r="C436" s="2202" t="s">
        <v>15</v>
      </c>
      <c r="D436" s="2202" t="s">
        <v>15</v>
      </c>
      <c r="E436" s="2202" t="s">
        <v>15</v>
      </c>
      <c r="F436" s="2202" t="s">
        <v>15</v>
      </c>
    </row>
    <row r="437" spans="1:6">
      <c r="A437" s="2350" t="s">
        <v>1018</v>
      </c>
      <c r="B437" s="2202" t="s">
        <v>15</v>
      </c>
      <c r="C437" s="2202" t="s">
        <v>15</v>
      </c>
      <c r="D437" s="2202" t="s">
        <v>15</v>
      </c>
      <c r="E437" s="2202" t="s">
        <v>15</v>
      </c>
      <c r="F437" s="2202" t="s">
        <v>15</v>
      </c>
    </row>
    <row r="438" spans="1:6">
      <c r="A438" s="2350" t="s">
        <v>1019</v>
      </c>
      <c r="B438" s="2202" t="s">
        <v>15</v>
      </c>
      <c r="C438" s="2202" t="s">
        <v>15</v>
      </c>
      <c r="D438" s="2202" t="s">
        <v>15</v>
      </c>
      <c r="E438" s="2202" t="s">
        <v>15</v>
      </c>
      <c r="F438" s="2202" t="s">
        <v>15</v>
      </c>
    </row>
    <row r="439" spans="1:6">
      <c r="A439" s="2350" t="s">
        <v>757</v>
      </c>
      <c r="B439" s="2202" t="s">
        <v>15</v>
      </c>
      <c r="C439" s="2202" t="s">
        <v>15</v>
      </c>
      <c r="D439" s="2202" t="s">
        <v>15</v>
      </c>
      <c r="E439" s="2202" t="s">
        <v>15</v>
      </c>
      <c r="F439" s="2202" t="s">
        <v>15</v>
      </c>
    </row>
    <row r="440" spans="1:6">
      <c r="A440" s="2350" t="s">
        <v>758</v>
      </c>
      <c r="B440" s="2202" t="s">
        <v>15</v>
      </c>
      <c r="C440" s="2202" t="s">
        <v>15</v>
      </c>
      <c r="D440" s="2202" t="s">
        <v>15</v>
      </c>
      <c r="E440" s="2202" t="s">
        <v>15</v>
      </c>
      <c r="F440" s="2202" t="s">
        <v>15</v>
      </c>
    </row>
    <row r="441" spans="1:6">
      <c r="A441" s="2350" t="s">
        <v>759</v>
      </c>
      <c r="B441" s="2202">
        <v>3</v>
      </c>
      <c r="C441" s="2202" t="s">
        <v>15</v>
      </c>
      <c r="D441" s="2202" t="s">
        <v>15</v>
      </c>
      <c r="E441" s="2202">
        <v>2</v>
      </c>
      <c r="F441" s="2202">
        <v>1</v>
      </c>
    </row>
    <row r="442" spans="1:6">
      <c r="A442" s="2350" t="s">
        <v>760</v>
      </c>
      <c r="B442" s="2202">
        <v>1</v>
      </c>
      <c r="C442" s="2202" t="s">
        <v>15</v>
      </c>
      <c r="D442" s="2202" t="s">
        <v>15</v>
      </c>
      <c r="E442" s="2202">
        <v>2</v>
      </c>
      <c r="F442" s="2202" t="s">
        <v>15</v>
      </c>
    </row>
    <row r="443" spans="1:6">
      <c r="A443" s="2350" t="s">
        <v>761</v>
      </c>
      <c r="B443" s="2202" t="s">
        <v>15</v>
      </c>
      <c r="C443" s="2202">
        <v>1</v>
      </c>
      <c r="D443" s="2202">
        <v>2</v>
      </c>
      <c r="E443" s="2202" t="s">
        <v>15</v>
      </c>
      <c r="F443" s="2202" t="s">
        <v>15</v>
      </c>
    </row>
    <row r="444" spans="1:6">
      <c r="A444" s="2350" t="s">
        <v>1020</v>
      </c>
      <c r="B444" s="2202" t="s">
        <v>15</v>
      </c>
      <c r="C444" s="2202" t="s">
        <v>15</v>
      </c>
      <c r="D444" s="2202" t="s">
        <v>15</v>
      </c>
      <c r="E444" s="2202" t="s">
        <v>15</v>
      </c>
      <c r="F444" s="2202" t="s">
        <v>15</v>
      </c>
    </row>
    <row r="445" spans="1:6">
      <c r="A445" s="2350" t="s">
        <v>763</v>
      </c>
      <c r="B445" s="2202">
        <v>59</v>
      </c>
      <c r="C445" s="2202">
        <v>26</v>
      </c>
      <c r="D445" s="2202">
        <v>58</v>
      </c>
      <c r="E445" s="2202">
        <v>26</v>
      </c>
      <c r="F445" s="2202">
        <v>19</v>
      </c>
    </row>
    <row r="446" spans="1:6">
      <c r="A446" s="2350" t="s">
        <v>764</v>
      </c>
      <c r="B446" s="2202">
        <v>5</v>
      </c>
      <c r="C446" s="2202">
        <v>1</v>
      </c>
      <c r="D446" s="2202">
        <v>2</v>
      </c>
      <c r="E446" s="2202" t="s">
        <v>15</v>
      </c>
      <c r="F446" s="2202" t="s">
        <v>15</v>
      </c>
    </row>
    <row r="447" spans="1:6">
      <c r="A447" s="2350" t="s">
        <v>762</v>
      </c>
      <c r="B447" s="2202" t="s">
        <v>15</v>
      </c>
      <c r="C447" s="2202" t="s">
        <v>15</v>
      </c>
      <c r="D447" s="2202" t="s">
        <v>15</v>
      </c>
      <c r="E447" s="2202" t="s">
        <v>15</v>
      </c>
      <c r="F447" s="2202" t="s">
        <v>15</v>
      </c>
    </row>
    <row r="448" spans="1:6">
      <c r="A448" s="2350" t="s">
        <v>1021</v>
      </c>
      <c r="B448" s="2202" t="s">
        <v>15</v>
      </c>
      <c r="C448" s="2202" t="s">
        <v>15</v>
      </c>
      <c r="D448" s="2202" t="s">
        <v>15</v>
      </c>
      <c r="E448" s="2202" t="s">
        <v>15</v>
      </c>
      <c r="F448" s="2202" t="s">
        <v>15</v>
      </c>
    </row>
    <row r="449" spans="1:6">
      <c r="A449" s="2350" t="s">
        <v>1022</v>
      </c>
      <c r="B449" s="2202" t="s">
        <v>15</v>
      </c>
      <c r="C449" s="2202" t="s">
        <v>15</v>
      </c>
      <c r="D449" s="2202" t="s">
        <v>15</v>
      </c>
      <c r="E449" s="2202" t="s">
        <v>15</v>
      </c>
      <c r="F449" s="2202" t="s">
        <v>15</v>
      </c>
    </row>
    <row r="450" spans="1:6">
      <c r="A450" s="2350" t="s">
        <v>1023</v>
      </c>
      <c r="B450" s="2202" t="s">
        <v>15</v>
      </c>
      <c r="C450" s="2202" t="s">
        <v>15</v>
      </c>
      <c r="D450" s="2202" t="s">
        <v>15</v>
      </c>
      <c r="E450" s="2202" t="s">
        <v>15</v>
      </c>
      <c r="F450" s="2202">
        <v>1</v>
      </c>
    </row>
    <row r="451" spans="1:6">
      <c r="A451" s="2350"/>
      <c r="B451" s="2202"/>
      <c r="C451" s="2202"/>
      <c r="D451" s="2202"/>
      <c r="E451" s="2202"/>
      <c r="F451" s="2202"/>
    </row>
    <row r="452" spans="1:6" ht="16.8" customHeight="1">
      <c r="A452" s="2551" t="s">
        <v>3</v>
      </c>
      <c r="B452" s="2551"/>
      <c r="C452" s="2551"/>
      <c r="D452" s="2551"/>
      <c r="E452" s="2551"/>
      <c r="F452" s="2551"/>
    </row>
    <row r="453" spans="1:6">
      <c r="A453" s="2347" t="s">
        <v>977</v>
      </c>
      <c r="B453" s="2355">
        <v>564</v>
      </c>
      <c r="C453" s="2355">
        <v>567</v>
      </c>
      <c r="D453" s="2355">
        <v>863</v>
      </c>
      <c r="E453" s="2355">
        <v>866</v>
      </c>
      <c r="F453" s="2355">
        <v>1186</v>
      </c>
    </row>
    <row r="454" spans="1:6">
      <c r="A454" s="2350" t="s">
        <v>1024</v>
      </c>
      <c r="B454" s="646"/>
      <c r="C454" s="646"/>
      <c r="D454" s="646"/>
      <c r="E454" s="646"/>
      <c r="F454" s="646"/>
    </row>
    <row r="455" spans="1:6">
      <c r="A455" s="2350" t="s">
        <v>748</v>
      </c>
      <c r="B455" s="2202">
        <v>363</v>
      </c>
      <c r="C455" s="2202">
        <v>430</v>
      </c>
      <c r="D455" s="2202">
        <v>457</v>
      </c>
      <c r="E455" s="2202">
        <v>488</v>
      </c>
      <c r="F455" s="2202">
        <v>792</v>
      </c>
    </row>
    <row r="456" spans="1:6">
      <c r="A456" s="2350" t="s">
        <v>749</v>
      </c>
      <c r="B456" s="2202">
        <v>7</v>
      </c>
      <c r="C456" s="2202">
        <v>1</v>
      </c>
      <c r="D456" s="2202">
        <v>3</v>
      </c>
      <c r="E456" s="2202">
        <v>2</v>
      </c>
      <c r="F456" s="2202">
        <v>1</v>
      </c>
    </row>
    <row r="457" spans="1:6">
      <c r="A457" s="2350" t="s">
        <v>750</v>
      </c>
      <c r="B457" s="2202" t="s">
        <v>15</v>
      </c>
      <c r="C457" s="2202" t="s">
        <v>15</v>
      </c>
      <c r="D457" s="2202" t="s">
        <v>15</v>
      </c>
      <c r="E457" s="2202" t="s">
        <v>15</v>
      </c>
      <c r="F457" s="2202" t="s">
        <v>15</v>
      </c>
    </row>
    <row r="458" spans="1:6">
      <c r="A458" s="2350" t="s">
        <v>751</v>
      </c>
      <c r="B458" s="2202" t="s">
        <v>15</v>
      </c>
      <c r="C458" s="2202" t="s">
        <v>15</v>
      </c>
      <c r="D458" s="2202" t="s">
        <v>15</v>
      </c>
      <c r="E458" s="2202">
        <v>1</v>
      </c>
      <c r="F458" s="2202" t="s">
        <v>15</v>
      </c>
    </row>
    <row r="459" spans="1:6">
      <c r="A459" s="2350" t="s">
        <v>752</v>
      </c>
      <c r="B459" s="2202" t="s">
        <v>15</v>
      </c>
      <c r="C459" s="2202" t="s">
        <v>15</v>
      </c>
      <c r="D459" s="2202" t="s">
        <v>15</v>
      </c>
      <c r="E459" s="2202" t="s">
        <v>15</v>
      </c>
      <c r="F459" s="2202" t="s">
        <v>15</v>
      </c>
    </row>
    <row r="460" spans="1:6">
      <c r="A460" s="2350" t="s">
        <v>753</v>
      </c>
      <c r="B460" s="2202">
        <v>1</v>
      </c>
      <c r="C460" s="2202" t="s">
        <v>15</v>
      </c>
      <c r="D460" s="2202">
        <v>1</v>
      </c>
      <c r="E460" s="2202" t="s">
        <v>15</v>
      </c>
      <c r="F460" s="2202">
        <v>2</v>
      </c>
    </row>
    <row r="461" spans="1:6">
      <c r="A461" s="2350" t="s">
        <v>754</v>
      </c>
      <c r="B461" s="2202" t="s">
        <v>15</v>
      </c>
      <c r="C461" s="2202" t="s">
        <v>15</v>
      </c>
      <c r="D461" s="2202" t="s">
        <v>15</v>
      </c>
      <c r="E461" s="2202" t="s">
        <v>15</v>
      </c>
      <c r="F461" s="2202" t="s">
        <v>15</v>
      </c>
    </row>
    <row r="462" spans="1:6">
      <c r="A462" s="2350" t="s">
        <v>755</v>
      </c>
      <c r="B462" s="2202" t="s">
        <v>15</v>
      </c>
      <c r="C462" s="2202" t="s">
        <v>15</v>
      </c>
      <c r="D462" s="2202">
        <v>3</v>
      </c>
      <c r="E462" s="2202">
        <v>1</v>
      </c>
      <c r="F462" s="2202">
        <v>1</v>
      </c>
    </row>
    <row r="463" spans="1:6">
      <c r="A463" s="2350" t="s">
        <v>756</v>
      </c>
      <c r="B463" s="2202">
        <v>4</v>
      </c>
      <c r="C463" s="2202" t="s">
        <v>15</v>
      </c>
      <c r="D463" s="2202" t="s">
        <v>15</v>
      </c>
      <c r="E463" s="2202" t="s">
        <v>15</v>
      </c>
      <c r="F463" s="2202" t="s">
        <v>15</v>
      </c>
    </row>
    <row r="464" spans="1:6">
      <c r="A464" s="2350" t="s">
        <v>1017</v>
      </c>
      <c r="B464" s="2202" t="s">
        <v>15</v>
      </c>
      <c r="C464" s="2202" t="s">
        <v>15</v>
      </c>
      <c r="D464" s="2202" t="s">
        <v>15</v>
      </c>
      <c r="E464" s="2202" t="s">
        <v>15</v>
      </c>
      <c r="F464" s="2202" t="s">
        <v>15</v>
      </c>
    </row>
    <row r="465" spans="1:6">
      <c r="A465" s="2350" t="s">
        <v>1018</v>
      </c>
      <c r="B465" s="2202" t="s">
        <v>15</v>
      </c>
      <c r="C465" s="2202" t="s">
        <v>15</v>
      </c>
      <c r="D465" s="2202" t="s">
        <v>15</v>
      </c>
      <c r="E465" s="2202" t="s">
        <v>15</v>
      </c>
      <c r="F465" s="2202" t="s">
        <v>15</v>
      </c>
    </row>
    <row r="466" spans="1:6">
      <c r="A466" s="2350" t="s">
        <v>1019</v>
      </c>
      <c r="B466" s="2202" t="s">
        <v>15</v>
      </c>
      <c r="C466" s="2202" t="s">
        <v>15</v>
      </c>
      <c r="D466" s="2202" t="s">
        <v>15</v>
      </c>
      <c r="E466" s="2202" t="s">
        <v>15</v>
      </c>
      <c r="F466" s="2202" t="s">
        <v>15</v>
      </c>
    </row>
    <row r="467" spans="1:6">
      <c r="A467" s="2350" t="s">
        <v>757</v>
      </c>
      <c r="B467" s="2202" t="s">
        <v>15</v>
      </c>
      <c r="C467" s="2202" t="s">
        <v>15</v>
      </c>
      <c r="D467" s="2202" t="s">
        <v>15</v>
      </c>
      <c r="E467" s="2202" t="s">
        <v>15</v>
      </c>
      <c r="F467" s="2202" t="s">
        <v>15</v>
      </c>
    </row>
    <row r="468" spans="1:6">
      <c r="A468" s="2350" t="s">
        <v>758</v>
      </c>
      <c r="B468" s="2202">
        <v>6</v>
      </c>
      <c r="C468" s="2202">
        <v>3</v>
      </c>
      <c r="D468" s="2202">
        <v>28</v>
      </c>
      <c r="E468" s="2202">
        <v>4</v>
      </c>
      <c r="F468" s="2202">
        <v>2</v>
      </c>
    </row>
    <row r="469" spans="1:6">
      <c r="A469" s="2350" t="s">
        <v>759</v>
      </c>
      <c r="B469" s="2202">
        <v>3</v>
      </c>
      <c r="C469" s="2202">
        <v>2</v>
      </c>
      <c r="D469" s="2202">
        <v>7</v>
      </c>
      <c r="E469" s="2202">
        <v>4</v>
      </c>
      <c r="F469" s="2202">
        <v>2</v>
      </c>
    </row>
    <row r="470" spans="1:6">
      <c r="A470" s="2350" t="s">
        <v>760</v>
      </c>
      <c r="B470" s="2202">
        <v>1</v>
      </c>
      <c r="C470" s="2202">
        <v>3</v>
      </c>
      <c r="D470" s="2202">
        <v>5</v>
      </c>
      <c r="E470" s="2202">
        <v>4</v>
      </c>
      <c r="F470" s="2202">
        <v>3</v>
      </c>
    </row>
    <row r="471" spans="1:6">
      <c r="A471" s="2350" t="s">
        <v>761</v>
      </c>
      <c r="B471" s="2202">
        <v>1</v>
      </c>
      <c r="C471" s="2202">
        <v>3</v>
      </c>
      <c r="D471" s="2202">
        <v>3</v>
      </c>
      <c r="E471" s="2202">
        <v>5</v>
      </c>
      <c r="F471" s="2202">
        <v>2</v>
      </c>
    </row>
    <row r="472" spans="1:6">
      <c r="A472" s="2350" t="s">
        <v>1020</v>
      </c>
      <c r="B472" s="2202" t="s">
        <v>15</v>
      </c>
      <c r="C472" s="2202" t="s">
        <v>15</v>
      </c>
      <c r="D472" s="2202" t="s">
        <v>15</v>
      </c>
      <c r="E472" s="2202" t="s">
        <v>15</v>
      </c>
      <c r="F472" s="2202">
        <v>1</v>
      </c>
    </row>
    <row r="473" spans="1:6">
      <c r="A473" s="2350" t="s">
        <v>763</v>
      </c>
      <c r="B473" s="2202">
        <v>170</v>
      </c>
      <c r="C473" s="2202">
        <v>120</v>
      </c>
      <c r="D473" s="2202">
        <v>345</v>
      </c>
      <c r="E473" s="2202">
        <v>348</v>
      </c>
      <c r="F473" s="2202">
        <v>372</v>
      </c>
    </row>
    <row r="474" spans="1:6">
      <c r="A474" s="2350" t="s">
        <v>764</v>
      </c>
      <c r="B474" s="2202">
        <v>7</v>
      </c>
      <c r="C474" s="2202">
        <v>5</v>
      </c>
      <c r="D474" s="2202">
        <v>7</v>
      </c>
      <c r="E474" s="2202">
        <v>7</v>
      </c>
      <c r="F474" s="2202">
        <v>7</v>
      </c>
    </row>
    <row r="475" spans="1:6">
      <c r="A475" s="2350" t="s">
        <v>762</v>
      </c>
      <c r="B475" s="2202" t="s">
        <v>15</v>
      </c>
      <c r="C475" s="2202" t="s">
        <v>15</v>
      </c>
      <c r="D475" s="2202">
        <v>1</v>
      </c>
      <c r="E475" s="2202">
        <v>1</v>
      </c>
      <c r="F475" s="2202">
        <v>1</v>
      </c>
    </row>
    <row r="476" spans="1:6">
      <c r="A476" s="2350" t="s">
        <v>1021</v>
      </c>
      <c r="B476" s="2202" t="s">
        <v>15</v>
      </c>
      <c r="C476" s="2202" t="s">
        <v>15</v>
      </c>
      <c r="D476" s="2202" t="s">
        <v>15</v>
      </c>
      <c r="E476" s="2202" t="s">
        <v>15</v>
      </c>
      <c r="F476" s="2202" t="s">
        <v>15</v>
      </c>
    </row>
    <row r="477" spans="1:6">
      <c r="A477" s="2350" t="s">
        <v>1022</v>
      </c>
      <c r="B477" s="2202" t="s">
        <v>15</v>
      </c>
      <c r="C477" s="2202" t="s">
        <v>15</v>
      </c>
      <c r="D477" s="2202" t="s">
        <v>15</v>
      </c>
      <c r="E477" s="2202" t="s">
        <v>15</v>
      </c>
      <c r="F477" s="2202" t="s">
        <v>15</v>
      </c>
    </row>
    <row r="478" spans="1:6">
      <c r="A478" s="2350" t="s">
        <v>1023</v>
      </c>
      <c r="B478" s="2202">
        <v>1</v>
      </c>
      <c r="C478" s="2202" t="s">
        <v>15</v>
      </c>
      <c r="D478" s="2202">
        <v>3</v>
      </c>
      <c r="E478" s="2202">
        <v>1</v>
      </c>
      <c r="F478" s="2202" t="s">
        <v>15</v>
      </c>
    </row>
    <row r="479" spans="1:6">
      <c r="A479" s="2350"/>
      <c r="B479" s="622"/>
      <c r="C479" s="622"/>
      <c r="D479" s="622"/>
      <c r="E479" s="622"/>
    </row>
    <row r="480" spans="1:6">
      <c r="A480" s="608" t="s">
        <v>981</v>
      </c>
      <c r="B480" s="2355">
        <v>-309</v>
      </c>
      <c r="C480" s="2355">
        <v>-426</v>
      </c>
      <c r="D480" s="2355">
        <v>-724</v>
      </c>
      <c r="E480" s="2355">
        <v>-793</v>
      </c>
      <c r="F480" s="2355">
        <v>-1140</v>
      </c>
    </row>
    <row r="481" spans="1:6">
      <c r="A481" s="2350" t="s">
        <v>1024</v>
      </c>
      <c r="B481" s="646"/>
      <c r="C481" s="646"/>
      <c r="D481" s="646"/>
      <c r="E481" s="646"/>
      <c r="F481" s="646"/>
    </row>
    <row r="482" spans="1:6">
      <c r="A482" s="2350" t="s">
        <v>748</v>
      </c>
      <c r="B482" s="2202">
        <v>-180</v>
      </c>
      <c r="C482" s="2202">
        <v>-318</v>
      </c>
      <c r="D482" s="2202">
        <v>-380</v>
      </c>
      <c r="E482" s="2202">
        <v>-445</v>
      </c>
      <c r="F482" s="2202">
        <v>-768</v>
      </c>
    </row>
    <row r="483" spans="1:6">
      <c r="A483" s="2350" t="s">
        <v>749</v>
      </c>
      <c r="B483" s="2202">
        <v>-5</v>
      </c>
      <c r="C483" s="2202">
        <v>-1</v>
      </c>
      <c r="D483" s="2202">
        <v>-3</v>
      </c>
      <c r="E483" s="2202">
        <v>-2</v>
      </c>
      <c r="F483" s="2202" t="s">
        <v>15</v>
      </c>
    </row>
    <row r="484" spans="1:6">
      <c r="A484" s="2350" t="s">
        <v>750</v>
      </c>
      <c r="B484" s="2202" t="s">
        <v>15</v>
      </c>
      <c r="C484" s="2202" t="s">
        <v>15</v>
      </c>
      <c r="D484" s="2202" t="s">
        <v>15</v>
      </c>
      <c r="E484" s="2202" t="s">
        <v>15</v>
      </c>
      <c r="F484" s="2202" t="s">
        <v>15</v>
      </c>
    </row>
    <row r="485" spans="1:6">
      <c r="A485" s="2350" t="s">
        <v>751</v>
      </c>
      <c r="B485" s="2202" t="s">
        <v>15</v>
      </c>
      <c r="C485" s="2202" t="s">
        <v>15</v>
      </c>
      <c r="D485" s="2202" t="s">
        <v>15</v>
      </c>
      <c r="E485" s="2202">
        <v>-1</v>
      </c>
      <c r="F485" s="2202" t="s">
        <v>15</v>
      </c>
    </row>
    <row r="486" spans="1:6">
      <c r="A486" s="2350" t="s">
        <v>752</v>
      </c>
      <c r="B486" s="2202" t="s">
        <v>15</v>
      </c>
      <c r="C486" s="2202" t="s">
        <v>15</v>
      </c>
      <c r="D486" s="2202" t="s">
        <v>15</v>
      </c>
      <c r="E486" s="2202" t="s">
        <v>15</v>
      </c>
      <c r="F486" s="2202" t="s">
        <v>15</v>
      </c>
    </row>
    <row r="487" spans="1:6">
      <c r="A487" s="2350" t="s">
        <v>753</v>
      </c>
      <c r="B487" s="2202">
        <v>1</v>
      </c>
      <c r="C487" s="2202" t="s">
        <v>15</v>
      </c>
      <c r="D487" s="2202">
        <v>-1</v>
      </c>
      <c r="E487" s="2202" t="s">
        <v>15</v>
      </c>
      <c r="F487" s="2202">
        <v>-2</v>
      </c>
    </row>
    <row r="488" spans="1:6">
      <c r="A488" s="2350" t="s">
        <v>754</v>
      </c>
      <c r="B488" s="2202" t="s">
        <v>15</v>
      </c>
      <c r="C488" s="2202" t="s">
        <v>15</v>
      </c>
      <c r="D488" s="2202" t="s">
        <v>15</v>
      </c>
      <c r="E488" s="2202" t="s">
        <v>15</v>
      </c>
      <c r="F488" s="2202" t="s">
        <v>15</v>
      </c>
    </row>
    <row r="489" spans="1:6">
      <c r="A489" s="2350" t="s">
        <v>755</v>
      </c>
      <c r="B489" s="2202" t="s">
        <v>15</v>
      </c>
      <c r="C489" s="2202">
        <v>1</v>
      </c>
      <c r="D489" s="2202">
        <v>-3</v>
      </c>
      <c r="E489" s="2202">
        <v>-1</v>
      </c>
      <c r="F489" s="2202">
        <v>-1</v>
      </c>
    </row>
    <row r="490" spans="1:6">
      <c r="A490" s="2350" t="s">
        <v>756</v>
      </c>
      <c r="B490" s="2202">
        <v>-4</v>
      </c>
      <c r="C490" s="2202" t="s">
        <v>15</v>
      </c>
      <c r="D490" s="2202" t="s">
        <v>15</v>
      </c>
      <c r="E490" s="2202" t="s">
        <v>15</v>
      </c>
      <c r="F490" s="2202" t="s">
        <v>15</v>
      </c>
    </row>
    <row r="491" spans="1:6">
      <c r="A491" s="2350" t="s">
        <v>1017</v>
      </c>
      <c r="B491" s="2202" t="s">
        <v>15</v>
      </c>
      <c r="C491" s="2202" t="s">
        <v>15</v>
      </c>
      <c r="D491" s="2202" t="s">
        <v>15</v>
      </c>
      <c r="E491" s="2202" t="s">
        <v>15</v>
      </c>
      <c r="F491" s="2202" t="s">
        <v>15</v>
      </c>
    </row>
    <row r="492" spans="1:6">
      <c r="A492" s="2350" t="s">
        <v>1018</v>
      </c>
      <c r="B492" s="2202" t="s">
        <v>15</v>
      </c>
      <c r="C492" s="2202" t="s">
        <v>15</v>
      </c>
      <c r="D492" s="2202" t="s">
        <v>15</v>
      </c>
      <c r="E492" s="2202" t="s">
        <v>15</v>
      </c>
      <c r="F492" s="2202" t="s">
        <v>15</v>
      </c>
    </row>
    <row r="493" spans="1:6">
      <c r="A493" s="2350" t="s">
        <v>1019</v>
      </c>
      <c r="B493" s="2202" t="s">
        <v>15</v>
      </c>
      <c r="C493" s="2202" t="s">
        <v>15</v>
      </c>
      <c r="D493" s="2202" t="s">
        <v>15</v>
      </c>
      <c r="E493" s="2202" t="s">
        <v>15</v>
      </c>
      <c r="F493" s="2202" t="s">
        <v>15</v>
      </c>
    </row>
    <row r="494" spans="1:6">
      <c r="A494" s="2350" t="s">
        <v>757</v>
      </c>
      <c r="B494" s="2202" t="s">
        <v>15</v>
      </c>
      <c r="C494" s="2202" t="s">
        <v>15</v>
      </c>
      <c r="D494" s="2202" t="s">
        <v>15</v>
      </c>
      <c r="E494" s="2202" t="s">
        <v>15</v>
      </c>
      <c r="F494" s="2202" t="s">
        <v>15</v>
      </c>
    </row>
    <row r="495" spans="1:6">
      <c r="A495" s="2350" t="s">
        <v>758</v>
      </c>
      <c r="B495" s="2202">
        <v>-6</v>
      </c>
      <c r="C495" s="2202">
        <v>-3</v>
      </c>
      <c r="D495" s="2202">
        <v>-28</v>
      </c>
      <c r="E495" s="2202">
        <v>-4</v>
      </c>
      <c r="F495" s="2202">
        <v>-2</v>
      </c>
    </row>
    <row r="496" spans="1:6">
      <c r="A496" s="2350" t="s">
        <v>759</v>
      </c>
      <c r="B496" s="2202" t="s">
        <v>15</v>
      </c>
      <c r="C496" s="2202">
        <v>-2</v>
      </c>
      <c r="D496" s="2202">
        <v>-7</v>
      </c>
      <c r="E496" s="2202">
        <v>-2</v>
      </c>
      <c r="F496" s="2202">
        <v>-1</v>
      </c>
    </row>
    <row r="497" spans="1:6">
      <c r="A497" s="2350" t="s">
        <v>760</v>
      </c>
      <c r="B497" s="2202" t="s">
        <v>15</v>
      </c>
      <c r="C497" s="2202">
        <v>-3</v>
      </c>
      <c r="D497" s="2202">
        <v>-5</v>
      </c>
      <c r="E497" s="2202">
        <v>-2</v>
      </c>
      <c r="F497" s="2202">
        <v>-3</v>
      </c>
    </row>
    <row r="498" spans="1:6">
      <c r="A498" s="2350" t="s">
        <v>761</v>
      </c>
      <c r="B498" s="2202">
        <v>-1</v>
      </c>
      <c r="C498" s="2202">
        <v>-2</v>
      </c>
      <c r="D498" s="2202">
        <v>-1</v>
      </c>
      <c r="E498" s="2202">
        <v>-5</v>
      </c>
      <c r="F498" s="2202">
        <v>-2</v>
      </c>
    </row>
    <row r="499" spans="1:6">
      <c r="A499" s="2350" t="s">
        <v>1020</v>
      </c>
      <c r="B499" s="2202" t="s">
        <v>15</v>
      </c>
      <c r="C499" s="2202" t="s">
        <v>15</v>
      </c>
      <c r="D499" s="2202" t="s">
        <v>15</v>
      </c>
      <c r="E499" s="2202" t="s">
        <v>15</v>
      </c>
      <c r="F499" s="2202">
        <v>-1</v>
      </c>
    </row>
    <row r="500" spans="1:6">
      <c r="A500" s="2350" t="s">
        <v>763</v>
      </c>
      <c r="B500" s="2202">
        <v>-111</v>
      </c>
      <c r="C500" s="2202">
        <v>-94</v>
      </c>
      <c r="D500" s="2202">
        <v>-287</v>
      </c>
      <c r="E500" s="2202">
        <v>-322</v>
      </c>
      <c r="F500" s="2202">
        <v>-353</v>
      </c>
    </row>
    <row r="501" spans="1:6">
      <c r="A501" s="2350" t="s">
        <v>764</v>
      </c>
      <c r="B501" s="2202">
        <v>-2</v>
      </c>
      <c r="C501" s="2202">
        <v>-4</v>
      </c>
      <c r="D501" s="2202">
        <v>-5</v>
      </c>
      <c r="E501" s="2202">
        <v>-7</v>
      </c>
      <c r="F501" s="2202">
        <v>-7</v>
      </c>
    </row>
    <row r="502" spans="1:6">
      <c r="A502" s="2350" t="s">
        <v>762</v>
      </c>
      <c r="B502" s="2202" t="s">
        <v>15</v>
      </c>
      <c r="C502" s="2202" t="s">
        <v>15</v>
      </c>
      <c r="D502" s="2202">
        <v>-1</v>
      </c>
      <c r="E502" s="2202">
        <v>-1</v>
      </c>
      <c r="F502" s="2202">
        <v>-1</v>
      </c>
    </row>
    <row r="503" spans="1:6">
      <c r="A503" s="2350" t="s">
        <v>1021</v>
      </c>
      <c r="B503" s="2202" t="s">
        <v>15</v>
      </c>
      <c r="C503" s="2202" t="s">
        <v>15</v>
      </c>
      <c r="D503" s="2202" t="s">
        <v>15</v>
      </c>
      <c r="E503" s="2202" t="s">
        <v>15</v>
      </c>
      <c r="F503" s="2202" t="s">
        <v>15</v>
      </c>
    </row>
    <row r="504" spans="1:6">
      <c r="A504" s="2350" t="s">
        <v>1022</v>
      </c>
      <c r="B504" s="2202" t="s">
        <v>15</v>
      </c>
      <c r="C504" s="2202" t="s">
        <v>15</v>
      </c>
      <c r="D504" s="2202" t="s">
        <v>15</v>
      </c>
      <c r="E504" s="2202" t="s">
        <v>15</v>
      </c>
      <c r="F504" s="2202" t="s">
        <v>15</v>
      </c>
    </row>
    <row r="505" spans="1:6">
      <c r="A505" s="2350" t="s">
        <v>1023</v>
      </c>
      <c r="B505" s="2202">
        <v>-1</v>
      </c>
      <c r="C505" s="2202" t="s">
        <v>15</v>
      </c>
      <c r="D505" s="2202">
        <v>-3</v>
      </c>
      <c r="E505" s="2202">
        <v>-1</v>
      </c>
      <c r="F505" s="2202">
        <v>1</v>
      </c>
    </row>
    <row r="506" spans="1:6">
      <c r="A506" s="2350"/>
      <c r="B506" s="2202"/>
      <c r="C506" s="2202"/>
      <c r="D506" s="2202"/>
      <c r="E506" s="2202"/>
      <c r="F506" s="2202"/>
    </row>
    <row r="507" spans="1:6" ht="16.2" customHeight="1">
      <c r="A507" s="2551" t="s">
        <v>4</v>
      </c>
      <c r="B507" s="2551"/>
      <c r="C507" s="2551"/>
      <c r="D507" s="2551"/>
      <c r="E507" s="2551"/>
      <c r="F507" s="2551"/>
    </row>
    <row r="508" spans="1:6">
      <c r="A508" s="2010"/>
      <c r="B508" s="2010"/>
      <c r="C508" s="2010"/>
      <c r="D508" s="2010"/>
      <c r="E508" s="2010"/>
      <c r="F508" s="2356"/>
    </row>
    <row r="509" spans="1:6">
      <c r="A509" s="2347" t="s">
        <v>956</v>
      </c>
      <c r="B509" s="2355">
        <v>127</v>
      </c>
      <c r="C509" s="2355">
        <v>105</v>
      </c>
      <c r="D509" s="2355">
        <v>89</v>
      </c>
      <c r="E509" s="2355">
        <v>81</v>
      </c>
      <c r="F509" s="2355">
        <v>27</v>
      </c>
    </row>
    <row r="510" spans="1:6">
      <c r="A510" s="2350" t="s">
        <v>1024</v>
      </c>
      <c r="B510" s="646"/>
      <c r="C510" s="646"/>
      <c r="D510" s="646"/>
      <c r="E510" s="646"/>
      <c r="F510" s="646"/>
    </row>
    <row r="511" spans="1:6">
      <c r="A511" s="2350" t="s">
        <v>748</v>
      </c>
      <c r="B511" s="2202">
        <v>88</v>
      </c>
      <c r="C511" s="2202">
        <v>75</v>
      </c>
      <c r="D511" s="2202">
        <v>69</v>
      </c>
      <c r="E511" s="2202">
        <v>54</v>
      </c>
      <c r="F511" s="2202">
        <v>15</v>
      </c>
    </row>
    <row r="512" spans="1:6">
      <c r="A512" s="2350" t="s">
        <v>749</v>
      </c>
      <c r="B512" s="2202" t="s">
        <v>15</v>
      </c>
      <c r="C512" s="2202" t="s">
        <v>15</v>
      </c>
      <c r="D512" s="2202" t="s">
        <v>15</v>
      </c>
      <c r="E512" s="2202" t="s">
        <v>15</v>
      </c>
      <c r="F512" s="2202" t="s">
        <v>15</v>
      </c>
    </row>
    <row r="513" spans="1:6">
      <c r="A513" s="2350" t="s">
        <v>750</v>
      </c>
      <c r="B513" s="2202" t="s">
        <v>15</v>
      </c>
      <c r="C513" s="2202" t="s">
        <v>15</v>
      </c>
      <c r="D513" s="2202" t="s">
        <v>15</v>
      </c>
      <c r="E513" s="2202" t="s">
        <v>15</v>
      </c>
      <c r="F513" s="2202" t="s">
        <v>15</v>
      </c>
    </row>
    <row r="514" spans="1:6">
      <c r="A514" s="2350" t="s">
        <v>751</v>
      </c>
      <c r="B514" s="2202" t="s">
        <v>15</v>
      </c>
      <c r="C514" s="2202" t="s">
        <v>15</v>
      </c>
      <c r="D514" s="2202" t="s">
        <v>15</v>
      </c>
      <c r="E514" s="2202" t="s">
        <v>15</v>
      </c>
      <c r="F514" s="2202" t="s">
        <v>15</v>
      </c>
    </row>
    <row r="515" spans="1:6">
      <c r="A515" s="2350" t="s">
        <v>752</v>
      </c>
      <c r="B515" s="2202" t="s">
        <v>15</v>
      </c>
      <c r="C515" s="2202" t="s">
        <v>15</v>
      </c>
      <c r="D515" s="2202" t="s">
        <v>15</v>
      </c>
      <c r="E515" s="2202" t="s">
        <v>15</v>
      </c>
      <c r="F515" s="2202" t="s">
        <v>15</v>
      </c>
    </row>
    <row r="516" spans="1:6">
      <c r="A516" s="2350" t="s">
        <v>753</v>
      </c>
      <c r="B516" s="2202" t="s">
        <v>15</v>
      </c>
      <c r="C516" s="2202" t="s">
        <v>15</v>
      </c>
      <c r="D516" s="2202">
        <v>1</v>
      </c>
      <c r="E516" s="2202">
        <v>2</v>
      </c>
      <c r="F516" s="2202" t="s">
        <v>15</v>
      </c>
    </row>
    <row r="517" spans="1:6">
      <c r="A517" s="2350" t="s">
        <v>754</v>
      </c>
      <c r="B517" s="2202" t="s">
        <v>15</v>
      </c>
      <c r="C517" s="2202" t="s">
        <v>15</v>
      </c>
      <c r="D517" s="2202" t="s">
        <v>15</v>
      </c>
      <c r="E517" s="2202" t="s">
        <v>15</v>
      </c>
      <c r="F517" s="2202" t="s">
        <v>15</v>
      </c>
    </row>
    <row r="518" spans="1:6">
      <c r="A518" s="2350" t="s">
        <v>755</v>
      </c>
      <c r="B518" s="2202">
        <v>10</v>
      </c>
      <c r="C518" s="2202">
        <v>1</v>
      </c>
      <c r="D518" s="2202">
        <v>2</v>
      </c>
      <c r="E518" s="2202">
        <v>3</v>
      </c>
      <c r="F518" s="2202">
        <v>4</v>
      </c>
    </row>
    <row r="519" spans="1:6">
      <c r="A519" s="2350" t="s">
        <v>756</v>
      </c>
      <c r="B519" s="2202" t="s">
        <v>15</v>
      </c>
      <c r="C519" s="2202" t="s">
        <v>15</v>
      </c>
      <c r="D519" s="2202" t="s">
        <v>15</v>
      </c>
      <c r="E519" s="2202" t="s">
        <v>15</v>
      </c>
      <c r="F519" s="2202" t="s">
        <v>15</v>
      </c>
    </row>
    <row r="520" spans="1:6">
      <c r="A520" s="2350" t="s">
        <v>1017</v>
      </c>
      <c r="B520" s="2202" t="s">
        <v>15</v>
      </c>
      <c r="C520" s="2202" t="s">
        <v>15</v>
      </c>
      <c r="D520" s="2202" t="s">
        <v>15</v>
      </c>
      <c r="E520" s="2202" t="s">
        <v>15</v>
      </c>
      <c r="F520" s="2202" t="s">
        <v>15</v>
      </c>
    </row>
    <row r="521" spans="1:6">
      <c r="A521" s="2350" t="s">
        <v>1018</v>
      </c>
      <c r="B521" s="2202" t="s">
        <v>15</v>
      </c>
      <c r="C521" s="2202" t="s">
        <v>15</v>
      </c>
      <c r="D521" s="2202" t="s">
        <v>15</v>
      </c>
      <c r="E521" s="2202" t="s">
        <v>15</v>
      </c>
      <c r="F521" s="2202" t="s">
        <v>15</v>
      </c>
    </row>
    <row r="522" spans="1:6">
      <c r="A522" s="2350" t="s">
        <v>1019</v>
      </c>
      <c r="B522" s="2202" t="s">
        <v>15</v>
      </c>
      <c r="C522" s="2202" t="s">
        <v>15</v>
      </c>
      <c r="D522" s="2202" t="s">
        <v>15</v>
      </c>
      <c r="E522" s="2202" t="s">
        <v>15</v>
      </c>
      <c r="F522" s="2202" t="s">
        <v>15</v>
      </c>
    </row>
    <row r="523" spans="1:6">
      <c r="A523" s="2350" t="s">
        <v>757</v>
      </c>
      <c r="B523" s="2202">
        <v>2</v>
      </c>
      <c r="C523" s="2202">
        <v>1</v>
      </c>
      <c r="D523" s="2202" t="s">
        <v>15</v>
      </c>
      <c r="E523" s="2202">
        <v>2</v>
      </c>
      <c r="F523" s="2202">
        <v>1</v>
      </c>
    </row>
    <row r="524" spans="1:6">
      <c r="A524" s="2350" t="s">
        <v>758</v>
      </c>
      <c r="B524" s="2202">
        <v>8</v>
      </c>
      <c r="C524" s="2202">
        <v>11</v>
      </c>
      <c r="D524" s="2202">
        <v>6</v>
      </c>
      <c r="E524" s="2202">
        <v>12</v>
      </c>
      <c r="F524" s="2202">
        <v>5</v>
      </c>
    </row>
    <row r="525" spans="1:6">
      <c r="A525" s="2350" t="s">
        <v>759</v>
      </c>
      <c r="B525" s="2202" t="s">
        <v>15</v>
      </c>
      <c r="C525" s="2202" t="s">
        <v>15</v>
      </c>
      <c r="D525" s="2202" t="s">
        <v>15</v>
      </c>
      <c r="E525" s="2202" t="s">
        <v>15</v>
      </c>
      <c r="F525" s="2202" t="s">
        <v>15</v>
      </c>
    </row>
    <row r="526" spans="1:6">
      <c r="A526" s="2350" t="s">
        <v>760</v>
      </c>
      <c r="B526" s="2202" t="s">
        <v>15</v>
      </c>
      <c r="C526" s="2202" t="s">
        <v>15</v>
      </c>
      <c r="D526" s="2202">
        <v>1</v>
      </c>
      <c r="E526" s="2202" t="s">
        <v>15</v>
      </c>
      <c r="F526" s="2202" t="s">
        <v>15</v>
      </c>
    </row>
    <row r="527" spans="1:6">
      <c r="A527" s="2350" t="s">
        <v>761</v>
      </c>
      <c r="B527" s="2202">
        <v>3</v>
      </c>
      <c r="C527" s="2202">
        <v>1</v>
      </c>
      <c r="D527" s="2202">
        <v>2</v>
      </c>
      <c r="E527" s="2202">
        <v>1</v>
      </c>
      <c r="F527" s="2202" t="s">
        <v>15</v>
      </c>
    </row>
    <row r="528" spans="1:6">
      <c r="A528" s="2350" t="s">
        <v>1020</v>
      </c>
      <c r="B528" s="2202" t="s">
        <v>15</v>
      </c>
      <c r="C528" s="2202" t="s">
        <v>15</v>
      </c>
      <c r="D528" s="2202" t="s">
        <v>15</v>
      </c>
      <c r="E528" s="2202" t="s">
        <v>15</v>
      </c>
      <c r="F528" s="2202" t="s">
        <v>15</v>
      </c>
    </row>
    <row r="529" spans="1:6">
      <c r="A529" s="2350" t="s">
        <v>763</v>
      </c>
      <c r="B529" s="2202" t="s">
        <v>15</v>
      </c>
      <c r="C529" s="2202">
        <v>3</v>
      </c>
      <c r="D529" s="2202">
        <v>2</v>
      </c>
      <c r="E529" s="2202">
        <v>3</v>
      </c>
      <c r="F529" s="2202">
        <v>2</v>
      </c>
    </row>
    <row r="530" spans="1:6">
      <c r="A530" s="2350" t="s">
        <v>764</v>
      </c>
      <c r="B530" s="2202" t="s">
        <v>15</v>
      </c>
      <c r="C530" s="2202" t="s">
        <v>15</v>
      </c>
      <c r="D530" s="2202">
        <v>1</v>
      </c>
      <c r="E530" s="2202" t="s">
        <v>15</v>
      </c>
      <c r="F530" s="2202" t="s">
        <v>15</v>
      </c>
    </row>
    <row r="531" spans="1:6">
      <c r="A531" s="2350" t="s">
        <v>762</v>
      </c>
      <c r="B531" s="2202">
        <v>1</v>
      </c>
      <c r="C531" s="2202">
        <v>1</v>
      </c>
      <c r="D531" s="2202">
        <v>2</v>
      </c>
      <c r="E531" s="2202">
        <v>2</v>
      </c>
      <c r="F531" s="2202" t="s">
        <v>15</v>
      </c>
    </row>
    <row r="532" spans="1:6">
      <c r="A532" s="2350" t="s">
        <v>1021</v>
      </c>
      <c r="B532" s="2202" t="s">
        <v>15</v>
      </c>
      <c r="C532" s="2202" t="s">
        <v>15</v>
      </c>
      <c r="D532" s="2202" t="s">
        <v>15</v>
      </c>
      <c r="E532" s="2202" t="s">
        <v>15</v>
      </c>
      <c r="F532" s="2202" t="s">
        <v>15</v>
      </c>
    </row>
    <row r="533" spans="1:6">
      <c r="A533" s="2350" t="s">
        <v>1022</v>
      </c>
      <c r="B533" s="2202" t="s">
        <v>15</v>
      </c>
      <c r="C533" s="2202" t="s">
        <v>15</v>
      </c>
      <c r="D533" s="2202" t="s">
        <v>15</v>
      </c>
      <c r="E533" s="2202" t="s">
        <v>15</v>
      </c>
      <c r="F533" s="2202" t="s">
        <v>15</v>
      </c>
    </row>
    <row r="534" spans="1:6">
      <c r="A534" s="2350" t="s">
        <v>1023</v>
      </c>
      <c r="B534" s="2202">
        <v>15</v>
      </c>
      <c r="C534" s="2202">
        <v>12</v>
      </c>
      <c r="D534" s="2202">
        <v>3</v>
      </c>
      <c r="E534" s="2202">
        <v>2</v>
      </c>
      <c r="F534" s="2202" t="s">
        <v>15</v>
      </c>
    </row>
    <row r="535" spans="1:6">
      <c r="A535" s="2350"/>
      <c r="B535" s="622"/>
      <c r="C535" s="622"/>
      <c r="D535" s="622"/>
      <c r="E535" s="622"/>
    </row>
    <row r="536" spans="1:6">
      <c r="A536" s="2347" t="s">
        <v>977</v>
      </c>
      <c r="B536" s="2355">
        <v>289</v>
      </c>
      <c r="C536" s="2355">
        <v>242</v>
      </c>
      <c r="D536" s="2355">
        <v>201</v>
      </c>
      <c r="E536" s="2355">
        <v>196</v>
      </c>
      <c r="F536" s="2355">
        <v>147</v>
      </c>
    </row>
    <row r="537" spans="1:6">
      <c r="A537" s="2350" t="s">
        <v>1024</v>
      </c>
      <c r="B537" s="646"/>
      <c r="C537" s="646"/>
      <c r="D537" s="646"/>
      <c r="E537" s="646"/>
      <c r="F537" s="646"/>
    </row>
    <row r="538" spans="1:6">
      <c r="A538" s="2350" t="s">
        <v>748</v>
      </c>
      <c r="B538" s="2202">
        <v>126</v>
      </c>
      <c r="C538" s="2202">
        <v>133</v>
      </c>
      <c r="D538" s="2202">
        <v>114</v>
      </c>
      <c r="E538" s="2202">
        <v>90</v>
      </c>
      <c r="F538" s="2202">
        <v>65</v>
      </c>
    </row>
    <row r="539" spans="1:6">
      <c r="A539" s="2350" t="s">
        <v>749</v>
      </c>
      <c r="B539" s="2202">
        <v>1</v>
      </c>
      <c r="C539" s="2202">
        <v>1</v>
      </c>
      <c r="D539" s="2202" t="s">
        <v>15</v>
      </c>
      <c r="E539" s="2202" t="s">
        <v>15</v>
      </c>
      <c r="F539" s="2202" t="s">
        <v>15</v>
      </c>
    </row>
    <row r="540" spans="1:6">
      <c r="A540" s="2350" t="s">
        <v>750</v>
      </c>
      <c r="B540" s="2202" t="s">
        <v>15</v>
      </c>
      <c r="C540" s="2202" t="s">
        <v>15</v>
      </c>
      <c r="D540" s="2202" t="s">
        <v>15</v>
      </c>
      <c r="E540" s="2202" t="s">
        <v>15</v>
      </c>
      <c r="F540" s="2202" t="s">
        <v>15</v>
      </c>
    </row>
    <row r="541" spans="1:6">
      <c r="A541" s="2350" t="s">
        <v>751</v>
      </c>
      <c r="B541" s="2202">
        <v>1</v>
      </c>
      <c r="C541" s="2202" t="s">
        <v>15</v>
      </c>
      <c r="D541" s="2202" t="s">
        <v>15</v>
      </c>
      <c r="E541" s="2202" t="s">
        <v>15</v>
      </c>
      <c r="F541" s="2202" t="s">
        <v>15</v>
      </c>
    </row>
    <row r="542" spans="1:6">
      <c r="A542" s="2350" t="s">
        <v>752</v>
      </c>
      <c r="B542" s="2202" t="s">
        <v>15</v>
      </c>
      <c r="C542" s="2202" t="s">
        <v>15</v>
      </c>
      <c r="D542" s="2202" t="s">
        <v>15</v>
      </c>
      <c r="E542" s="2202" t="s">
        <v>15</v>
      </c>
      <c r="F542" s="2202" t="s">
        <v>15</v>
      </c>
    </row>
    <row r="543" spans="1:6">
      <c r="A543" s="2350" t="s">
        <v>753</v>
      </c>
      <c r="B543" s="2202" t="s">
        <v>15</v>
      </c>
      <c r="C543" s="2202" t="s">
        <v>15</v>
      </c>
      <c r="D543" s="2202" t="s">
        <v>15</v>
      </c>
      <c r="E543" s="2202" t="s">
        <v>15</v>
      </c>
      <c r="F543" s="2202" t="s">
        <v>15</v>
      </c>
    </row>
    <row r="544" spans="1:6">
      <c r="A544" s="2350" t="s">
        <v>754</v>
      </c>
      <c r="B544" s="2202" t="s">
        <v>15</v>
      </c>
      <c r="C544" s="2202" t="s">
        <v>15</v>
      </c>
      <c r="D544" s="2202" t="s">
        <v>15</v>
      </c>
      <c r="E544" s="2202" t="s">
        <v>15</v>
      </c>
      <c r="F544" s="2202" t="s">
        <v>15</v>
      </c>
    </row>
    <row r="545" spans="1:6">
      <c r="A545" s="2350" t="s">
        <v>755</v>
      </c>
      <c r="B545" s="2202">
        <v>17</v>
      </c>
      <c r="C545" s="2202">
        <v>12</v>
      </c>
      <c r="D545" s="2202">
        <v>4</v>
      </c>
      <c r="E545" s="2202">
        <v>17</v>
      </c>
      <c r="F545" s="2202">
        <v>5</v>
      </c>
    </row>
    <row r="546" spans="1:6">
      <c r="A546" s="2350" t="s">
        <v>756</v>
      </c>
      <c r="B546" s="2202" t="s">
        <v>15</v>
      </c>
      <c r="C546" s="2202">
        <v>1</v>
      </c>
      <c r="D546" s="2202" t="s">
        <v>15</v>
      </c>
      <c r="E546" s="2202" t="s">
        <v>15</v>
      </c>
      <c r="F546" s="2202">
        <v>1</v>
      </c>
    </row>
    <row r="547" spans="1:6">
      <c r="A547" s="2350" t="s">
        <v>1017</v>
      </c>
      <c r="B547" s="2202" t="s">
        <v>15</v>
      </c>
      <c r="C547" s="2202" t="s">
        <v>15</v>
      </c>
      <c r="D547" s="2202" t="s">
        <v>15</v>
      </c>
      <c r="E547" s="2202" t="s">
        <v>15</v>
      </c>
      <c r="F547" s="2202" t="s">
        <v>15</v>
      </c>
    </row>
    <row r="548" spans="1:6">
      <c r="A548" s="2350" t="s">
        <v>1018</v>
      </c>
      <c r="B548" s="2202" t="s">
        <v>15</v>
      </c>
      <c r="C548" s="2202" t="s">
        <v>15</v>
      </c>
      <c r="D548" s="2202" t="s">
        <v>15</v>
      </c>
      <c r="E548" s="2202" t="s">
        <v>15</v>
      </c>
      <c r="F548" s="2202" t="s">
        <v>15</v>
      </c>
    </row>
    <row r="549" spans="1:6">
      <c r="A549" s="2350" t="s">
        <v>1019</v>
      </c>
      <c r="B549" s="2202" t="s">
        <v>15</v>
      </c>
      <c r="C549" s="2202" t="s">
        <v>15</v>
      </c>
      <c r="D549" s="2202" t="s">
        <v>15</v>
      </c>
      <c r="E549" s="2202" t="s">
        <v>15</v>
      </c>
      <c r="F549" s="2202" t="s">
        <v>15</v>
      </c>
    </row>
    <row r="550" spans="1:6">
      <c r="A550" s="2350" t="s">
        <v>757</v>
      </c>
      <c r="B550" s="2202">
        <v>10</v>
      </c>
      <c r="C550" s="2202">
        <v>4</v>
      </c>
      <c r="D550" s="2202">
        <v>2</v>
      </c>
      <c r="E550" s="2202">
        <v>2</v>
      </c>
      <c r="F550" s="2202">
        <v>4</v>
      </c>
    </row>
    <row r="551" spans="1:6">
      <c r="A551" s="2350" t="s">
        <v>758</v>
      </c>
      <c r="B551" s="2202">
        <v>34</v>
      </c>
      <c r="C551" s="2202">
        <v>21</v>
      </c>
      <c r="D551" s="2202">
        <v>22</v>
      </c>
      <c r="E551" s="2202">
        <v>24</v>
      </c>
      <c r="F551" s="2202">
        <v>22</v>
      </c>
    </row>
    <row r="552" spans="1:6">
      <c r="A552" s="2350" t="s">
        <v>759</v>
      </c>
      <c r="B552" s="2202" t="s">
        <v>15</v>
      </c>
      <c r="C552" s="2202" t="s">
        <v>15</v>
      </c>
      <c r="D552" s="2202" t="s">
        <v>15</v>
      </c>
      <c r="E552" s="2202" t="s">
        <v>15</v>
      </c>
      <c r="F552" s="2202" t="s">
        <v>15</v>
      </c>
    </row>
    <row r="553" spans="1:6">
      <c r="A553" s="2350" t="s">
        <v>760</v>
      </c>
      <c r="B553" s="2202" t="s">
        <v>15</v>
      </c>
      <c r="C553" s="2202">
        <v>1</v>
      </c>
      <c r="D553" s="2202" t="s">
        <v>15</v>
      </c>
      <c r="E553" s="2202">
        <v>1</v>
      </c>
      <c r="F553" s="2202" t="s">
        <v>15</v>
      </c>
    </row>
    <row r="554" spans="1:6">
      <c r="A554" s="2350" t="s">
        <v>761</v>
      </c>
      <c r="B554" s="2202">
        <v>11</v>
      </c>
      <c r="C554" s="2202">
        <v>7</v>
      </c>
      <c r="D554" s="2202">
        <v>4</v>
      </c>
      <c r="E554" s="2202">
        <v>12</v>
      </c>
      <c r="F554" s="2202">
        <v>18</v>
      </c>
    </row>
    <row r="555" spans="1:6">
      <c r="A555" s="2350" t="s">
        <v>1020</v>
      </c>
      <c r="B555" s="2202" t="s">
        <v>15</v>
      </c>
      <c r="C555" s="2202" t="s">
        <v>15</v>
      </c>
      <c r="D555" s="2202" t="s">
        <v>15</v>
      </c>
      <c r="E555" s="2202" t="s">
        <v>15</v>
      </c>
      <c r="F555" s="2202" t="s">
        <v>15</v>
      </c>
    </row>
    <row r="556" spans="1:6">
      <c r="A556" s="2350" t="s">
        <v>763</v>
      </c>
      <c r="B556" s="2202">
        <v>8</v>
      </c>
      <c r="C556" s="2202">
        <v>5</v>
      </c>
      <c r="D556" s="2202">
        <v>3</v>
      </c>
      <c r="E556" s="2202">
        <v>8</v>
      </c>
      <c r="F556" s="2202">
        <v>4</v>
      </c>
    </row>
    <row r="557" spans="1:6">
      <c r="A557" s="2350" t="s">
        <v>764</v>
      </c>
      <c r="B557" s="2202" t="s">
        <v>15</v>
      </c>
      <c r="C557" s="2202" t="s">
        <v>15</v>
      </c>
      <c r="D557" s="2202">
        <v>1</v>
      </c>
      <c r="E557" s="2202">
        <v>2</v>
      </c>
      <c r="F557" s="2202" t="s">
        <v>15</v>
      </c>
    </row>
    <row r="558" spans="1:6">
      <c r="A558" s="2350" t="s">
        <v>762</v>
      </c>
      <c r="B558" s="2202">
        <v>6</v>
      </c>
      <c r="C558" s="2202">
        <v>1</v>
      </c>
      <c r="D558" s="2202">
        <v>5</v>
      </c>
      <c r="E558" s="2202">
        <v>8</v>
      </c>
      <c r="F558" s="2202" t="s">
        <v>15</v>
      </c>
    </row>
    <row r="559" spans="1:6">
      <c r="A559" s="2350" t="s">
        <v>1021</v>
      </c>
      <c r="B559" s="2202" t="s">
        <v>15</v>
      </c>
      <c r="C559" s="2202" t="s">
        <v>15</v>
      </c>
      <c r="D559" s="2202" t="s">
        <v>15</v>
      </c>
      <c r="E559" s="2202" t="s">
        <v>15</v>
      </c>
      <c r="F559" s="2202" t="s">
        <v>15</v>
      </c>
    </row>
    <row r="560" spans="1:6">
      <c r="A560" s="2350" t="s">
        <v>1022</v>
      </c>
      <c r="B560" s="2202" t="s">
        <v>15</v>
      </c>
      <c r="C560" s="2202" t="s">
        <v>15</v>
      </c>
      <c r="D560" s="2202" t="s">
        <v>15</v>
      </c>
      <c r="E560" s="2202" t="s">
        <v>15</v>
      </c>
      <c r="F560" s="2202" t="s">
        <v>15</v>
      </c>
    </row>
    <row r="561" spans="1:6">
      <c r="A561" s="2350" t="s">
        <v>1023</v>
      </c>
      <c r="B561" s="2202">
        <v>75</v>
      </c>
      <c r="C561" s="2202">
        <v>56</v>
      </c>
      <c r="D561" s="2202">
        <v>46</v>
      </c>
      <c r="E561" s="2202">
        <v>32</v>
      </c>
      <c r="F561" s="2202">
        <v>28</v>
      </c>
    </row>
    <row r="562" spans="1:6" ht="6" customHeight="1">
      <c r="A562" s="2350"/>
      <c r="B562" s="2202"/>
      <c r="C562" s="2202"/>
      <c r="D562" s="2202"/>
      <c r="E562" s="2202"/>
      <c r="F562" s="2202"/>
    </row>
    <row r="563" spans="1:6" ht="16.8" customHeight="1">
      <c r="A563" s="2551" t="s">
        <v>4</v>
      </c>
      <c r="B563" s="2551"/>
      <c r="C563" s="2551"/>
      <c r="D563" s="2551"/>
      <c r="E563" s="2551"/>
      <c r="F563" s="2551"/>
    </row>
    <row r="564" spans="1:6">
      <c r="A564" s="2350"/>
      <c r="B564" s="2353"/>
      <c r="D564" s="2353"/>
      <c r="E564" s="2353"/>
      <c r="F564" s="935"/>
    </row>
    <row r="565" spans="1:6">
      <c r="A565" s="608" t="s">
        <v>981</v>
      </c>
      <c r="B565" s="2355">
        <v>-162</v>
      </c>
      <c r="C565" s="2355">
        <v>-137</v>
      </c>
      <c r="D565" s="2355">
        <v>-112</v>
      </c>
      <c r="E565" s="2355">
        <v>-115</v>
      </c>
      <c r="F565" s="2355">
        <v>-120</v>
      </c>
    </row>
    <row r="566" spans="1:6">
      <c r="A566" s="2350" t="s">
        <v>1024</v>
      </c>
      <c r="B566" s="646"/>
      <c r="C566" s="646"/>
      <c r="D566" s="646"/>
      <c r="E566" s="646"/>
      <c r="F566" s="646"/>
    </row>
    <row r="567" spans="1:6">
      <c r="A567" s="2350" t="s">
        <v>748</v>
      </c>
      <c r="B567" s="2202">
        <v>-38</v>
      </c>
      <c r="C567" s="2202">
        <v>-58</v>
      </c>
      <c r="D567" s="2202">
        <v>-45</v>
      </c>
      <c r="E567" s="2202">
        <v>-36</v>
      </c>
      <c r="F567" s="2202">
        <v>-50</v>
      </c>
    </row>
    <row r="568" spans="1:6">
      <c r="A568" s="2350" t="s">
        <v>749</v>
      </c>
      <c r="B568" s="2202">
        <v>-1</v>
      </c>
      <c r="C568" s="2202">
        <v>-1</v>
      </c>
      <c r="D568" s="2202" t="s">
        <v>15</v>
      </c>
      <c r="E568" s="2202" t="s">
        <v>15</v>
      </c>
      <c r="F568" s="2202" t="s">
        <v>15</v>
      </c>
    </row>
    <row r="569" spans="1:6">
      <c r="A569" s="2350" t="s">
        <v>750</v>
      </c>
      <c r="B569" s="2202" t="s">
        <v>15</v>
      </c>
      <c r="C569" s="2202" t="s">
        <v>15</v>
      </c>
      <c r="D569" s="2202" t="s">
        <v>15</v>
      </c>
      <c r="E569" s="2202" t="s">
        <v>15</v>
      </c>
      <c r="F569" s="2202" t="s">
        <v>15</v>
      </c>
    </row>
    <row r="570" spans="1:6">
      <c r="A570" s="2350" t="s">
        <v>751</v>
      </c>
      <c r="B570" s="2202">
        <v>-1</v>
      </c>
      <c r="C570" s="2202" t="s">
        <v>15</v>
      </c>
      <c r="D570" s="2202" t="s">
        <v>15</v>
      </c>
      <c r="E570" s="2202" t="s">
        <v>15</v>
      </c>
      <c r="F570" s="2202" t="s">
        <v>15</v>
      </c>
    </row>
    <row r="571" spans="1:6">
      <c r="A571" s="2350" t="s">
        <v>752</v>
      </c>
      <c r="B571" s="2202" t="s">
        <v>15</v>
      </c>
      <c r="C571" s="2202" t="s">
        <v>15</v>
      </c>
      <c r="D571" s="2202" t="s">
        <v>15</v>
      </c>
      <c r="E571" s="2202" t="s">
        <v>15</v>
      </c>
      <c r="F571" s="2202" t="s">
        <v>15</v>
      </c>
    </row>
    <row r="572" spans="1:6">
      <c r="A572" s="2350" t="s">
        <v>753</v>
      </c>
      <c r="B572" s="2202" t="s">
        <v>15</v>
      </c>
      <c r="C572" s="2202" t="s">
        <v>15</v>
      </c>
      <c r="D572" s="2202">
        <v>1</v>
      </c>
      <c r="E572" s="2202">
        <v>2</v>
      </c>
      <c r="F572" s="2202" t="s">
        <v>15</v>
      </c>
    </row>
    <row r="573" spans="1:6">
      <c r="A573" s="2350" t="s">
        <v>754</v>
      </c>
      <c r="B573" s="2202" t="s">
        <v>15</v>
      </c>
      <c r="C573" s="2202" t="s">
        <v>15</v>
      </c>
      <c r="D573" s="2202" t="s">
        <v>15</v>
      </c>
      <c r="E573" s="2202" t="s">
        <v>15</v>
      </c>
      <c r="F573" s="2202" t="s">
        <v>15</v>
      </c>
    </row>
    <row r="574" spans="1:6">
      <c r="A574" s="2350" t="s">
        <v>755</v>
      </c>
      <c r="B574" s="2202">
        <v>-7</v>
      </c>
      <c r="C574" s="2202">
        <v>-11</v>
      </c>
      <c r="D574" s="2202">
        <v>-2</v>
      </c>
      <c r="E574" s="2202">
        <v>-14</v>
      </c>
      <c r="F574" s="2202">
        <v>-1</v>
      </c>
    </row>
    <row r="575" spans="1:6">
      <c r="A575" s="2350" t="s">
        <v>756</v>
      </c>
      <c r="B575" s="2202" t="s">
        <v>15</v>
      </c>
      <c r="C575" s="2202">
        <v>-1</v>
      </c>
      <c r="D575" s="2202" t="s">
        <v>15</v>
      </c>
      <c r="E575" s="2202" t="s">
        <v>15</v>
      </c>
      <c r="F575" s="2202">
        <v>-1</v>
      </c>
    </row>
    <row r="576" spans="1:6">
      <c r="A576" s="2350" t="s">
        <v>1017</v>
      </c>
      <c r="B576" s="2202" t="s">
        <v>15</v>
      </c>
      <c r="C576" s="2202" t="s">
        <v>15</v>
      </c>
      <c r="D576" s="2202" t="s">
        <v>15</v>
      </c>
      <c r="E576" s="2202" t="s">
        <v>15</v>
      </c>
      <c r="F576" s="2202" t="s">
        <v>15</v>
      </c>
    </row>
    <row r="577" spans="1:7">
      <c r="A577" s="2350" t="s">
        <v>1018</v>
      </c>
      <c r="B577" s="2202" t="s">
        <v>15</v>
      </c>
      <c r="C577" s="2202" t="s">
        <v>15</v>
      </c>
      <c r="D577" s="2202" t="s">
        <v>15</v>
      </c>
      <c r="E577" s="2202" t="s">
        <v>15</v>
      </c>
      <c r="F577" s="2202" t="s">
        <v>15</v>
      </c>
    </row>
    <row r="578" spans="1:7">
      <c r="A578" s="2350" t="s">
        <v>1019</v>
      </c>
      <c r="B578" s="2202" t="s">
        <v>15</v>
      </c>
      <c r="C578" s="2202" t="s">
        <v>15</v>
      </c>
      <c r="D578" s="2202" t="s">
        <v>15</v>
      </c>
      <c r="E578" s="2202" t="s">
        <v>15</v>
      </c>
      <c r="F578" s="2202" t="s">
        <v>15</v>
      </c>
    </row>
    <row r="579" spans="1:7">
      <c r="A579" s="2350" t="s">
        <v>757</v>
      </c>
      <c r="B579" s="2202">
        <v>-8</v>
      </c>
      <c r="C579" s="2202">
        <v>-3</v>
      </c>
      <c r="D579" s="2202">
        <v>-2</v>
      </c>
      <c r="E579" s="2202" t="s">
        <v>15</v>
      </c>
      <c r="F579" s="2202">
        <v>-3</v>
      </c>
    </row>
    <row r="580" spans="1:7">
      <c r="A580" s="2350" t="s">
        <v>758</v>
      </c>
      <c r="B580" s="2202">
        <v>-26</v>
      </c>
      <c r="C580" s="2202">
        <v>-10</v>
      </c>
      <c r="D580" s="2202">
        <v>-16</v>
      </c>
      <c r="E580" s="2202">
        <v>-12</v>
      </c>
      <c r="F580" s="2202">
        <v>-17</v>
      </c>
    </row>
    <row r="581" spans="1:7">
      <c r="A581" s="2350" t="s">
        <v>759</v>
      </c>
      <c r="B581" s="2202" t="s">
        <v>15</v>
      </c>
      <c r="C581" s="2202" t="s">
        <v>15</v>
      </c>
      <c r="D581" s="2202" t="s">
        <v>15</v>
      </c>
      <c r="E581" s="2202" t="s">
        <v>15</v>
      </c>
      <c r="F581" s="2202" t="s">
        <v>15</v>
      </c>
    </row>
    <row r="582" spans="1:7">
      <c r="A582" s="2350" t="s">
        <v>760</v>
      </c>
      <c r="B582" s="2202" t="s">
        <v>15</v>
      </c>
      <c r="C582" s="2202">
        <v>-1</v>
      </c>
      <c r="D582" s="2202">
        <v>1</v>
      </c>
      <c r="E582" s="2202">
        <v>-1</v>
      </c>
      <c r="F582" s="2202" t="s">
        <v>15</v>
      </c>
    </row>
    <row r="583" spans="1:7">
      <c r="A583" s="2350" t="s">
        <v>761</v>
      </c>
      <c r="B583" s="2202">
        <v>-8</v>
      </c>
      <c r="C583" s="2202">
        <v>-6</v>
      </c>
      <c r="D583" s="2202">
        <v>-2</v>
      </c>
      <c r="E583" s="2202">
        <v>-11</v>
      </c>
      <c r="F583" s="2202">
        <v>-18</v>
      </c>
    </row>
    <row r="584" spans="1:7">
      <c r="A584" s="2350" t="s">
        <v>1020</v>
      </c>
      <c r="B584" s="2202" t="s">
        <v>15</v>
      </c>
      <c r="C584" s="2202" t="s">
        <v>15</v>
      </c>
      <c r="D584" s="2202" t="s">
        <v>15</v>
      </c>
      <c r="E584" s="2202" t="s">
        <v>15</v>
      </c>
      <c r="F584" s="2202" t="s">
        <v>15</v>
      </c>
    </row>
    <row r="585" spans="1:7">
      <c r="A585" s="2350" t="s">
        <v>763</v>
      </c>
      <c r="B585" s="2202">
        <v>-8</v>
      </c>
      <c r="C585" s="2202">
        <v>-2</v>
      </c>
      <c r="D585" s="2202">
        <v>-1</v>
      </c>
      <c r="E585" s="2202">
        <v>-5</v>
      </c>
      <c r="F585" s="2202">
        <v>-2</v>
      </c>
    </row>
    <row r="586" spans="1:7">
      <c r="A586" s="2350" t="s">
        <v>764</v>
      </c>
      <c r="B586" s="2202" t="s">
        <v>15</v>
      </c>
      <c r="C586" s="2202" t="s">
        <v>15</v>
      </c>
      <c r="D586" s="2202" t="s">
        <v>15</v>
      </c>
      <c r="E586" s="2202">
        <v>-2</v>
      </c>
      <c r="F586" s="2202" t="s">
        <v>15</v>
      </c>
    </row>
    <row r="587" spans="1:7">
      <c r="A587" s="2350" t="s">
        <v>762</v>
      </c>
      <c r="B587" s="2202">
        <v>-5</v>
      </c>
      <c r="C587" s="2202" t="s">
        <v>15</v>
      </c>
      <c r="D587" s="2202">
        <v>-3</v>
      </c>
      <c r="E587" s="2202">
        <v>-6</v>
      </c>
      <c r="F587" s="2202" t="s">
        <v>15</v>
      </c>
    </row>
    <row r="588" spans="1:7">
      <c r="A588" s="2350" t="s">
        <v>1021</v>
      </c>
      <c r="B588" s="2202" t="s">
        <v>15</v>
      </c>
      <c r="C588" s="2202" t="s">
        <v>15</v>
      </c>
      <c r="D588" s="2202" t="s">
        <v>15</v>
      </c>
      <c r="E588" s="2202" t="s">
        <v>15</v>
      </c>
      <c r="F588" s="2202" t="s">
        <v>15</v>
      </c>
    </row>
    <row r="589" spans="1:7">
      <c r="A589" s="2350" t="s">
        <v>1022</v>
      </c>
      <c r="B589" s="2202" t="s">
        <v>15</v>
      </c>
      <c r="C589" s="2202" t="s">
        <v>15</v>
      </c>
      <c r="D589" s="2202" t="s">
        <v>15</v>
      </c>
      <c r="E589" s="2202" t="s">
        <v>15</v>
      </c>
      <c r="F589" s="2202" t="s">
        <v>15</v>
      </c>
    </row>
    <row r="590" spans="1:7">
      <c r="A590" s="2350" t="s">
        <v>1023</v>
      </c>
      <c r="B590" s="2202">
        <v>-60</v>
      </c>
      <c r="C590" s="2202">
        <v>-44</v>
      </c>
      <c r="D590" s="2202">
        <v>-43</v>
      </c>
      <c r="E590" s="2202">
        <v>-30</v>
      </c>
      <c r="F590" s="2202">
        <v>-28</v>
      </c>
    </row>
    <row r="591" spans="1:7">
      <c r="A591" s="2415" t="s">
        <v>5</v>
      </c>
      <c r="B591" s="2415"/>
      <c r="C591" s="2415"/>
      <c r="D591" s="2415"/>
      <c r="E591" s="2415"/>
      <c r="F591" s="2415"/>
      <c r="G591" s="2005"/>
    </row>
    <row r="592" spans="1:7">
      <c r="A592" s="2347" t="s">
        <v>956</v>
      </c>
      <c r="B592" s="2355">
        <v>1107</v>
      </c>
      <c r="C592" s="2355">
        <v>468</v>
      </c>
      <c r="D592" s="2355">
        <v>837</v>
      </c>
      <c r="E592" s="2355">
        <v>597</v>
      </c>
      <c r="F592" s="2355">
        <v>522</v>
      </c>
    </row>
    <row r="593" spans="1:6">
      <c r="A593" s="2350" t="s">
        <v>1024</v>
      </c>
      <c r="B593" s="646"/>
      <c r="C593" s="646"/>
      <c r="D593" s="646"/>
      <c r="E593" s="646"/>
      <c r="F593" s="646"/>
    </row>
    <row r="594" spans="1:6">
      <c r="A594" s="2350" t="s">
        <v>748</v>
      </c>
      <c r="B594" s="2202">
        <v>559</v>
      </c>
      <c r="C594" s="2202">
        <v>195</v>
      </c>
      <c r="D594" s="2202">
        <v>591</v>
      </c>
      <c r="E594" s="2202">
        <v>424</v>
      </c>
      <c r="F594" s="2202">
        <v>417</v>
      </c>
    </row>
    <row r="595" spans="1:6">
      <c r="A595" s="2350" t="s">
        <v>749</v>
      </c>
      <c r="B595" s="2202">
        <v>9</v>
      </c>
      <c r="C595" s="2202">
        <v>4</v>
      </c>
      <c r="D595" s="2202">
        <v>10</v>
      </c>
      <c r="E595" s="2202">
        <v>4</v>
      </c>
      <c r="F595" s="2202" t="s">
        <v>15</v>
      </c>
    </row>
    <row r="596" spans="1:6">
      <c r="A596" s="2350" t="s">
        <v>750</v>
      </c>
      <c r="B596" s="2202">
        <v>1</v>
      </c>
      <c r="C596" s="2202" t="s">
        <v>15</v>
      </c>
      <c r="D596" s="2202" t="s">
        <v>15</v>
      </c>
      <c r="E596" s="2202" t="s">
        <v>15</v>
      </c>
      <c r="F596" s="2202" t="s">
        <v>15</v>
      </c>
    </row>
    <row r="597" spans="1:6">
      <c r="A597" s="2350" t="s">
        <v>751</v>
      </c>
      <c r="B597" s="2202" t="s">
        <v>15</v>
      </c>
      <c r="C597" s="2202" t="s">
        <v>15</v>
      </c>
      <c r="D597" s="2202" t="s">
        <v>15</v>
      </c>
      <c r="E597" s="2202" t="s">
        <v>15</v>
      </c>
      <c r="F597" s="2202" t="s">
        <v>15</v>
      </c>
    </row>
    <row r="598" spans="1:6">
      <c r="A598" s="2350" t="s">
        <v>752</v>
      </c>
      <c r="B598" s="2202" t="s">
        <v>15</v>
      </c>
      <c r="C598" s="2202">
        <v>1</v>
      </c>
      <c r="D598" s="2202" t="s">
        <v>15</v>
      </c>
      <c r="E598" s="2202" t="s">
        <v>15</v>
      </c>
      <c r="F598" s="2202" t="s">
        <v>15</v>
      </c>
    </row>
    <row r="599" spans="1:6">
      <c r="A599" s="2350" t="s">
        <v>753</v>
      </c>
      <c r="B599" s="2202">
        <v>31</v>
      </c>
      <c r="C599" s="2202">
        <v>34</v>
      </c>
      <c r="D599" s="2202">
        <v>8</v>
      </c>
      <c r="E599" s="2202">
        <v>15</v>
      </c>
      <c r="F599" s="2202">
        <v>20</v>
      </c>
    </row>
    <row r="600" spans="1:6">
      <c r="A600" s="2350" t="s">
        <v>754</v>
      </c>
      <c r="B600" s="2202" t="s">
        <v>15</v>
      </c>
      <c r="C600" s="2202" t="s">
        <v>15</v>
      </c>
      <c r="D600" s="2202">
        <v>2</v>
      </c>
      <c r="E600" s="2202" t="s">
        <v>15</v>
      </c>
      <c r="F600" s="2202">
        <v>1</v>
      </c>
    </row>
    <row r="601" spans="1:6">
      <c r="A601" s="2350" t="s">
        <v>755</v>
      </c>
      <c r="B601" s="2202">
        <v>37</v>
      </c>
      <c r="C601" s="2202">
        <v>17</v>
      </c>
      <c r="D601" s="2202">
        <v>19</v>
      </c>
      <c r="E601" s="2202">
        <v>4</v>
      </c>
      <c r="F601" s="2202">
        <v>2</v>
      </c>
    </row>
    <row r="602" spans="1:6">
      <c r="A602" s="2350" t="s">
        <v>756</v>
      </c>
      <c r="B602" s="2202">
        <v>15</v>
      </c>
      <c r="C602" s="2202">
        <v>3</v>
      </c>
      <c r="D602" s="2202">
        <v>10</v>
      </c>
      <c r="E602" s="2202">
        <v>2</v>
      </c>
      <c r="F602" s="2202">
        <v>2</v>
      </c>
    </row>
    <row r="603" spans="1:6">
      <c r="A603" s="2350" t="s">
        <v>1017</v>
      </c>
      <c r="B603" s="2202">
        <v>1</v>
      </c>
      <c r="C603" s="2202" t="s">
        <v>15</v>
      </c>
      <c r="D603" s="2202">
        <v>1</v>
      </c>
      <c r="E603" s="2202" t="s">
        <v>15</v>
      </c>
      <c r="F603" s="2202" t="s">
        <v>15</v>
      </c>
    </row>
    <row r="604" spans="1:6">
      <c r="A604" s="2350" t="s">
        <v>1018</v>
      </c>
      <c r="B604" s="2202" t="s">
        <v>15</v>
      </c>
      <c r="C604" s="2202">
        <v>1</v>
      </c>
      <c r="D604" s="2202" t="s">
        <v>15</v>
      </c>
      <c r="E604" s="2202" t="s">
        <v>15</v>
      </c>
      <c r="F604" s="2202" t="s">
        <v>15</v>
      </c>
    </row>
    <row r="605" spans="1:6">
      <c r="A605" s="2350" t="s">
        <v>1019</v>
      </c>
      <c r="B605" s="2202" t="s">
        <v>15</v>
      </c>
      <c r="C605" s="2202" t="s">
        <v>15</v>
      </c>
      <c r="D605" s="2202">
        <v>1</v>
      </c>
      <c r="E605" s="2202" t="s">
        <v>15</v>
      </c>
      <c r="F605" s="2202" t="s">
        <v>15</v>
      </c>
    </row>
    <row r="606" spans="1:6">
      <c r="A606" s="2350" t="s">
        <v>757</v>
      </c>
      <c r="B606" s="2202">
        <v>12</v>
      </c>
      <c r="C606" s="2202">
        <v>3</v>
      </c>
      <c r="D606" s="2202">
        <v>7</v>
      </c>
      <c r="E606" s="2202">
        <v>5</v>
      </c>
      <c r="F606" s="2202">
        <v>4</v>
      </c>
    </row>
    <row r="607" spans="1:6">
      <c r="A607" s="2350" t="s">
        <v>758</v>
      </c>
      <c r="B607" s="2202">
        <v>315</v>
      </c>
      <c r="C607" s="2202">
        <v>139</v>
      </c>
      <c r="D607" s="2202">
        <v>97</v>
      </c>
      <c r="E607" s="2202">
        <v>75</v>
      </c>
      <c r="F607" s="2202">
        <v>49</v>
      </c>
    </row>
    <row r="608" spans="1:6">
      <c r="A608" s="2350" t="s">
        <v>759</v>
      </c>
      <c r="B608" s="2202">
        <v>7</v>
      </c>
      <c r="C608" s="2202">
        <v>10</v>
      </c>
      <c r="D608" s="2202">
        <v>16</v>
      </c>
      <c r="E608" s="2202">
        <v>19</v>
      </c>
      <c r="F608" s="2202">
        <v>6</v>
      </c>
    </row>
    <row r="609" spans="1:6">
      <c r="A609" s="2350" t="s">
        <v>760</v>
      </c>
      <c r="B609" s="2202">
        <v>15</v>
      </c>
      <c r="C609" s="2202">
        <v>8</v>
      </c>
      <c r="D609" s="2202">
        <v>6</v>
      </c>
      <c r="E609" s="2202">
        <v>4</v>
      </c>
      <c r="F609" s="2202">
        <v>2</v>
      </c>
    </row>
    <row r="610" spans="1:6">
      <c r="A610" s="2350" t="s">
        <v>761</v>
      </c>
      <c r="B610" s="2202">
        <v>7</v>
      </c>
      <c r="C610" s="2202">
        <v>2</v>
      </c>
      <c r="D610" s="2202">
        <v>12</v>
      </c>
      <c r="E610" s="2202">
        <v>4</v>
      </c>
      <c r="F610" s="2202">
        <v>2</v>
      </c>
    </row>
    <row r="611" spans="1:6">
      <c r="A611" s="2350" t="s">
        <v>1020</v>
      </c>
      <c r="B611" s="2202" t="s">
        <v>15</v>
      </c>
      <c r="C611" s="2202" t="s">
        <v>15</v>
      </c>
      <c r="D611" s="2202">
        <v>2</v>
      </c>
      <c r="E611" s="2202" t="s">
        <v>15</v>
      </c>
      <c r="F611" s="2202" t="s">
        <v>15</v>
      </c>
    </row>
    <row r="612" spans="1:6">
      <c r="A612" s="2350" t="s">
        <v>763</v>
      </c>
      <c r="B612" s="2202">
        <v>21</v>
      </c>
      <c r="C612" s="2202">
        <v>12</v>
      </c>
      <c r="D612" s="2202">
        <v>17</v>
      </c>
      <c r="E612" s="2202">
        <v>20</v>
      </c>
      <c r="F612" s="2202">
        <v>6</v>
      </c>
    </row>
    <row r="613" spans="1:6">
      <c r="A613" s="2350" t="s">
        <v>764</v>
      </c>
      <c r="B613" s="2202">
        <v>14</v>
      </c>
      <c r="C613" s="2202">
        <v>9</v>
      </c>
      <c r="D613" s="2202">
        <v>10</v>
      </c>
      <c r="E613" s="2202">
        <v>6</v>
      </c>
      <c r="F613" s="2202">
        <v>4</v>
      </c>
    </row>
    <row r="614" spans="1:6">
      <c r="A614" s="2350" t="s">
        <v>762</v>
      </c>
      <c r="B614" s="2202">
        <v>31</v>
      </c>
      <c r="C614" s="2202">
        <v>13</v>
      </c>
      <c r="D614" s="2202">
        <v>8</v>
      </c>
      <c r="E614" s="2202">
        <v>9</v>
      </c>
      <c r="F614" s="2202">
        <v>2</v>
      </c>
    </row>
    <row r="615" spans="1:6">
      <c r="A615" s="2350" t="s">
        <v>1021</v>
      </c>
      <c r="B615" s="2202">
        <v>8</v>
      </c>
      <c r="C615" s="2202">
        <v>4</v>
      </c>
      <c r="D615" s="2202">
        <v>2</v>
      </c>
      <c r="E615" s="2202">
        <v>1</v>
      </c>
      <c r="F615" s="2202">
        <v>1</v>
      </c>
    </row>
    <row r="616" spans="1:6">
      <c r="A616" s="2350" t="s">
        <v>1022</v>
      </c>
      <c r="B616" s="2202">
        <v>1</v>
      </c>
      <c r="C616" s="2202" t="s">
        <v>15</v>
      </c>
      <c r="D616" s="2202" t="s">
        <v>15</v>
      </c>
      <c r="E616" s="2202" t="s">
        <v>15</v>
      </c>
      <c r="F616" s="2202" t="s">
        <v>15</v>
      </c>
    </row>
    <row r="617" spans="1:6">
      <c r="A617" s="2350" t="s">
        <v>1023</v>
      </c>
      <c r="B617" s="2202">
        <v>23</v>
      </c>
      <c r="C617" s="2202">
        <v>13</v>
      </c>
      <c r="D617" s="2202">
        <v>18</v>
      </c>
      <c r="E617" s="2202">
        <v>5</v>
      </c>
      <c r="F617" s="2202">
        <v>4</v>
      </c>
    </row>
    <row r="618" spans="1:6" ht="5.4" customHeight="1">
      <c r="A618" s="2350"/>
      <c r="B618" s="2202"/>
      <c r="C618" s="2202"/>
      <c r="D618" s="2202"/>
      <c r="E618" s="2202"/>
      <c r="F618" s="2202"/>
    </row>
    <row r="619" spans="1:6" ht="15" customHeight="1">
      <c r="A619" s="2551" t="s">
        <v>5</v>
      </c>
      <c r="B619" s="2551"/>
      <c r="C619" s="2551"/>
      <c r="D619" s="2551"/>
      <c r="E619" s="2551"/>
      <c r="F619" s="2551"/>
    </row>
    <row r="620" spans="1:6">
      <c r="A620" s="2347" t="s">
        <v>977</v>
      </c>
      <c r="B620" s="2355">
        <v>2301</v>
      </c>
      <c r="C620" s="2355">
        <v>1613</v>
      </c>
      <c r="D620" s="2355">
        <v>2100</v>
      </c>
      <c r="E620" s="2355">
        <v>2070</v>
      </c>
      <c r="F620" s="2355">
        <v>1720</v>
      </c>
    </row>
    <row r="621" spans="1:6">
      <c r="A621" s="2350" t="s">
        <v>1024</v>
      </c>
      <c r="B621" s="646"/>
      <c r="C621" s="646"/>
      <c r="D621" s="646"/>
      <c r="E621" s="646"/>
      <c r="F621" s="646"/>
    </row>
    <row r="622" spans="1:6">
      <c r="A622" s="2350" t="s">
        <v>748</v>
      </c>
      <c r="B622" s="2202">
        <v>355</v>
      </c>
      <c r="C622" s="2202">
        <v>362</v>
      </c>
      <c r="D622" s="2202">
        <v>378</v>
      </c>
      <c r="E622" s="2202">
        <v>427</v>
      </c>
      <c r="F622" s="2202">
        <v>446</v>
      </c>
    </row>
    <row r="623" spans="1:6">
      <c r="A623" s="2350" t="s">
        <v>749</v>
      </c>
      <c r="B623" s="2202">
        <v>33</v>
      </c>
      <c r="C623" s="2202">
        <v>17</v>
      </c>
      <c r="D623" s="2202">
        <v>26</v>
      </c>
      <c r="E623" s="2202">
        <v>28</v>
      </c>
      <c r="F623" s="2202">
        <v>48</v>
      </c>
    </row>
    <row r="624" spans="1:6">
      <c r="A624" s="2350" t="s">
        <v>750</v>
      </c>
      <c r="B624" s="2202">
        <v>1</v>
      </c>
      <c r="C624" s="2202">
        <v>2</v>
      </c>
      <c r="D624" s="2202">
        <v>1</v>
      </c>
      <c r="E624" s="2202" t="s">
        <v>15</v>
      </c>
      <c r="F624" s="2202">
        <v>2</v>
      </c>
    </row>
    <row r="625" spans="1:6">
      <c r="A625" s="2350" t="s">
        <v>751</v>
      </c>
      <c r="B625" s="2202">
        <v>4</v>
      </c>
      <c r="C625" s="2202">
        <v>2</v>
      </c>
      <c r="D625" s="2202">
        <v>3</v>
      </c>
      <c r="E625" s="2202">
        <v>2</v>
      </c>
      <c r="F625" s="2202">
        <v>2</v>
      </c>
    </row>
    <row r="626" spans="1:6">
      <c r="A626" s="2350" t="s">
        <v>752</v>
      </c>
      <c r="B626" s="2202" t="s">
        <v>15</v>
      </c>
      <c r="C626" s="2202" t="s">
        <v>15</v>
      </c>
      <c r="D626" s="2202" t="s">
        <v>15</v>
      </c>
      <c r="E626" s="2202">
        <v>1</v>
      </c>
      <c r="F626" s="2202" t="s">
        <v>15</v>
      </c>
    </row>
    <row r="627" spans="1:6">
      <c r="A627" s="2350" t="s">
        <v>753</v>
      </c>
      <c r="B627" s="2202">
        <v>83</v>
      </c>
      <c r="C627" s="2202">
        <v>80</v>
      </c>
      <c r="D627" s="2202">
        <v>91</v>
      </c>
      <c r="E627" s="2202">
        <v>94</v>
      </c>
      <c r="F627" s="2202">
        <v>67</v>
      </c>
    </row>
    <row r="628" spans="1:6">
      <c r="A628" s="2350" t="s">
        <v>754</v>
      </c>
      <c r="B628" s="2202">
        <v>1</v>
      </c>
      <c r="C628" s="2202" t="s">
        <v>15</v>
      </c>
      <c r="D628" s="2202" t="s">
        <v>15</v>
      </c>
      <c r="E628" s="2202" t="s">
        <v>15</v>
      </c>
      <c r="F628" s="2202" t="s">
        <v>15</v>
      </c>
    </row>
    <row r="629" spans="1:6">
      <c r="A629" s="2350" t="s">
        <v>755</v>
      </c>
      <c r="B629" s="2202">
        <v>71</v>
      </c>
      <c r="C629" s="2202">
        <v>58</v>
      </c>
      <c r="D629" s="2202">
        <v>65</v>
      </c>
      <c r="E629" s="2202">
        <v>86</v>
      </c>
      <c r="F629" s="2202">
        <v>90</v>
      </c>
    </row>
    <row r="630" spans="1:6">
      <c r="A630" s="2350" t="s">
        <v>756</v>
      </c>
      <c r="B630" s="2202">
        <v>27</v>
      </c>
      <c r="C630" s="2202">
        <v>15</v>
      </c>
      <c r="D630" s="2202">
        <v>15</v>
      </c>
      <c r="E630" s="2202">
        <v>12</v>
      </c>
      <c r="F630" s="2202">
        <v>12</v>
      </c>
    </row>
    <row r="631" spans="1:6">
      <c r="A631" s="2350" t="s">
        <v>1017</v>
      </c>
      <c r="B631" s="2202" t="s">
        <v>15</v>
      </c>
      <c r="C631" s="2202" t="s">
        <v>15</v>
      </c>
      <c r="D631" s="2202">
        <v>1</v>
      </c>
      <c r="E631" s="2202" t="s">
        <v>15</v>
      </c>
      <c r="F631" s="2202" t="s">
        <v>15</v>
      </c>
    </row>
    <row r="632" spans="1:6">
      <c r="A632" s="2350" t="s">
        <v>1018</v>
      </c>
      <c r="B632" s="2202">
        <v>1</v>
      </c>
      <c r="C632" s="2202" t="s">
        <v>15</v>
      </c>
      <c r="D632" s="2202" t="s">
        <v>15</v>
      </c>
      <c r="E632" s="2202" t="s">
        <v>15</v>
      </c>
      <c r="F632" s="2202" t="s">
        <v>15</v>
      </c>
    </row>
    <row r="633" spans="1:6">
      <c r="A633" s="2350" t="s">
        <v>1019</v>
      </c>
      <c r="B633" s="2202">
        <v>1</v>
      </c>
      <c r="C633" s="2202">
        <v>2</v>
      </c>
      <c r="D633" s="2202">
        <v>2</v>
      </c>
      <c r="E633" s="2202">
        <v>1</v>
      </c>
      <c r="F633" s="2202" t="s">
        <v>15</v>
      </c>
    </row>
    <row r="634" spans="1:6">
      <c r="A634" s="2350" t="s">
        <v>757</v>
      </c>
      <c r="B634" s="2202">
        <v>82</v>
      </c>
      <c r="C634" s="2202">
        <v>59</v>
      </c>
      <c r="D634" s="2202">
        <v>71</v>
      </c>
      <c r="E634" s="2202">
        <v>51</v>
      </c>
      <c r="F634" s="2202">
        <v>52</v>
      </c>
    </row>
    <row r="635" spans="1:6">
      <c r="A635" s="2350" t="s">
        <v>758</v>
      </c>
      <c r="B635" s="2202">
        <v>1219</v>
      </c>
      <c r="C635" s="2202">
        <v>776</v>
      </c>
      <c r="D635" s="2202">
        <v>1112</v>
      </c>
      <c r="E635" s="2202">
        <v>1081</v>
      </c>
      <c r="F635" s="2202">
        <v>747</v>
      </c>
    </row>
    <row r="636" spans="1:6">
      <c r="A636" s="2350" t="s">
        <v>759</v>
      </c>
      <c r="B636" s="2202">
        <v>4</v>
      </c>
      <c r="C636" s="2202">
        <v>4</v>
      </c>
      <c r="D636" s="2202">
        <v>4</v>
      </c>
      <c r="E636" s="2202">
        <v>6</v>
      </c>
      <c r="F636" s="2202">
        <v>3</v>
      </c>
    </row>
    <row r="637" spans="1:6">
      <c r="A637" s="2350" t="s">
        <v>760</v>
      </c>
      <c r="B637" s="2202">
        <v>53</v>
      </c>
      <c r="C637" s="2202">
        <v>28</v>
      </c>
      <c r="D637" s="2202">
        <v>50</v>
      </c>
      <c r="E637" s="2202">
        <v>37</v>
      </c>
      <c r="F637" s="2202">
        <v>22</v>
      </c>
    </row>
    <row r="638" spans="1:6">
      <c r="A638" s="2350" t="s">
        <v>761</v>
      </c>
      <c r="B638" s="2202">
        <v>10</v>
      </c>
      <c r="C638" s="2202">
        <v>9</v>
      </c>
      <c r="D638" s="2202">
        <v>14</v>
      </c>
      <c r="E638" s="2202">
        <v>17</v>
      </c>
      <c r="F638" s="2202">
        <v>19</v>
      </c>
    </row>
    <row r="639" spans="1:6">
      <c r="A639" s="2350" t="s">
        <v>1020</v>
      </c>
      <c r="B639" s="2202" t="s">
        <v>15</v>
      </c>
      <c r="C639" s="2202" t="s">
        <v>15</v>
      </c>
      <c r="D639" s="2202">
        <v>2</v>
      </c>
      <c r="E639" s="2202" t="s">
        <v>15</v>
      </c>
      <c r="F639" s="2202" t="s">
        <v>15</v>
      </c>
    </row>
    <row r="640" spans="1:6">
      <c r="A640" s="2350" t="s">
        <v>763</v>
      </c>
      <c r="B640" s="2202">
        <v>75</v>
      </c>
      <c r="C640" s="2202">
        <v>42</v>
      </c>
      <c r="D640" s="2202">
        <v>55</v>
      </c>
      <c r="E640" s="2202">
        <v>56</v>
      </c>
      <c r="F640" s="2202">
        <v>46</v>
      </c>
    </row>
    <row r="641" spans="1:6">
      <c r="A641" s="2350" t="s">
        <v>764</v>
      </c>
      <c r="B641" s="2202">
        <v>55</v>
      </c>
      <c r="C641" s="2202">
        <v>27</v>
      </c>
      <c r="D641" s="2202">
        <v>36</v>
      </c>
      <c r="E641" s="2202">
        <v>32</v>
      </c>
      <c r="F641" s="2202">
        <v>43</v>
      </c>
    </row>
    <row r="642" spans="1:6">
      <c r="A642" s="2350" t="s">
        <v>762</v>
      </c>
      <c r="B642" s="2202">
        <v>132</v>
      </c>
      <c r="C642" s="2202">
        <v>75</v>
      </c>
      <c r="D642" s="2202">
        <v>98</v>
      </c>
      <c r="E642" s="2202">
        <v>72</v>
      </c>
      <c r="F642" s="2202">
        <v>67</v>
      </c>
    </row>
    <row r="643" spans="1:6">
      <c r="A643" s="2350" t="s">
        <v>1021</v>
      </c>
      <c r="B643" s="2202">
        <v>27</v>
      </c>
      <c r="C643" s="2202">
        <v>5</v>
      </c>
      <c r="D643" s="2202">
        <v>12</v>
      </c>
      <c r="E643" s="2202">
        <v>12</v>
      </c>
      <c r="F643" s="2202">
        <v>7</v>
      </c>
    </row>
    <row r="644" spans="1:6">
      <c r="A644" s="2350" t="s">
        <v>1022</v>
      </c>
      <c r="B644" s="2202">
        <v>1</v>
      </c>
      <c r="C644" s="2202" t="s">
        <v>15</v>
      </c>
      <c r="D644" s="2202" t="s">
        <v>15</v>
      </c>
      <c r="E644" s="2202" t="s">
        <v>15</v>
      </c>
      <c r="F644" s="2202" t="s">
        <v>15</v>
      </c>
    </row>
    <row r="645" spans="1:6">
      <c r="A645" s="2350" t="s">
        <v>1023</v>
      </c>
      <c r="B645" s="2202">
        <v>66</v>
      </c>
      <c r="C645" s="2202">
        <v>50</v>
      </c>
      <c r="D645" s="2202">
        <v>64</v>
      </c>
      <c r="E645" s="2202">
        <v>55</v>
      </c>
      <c r="F645" s="2202">
        <v>47</v>
      </c>
    </row>
    <row r="646" spans="1:6">
      <c r="A646" s="2350"/>
      <c r="B646" s="622"/>
      <c r="C646" s="622"/>
      <c r="D646" s="622"/>
      <c r="E646" s="622"/>
    </row>
    <row r="647" spans="1:6">
      <c r="A647" s="2347" t="s">
        <v>981</v>
      </c>
      <c r="B647" s="2355">
        <v>-1194</v>
      </c>
      <c r="C647" s="2355">
        <v>-1145</v>
      </c>
      <c r="D647" s="2355">
        <v>-1263</v>
      </c>
      <c r="E647" s="2355">
        <v>-1473</v>
      </c>
      <c r="F647" s="2355">
        <v>-1198</v>
      </c>
    </row>
    <row r="648" spans="1:6">
      <c r="A648" s="2350" t="s">
        <v>1024</v>
      </c>
      <c r="B648" s="646"/>
      <c r="C648" s="646"/>
      <c r="D648" s="646"/>
      <c r="E648" s="646"/>
      <c r="F648" s="646"/>
    </row>
    <row r="649" spans="1:6">
      <c r="A649" s="2350" t="s">
        <v>748</v>
      </c>
      <c r="B649" s="2202">
        <v>204</v>
      </c>
      <c r="C649" s="2202">
        <v>-167</v>
      </c>
      <c r="D649" s="2202">
        <v>213</v>
      </c>
      <c r="E649" s="2202">
        <v>-3</v>
      </c>
      <c r="F649" s="2202">
        <v>-29</v>
      </c>
    </row>
    <row r="650" spans="1:6">
      <c r="A650" s="2350" t="s">
        <v>749</v>
      </c>
      <c r="B650" s="2202">
        <v>-24</v>
      </c>
      <c r="C650" s="2202">
        <v>-13</v>
      </c>
      <c r="D650" s="2202">
        <v>-16</v>
      </c>
      <c r="E650" s="2202">
        <v>-24</v>
      </c>
      <c r="F650" s="2202">
        <v>-48</v>
      </c>
    </row>
    <row r="651" spans="1:6">
      <c r="A651" s="2350" t="s">
        <v>750</v>
      </c>
      <c r="B651" s="2202" t="s">
        <v>15</v>
      </c>
      <c r="C651" s="2202">
        <v>-2</v>
      </c>
      <c r="D651" s="2202">
        <v>-1</v>
      </c>
      <c r="E651" s="2202" t="s">
        <v>15</v>
      </c>
      <c r="F651" s="2202">
        <v>-2</v>
      </c>
    </row>
    <row r="652" spans="1:6">
      <c r="A652" s="2350" t="s">
        <v>751</v>
      </c>
      <c r="B652" s="2202">
        <v>-4</v>
      </c>
      <c r="C652" s="2202">
        <v>-2</v>
      </c>
      <c r="D652" s="2202">
        <v>-3</v>
      </c>
      <c r="E652" s="2202">
        <v>-2</v>
      </c>
      <c r="F652" s="2202">
        <v>-2</v>
      </c>
    </row>
    <row r="653" spans="1:6">
      <c r="A653" s="2350" t="s">
        <v>752</v>
      </c>
      <c r="B653" s="2202" t="s">
        <v>15</v>
      </c>
      <c r="C653" s="2202">
        <v>1</v>
      </c>
      <c r="D653" s="2202" t="s">
        <v>15</v>
      </c>
      <c r="E653" s="2202">
        <v>-1</v>
      </c>
      <c r="F653" s="2202" t="s">
        <v>15</v>
      </c>
    </row>
    <row r="654" spans="1:6">
      <c r="A654" s="2350" t="s">
        <v>753</v>
      </c>
      <c r="B654" s="2202">
        <v>-52</v>
      </c>
      <c r="C654" s="2202">
        <v>-46</v>
      </c>
      <c r="D654" s="2202">
        <v>-83</v>
      </c>
      <c r="E654" s="2202">
        <v>-79</v>
      </c>
      <c r="F654" s="2202">
        <v>-47</v>
      </c>
    </row>
    <row r="655" spans="1:6">
      <c r="A655" s="2350" t="s">
        <v>754</v>
      </c>
      <c r="B655" s="2202">
        <v>-1</v>
      </c>
      <c r="C655" s="2202" t="s">
        <v>15</v>
      </c>
      <c r="D655" s="2202">
        <v>2</v>
      </c>
      <c r="E655" s="2202" t="s">
        <v>15</v>
      </c>
      <c r="F655" s="2202">
        <v>1</v>
      </c>
    </row>
    <row r="656" spans="1:6">
      <c r="A656" s="2350" t="s">
        <v>755</v>
      </c>
      <c r="B656" s="2202">
        <v>-34</v>
      </c>
      <c r="C656" s="2202">
        <v>-41</v>
      </c>
      <c r="D656" s="2202">
        <v>-46</v>
      </c>
      <c r="E656" s="2202">
        <v>-82</v>
      </c>
      <c r="F656" s="2202">
        <v>-88</v>
      </c>
    </row>
    <row r="657" spans="1:6">
      <c r="A657" s="2350" t="s">
        <v>756</v>
      </c>
      <c r="B657" s="2202">
        <v>-12</v>
      </c>
      <c r="C657" s="2202">
        <v>-12</v>
      </c>
      <c r="D657" s="2202">
        <v>-5</v>
      </c>
      <c r="E657" s="2202">
        <v>-10</v>
      </c>
      <c r="F657" s="2202">
        <v>-10</v>
      </c>
    </row>
    <row r="658" spans="1:6">
      <c r="A658" s="2350" t="s">
        <v>1017</v>
      </c>
      <c r="B658" s="2202">
        <v>1</v>
      </c>
      <c r="C658" s="2202" t="s">
        <v>15</v>
      </c>
      <c r="D658" s="2202" t="s">
        <v>15</v>
      </c>
      <c r="E658" s="2202" t="s">
        <v>15</v>
      </c>
      <c r="F658" s="2202" t="s">
        <v>15</v>
      </c>
    </row>
    <row r="659" spans="1:6">
      <c r="A659" s="2350" t="s">
        <v>1018</v>
      </c>
      <c r="B659" s="2202">
        <v>-1</v>
      </c>
      <c r="C659" s="2202">
        <v>1</v>
      </c>
      <c r="D659" s="2202" t="s">
        <v>15</v>
      </c>
      <c r="E659" s="2202" t="s">
        <v>15</v>
      </c>
      <c r="F659" s="2202" t="s">
        <v>15</v>
      </c>
    </row>
    <row r="660" spans="1:6">
      <c r="A660" s="2350" t="s">
        <v>1019</v>
      </c>
      <c r="B660" s="2202">
        <v>-1</v>
      </c>
      <c r="C660" s="2202">
        <v>-2</v>
      </c>
      <c r="D660" s="2202">
        <v>-1</v>
      </c>
      <c r="E660" s="2202">
        <v>-1</v>
      </c>
      <c r="F660" s="2202" t="s">
        <v>15</v>
      </c>
    </row>
    <row r="661" spans="1:6">
      <c r="A661" s="2350" t="s">
        <v>757</v>
      </c>
      <c r="B661" s="2202">
        <v>-70</v>
      </c>
      <c r="C661" s="2202">
        <v>-56</v>
      </c>
      <c r="D661" s="2202">
        <v>-64</v>
      </c>
      <c r="E661" s="2202">
        <v>-46</v>
      </c>
      <c r="F661" s="2202">
        <v>-48</v>
      </c>
    </row>
    <row r="662" spans="1:6">
      <c r="A662" s="2350" t="s">
        <v>758</v>
      </c>
      <c r="B662" s="2202">
        <v>-904</v>
      </c>
      <c r="C662" s="2202">
        <v>-637</v>
      </c>
      <c r="D662" s="2202">
        <v>-1015</v>
      </c>
      <c r="E662" s="2202">
        <v>-1006</v>
      </c>
      <c r="F662" s="2202">
        <v>-698</v>
      </c>
    </row>
    <row r="663" spans="1:6">
      <c r="A663" s="2350" t="s">
        <v>759</v>
      </c>
      <c r="B663" s="2202">
        <v>3</v>
      </c>
      <c r="C663" s="2202">
        <v>6</v>
      </c>
      <c r="D663" s="2202">
        <v>12</v>
      </c>
      <c r="E663" s="2202">
        <v>13</v>
      </c>
      <c r="F663" s="2202">
        <v>3</v>
      </c>
    </row>
    <row r="664" spans="1:6">
      <c r="A664" s="2350" t="s">
        <v>760</v>
      </c>
      <c r="B664" s="2202">
        <v>-38</v>
      </c>
      <c r="C664" s="2202">
        <v>-20</v>
      </c>
      <c r="D664" s="2202">
        <v>-44</v>
      </c>
      <c r="E664" s="2202">
        <v>-33</v>
      </c>
      <c r="F664" s="2202">
        <v>-20</v>
      </c>
    </row>
    <row r="665" spans="1:6">
      <c r="A665" s="2350" t="s">
        <v>761</v>
      </c>
      <c r="B665" s="2202">
        <v>-3</v>
      </c>
      <c r="C665" s="2202">
        <v>-7</v>
      </c>
      <c r="D665" s="2202">
        <v>-2</v>
      </c>
      <c r="E665" s="2202">
        <v>-13</v>
      </c>
      <c r="F665" s="2202">
        <v>-17</v>
      </c>
    </row>
    <row r="666" spans="1:6">
      <c r="A666" s="2350" t="s">
        <v>1020</v>
      </c>
      <c r="B666" s="2202" t="s">
        <v>15</v>
      </c>
      <c r="C666" s="2202" t="s">
        <v>15</v>
      </c>
      <c r="D666" s="2202" t="s">
        <v>15</v>
      </c>
      <c r="E666" s="2202" t="s">
        <v>15</v>
      </c>
      <c r="F666" s="2202" t="s">
        <v>15</v>
      </c>
    </row>
    <row r="667" spans="1:6">
      <c r="A667" s="2350" t="s">
        <v>763</v>
      </c>
      <c r="B667" s="2202">
        <v>-54</v>
      </c>
      <c r="C667" s="2202">
        <v>-30</v>
      </c>
      <c r="D667" s="2202">
        <v>-38</v>
      </c>
      <c r="E667" s="2202">
        <v>-36</v>
      </c>
      <c r="F667" s="2202">
        <v>-40</v>
      </c>
    </row>
    <row r="668" spans="1:6">
      <c r="A668" s="2350" t="s">
        <v>764</v>
      </c>
      <c r="B668" s="2202">
        <v>-41</v>
      </c>
      <c r="C668" s="2202">
        <v>-18</v>
      </c>
      <c r="D668" s="2202">
        <v>-26</v>
      </c>
      <c r="E668" s="2202">
        <v>-26</v>
      </c>
      <c r="F668" s="2202">
        <v>-39</v>
      </c>
    </row>
    <row r="669" spans="1:6">
      <c r="A669" s="2350" t="s">
        <v>762</v>
      </c>
      <c r="B669" s="2202">
        <v>-101</v>
      </c>
      <c r="C669" s="2202">
        <v>-62</v>
      </c>
      <c r="D669" s="2202">
        <v>-90</v>
      </c>
      <c r="E669" s="2202">
        <v>-63</v>
      </c>
      <c r="F669" s="2202">
        <v>-65</v>
      </c>
    </row>
    <row r="670" spans="1:6">
      <c r="A670" s="2350" t="s">
        <v>1021</v>
      </c>
      <c r="B670" s="2202">
        <v>-19</v>
      </c>
      <c r="C670" s="2202">
        <v>-1</v>
      </c>
      <c r="D670" s="2202">
        <v>-10</v>
      </c>
      <c r="E670" s="2202">
        <v>-11</v>
      </c>
      <c r="F670" s="2202">
        <v>-6</v>
      </c>
    </row>
    <row r="671" spans="1:6">
      <c r="A671" s="2350" t="s">
        <v>1022</v>
      </c>
      <c r="B671" s="2202" t="s">
        <v>15</v>
      </c>
      <c r="C671" s="2202" t="s">
        <v>15</v>
      </c>
      <c r="D671" s="2202" t="s">
        <v>15</v>
      </c>
      <c r="E671" s="2202" t="s">
        <v>15</v>
      </c>
      <c r="F671" s="2202" t="s">
        <v>15</v>
      </c>
    </row>
    <row r="672" spans="1:6">
      <c r="A672" s="2350" t="s">
        <v>1023</v>
      </c>
      <c r="B672" s="2202">
        <v>-43</v>
      </c>
      <c r="C672" s="2202">
        <v>-37</v>
      </c>
      <c r="D672" s="2202">
        <v>-46</v>
      </c>
      <c r="E672" s="2202">
        <v>-50</v>
      </c>
      <c r="F672" s="2202">
        <v>-43</v>
      </c>
    </row>
    <row r="673" spans="1:6">
      <c r="A673" s="2350"/>
      <c r="B673" s="2202"/>
      <c r="C673" s="2202"/>
      <c r="D673" s="2202"/>
      <c r="E673" s="2202"/>
      <c r="F673" s="2202"/>
    </row>
    <row r="674" spans="1:6" ht="5.4" customHeight="1">
      <c r="A674" s="2350"/>
      <c r="B674" s="2202"/>
      <c r="C674" s="2202"/>
      <c r="D674" s="2202"/>
      <c r="E674" s="2202"/>
      <c r="F674" s="2202"/>
    </row>
    <row r="675" spans="1:6" ht="15.6" customHeight="1">
      <c r="A675" s="2551" t="s">
        <v>1026</v>
      </c>
      <c r="B675" s="2551"/>
      <c r="C675" s="2551"/>
      <c r="D675" s="2551"/>
      <c r="E675" s="2551"/>
      <c r="F675" s="2551"/>
    </row>
    <row r="676" spans="1:6">
      <c r="A676" s="2347" t="s">
        <v>956</v>
      </c>
      <c r="B676" s="2355">
        <v>915</v>
      </c>
      <c r="C676" s="2355">
        <v>633</v>
      </c>
      <c r="D676" s="2355">
        <v>135</v>
      </c>
      <c r="E676" s="2355">
        <v>263</v>
      </c>
      <c r="F676" s="2355">
        <v>85</v>
      </c>
    </row>
    <row r="677" spans="1:6">
      <c r="A677" s="2350" t="s">
        <v>1024</v>
      </c>
      <c r="B677" s="646"/>
      <c r="C677" s="646"/>
      <c r="D677" s="646"/>
      <c r="E677" s="646"/>
      <c r="F677" s="646"/>
    </row>
    <row r="678" spans="1:6">
      <c r="A678" s="2350" t="s">
        <v>748</v>
      </c>
      <c r="B678" s="2202">
        <v>357</v>
      </c>
      <c r="C678" s="2202">
        <v>275</v>
      </c>
      <c r="D678" s="2202">
        <v>58</v>
      </c>
      <c r="E678" s="2202">
        <v>118</v>
      </c>
      <c r="F678" s="2202">
        <v>47</v>
      </c>
    </row>
    <row r="679" spans="1:6">
      <c r="A679" s="2350" t="s">
        <v>749</v>
      </c>
      <c r="B679" s="2202">
        <v>6</v>
      </c>
      <c r="C679" s="2202">
        <v>4</v>
      </c>
      <c r="D679" s="2202">
        <v>1</v>
      </c>
      <c r="E679" s="2202" t="s">
        <v>15</v>
      </c>
      <c r="F679" s="2202" t="s">
        <v>15</v>
      </c>
    </row>
    <row r="680" spans="1:6">
      <c r="A680" s="2350" t="s">
        <v>750</v>
      </c>
      <c r="B680" s="2202">
        <v>3</v>
      </c>
      <c r="C680" s="2202" t="s">
        <v>15</v>
      </c>
      <c r="D680" s="2202" t="s">
        <v>15</v>
      </c>
      <c r="E680" s="2202" t="s">
        <v>15</v>
      </c>
      <c r="F680" s="2202" t="s">
        <v>15</v>
      </c>
    </row>
    <row r="681" spans="1:6">
      <c r="A681" s="2350" t="s">
        <v>751</v>
      </c>
      <c r="B681" s="2202" t="s">
        <v>15</v>
      </c>
      <c r="C681" s="2202" t="s">
        <v>15</v>
      </c>
      <c r="D681" s="2202" t="s">
        <v>15</v>
      </c>
      <c r="E681" s="2202" t="s">
        <v>15</v>
      </c>
      <c r="F681" s="2202" t="s">
        <v>15</v>
      </c>
    </row>
    <row r="682" spans="1:6">
      <c r="A682" s="2350" t="s">
        <v>752</v>
      </c>
      <c r="B682" s="2202">
        <v>1</v>
      </c>
      <c r="C682" s="2202" t="s">
        <v>15</v>
      </c>
      <c r="D682" s="2202" t="s">
        <v>15</v>
      </c>
      <c r="E682" s="2202" t="s">
        <v>15</v>
      </c>
      <c r="F682" s="2202" t="s">
        <v>15</v>
      </c>
    </row>
    <row r="683" spans="1:6">
      <c r="A683" s="2350" t="s">
        <v>753</v>
      </c>
      <c r="B683" s="2202">
        <v>9</v>
      </c>
      <c r="C683" s="2202">
        <v>7</v>
      </c>
      <c r="D683" s="2202" t="s">
        <v>15</v>
      </c>
      <c r="E683" s="2202">
        <v>2</v>
      </c>
      <c r="F683" s="2202">
        <v>1</v>
      </c>
    </row>
    <row r="684" spans="1:6">
      <c r="A684" s="2350" t="s">
        <v>754</v>
      </c>
      <c r="B684" s="2202" t="s">
        <v>15</v>
      </c>
      <c r="C684" s="2202">
        <v>2</v>
      </c>
      <c r="D684" s="2202" t="s">
        <v>15</v>
      </c>
      <c r="E684" s="2202" t="s">
        <v>15</v>
      </c>
      <c r="F684" s="2202" t="s">
        <v>15</v>
      </c>
    </row>
    <row r="685" spans="1:6">
      <c r="A685" s="2350" t="s">
        <v>755</v>
      </c>
      <c r="B685" s="2202">
        <v>31</v>
      </c>
      <c r="C685" s="2202">
        <v>24</v>
      </c>
      <c r="D685" s="2202">
        <v>2</v>
      </c>
      <c r="E685" s="2202">
        <v>12</v>
      </c>
      <c r="F685" s="2202">
        <v>2</v>
      </c>
    </row>
    <row r="686" spans="1:6">
      <c r="A686" s="2350" t="s">
        <v>756</v>
      </c>
      <c r="B686" s="2202">
        <v>57</v>
      </c>
      <c r="C686" s="2202">
        <v>39</v>
      </c>
      <c r="D686" s="2202">
        <v>22</v>
      </c>
      <c r="E686" s="2202">
        <v>9</v>
      </c>
      <c r="F686" s="2202">
        <v>8</v>
      </c>
    </row>
    <row r="687" spans="1:6">
      <c r="A687" s="2350" t="s">
        <v>1017</v>
      </c>
      <c r="B687" s="2202">
        <v>1</v>
      </c>
      <c r="C687" s="2202" t="s">
        <v>15</v>
      </c>
      <c r="D687" s="2202" t="s">
        <v>15</v>
      </c>
      <c r="E687" s="2202" t="s">
        <v>15</v>
      </c>
      <c r="F687" s="2202" t="s">
        <v>15</v>
      </c>
    </row>
    <row r="688" spans="1:6">
      <c r="A688" s="2350" t="s">
        <v>1018</v>
      </c>
      <c r="B688" s="2202" t="s">
        <v>15</v>
      </c>
      <c r="C688" s="2202" t="s">
        <v>15</v>
      </c>
      <c r="D688" s="2202" t="s">
        <v>15</v>
      </c>
      <c r="E688" s="2202" t="s">
        <v>15</v>
      </c>
      <c r="F688" s="2202" t="s">
        <v>15</v>
      </c>
    </row>
    <row r="689" spans="1:6">
      <c r="A689" s="2350" t="s">
        <v>1019</v>
      </c>
      <c r="B689" s="2202" t="s">
        <v>15</v>
      </c>
      <c r="C689" s="2202" t="s">
        <v>15</v>
      </c>
      <c r="D689" s="2202" t="s">
        <v>15</v>
      </c>
      <c r="E689" s="2202" t="s">
        <v>15</v>
      </c>
      <c r="F689" s="2202" t="s">
        <v>15</v>
      </c>
    </row>
    <row r="690" spans="1:6">
      <c r="A690" s="2350" t="s">
        <v>757</v>
      </c>
      <c r="B690" s="2202">
        <v>12</v>
      </c>
      <c r="C690" s="2202">
        <v>4</v>
      </c>
      <c r="D690" s="2202">
        <v>2</v>
      </c>
      <c r="E690" s="2202">
        <v>2</v>
      </c>
      <c r="F690" s="2202" t="s">
        <v>15</v>
      </c>
    </row>
    <row r="691" spans="1:6">
      <c r="A691" s="2350" t="s">
        <v>758</v>
      </c>
      <c r="B691" s="2202">
        <v>256</v>
      </c>
      <c r="C691" s="2202">
        <v>144</v>
      </c>
      <c r="D691" s="2202">
        <v>21</v>
      </c>
      <c r="E691" s="2202">
        <v>83</v>
      </c>
      <c r="F691" s="2202">
        <v>18</v>
      </c>
    </row>
    <row r="692" spans="1:6">
      <c r="A692" s="2350" t="s">
        <v>759</v>
      </c>
      <c r="B692" s="2202">
        <v>7</v>
      </c>
      <c r="C692" s="2202">
        <v>12</v>
      </c>
      <c r="D692" s="2202">
        <v>1</v>
      </c>
      <c r="E692" s="2202">
        <v>1</v>
      </c>
      <c r="F692" s="2202">
        <v>1</v>
      </c>
    </row>
    <row r="693" spans="1:6">
      <c r="A693" s="2350" t="s">
        <v>760</v>
      </c>
      <c r="B693" s="2202">
        <v>37</v>
      </c>
      <c r="C693" s="2202">
        <v>10</v>
      </c>
      <c r="D693" s="2202">
        <v>4</v>
      </c>
      <c r="E693" s="2202">
        <v>7</v>
      </c>
      <c r="F693" s="2202" t="s">
        <v>15</v>
      </c>
    </row>
    <row r="694" spans="1:6">
      <c r="A694" s="2350" t="s">
        <v>761</v>
      </c>
      <c r="B694" s="2202">
        <v>9</v>
      </c>
      <c r="C694" s="2202">
        <v>5</v>
      </c>
      <c r="D694" s="2202">
        <v>5</v>
      </c>
      <c r="E694" s="2202">
        <v>3</v>
      </c>
      <c r="F694" s="2202" t="s">
        <v>15</v>
      </c>
    </row>
    <row r="695" spans="1:6">
      <c r="A695" s="2350" t="s">
        <v>1020</v>
      </c>
      <c r="B695" s="2202">
        <v>1</v>
      </c>
      <c r="C695" s="2202">
        <v>2</v>
      </c>
      <c r="D695" s="2202" t="s">
        <v>15</v>
      </c>
      <c r="E695" s="2202" t="s">
        <v>15</v>
      </c>
      <c r="F695" s="2202">
        <v>1</v>
      </c>
    </row>
    <row r="696" spans="1:6">
      <c r="A696" s="2350" t="s">
        <v>763</v>
      </c>
      <c r="B696" s="2202">
        <v>17</v>
      </c>
      <c r="C696" s="2202">
        <v>9</v>
      </c>
      <c r="D696" s="2202" t="s">
        <v>183</v>
      </c>
      <c r="E696" s="2202">
        <v>8</v>
      </c>
      <c r="F696" s="2202">
        <v>1</v>
      </c>
    </row>
    <row r="697" spans="1:6">
      <c r="A697" s="2350" t="s">
        <v>764</v>
      </c>
      <c r="B697" s="2202">
        <v>28</v>
      </c>
      <c r="C697" s="2202">
        <v>31</v>
      </c>
      <c r="D697" s="2202" t="s">
        <v>15</v>
      </c>
      <c r="E697" s="2202">
        <v>8</v>
      </c>
      <c r="F697" s="2202">
        <v>2</v>
      </c>
    </row>
    <row r="698" spans="1:6">
      <c r="A698" s="2350" t="s">
        <v>762</v>
      </c>
      <c r="B698" s="2202">
        <v>19</v>
      </c>
      <c r="C698" s="2202">
        <v>11</v>
      </c>
      <c r="D698" s="2202">
        <v>2</v>
      </c>
      <c r="E698" s="2202">
        <v>5</v>
      </c>
      <c r="F698" s="2202" t="s">
        <v>15</v>
      </c>
    </row>
    <row r="699" spans="1:6">
      <c r="A699" s="2350" t="s">
        <v>1021</v>
      </c>
      <c r="B699" s="2202" t="s">
        <v>15</v>
      </c>
      <c r="C699" s="2202">
        <v>2</v>
      </c>
      <c r="D699" s="2202" t="s">
        <v>15</v>
      </c>
      <c r="E699" s="2202" t="s">
        <v>15</v>
      </c>
      <c r="F699" s="2202" t="s">
        <v>15</v>
      </c>
    </row>
    <row r="700" spans="1:6">
      <c r="A700" s="2350" t="s">
        <v>1022</v>
      </c>
      <c r="B700" s="2202" t="s">
        <v>15</v>
      </c>
      <c r="C700" s="2202" t="s">
        <v>15</v>
      </c>
      <c r="D700" s="2202" t="s">
        <v>15</v>
      </c>
      <c r="E700" s="2202" t="s">
        <v>15</v>
      </c>
      <c r="F700" s="2202" t="s">
        <v>15</v>
      </c>
    </row>
    <row r="701" spans="1:6">
      <c r="A701" s="2350" t="s">
        <v>1023</v>
      </c>
      <c r="B701" s="2202">
        <v>64</v>
      </c>
      <c r="C701" s="2202">
        <v>52</v>
      </c>
      <c r="D701" s="2202">
        <v>12</v>
      </c>
      <c r="E701" s="2202">
        <v>5</v>
      </c>
      <c r="F701" s="2202">
        <v>4</v>
      </c>
    </row>
    <row r="702" spans="1:6">
      <c r="A702" s="2350"/>
      <c r="B702" s="622"/>
      <c r="C702" s="622"/>
      <c r="D702" s="622"/>
      <c r="E702" s="622"/>
    </row>
    <row r="703" spans="1:6">
      <c r="A703" s="2347" t="s">
        <v>977</v>
      </c>
      <c r="B703" s="2355">
        <v>2402</v>
      </c>
      <c r="C703" s="2355">
        <v>2040</v>
      </c>
      <c r="D703" s="2355">
        <v>2144</v>
      </c>
      <c r="E703" s="2355">
        <v>2338</v>
      </c>
      <c r="F703" s="2355">
        <v>1333</v>
      </c>
    </row>
    <row r="704" spans="1:6">
      <c r="A704" s="2350" t="s">
        <v>1024</v>
      </c>
      <c r="B704" s="646"/>
      <c r="C704" s="646"/>
      <c r="D704" s="646"/>
      <c r="E704" s="646"/>
      <c r="F704" s="646"/>
    </row>
    <row r="705" spans="1:6">
      <c r="A705" s="2350" t="s">
        <v>748</v>
      </c>
      <c r="B705" s="2202">
        <v>340</v>
      </c>
      <c r="C705" s="2202">
        <v>315</v>
      </c>
      <c r="D705" s="2202">
        <v>450</v>
      </c>
      <c r="E705" s="2202">
        <v>556</v>
      </c>
      <c r="F705" s="2202">
        <v>420</v>
      </c>
    </row>
    <row r="706" spans="1:6">
      <c r="A706" s="2350" t="s">
        <v>749</v>
      </c>
      <c r="B706" s="2202">
        <v>11</v>
      </c>
      <c r="C706" s="2202">
        <v>9</v>
      </c>
      <c r="D706" s="2202">
        <v>9</v>
      </c>
      <c r="E706" s="2202">
        <v>17</v>
      </c>
      <c r="F706" s="2202">
        <v>18</v>
      </c>
    </row>
    <row r="707" spans="1:6">
      <c r="A707" s="2350" t="s">
        <v>750</v>
      </c>
      <c r="B707" s="2202">
        <v>1</v>
      </c>
      <c r="C707" s="2202">
        <v>2</v>
      </c>
      <c r="D707" s="2202">
        <v>3</v>
      </c>
      <c r="E707" s="2202">
        <v>4</v>
      </c>
      <c r="F707" s="2202" t="s">
        <v>15</v>
      </c>
    </row>
    <row r="708" spans="1:6">
      <c r="A708" s="2350" t="s">
        <v>751</v>
      </c>
      <c r="B708" s="2202">
        <v>10</v>
      </c>
      <c r="C708" s="2202">
        <v>4</v>
      </c>
      <c r="D708" s="2202">
        <v>8</v>
      </c>
      <c r="E708" s="2202">
        <v>7</v>
      </c>
      <c r="F708" s="2202">
        <v>3</v>
      </c>
    </row>
    <row r="709" spans="1:6">
      <c r="A709" s="2350" t="s">
        <v>752</v>
      </c>
      <c r="B709" s="2202">
        <v>3</v>
      </c>
      <c r="C709" s="2202">
        <v>1</v>
      </c>
      <c r="D709" s="2202">
        <v>1</v>
      </c>
      <c r="E709" s="2202" t="s">
        <v>15</v>
      </c>
      <c r="F709" s="2202">
        <v>2</v>
      </c>
    </row>
    <row r="710" spans="1:6">
      <c r="A710" s="2350" t="s">
        <v>753</v>
      </c>
      <c r="B710" s="2202">
        <v>14</v>
      </c>
      <c r="C710" s="2202">
        <v>16</v>
      </c>
      <c r="D710" s="2202">
        <v>17</v>
      </c>
      <c r="E710" s="2202">
        <v>21</v>
      </c>
      <c r="F710" s="2202">
        <v>4</v>
      </c>
    </row>
    <row r="711" spans="1:6">
      <c r="A711" s="2350" t="s">
        <v>754</v>
      </c>
      <c r="B711" s="2202">
        <v>6</v>
      </c>
      <c r="C711" s="2202">
        <v>2</v>
      </c>
      <c r="D711" s="2202">
        <v>3</v>
      </c>
      <c r="E711" s="2202" t="s">
        <v>15</v>
      </c>
      <c r="F711" s="2202" t="s">
        <v>15</v>
      </c>
    </row>
    <row r="712" spans="1:6">
      <c r="A712" s="2350" t="s">
        <v>755</v>
      </c>
      <c r="B712" s="2202">
        <v>54</v>
      </c>
      <c r="C712" s="2202">
        <v>52</v>
      </c>
      <c r="D712" s="2202">
        <v>48</v>
      </c>
      <c r="E712" s="2202">
        <v>73</v>
      </c>
      <c r="F712" s="2202">
        <v>32</v>
      </c>
    </row>
    <row r="713" spans="1:6">
      <c r="A713" s="2350" t="s">
        <v>756</v>
      </c>
      <c r="B713" s="2202">
        <v>49</v>
      </c>
      <c r="C713" s="2202">
        <v>50</v>
      </c>
      <c r="D713" s="2202">
        <v>49</v>
      </c>
      <c r="E713" s="2202">
        <v>50</v>
      </c>
      <c r="F713" s="2202">
        <v>40</v>
      </c>
    </row>
    <row r="714" spans="1:6">
      <c r="A714" s="2350" t="s">
        <v>1017</v>
      </c>
      <c r="B714" s="2202" t="s">
        <v>15</v>
      </c>
      <c r="C714" s="2202" t="s">
        <v>15</v>
      </c>
      <c r="D714" s="2202">
        <v>2</v>
      </c>
      <c r="E714" s="2202">
        <v>1</v>
      </c>
      <c r="F714" s="2202" t="s">
        <v>15</v>
      </c>
    </row>
    <row r="715" spans="1:6">
      <c r="A715" s="2350" t="s">
        <v>1018</v>
      </c>
      <c r="B715" s="2202" t="s">
        <v>15</v>
      </c>
      <c r="C715" s="2202" t="s">
        <v>15</v>
      </c>
      <c r="D715" s="2202">
        <v>1</v>
      </c>
      <c r="E715" s="2202" t="s">
        <v>15</v>
      </c>
      <c r="F715" s="2202" t="s">
        <v>15</v>
      </c>
    </row>
    <row r="716" spans="1:6">
      <c r="A716" s="2350" t="s">
        <v>1019</v>
      </c>
      <c r="B716" s="2202" t="s">
        <v>15</v>
      </c>
      <c r="C716" s="2202">
        <v>2</v>
      </c>
      <c r="D716" s="2202">
        <v>2</v>
      </c>
      <c r="E716" s="2202">
        <v>1</v>
      </c>
      <c r="F716" s="2202" t="s">
        <v>15</v>
      </c>
    </row>
    <row r="717" spans="1:6">
      <c r="A717" s="2350" t="s">
        <v>757</v>
      </c>
      <c r="B717" s="2202">
        <v>63</v>
      </c>
      <c r="C717" s="2202">
        <v>36</v>
      </c>
      <c r="D717" s="2202">
        <v>47</v>
      </c>
      <c r="E717" s="2202">
        <v>49</v>
      </c>
      <c r="F717" s="2202">
        <v>18</v>
      </c>
    </row>
    <row r="718" spans="1:6">
      <c r="A718" s="2350" t="s">
        <v>758</v>
      </c>
      <c r="B718" s="2202">
        <v>1551</v>
      </c>
      <c r="C718" s="2202">
        <v>1301</v>
      </c>
      <c r="D718" s="2202">
        <v>1229</v>
      </c>
      <c r="E718" s="2202">
        <v>1277</v>
      </c>
      <c r="F718" s="2202">
        <v>622</v>
      </c>
    </row>
    <row r="719" spans="1:6">
      <c r="A719" s="2350" t="s">
        <v>759</v>
      </c>
      <c r="B719" s="2202">
        <v>5</v>
      </c>
      <c r="C719" s="2202">
        <v>1</v>
      </c>
      <c r="D719" s="2202">
        <v>3</v>
      </c>
      <c r="E719" s="2202">
        <v>2</v>
      </c>
      <c r="F719" s="2202">
        <v>2</v>
      </c>
    </row>
    <row r="720" spans="1:6">
      <c r="A720" s="2350" t="s">
        <v>760</v>
      </c>
      <c r="B720" s="2202">
        <v>81</v>
      </c>
      <c r="C720" s="2202">
        <v>65</v>
      </c>
      <c r="D720" s="2202">
        <v>71</v>
      </c>
      <c r="E720" s="2202">
        <v>84</v>
      </c>
      <c r="F720" s="2202">
        <v>31</v>
      </c>
    </row>
    <row r="721" spans="1:6">
      <c r="A721" s="2350" t="s">
        <v>761</v>
      </c>
      <c r="B721" s="2202">
        <v>3</v>
      </c>
      <c r="C721" s="2202">
        <v>3</v>
      </c>
      <c r="D721" s="2202">
        <v>1</v>
      </c>
      <c r="E721" s="2202">
        <v>4</v>
      </c>
      <c r="F721" s="2202">
        <v>3</v>
      </c>
    </row>
    <row r="722" spans="1:6">
      <c r="A722" s="2350" t="s">
        <v>1020</v>
      </c>
      <c r="B722" s="2202" t="s">
        <v>15</v>
      </c>
      <c r="C722" s="2202" t="s">
        <v>15</v>
      </c>
      <c r="D722" s="2202" t="s">
        <v>15</v>
      </c>
      <c r="E722" s="2202">
        <v>2</v>
      </c>
      <c r="F722" s="2202" t="s">
        <v>15</v>
      </c>
    </row>
    <row r="723" spans="1:6">
      <c r="A723" s="2350" t="s">
        <v>763</v>
      </c>
      <c r="B723" s="2202">
        <v>25</v>
      </c>
      <c r="C723" s="2202">
        <v>28</v>
      </c>
      <c r="D723" s="2202">
        <v>56</v>
      </c>
      <c r="E723" s="2202">
        <v>43</v>
      </c>
      <c r="F723" s="2202">
        <v>29</v>
      </c>
    </row>
    <row r="724" spans="1:6">
      <c r="A724" s="2350" t="s">
        <v>764</v>
      </c>
      <c r="B724" s="2202">
        <v>27</v>
      </c>
      <c r="C724" s="2202">
        <v>32</v>
      </c>
      <c r="D724" s="2202">
        <v>28</v>
      </c>
      <c r="E724" s="2202">
        <v>35</v>
      </c>
      <c r="F724" s="2202">
        <v>45</v>
      </c>
    </row>
    <row r="725" spans="1:6">
      <c r="A725" s="2350" t="s">
        <v>762</v>
      </c>
      <c r="B725" s="2202">
        <v>98</v>
      </c>
      <c r="C725" s="2202">
        <v>81</v>
      </c>
      <c r="D725" s="2202">
        <v>71</v>
      </c>
      <c r="E725" s="2202">
        <v>73</v>
      </c>
      <c r="F725" s="2202">
        <v>41</v>
      </c>
    </row>
    <row r="726" spans="1:6">
      <c r="A726" s="2350" t="s">
        <v>1021</v>
      </c>
      <c r="B726" s="2202">
        <v>4</v>
      </c>
      <c r="C726" s="2202">
        <v>2</v>
      </c>
      <c r="D726" s="2202">
        <v>2</v>
      </c>
      <c r="E726" s="2202">
        <v>7</v>
      </c>
      <c r="F726" s="2202">
        <v>2</v>
      </c>
    </row>
    <row r="727" spans="1:6">
      <c r="A727" s="2350" t="s">
        <v>1022</v>
      </c>
      <c r="B727" s="2202">
        <v>1</v>
      </c>
      <c r="C727" s="2202" t="s">
        <v>15</v>
      </c>
      <c r="D727" s="2202">
        <v>1</v>
      </c>
      <c r="E727" s="2202" t="s">
        <v>15</v>
      </c>
      <c r="F727" s="2202" t="s">
        <v>15</v>
      </c>
    </row>
    <row r="728" spans="1:6">
      <c r="A728" s="2350" t="s">
        <v>1023</v>
      </c>
      <c r="B728" s="2202">
        <v>56</v>
      </c>
      <c r="C728" s="2202">
        <v>38</v>
      </c>
      <c r="D728" s="2202">
        <v>42</v>
      </c>
      <c r="E728" s="2202">
        <v>32</v>
      </c>
      <c r="F728" s="2202">
        <v>21</v>
      </c>
    </row>
    <row r="729" spans="1:6">
      <c r="A729" s="2350"/>
      <c r="B729" s="2202"/>
      <c r="C729" s="2202"/>
      <c r="D729" s="2202"/>
      <c r="E729" s="2202"/>
      <c r="F729" s="2202"/>
    </row>
    <row r="730" spans="1:6" ht="4.8" customHeight="1">
      <c r="A730" s="2350"/>
      <c r="B730" s="2202"/>
      <c r="C730" s="2202"/>
      <c r="D730" s="2202"/>
      <c r="E730" s="2202"/>
      <c r="F730" s="2202"/>
    </row>
    <row r="731" spans="1:6" ht="15" customHeight="1">
      <c r="A731" s="2551" t="s">
        <v>352</v>
      </c>
      <c r="B731" s="2551"/>
      <c r="C731" s="2551"/>
      <c r="D731" s="2551"/>
      <c r="E731" s="2551"/>
      <c r="F731" s="2551"/>
    </row>
    <row r="732" spans="1:6">
      <c r="A732" s="2347" t="s">
        <v>981</v>
      </c>
      <c r="B732" s="2355">
        <v>-1487</v>
      </c>
      <c r="C732" s="2355">
        <v>-1407</v>
      </c>
      <c r="D732" s="2355">
        <v>-2009</v>
      </c>
      <c r="E732" s="2355">
        <v>-2075</v>
      </c>
      <c r="F732" s="2355">
        <v>-1248</v>
      </c>
    </row>
    <row r="733" spans="1:6">
      <c r="A733" s="2350" t="s">
        <v>1024</v>
      </c>
      <c r="B733" s="646"/>
      <c r="C733" s="646"/>
      <c r="D733" s="646"/>
      <c r="E733" s="646"/>
      <c r="F733" s="646"/>
    </row>
    <row r="734" spans="1:6">
      <c r="A734" s="2350" t="s">
        <v>748</v>
      </c>
      <c r="B734" s="2202">
        <v>17</v>
      </c>
      <c r="C734" s="2202">
        <v>-40</v>
      </c>
      <c r="D734" s="2202">
        <v>-392</v>
      </c>
      <c r="E734" s="2202">
        <v>-438</v>
      </c>
      <c r="F734" s="2202">
        <v>-373</v>
      </c>
    </row>
    <row r="735" spans="1:6">
      <c r="A735" s="2350" t="s">
        <v>749</v>
      </c>
      <c r="B735" s="2202">
        <v>-5</v>
      </c>
      <c r="C735" s="2202">
        <v>-5</v>
      </c>
      <c r="D735" s="2202">
        <v>-8</v>
      </c>
      <c r="E735" s="2202">
        <v>-17</v>
      </c>
      <c r="F735" s="2202">
        <v>-18</v>
      </c>
    </row>
    <row r="736" spans="1:6">
      <c r="A736" s="2350" t="s">
        <v>750</v>
      </c>
      <c r="B736" s="2202">
        <v>2</v>
      </c>
      <c r="C736" s="2202">
        <v>-2</v>
      </c>
      <c r="D736" s="2202">
        <v>-3</v>
      </c>
      <c r="E736" s="2202">
        <v>-4</v>
      </c>
      <c r="F736" s="2202" t="s">
        <v>15</v>
      </c>
    </row>
    <row r="737" spans="1:6">
      <c r="A737" s="2350" t="s">
        <v>751</v>
      </c>
      <c r="B737" s="2202">
        <v>-10</v>
      </c>
      <c r="C737" s="2202">
        <v>-4</v>
      </c>
      <c r="D737" s="2202">
        <v>-8</v>
      </c>
      <c r="E737" s="2202">
        <v>-7</v>
      </c>
      <c r="F737" s="2202">
        <v>-3</v>
      </c>
    </row>
    <row r="738" spans="1:6">
      <c r="A738" s="2350" t="s">
        <v>752</v>
      </c>
      <c r="B738" s="2202">
        <v>-2</v>
      </c>
      <c r="C738" s="2202">
        <v>-1</v>
      </c>
      <c r="D738" s="2202">
        <v>-1</v>
      </c>
      <c r="E738" s="2202" t="s">
        <v>15</v>
      </c>
      <c r="F738" s="2202">
        <v>-2</v>
      </c>
    </row>
    <row r="739" spans="1:6">
      <c r="A739" s="2350" t="s">
        <v>753</v>
      </c>
      <c r="B739" s="2202">
        <v>-5</v>
      </c>
      <c r="C739" s="2202">
        <v>-9</v>
      </c>
      <c r="D739" s="2202">
        <v>-17</v>
      </c>
      <c r="E739" s="2202">
        <v>-19</v>
      </c>
      <c r="F739" s="2202">
        <v>-3</v>
      </c>
    </row>
    <row r="740" spans="1:6">
      <c r="A740" s="2350" t="s">
        <v>754</v>
      </c>
      <c r="B740" s="2202">
        <v>-6</v>
      </c>
      <c r="C740" s="2202" t="s">
        <v>15</v>
      </c>
      <c r="D740" s="2202">
        <v>-3</v>
      </c>
      <c r="E740" s="2202" t="s">
        <v>15</v>
      </c>
      <c r="F740" s="2202" t="s">
        <v>15</v>
      </c>
    </row>
    <row r="741" spans="1:6">
      <c r="A741" s="2350" t="s">
        <v>755</v>
      </c>
      <c r="B741" s="2202">
        <v>-23</v>
      </c>
      <c r="C741" s="2202">
        <v>-28</v>
      </c>
      <c r="D741" s="2202">
        <v>-46</v>
      </c>
      <c r="E741" s="2202">
        <v>-61</v>
      </c>
      <c r="F741" s="2202">
        <v>-30</v>
      </c>
    </row>
    <row r="742" spans="1:6">
      <c r="A742" s="2350" t="s">
        <v>756</v>
      </c>
      <c r="B742" s="2202">
        <v>8</v>
      </c>
      <c r="C742" s="2202">
        <v>-11</v>
      </c>
      <c r="D742" s="2202">
        <v>-27</v>
      </c>
      <c r="E742" s="2202">
        <v>-41</v>
      </c>
      <c r="F742" s="2202">
        <v>-32</v>
      </c>
    </row>
    <row r="743" spans="1:6">
      <c r="A743" s="2350" t="s">
        <v>1017</v>
      </c>
      <c r="B743" s="2202">
        <v>1</v>
      </c>
      <c r="C743" s="2202" t="s">
        <v>15</v>
      </c>
      <c r="D743" s="2202">
        <v>-2</v>
      </c>
      <c r="E743" s="2202">
        <v>-1</v>
      </c>
      <c r="F743" s="2202" t="s">
        <v>15</v>
      </c>
    </row>
    <row r="744" spans="1:6">
      <c r="A744" s="2350" t="s">
        <v>1018</v>
      </c>
      <c r="B744" s="2202" t="s">
        <v>15</v>
      </c>
      <c r="C744" s="2202" t="s">
        <v>15</v>
      </c>
      <c r="D744" s="2202">
        <v>-1</v>
      </c>
      <c r="E744" s="2202" t="s">
        <v>15</v>
      </c>
      <c r="F744" s="2202" t="s">
        <v>15</v>
      </c>
    </row>
    <row r="745" spans="1:6">
      <c r="A745" s="2350" t="s">
        <v>1019</v>
      </c>
      <c r="B745" s="2202" t="s">
        <v>15</v>
      </c>
      <c r="C745" s="2202">
        <v>-2</v>
      </c>
      <c r="D745" s="2202">
        <v>-2</v>
      </c>
      <c r="E745" s="2202">
        <v>-1</v>
      </c>
      <c r="F745" s="2202" t="s">
        <v>15</v>
      </c>
    </row>
    <row r="746" spans="1:6">
      <c r="A746" s="2350" t="s">
        <v>757</v>
      </c>
      <c r="B746" s="2202">
        <v>-51</v>
      </c>
      <c r="C746" s="2202">
        <v>-32</v>
      </c>
      <c r="D746" s="2202">
        <v>-45</v>
      </c>
      <c r="E746" s="2202">
        <v>-47</v>
      </c>
      <c r="F746" s="2202">
        <v>-18</v>
      </c>
    </row>
    <row r="747" spans="1:6">
      <c r="A747" s="2350" t="s">
        <v>758</v>
      </c>
      <c r="B747" s="2202">
        <v>-1295</v>
      </c>
      <c r="C747" s="2202">
        <v>-1157</v>
      </c>
      <c r="D747" s="2202">
        <v>-1208</v>
      </c>
      <c r="E747" s="2202">
        <v>-1194</v>
      </c>
      <c r="F747" s="2202">
        <v>-604</v>
      </c>
    </row>
    <row r="748" spans="1:6">
      <c r="A748" s="2350" t="s">
        <v>759</v>
      </c>
      <c r="B748" s="2202">
        <v>2</v>
      </c>
      <c r="C748" s="2202">
        <v>11</v>
      </c>
      <c r="D748" s="2202">
        <v>-2</v>
      </c>
      <c r="E748" s="2202">
        <v>-1</v>
      </c>
      <c r="F748" s="2202">
        <v>-1</v>
      </c>
    </row>
    <row r="749" spans="1:6">
      <c r="A749" s="2350" t="s">
        <v>760</v>
      </c>
      <c r="B749" s="2202">
        <v>-44</v>
      </c>
      <c r="C749" s="2202">
        <v>-55</v>
      </c>
      <c r="D749" s="2202">
        <v>-67</v>
      </c>
      <c r="E749" s="2202">
        <v>-77</v>
      </c>
      <c r="F749" s="2202">
        <v>-31</v>
      </c>
    </row>
    <row r="750" spans="1:6">
      <c r="A750" s="2350" t="s">
        <v>761</v>
      </c>
      <c r="B750" s="2202">
        <v>6</v>
      </c>
      <c r="C750" s="2202">
        <v>2</v>
      </c>
      <c r="D750" s="2202">
        <v>4</v>
      </c>
      <c r="E750" s="2202">
        <v>-1</v>
      </c>
      <c r="F750" s="2202">
        <v>-3</v>
      </c>
    </row>
    <row r="751" spans="1:6">
      <c r="A751" s="2350" t="s">
        <v>1020</v>
      </c>
      <c r="B751" s="2202">
        <v>1</v>
      </c>
      <c r="C751" s="2202">
        <v>2</v>
      </c>
      <c r="D751" s="2202" t="s">
        <v>15</v>
      </c>
      <c r="E751" s="2202">
        <v>-2</v>
      </c>
      <c r="F751" s="2202">
        <v>1</v>
      </c>
    </row>
    <row r="752" spans="1:6">
      <c r="A752" s="2350" t="s">
        <v>763</v>
      </c>
      <c r="B752" s="2202">
        <v>-8</v>
      </c>
      <c r="C752" s="2202">
        <v>-19</v>
      </c>
      <c r="D752" s="2202">
        <v>-51</v>
      </c>
      <c r="E752" s="2202">
        <v>-35</v>
      </c>
      <c r="F752" s="2202">
        <v>-28</v>
      </c>
    </row>
    <row r="753" spans="1:6">
      <c r="A753" s="2350" t="s">
        <v>764</v>
      </c>
      <c r="B753" s="2202">
        <v>1</v>
      </c>
      <c r="C753" s="2202">
        <v>-1</v>
      </c>
      <c r="D753" s="2202">
        <v>-28</v>
      </c>
      <c r="E753" s="2202">
        <v>-27</v>
      </c>
      <c r="F753" s="2202">
        <v>-43</v>
      </c>
    </row>
    <row r="754" spans="1:6">
      <c r="A754" s="2350" t="s">
        <v>762</v>
      </c>
      <c r="B754" s="2202">
        <v>-79</v>
      </c>
      <c r="C754" s="2202">
        <v>-70</v>
      </c>
      <c r="D754" s="2202">
        <v>-69</v>
      </c>
      <c r="E754" s="2202">
        <v>-68</v>
      </c>
      <c r="F754" s="2202">
        <v>-41</v>
      </c>
    </row>
    <row r="755" spans="1:6">
      <c r="A755" s="2350" t="s">
        <v>1021</v>
      </c>
      <c r="B755" s="2202">
        <v>-4</v>
      </c>
      <c r="C755" s="2202" t="s">
        <v>15</v>
      </c>
      <c r="D755" s="2202">
        <v>-2</v>
      </c>
      <c r="E755" s="2202">
        <v>-7</v>
      </c>
      <c r="F755" s="2202">
        <v>-2</v>
      </c>
    </row>
    <row r="756" spans="1:6">
      <c r="A756" s="2350" t="s">
        <v>1022</v>
      </c>
      <c r="B756" s="2202">
        <v>-1</v>
      </c>
      <c r="C756" s="2202" t="s">
        <v>15</v>
      </c>
      <c r="D756" s="2202">
        <v>-1</v>
      </c>
      <c r="E756" s="2202" t="s">
        <v>15</v>
      </c>
      <c r="F756" s="2202" t="s">
        <v>15</v>
      </c>
    </row>
    <row r="757" spans="1:6">
      <c r="A757" s="2350" t="s">
        <v>1023</v>
      </c>
      <c r="B757" s="2202">
        <v>8</v>
      </c>
      <c r="C757" s="2202">
        <v>14</v>
      </c>
      <c r="D757" s="2202">
        <v>-30</v>
      </c>
      <c r="E757" s="2202">
        <v>-27</v>
      </c>
      <c r="F757" s="2202">
        <v>-17</v>
      </c>
    </row>
    <row r="758" spans="1:6">
      <c r="A758" s="2415" t="s">
        <v>1027</v>
      </c>
      <c r="B758" s="2415"/>
      <c r="C758" s="2415"/>
      <c r="D758" s="2415"/>
      <c r="E758" s="2415"/>
      <c r="F758" s="2415"/>
    </row>
    <row r="759" spans="1:6">
      <c r="A759" s="2347" t="s">
        <v>956</v>
      </c>
      <c r="B759" s="2355">
        <v>140</v>
      </c>
      <c r="C759" s="2355">
        <v>151</v>
      </c>
      <c r="D759" s="2355">
        <v>21</v>
      </c>
      <c r="E759" s="2355">
        <v>36</v>
      </c>
      <c r="F759" s="2355">
        <v>29</v>
      </c>
    </row>
    <row r="760" spans="1:6">
      <c r="A760" s="2350" t="s">
        <v>1024</v>
      </c>
      <c r="B760" s="2355"/>
      <c r="C760" s="2355"/>
      <c r="D760" s="2355"/>
      <c r="E760" s="2355"/>
      <c r="F760" s="2355"/>
    </row>
    <row r="761" spans="1:6">
      <c r="A761" s="2350" t="s">
        <v>748</v>
      </c>
      <c r="B761" s="2202">
        <v>33</v>
      </c>
      <c r="C761" s="2202">
        <v>49</v>
      </c>
      <c r="D761" s="2202">
        <v>7</v>
      </c>
      <c r="E761" s="2202">
        <v>17</v>
      </c>
      <c r="F761" s="2202">
        <v>15</v>
      </c>
    </row>
    <row r="762" spans="1:6">
      <c r="A762" s="2350" t="s">
        <v>749</v>
      </c>
      <c r="B762" s="2202" t="s">
        <v>15</v>
      </c>
      <c r="C762" s="2202">
        <v>1</v>
      </c>
      <c r="D762" s="2202" t="s">
        <v>15</v>
      </c>
      <c r="E762" s="2202">
        <v>1</v>
      </c>
      <c r="F762" s="2202" t="s">
        <v>15</v>
      </c>
    </row>
    <row r="763" spans="1:6">
      <c r="A763" s="2350" t="s">
        <v>750</v>
      </c>
      <c r="B763" s="2202" t="s">
        <v>15</v>
      </c>
      <c r="C763" s="2202" t="s">
        <v>15</v>
      </c>
      <c r="D763" s="2202" t="s">
        <v>15</v>
      </c>
      <c r="E763" s="2202" t="s">
        <v>15</v>
      </c>
      <c r="F763" s="2202" t="s">
        <v>15</v>
      </c>
    </row>
    <row r="764" spans="1:6">
      <c r="A764" s="2350" t="s">
        <v>751</v>
      </c>
      <c r="B764" s="2202">
        <v>1</v>
      </c>
      <c r="C764" s="2202" t="s">
        <v>15</v>
      </c>
      <c r="D764" s="2202" t="s">
        <v>15</v>
      </c>
      <c r="E764" s="2202" t="s">
        <v>15</v>
      </c>
      <c r="F764" s="2202" t="s">
        <v>15</v>
      </c>
    </row>
    <row r="765" spans="1:6">
      <c r="A765" s="2350" t="s">
        <v>752</v>
      </c>
      <c r="B765" s="2202" t="s">
        <v>15</v>
      </c>
      <c r="C765" s="2202" t="s">
        <v>15</v>
      </c>
      <c r="D765" s="2202" t="s">
        <v>15</v>
      </c>
      <c r="E765" s="2202" t="s">
        <v>15</v>
      </c>
      <c r="F765" s="2202" t="s">
        <v>15</v>
      </c>
    </row>
    <row r="766" spans="1:6">
      <c r="A766" s="2350" t="s">
        <v>753</v>
      </c>
      <c r="B766" s="2202" t="s">
        <v>15</v>
      </c>
      <c r="C766" s="2202" t="s">
        <v>15</v>
      </c>
      <c r="D766" s="2202" t="s">
        <v>15</v>
      </c>
      <c r="E766" s="2202" t="s">
        <v>15</v>
      </c>
      <c r="F766" s="2202" t="s">
        <v>15</v>
      </c>
    </row>
    <row r="767" spans="1:6">
      <c r="A767" s="2350" t="s">
        <v>754</v>
      </c>
      <c r="B767" s="2202" t="s">
        <v>15</v>
      </c>
      <c r="C767" s="2202" t="s">
        <v>15</v>
      </c>
      <c r="D767" s="2202" t="s">
        <v>15</v>
      </c>
      <c r="E767" s="2202" t="s">
        <v>15</v>
      </c>
      <c r="F767" s="2202" t="s">
        <v>15</v>
      </c>
    </row>
    <row r="768" spans="1:6">
      <c r="A768" s="2350" t="s">
        <v>755</v>
      </c>
      <c r="B768" s="2202">
        <v>2</v>
      </c>
      <c r="C768" s="2202" t="s">
        <v>15</v>
      </c>
      <c r="D768" s="2202" t="s">
        <v>15</v>
      </c>
      <c r="E768" s="2202" t="s">
        <v>15</v>
      </c>
      <c r="F768" s="2202" t="s">
        <v>15</v>
      </c>
    </row>
    <row r="769" spans="1:6">
      <c r="A769" s="2350" t="s">
        <v>756</v>
      </c>
      <c r="B769" s="2348">
        <v>1</v>
      </c>
      <c r="C769" s="2348" t="s">
        <v>15</v>
      </c>
      <c r="D769" s="2348" t="s">
        <v>15</v>
      </c>
      <c r="E769" s="2348" t="s">
        <v>15</v>
      </c>
      <c r="F769" s="2348" t="s">
        <v>15</v>
      </c>
    </row>
    <row r="770" spans="1:6">
      <c r="A770" s="2350" t="s">
        <v>1017</v>
      </c>
      <c r="B770" s="2202" t="s">
        <v>15</v>
      </c>
      <c r="C770" s="2202" t="s">
        <v>15</v>
      </c>
      <c r="D770" s="2202" t="s">
        <v>15</v>
      </c>
      <c r="E770" s="2202" t="s">
        <v>15</v>
      </c>
      <c r="F770" s="2202" t="s">
        <v>15</v>
      </c>
    </row>
    <row r="771" spans="1:6">
      <c r="A771" s="2350" t="s">
        <v>1018</v>
      </c>
      <c r="B771" s="2202" t="s">
        <v>15</v>
      </c>
      <c r="C771" s="2202" t="s">
        <v>15</v>
      </c>
      <c r="D771" s="2202" t="s">
        <v>15</v>
      </c>
      <c r="E771" s="2202" t="s">
        <v>15</v>
      </c>
      <c r="F771" s="2202" t="s">
        <v>15</v>
      </c>
    </row>
    <row r="772" spans="1:6">
      <c r="A772" s="2350" t="s">
        <v>1019</v>
      </c>
      <c r="B772" s="2202" t="s">
        <v>15</v>
      </c>
      <c r="C772" s="2202" t="s">
        <v>15</v>
      </c>
      <c r="D772" s="2202" t="s">
        <v>15</v>
      </c>
      <c r="E772" s="2202" t="s">
        <v>15</v>
      </c>
      <c r="F772" s="2202" t="s">
        <v>15</v>
      </c>
    </row>
    <row r="773" spans="1:6">
      <c r="A773" s="2350" t="s">
        <v>757</v>
      </c>
      <c r="B773" s="2202" t="s">
        <v>15</v>
      </c>
      <c r="C773" s="2202" t="s">
        <v>15</v>
      </c>
      <c r="D773" s="2202" t="s">
        <v>15</v>
      </c>
      <c r="E773" s="2202" t="s">
        <v>15</v>
      </c>
      <c r="F773" s="2202" t="s">
        <v>15</v>
      </c>
    </row>
    <row r="774" spans="1:6">
      <c r="A774" s="2350" t="s">
        <v>758</v>
      </c>
      <c r="B774" s="2202">
        <v>6</v>
      </c>
      <c r="C774" s="2202">
        <v>10</v>
      </c>
      <c r="D774" s="2202">
        <v>1</v>
      </c>
      <c r="E774" s="2202">
        <v>1</v>
      </c>
      <c r="F774" s="2202">
        <v>1</v>
      </c>
    </row>
    <row r="775" spans="1:6">
      <c r="A775" s="2350" t="s">
        <v>759</v>
      </c>
      <c r="B775" s="2202" t="s">
        <v>15</v>
      </c>
      <c r="C775" s="2202" t="s">
        <v>15</v>
      </c>
      <c r="D775" s="2202" t="s">
        <v>15</v>
      </c>
      <c r="E775" s="2202">
        <v>1</v>
      </c>
      <c r="F775" s="2202">
        <v>1</v>
      </c>
    </row>
    <row r="776" spans="1:6">
      <c r="A776" s="2350" t="s">
        <v>760</v>
      </c>
      <c r="B776" s="2202">
        <v>9</v>
      </c>
      <c r="C776" s="2202">
        <v>1</v>
      </c>
      <c r="D776" s="2202" t="s">
        <v>15</v>
      </c>
      <c r="E776" s="2202">
        <v>1</v>
      </c>
      <c r="F776" s="2202" t="s">
        <v>15</v>
      </c>
    </row>
    <row r="777" spans="1:6">
      <c r="A777" s="2350" t="s">
        <v>761</v>
      </c>
      <c r="B777" s="2357">
        <v>2</v>
      </c>
      <c r="C777" s="2357" t="s">
        <v>15</v>
      </c>
      <c r="D777" s="2357" t="s">
        <v>15</v>
      </c>
      <c r="E777" s="2357" t="s">
        <v>15</v>
      </c>
      <c r="F777" s="2357" t="s">
        <v>15</v>
      </c>
    </row>
    <row r="778" spans="1:6">
      <c r="A778" s="2350" t="s">
        <v>1020</v>
      </c>
      <c r="B778" s="2202">
        <v>1</v>
      </c>
      <c r="C778" s="2202" t="s">
        <v>15</v>
      </c>
      <c r="D778" s="2202" t="s">
        <v>15</v>
      </c>
      <c r="E778" s="2202" t="s">
        <v>15</v>
      </c>
      <c r="F778" s="2202" t="s">
        <v>15</v>
      </c>
    </row>
    <row r="779" spans="1:6">
      <c r="A779" s="2350" t="s">
        <v>763</v>
      </c>
      <c r="B779" s="2202">
        <v>83</v>
      </c>
      <c r="C779" s="2202">
        <v>88</v>
      </c>
      <c r="D779" s="2202">
        <v>13</v>
      </c>
      <c r="E779" s="2202">
        <v>11</v>
      </c>
      <c r="F779" s="2202">
        <v>11</v>
      </c>
    </row>
    <row r="780" spans="1:6">
      <c r="A780" s="2350" t="s">
        <v>764</v>
      </c>
      <c r="B780" s="2202">
        <v>1</v>
      </c>
      <c r="C780" s="2202">
        <v>2</v>
      </c>
      <c r="D780" s="2202" t="s">
        <v>15</v>
      </c>
      <c r="E780" s="2202">
        <v>2</v>
      </c>
      <c r="F780" s="2202" t="s">
        <v>15</v>
      </c>
    </row>
    <row r="781" spans="1:6">
      <c r="A781" s="2350" t="s">
        <v>762</v>
      </c>
      <c r="B781" s="2202" t="s">
        <v>15</v>
      </c>
      <c r="C781" s="2202" t="s">
        <v>15</v>
      </c>
      <c r="D781" s="2202" t="s">
        <v>15</v>
      </c>
      <c r="E781" s="2202" t="s">
        <v>15</v>
      </c>
      <c r="F781" s="2202" t="s">
        <v>15</v>
      </c>
    </row>
    <row r="782" spans="1:6">
      <c r="A782" s="2350" t="s">
        <v>1021</v>
      </c>
      <c r="B782" s="2202" t="s">
        <v>15</v>
      </c>
      <c r="C782" s="2202" t="s">
        <v>15</v>
      </c>
      <c r="D782" s="2202" t="s">
        <v>15</v>
      </c>
      <c r="E782" s="2202" t="s">
        <v>15</v>
      </c>
      <c r="F782" s="2202" t="s">
        <v>15</v>
      </c>
    </row>
    <row r="783" spans="1:6">
      <c r="A783" s="2350" t="s">
        <v>1022</v>
      </c>
      <c r="B783" s="2202" t="s">
        <v>15</v>
      </c>
      <c r="C783" s="2202" t="s">
        <v>15</v>
      </c>
      <c r="D783" s="2202" t="s">
        <v>15</v>
      </c>
      <c r="E783" s="2202" t="s">
        <v>15</v>
      </c>
      <c r="F783" s="2202" t="s">
        <v>15</v>
      </c>
    </row>
    <row r="784" spans="1:6">
      <c r="A784" s="2350" t="s">
        <v>1023</v>
      </c>
      <c r="B784" s="2202">
        <v>1</v>
      </c>
      <c r="C784" s="2202" t="s">
        <v>15</v>
      </c>
      <c r="D784" s="2202" t="s">
        <v>15</v>
      </c>
      <c r="E784" s="2202">
        <v>2</v>
      </c>
      <c r="F784" s="2202">
        <v>1</v>
      </c>
    </row>
    <row r="785" spans="1:6">
      <c r="A785" s="2350"/>
      <c r="B785" s="2202"/>
      <c r="C785" s="2202"/>
      <c r="D785" s="2202"/>
      <c r="E785" s="2202"/>
      <c r="F785" s="2202"/>
    </row>
    <row r="786" spans="1:6" ht="14.4" customHeight="1">
      <c r="A786" s="2551" t="s">
        <v>1027</v>
      </c>
      <c r="B786" s="2551"/>
      <c r="C786" s="2551"/>
      <c r="D786" s="2551"/>
      <c r="E786" s="2551"/>
      <c r="F786" s="2551"/>
    </row>
    <row r="787" spans="1:6">
      <c r="A787" s="2347" t="s">
        <v>977</v>
      </c>
      <c r="B787" s="2355">
        <v>363</v>
      </c>
      <c r="C787" s="2355">
        <v>324</v>
      </c>
      <c r="D787" s="2355">
        <v>265</v>
      </c>
      <c r="E787" s="2355">
        <v>405</v>
      </c>
      <c r="F787" s="2355">
        <v>337</v>
      </c>
    </row>
    <row r="788" spans="1:6">
      <c r="A788" s="2350" t="s">
        <v>1024</v>
      </c>
      <c r="B788" s="2355"/>
      <c r="C788" s="2355"/>
      <c r="D788" s="2355"/>
      <c r="E788" s="2355"/>
      <c r="F788" s="2355"/>
    </row>
    <row r="789" spans="1:6">
      <c r="A789" s="2350" t="s">
        <v>748</v>
      </c>
      <c r="B789" s="2202">
        <v>66</v>
      </c>
      <c r="C789" s="2202">
        <v>63</v>
      </c>
      <c r="D789" s="2202">
        <v>58</v>
      </c>
      <c r="E789" s="2202">
        <v>95</v>
      </c>
      <c r="F789" s="2202">
        <v>125</v>
      </c>
    </row>
    <row r="790" spans="1:6">
      <c r="A790" s="2350" t="s">
        <v>749</v>
      </c>
      <c r="B790" s="2202">
        <v>2</v>
      </c>
      <c r="C790" s="2202" t="s">
        <v>15</v>
      </c>
      <c r="D790" s="2202">
        <v>1</v>
      </c>
      <c r="E790" s="2202" t="s">
        <v>15</v>
      </c>
      <c r="F790" s="2202">
        <v>5</v>
      </c>
    </row>
    <row r="791" spans="1:6">
      <c r="A791" s="2350" t="s">
        <v>750</v>
      </c>
      <c r="B791" s="2202" t="s">
        <v>15</v>
      </c>
      <c r="C791" s="2202" t="s">
        <v>15</v>
      </c>
      <c r="D791" s="2202" t="s">
        <v>15</v>
      </c>
      <c r="E791" s="2202" t="s">
        <v>15</v>
      </c>
      <c r="F791" s="2202" t="s">
        <v>15</v>
      </c>
    </row>
    <row r="792" spans="1:6">
      <c r="A792" s="2350" t="s">
        <v>751</v>
      </c>
      <c r="B792" s="2202" t="s">
        <v>15</v>
      </c>
      <c r="C792" s="2202" t="s">
        <v>15</v>
      </c>
      <c r="D792" s="2202" t="s">
        <v>15</v>
      </c>
      <c r="E792" s="2202" t="s">
        <v>15</v>
      </c>
      <c r="F792" s="2202" t="s">
        <v>15</v>
      </c>
    </row>
    <row r="793" spans="1:6">
      <c r="A793" s="2350" t="s">
        <v>752</v>
      </c>
      <c r="B793" s="2202" t="s">
        <v>15</v>
      </c>
      <c r="C793" s="2202" t="s">
        <v>15</v>
      </c>
      <c r="D793" s="2202" t="s">
        <v>15</v>
      </c>
      <c r="E793" s="2202" t="s">
        <v>15</v>
      </c>
      <c r="F793" s="2202" t="s">
        <v>15</v>
      </c>
    </row>
    <row r="794" spans="1:6">
      <c r="A794" s="2350" t="s">
        <v>753</v>
      </c>
      <c r="B794" s="2202" t="s">
        <v>15</v>
      </c>
      <c r="C794" s="2202" t="s">
        <v>15</v>
      </c>
      <c r="D794" s="2202" t="s">
        <v>15</v>
      </c>
      <c r="E794" s="2202" t="s">
        <v>15</v>
      </c>
      <c r="F794" s="2202" t="s">
        <v>15</v>
      </c>
    </row>
    <row r="795" spans="1:6">
      <c r="A795" s="2350" t="s">
        <v>754</v>
      </c>
      <c r="B795" s="2202" t="s">
        <v>15</v>
      </c>
      <c r="C795" s="2202" t="s">
        <v>15</v>
      </c>
      <c r="D795" s="2202" t="s">
        <v>15</v>
      </c>
      <c r="E795" s="2202" t="s">
        <v>15</v>
      </c>
      <c r="F795" s="2202" t="s">
        <v>15</v>
      </c>
    </row>
    <row r="796" spans="1:6">
      <c r="A796" s="2350" t="s">
        <v>755</v>
      </c>
      <c r="B796" s="2202">
        <v>5</v>
      </c>
      <c r="C796" s="2202">
        <v>1</v>
      </c>
      <c r="D796" s="2202">
        <v>1</v>
      </c>
      <c r="E796" s="2202">
        <v>2</v>
      </c>
      <c r="F796" s="2202" t="s">
        <v>15</v>
      </c>
    </row>
    <row r="797" spans="1:6">
      <c r="A797" s="2350" t="s">
        <v>756</v>
      </c>
      <c r="B797" s="2202" t="s">
        <v>15</v>
      </c>
      <c r="C797" s="2202">
        <v>1</v>
      </c>
      <c r="D797" s="2202" t="s">
        <v>15</v>
      </c>
      <c r="E797" s="2202" t="s">
        <v>15</v>
      </c>
      <c r="F797" s="2202" t="s">
        <v>15</v>
      </c>
    </row>
    <row r="798" spans="1:6">
      <c r="A798" s="2350" t="s">
        <v>1017</v>
      </c>
      <c r="B798" s="2202" t="s">
        <v>15</v>
      </c>
      <c r="C798" s="2202" t="s">
        <v>15</v>
      </c>
      <c r="D798" s="2202" t="s">
        <v>15</v>
      </c>
      <c r="E798" s="2202" t="s">
        <v>15</v>
      </c>
      <c r="F798" s="2202" t="s">
        <v>15</v>
      </c>
    </row>
    <row r="799" spans="1:6">
      <c r="A799" s="2350" t="s">
        <v>1018</v>
      </c>
      <c r="B799" s="2202" t="s">
        <v>15</v>
      </c>
      <c r="C799" s="2202" t="s">
        <v>15</v>
      </c>
      <c r="D799" s="2202" t="s">
        <v>15</v>
      </c>
      <c r="E799" s="2202" t="s">
        <v>15</v>
      </c>
      <c r="F799" s="2202" t="s">
        <v>15</v>
      </c>
    </row>
    <row r="800" spans="1:6">
      <c r="A800" s="2350" t="s">
        <v>1019</v>
      </c>
      <c r="B800" s="2202" t="s">
        <v>15</v>
      </c>
      <c r="C800" s="2202" t="s">
        <v>15</v>
      </c>
      <c r="D800" s="2202" t="s">
        <v>15</v>
      </c>
      <c r="E800" s="2202" t="s">
        <v>15</v>
      </c>
      <c r="F800" s="2202" t="s">
        <v>15</v>
      </c>
    </row>
    <row r="801" spans="1:6">
      <c r="A801" s="2350" t="s">
        <v>757</v>
      </c>
      <c r="B801" s="2202" t="s">
        <v>15</v>
      </c>
      <c r="C801" s="2202" t="s">
        <v>15</v>
      </c>
      <c r="D801" s="2202">
        <v>1</v>
      </c>
      <c r="E801" s="2202">
        <v>2</v>
      </c>
      <c r="F801" s="2202" t="s">
        <v>15</v>
      </c>
    </row>
    <row r="802" spans="1:6">
      <c r="A802" s="2350" t="s">
        <v>758</v>
      </c>
      <c r="B802" s="2202">
        <v>63</v>
      </c>
      <c r="C802" s="2202">
        <v>48</v>
      </c>
      <c r="D802" s="2202">
        <v>21</v>
      </c>
      <c r="E802" s="2202">
        <v>32</v>
      </c>
      <c r="F802" s="2202">
        <v>25</v>
      </c>
    </row>
    <row r="803" spans="1:6">
      <c r="A803" s="2350" t="s">
        <v>759</v>
      </c>
      <c r="B803" s="2202">
        <v>2</v>
      </c>
      <c r="C803" s="2202">
        <v>1</v>
      </c>
      <c r="D803" s="2202">
        <v>1</v>
      </c>
      <c r="E803" s="2202">
        <v>2</v>
      </c>
      <c r="F803" s="2202" t="s">
        <v>15</v>
      </c>
    </row>
    <row r="804" spans="1:6">
      <c r="A804" s="2350" t="s">
        <v>760</v>
      </c>
      <c r="B804" s="2202">
        <v>20</v>
      </c>
      <c r="C804" s="2202">
        <v>23</v>
      </c>
      <c r="D804" s="2202">
        <v>4</v>
      </c>
      <c r="E804" s="2202">
        <v>14</v>
      </c>
      <c r="F804" s="2202">
        <v>7</v>
      </c>
    </row>
    <row r="805" spans="1:6">
      <c r="A805" s="2350" t="s">
        <v>761</v>
      </c>
      <c r="B805" s="2202" t="s">
        <v>15</v>
      </c>
      <c r="C805" s="2202">
        <v>2</v>
      </c>
      <c r="D805" s="2202">
        <v>2</v>
      </c>
      <c r="E805" s="2202">
        <v>2</v>
      </c>
      <c r="F805" s="2202">
        <v>2</v>
      </c>
    </row>
    <row r="806" spans="1:6">
      <c r="A806" s="2350" t="s">
        <v>1020</v>
      </c>
      <c r="B806" s="2202">
        <v>2</v>
      </c>
      <c r="C806" s="2202" t="s">
        <v>15</v>
      </c>
      <c r="D806" s="2202" t="s">
        <v>15</v>
      </c>
      <c r="E806" s="2202" t="s">
        <v>15</v>
      </c>
      <c r="F806" s="2202" t="s">
        <v>15</v>
      </c>
    </row>
    <row r="807" spans="1:6">
      <c r="A807" s="2350" t="s">
        <v>763</v>
      </c>
      <c r="B807" s="2202">
        <v>184</v>
      </c>
      <c r="C807" s="2202">
        <v>177</v>
      </c>
      <c r="D807" s="2202">
        <v>170</v>
      </c>
      <c r="E807" s="2202">
        <v>246</v>
      </c>
      <c r="F807" s="2202">
        <v>170</v>
      </c>
    </row>
    <row r="808" spans="1:6">
      <c r="A808" s="2350" t="s">
        <v>764</v>
      </c>
      <c r="B808" s="2202">
        <v>3</v>
      </c>
      <c r="C808" s="2202" t="s">
        <v>15</v>
      </c>
      <c r="D808" s="2202">
        <v>2</v>
      </c>
      <c r="E808" s="2202">
        <v>2</v>
      </c>
      <c r="F808" s="2202">
        <v>2</v>
      </c>
    </row>
    <row r="809" spans="1:6">
      <c r="A809" s="2350" t="s">
        <v>762</v>
      </c>
      <c r="B809" s="2202">
        <v>8</v>
      </c>
      <c r="C809" s="2202">
        <v>3</v>
      </c>
      <c r="D809" s="2202">
        <v>3</v>
      </c>
      <c r="E809" s="2202">
        <v>3</v>
      </c>
      <c r="F809" s="2202">
        <v>1</v>
      </c>
    </row>
    <row r="810" spans="1:6">
      <c r="A810" s="2350" t="s">
        <v>1021</v>
      </c>
      <c r="B810" s="2202" t="s">
        <v>15</v>
      </c>
      <c r="C810" s="2202" t="s">
        <v>15</v>
      </c>
      <c r="D810" s="2202" t="s">
        <v>15</v>
      </c>
      <c r="E810" s="2202" t="s">
        <v>15</v>
      </c>
      <c r="F810" s="2202" t="s">
        <v>15</v>
      </c>
    </row>
    <row r="811" spans="1:6">
      <c r="A811" s="2350" t="s">
        <v>1022</v>
      </c>
      <c r="B811" s="2202" t="s">
        <v>15</v>
      </c>
      <c r="C811" s="2202" t="s">
        <v>15</v>
      </c>
      <c r="D811" s="2202" t="s">
        <v>15</v>
      </c>
      <c r="E811" s="2202" t="s">
        <v>15</v>
      </c>
      <c r="F811" s="2202" t="s">
        <v>15</v>
      </c>
    </row>
    <row r="812" spans="1:6">
      <c r="A812" s="2350" t="s">
        <v>1023</v>
      </c>
      <c r="B812" s="2202">
        <v>8</v>
      </c>
      <c r="C812" s="2202">
        <v>5</v>
      </c>
      <c r="D812" s="2202">
        <v>1</v>
      </c>
      <c r="E812" s="2202">
        <v>5</v>
      </c>
      <c r="F812" s="2202" t="s">
        <v>15</v>
      </c>
    </row>
    <row r="813" spans="1:6">
      <c r="A813" s="2350"/>
      <c r="B813" s="622"/>
      <c r="C813" s="622"/>
      <c r="D813" s="622"/>
      <c r="E813" s="622"/>
    </row>
    <row r="814" spans="1:6">
      <c r="A814" s="608" t="s">
        <v>981</v>
      </c>
      <c r="B814" s="2355">
        <v>-223</v>
      </c>
      <c r="C814" s="2355">
        <v>-173</v>
      </c>
      <c r="D814" s="2355">
        <v>-244</v>
      </c>
      <c r="E814" s="2355">
        <v>-369</v>
      </c>
      <c r="F814" s="2355">
        <v>-308</v>
      </c>
    </row>
    <row r="815" spans="1:6">
      <c r="A815" s="2350" t="s">
        <v>1024</v>
      </c>
      <c r="B815" s="2355"/>
      <c r="C815" s="2355"/>
      <c r="D815" s="2355"/>
      <c r="E815" s="2355"/>
      <c r="F815" s="2355"/>
    </row>
    <row r="816" spans="1:6">
      <c r="A816" s="2350" t="s">
        <v>748</v>
      </c>
      <c r="B816" s="2202">
        <v>-33</v>
      </c>
      <c r="C816" s="2202">
        <v>-14</v>
      </c>
      <c r="D816" s="2202">
        <v>-51</v>
      </c>
      <c r="E816" s="2202">
        <v>-78</v>
      </c>
      <c r="F816" s="2202">
        <v>-110</v>
      </c>
    </row>
    <row r="817" spans="1:6">
      <c r="A817" s="2350" t="s">
        <v>749</v>
      </c>
      <c r="B817" s="2202">
        <v>-2</v>
      </c>
      <c r="C817" s="2202">
        <v>1</v>
      </c>
      <c r="D817" s="2202">
        <v>-1</v>
      </c>
      <c r="E817" s="2202">
        <v>1</v>
      </c>
      <c r="F817" s="2202">
        <v>-5</v>
      </c>
    </row>
    <row r="818" spans="1:6">
      <c r="A818" s="2350" t="s">
        <v>750</v>
      </c>
      <c r="B818" s="2202" t="s">
        <v>15</v>
      </c>
      <c r="C818" s="2202" t="s">
        <v>15</v>
      </c>
      <c r="D818" s="2202" t="s">
        <v>15</v>
      </c>
      <c r="E818" s="2202" t="s">
        <v>15</v>
      </c>
      <c r="F818" s="2202" t="s">
        <v>15</v>
      </c>
    </row>
    <row r="819" spans="1:6">
      <c r="A819" s="2350" t="s">
        <v>751</v>
      </c>
      <c r="B819" s="2202">
        <v>1</v>
      </c>
      <c r="C819" s="2202" t="s">
        <v>15</v>
      </c>
      <c r="D819" s="2202" t="s">
        <v>15</v>
      </c>
      <c r="E819" s="2202" t="s">
        <v>15</v>
      </c>
      <c r="F819" s="2202" t="s">
        <v>15</v>
      </c>
    </row>
    <row r="820" spans="1:6">
      <c r="A820" s="2350" t="s">
        <v>752</v>
      </c>
      <c r="B820" s="2202" t="s">
        <v>15</v>
      </c>
      <c r="C820" s="2202" t="s">
        <v>15</v>
      </c>
      <c r="D820" s="2202" t="s">
        <v>15</v>
      </c>
      <c r="E820" s="2202" t="s">
        <v>15</v>
      </c>
      <c r="F820" s="2202" t="s">
        <v>15</v>
      </c>
    </row>
    <row r="821" spans="1:6">
      <c r="A821" s="2350" t="s">
        <v>753</v>
      </c>
      <c r="B821" s="2202" t="s">
        <v>15</v>
      </c>
      <c r="C821" s="2202" t="s">
        <v>15</v>
      </c>
      <c r="D821" s="2202" t="s">
        <v>15</v>
      </c>
      <c r="E821" s="2202" t="s">
        <v>15</v>
      </c>
      <c r="F821" s="2202" t="s">
        <v>15</v>
      </c>
    </row>
    <row r="822" spans="1:6">
      <c r="A822" s="2350" t="s">
        <v>754</v>
      </c>
      <c r="B822" s="2202" t="s">
        <v>15</v>
      </c>
      <c r="C822" s="2202" t="s">
        <v>15</v>
      </c>
      <c r="D822" s="2202" t="s">
        <v>15</v>
      </c>
      <c r="E822" s="2202" t="s">
        <v>15</v>
      </c>
      <c r="F822" s="2202" t="s">
        <v>15</v>
      </c>
    </row>
    <row r="823" spans="1:6">
      <c r="A823" s="2350" t="s">
        <v>755</v>
      </c>
      <c r="B823" s="2202">
        <v>-3</v>
      </c>
      <c r="C823" s="2202">
        <v>-1</v>
      </c>
      <c r="D823" s="2202">
        <v>-1</v>
      </c>
      <c r="E823" s="2202">
        <v>-2</v>
      </c>
      <c r="F823" s="2202" t="s">
        <v>15</v>
      </c>
    </row>
    <row r="824" spans="1:6">
      <c r="A824" s="2350" t="s">
        <v>756</v>
      </c>
      <c r="B824" s="2202">
        <v>1</v>
      </c>
      <c r="C824" s="2202">
        <v>-1</v>
      </c>
      <c r="D824" s="2202" t="s">
        <v>15</v>
      </c>
      <c r="E824" s="2202" t="s">
        <v>15</v>
      </c>
      <c r="F824" s="2202" t="s">
        <v>15</v>
      </c>
    </row>
    <row r="825" spans="1:6">
      <c r="A825" s="2350" t="s">
        <v>1017</v>
      </c>
      <c r="B825" s="2202" t="s">
        <v>15</v>
      </c>
      <c r="C825" s="2202" t="s">
        <v>15</v>
      </c>
      <c r="D825" s="2202" t="s">
        <v>15</v>
      </c>
      <c r="E825" s="2202" t="s">
        <v>15</v>
      </c>
      <c r="F825" s="2202" t="s">
        <v>15</v>
      </c>
    </row>
    <row r="826" spans="1:6">
      <c r="A826" s="2350" t="s">
        <v>1018</v>
      </c>
      <c r="B826" s="2202" t="s">
        <v>15</v>
      </c>
      <c r="C826" s="2202" t="s">
        <v>15</v>
      </c>
      <c r="D826" s="2202" t="s">
        <v>15</v>
      </c>
      <c r="E826" s="2202" t="s">
        <v>15</v>
      </c>
      <c r="F826" s="2202" t="s">
        <v>15</v>
      </c>
    </row>
    <row r="827" spans="1:6">
      <c r="A827" s="2350" t="s">
        <v>1019</v>
      </c>
      <c r="B827" s="2202" t="s">
        <v>15</v>
      </c>
      <c r="C827" s="2202" t="s">
        <v>15</v>
      </c>
      <c r="D827" s="2202" t="s">
        <v>15</v>
      </c>
      <c r="E827" s="2202" t="s">
        <v>15</v>
      </c>
      <c r="F827" s="2202" t="s">
        <v>15</v>
      </c>
    </row>
    <row r="828" spans="1:6">
      <c r="A828" s="2350" t="s">
        <v>757</v>
      </c>
      <c r="B828" s="2202" t="s">
        <v>15</v>
      </c>
      <c r="C828" s="2202" t="s">
        <v>15</v>
      </c>
      <c r="D828" s="2202">
        <v>-1</v>
      </c>
      <c r="E828" s="2202">
        <v>-2</v>
      </c>
      <c r="F828" s="2202" t="s">
        <v>15</v>
      </c>
    </row>
    <row r="829" spans="1:6">
      <c r="A829" s="2350" t="s">
        <v>758</v>
      </c>
      <c r="B829" s="2202">
        <v>-57</v>
      </c>
      <c r="C829" s="2202">
        <v>-38</v>
      </c>
      <c r="D829" s="2202">
        <v>-20</v>
      </c>
      <c r="E829" s="2202">
        <v>-31</v>
      </c>
      <c r="F829" s="2202">
        <v>-24</v>
      </c>
    </row>
    <row r="830" spans="1:6">
      <c r="A830" s="2350" t="s">
        <v>759</v>
      </c>
      <c r="B830" s="2202">
        <v>-2</v>
      </c>
      <c r="C830" s="2202">
        <v>-1</v>
      </c>
      <c r="D830" s="2202">
        <v>-1</v>
      </c>
      <c r="E830" s="2202">
        <v>-1</v>
      </c>
      <c r="F830" s="2202">
        <v>1</v>
      </c>
    </row>
    <row r="831" spans="1:6">
      <c r="A831" s="2350" t="s">
        <v>760</v>
      </c>
      <c r="B831" s="2202">
        <v>-11</v>
      </c>
      <c r="C831" s="2202">
        <v>-22</v>
      </c>
      <c r="D831" s="2202">
        <v>-4</v>
      </c>
      <c r="E831" s="2202">
        <v>-13</v>
      </c>
      <c r="F831" s="2202">
        <v>-7</v>
      </c>
    </row>
    <row r="832" spans="1:6">
      <c r="A832" s="2350" t="s">
        <v>761</v>
      </c>
      <c r="B832" s="2202">
        <v>2</v>
      </c>
      <c r="C832" s="2202">
        <v>-2</v>
      </c>
      <c r="D832" s="2202">
        <v>-2</v>
      </c>
      <c r="E832" s="2202">
        <v>-2</v>
      </c>
      <c r="F832" s="2202">
        <v>-2</v>
      </c>
    </row>
    <row r="833" spans="1:6">
      <c r="A833" s="2350" t="s">
        <v>1020</v>
      </c>
      <c r="B833" s="2202">
        <v>-1</v>
      </c>
      <c r="C833" s="2202" t="s">
        <v>15</v>
      </c>
      <c r="D833" s="2202" t="s">
        <v>15</v>
      </c>
      <c r="E833" s="2202" t="s">
        <v>15</v>
      </c>
      <c r="F833" s="2202" t="s">
        <v>15</v>
      </c>
    </row>
    <row r="834" spans="1:6">
      <c r="A834" s="2350" t="s">
        <v>763</v>
      </c>
      <c r="B834" s="2202">
        <v>-101</v>
      </c>
      <c r="C834" s="2202">
        <v>-89</v>
      </c>
      <c r="D834" s="2202">
        <v>-157</v>
      </c>
      <c r="E834" s="2202">
        <v>-235</v>
      </c>
      <c r="F834" s="2202">
        <v>-159</v>
      </c>
    </row>
    <row r="835" spans="1:6">
      <c r="A835" s="2350" t="s">
        <v>764</v>
      </c>
      <c r="B835" s="2202">
        <v>-2</v>
      </c>
      <c r="C835" s="2202">
        <v>2</v>
      </c>
      <c r="D835" s="2202">
        <v>-2</v>
      </c>
      <c r="E835" s="2202" t="s">
        <v>15</v>
      </c>
      <c r="F835" s="2202">
        <v>-2</v>
      </c>
    </row>
    <row r="836" spans="1:6">
      <c r="A836" s="2350" t="s">
        <v>762</v>
      </c>
      <c r="B836" s="2202">
        <v>-8</v>
      </c>
      <c r="C836" s="2202">
        <v>-3</v>
      </c>
      <c r="D836" s="2202">
        <v>-3</v>
      </c>
      <c r="E836" s="2202">
        <v>-3</v>
      </c>
      <c r="F836" s="2202">
        <v>-1</v>
      </c>
    </row>
    <row r="837" spans="1:6">
      <c r="A837" s="2350" t="s">
        <v>1021</v>
      </c>
      <c r="B837" s="2202" t="s">
        <v>15</v>
      </c>
      <c r="C837" s="2202" t="s">
        <v>15</v>
      </c>
      <c r="D837" s="2202" t="s">
        <v>15</v>
      </c>
      <c r="E837" s="2202" t="s">
        <v>15</v>
      </c>
      <c r="F837" s="2202" t="s">
        <v>15</v>
      </c>
    </row>
    <row r="838" spans="1:6">
      <c r="A838" s="2350" t="s">
        <v>1022</v>
      </c>
      <c r="B838" s="2202" t="s">
        <v>15</v>
      </c>
      <c r="C838" s="2202" t="s">
        <v>15</v>
      </c>
      <c r="D838" s="2202" t="s">
        <v>15</v>
      </c>
      <c r="E838" s="2202" t="s">
        <v>15</v>
      </c>
      <c r="F838" s="2202" t="s">
        <v>15</v>
      </c>
    </row>
    <row r="839" spans="1:6">
      <c r="A839" s="2350" t="s">
        <v>1023</v>
      </c>
      <c r="B839" s="2202">
        <v>-7</v>
      </c>
      <c r="C839" s="2202">
        <v>-5</v>
      </c>
      <c r="D839" s="2202">
        <v>-1</v>
      </c>
      <c r="E839" s="2202">
        <v>-3</v>
      </c>
      <c r="F839" s="2202">
        <v>1</v>
      </c>
    </row>
    <row r="840" spans="1:6" ht="14.4">
      <c r="A840" s="2358"/>
      <c r="B840" s="627"/>
      <c r="C840" s="627"/>
      <c r="D840" s="627"/>
      <c r="E840" s="627"/>
      <c r="F840" s="628"/>
    </row>
  </sheetData>
  <mergeCells count="20">
    <mergeCell ref="A758:F758"/>
    <mergeCell ref="A786:F786"/>
    <mergeCell ref="A507:F507"/>
    <mergeCell ref="A563:F563"/>
    <mergeCell ref="A591:F591"/>
    <mergeCell ref="A619:F619"/>
    <mergeCell ref="A675:F675"/>
    <mergeCell ref="A731:F731"/>
    <mergeCell ref="A452:F452"/>
    <mergeCell ref="A4:F4"/>
    <mergeCell ref="A62:F62"/>
    <mergeCell ref="A90:F90"/>
    <mergeCell ref="A118:F118"/>
    <mergeCell ref="A174:F174"/>
    <mergeCell ref="A230:F230"/>
    <mergeCell ref="A257:F257"/>
    <mergeCell ref="A285:F285"/>
    <mergeCell ref="A341:F341"/>
    <mergeCell ref="A397:F397"/>
    <mergeCell ref="A424:F424"/>
  </mergeCells>
  <pageMargins left="0.78740157480314965" right="0.78740157480314965" top="0.78740157480314965" bottom="0.78740157480314965" header="0.51181102362204722" footer="0.51181102362204722"/>
  <pageSetup paperSize="9" firstPageNumber="285" orientation="portrait" useFirstPageNumber="1" verticalDpi="0" r:id="rId1"/>
  <headerFooter>
    <oddFooter>&amp;C&amp;"Times New Roman,обычный"&amp;9&amp;P</oddFooter>
  </headerFooter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"/>
  <sheetViews>
    <sheetView topLeftCell="A133" zoomScaleNormal="100" workbookViewId="0">
      <selection activeCell="K156" sqref="K156"/>
    </sheetView>
  </sheetViews>
  <sheetFormatPr defaultRowHeight="13.2"/>
  <cols>
    <col min="1" max="1" width="22.77734375" style="602" customWidth="1"/>
    <col min="2" max="5" width="15.77734375" style="602" customWidth="1"/>
  </cols>
  <sheetData>
    <row r="1" spans="1:5" ht="15.6">
      <c r="A1" s="2365" t="s">
        <v>1036</v>
      </c>
      <c r="B1" s="2365"/>
      <c r="D1" s="2165"/>
    </row>
    <row r="2" spans="1:5" ht="15.6">
      <c r="A2" s="2365" t="s">
        <v>1037</v>
      </c>
      <c r="B2" s="2365"/>
      <c r="D2" s="2165"/>
    </row>
    <row r="3" spans="1:5">
      <c r="A3" s="2376" t="s">
        <v>1038</v>
      </c>
    </row>
    <row r="4" spans="1:5">
      <c r="A4" s="2377"/>
      <c r="B4" s="2552" t="s">
        <v>481</v>
      </c>
      <c r="C4" s="2412" t="s">
        <v>1039</v>
      </c>
      <c r="D4" s="2412"/>
      <c r="E4" s="2412"/>
    </row>
    <row r="5" spans="1:5" ht="24" customHeight="1">
      <c r="A5" s="2239"/>
      <c r="B5" s="2553"/>
      <c r="C5" s="2240" t="s">
        <v>294</v>
      </c>
      <c r="D5" s="2240" t="s">
        <v>1040</v>
      </c>
      <c r="E5" s="2240" t="s">
        <v>296</v>
      </c>
    </row>
    <row r="6" spans="1:5" ht="15" customHeight="1">
      <c r="A6" s="2552" t="s">
        <v>87</v>
      </c>
      <c r="B6" s="2552"/>
      <c r="C6" s="2552"/>
      <c r="D6" s="2552"/>
      <c r="E6" s="2552"/>
    </row>
    <row r="7" spans="1:5" ht="13.05" customHeight="1">
      <c r="A7" s="2369" t="s">
        <v>956</v>
      </c>
      <c r="B7" s="590">
        <v>961</v>
      </c>
      <c r="C7" s="590">
        <v>79</v>
      </c>
      <c r="D7" s="590">
        <v>827</v>
      </c>
      <c r="E7" s="590">
        <v>55</v>
      </c>
    </row>
    <row r="8" spans="1:5" ht="13.05" customHeight="1">
      <c r="A8" s="2349" t="s">
        <v>19</v>
      </c>
      <c r="B8" s="591"/>
      <c r="C8" s="2176"/>
      <c r="D8" s="2176"/>
      <c r="E8" s="2176"/>
    </row>
    <row r="9" spans="1:5" ht="13.05" customHeight="1">
      <c r="A9" s="2350" t="s">
        <v>748</v>
      </c>
      <c r="B9" s="591">
        <v>702</v>
      </c>
      <c r="C9" s="591">
        <v>66</v>
      </c>
      <c r="D9" s="591">
        <v>608</v>
      </c>
      <c r="E9" s="591">
        <v>28</v>
      </c>
    </row>
    <row r="10" spans="1:5" ht="13.05" customHeight="1">
      <c r="A10" s="2350" t="s">
        <v>749</v>
      </c>
      <c r="B10" s="591">
        <v>1</v>
      </c>
      <c r="C10" s="591" t="s">
        <v>15</v>
      </c>
      <c r="D10" s="591">
        <v>1</v>
      </c>
      <c r="E10" s="591" t="s">
        <v>15</v>
      </c>
    </row>
    <row r="11" spans="1:5" ht="13.05" customHeight="1">
      <c r="A11" s="2350" t="s">
        <v>750</v>
      </c>
      <c r="B11" s="591" t="s">
        <v>15</v>
      </c>
      <c r="C11" s="591" t="s">
        <v>15</v>
      </c>
      <c r="D11" s="591" t="s">
        <v>15</v>
      </c>
      <c r="E11" s="591" t="s">
        <v>15</v>
      </c>
    </row>
    <row r="12" spans="1:5" ht="13.05" customHeight="1">
      <c r="A12" s="2350" t="s">
        <v>751</v>
      </c>
      <c r="B12" s="591" t="s">
        <v>15</v>
      </c>
      <c r="C12" s="591" t="s">
        <v>15</v>
      </c>
      <c r="D12" s="591" t="s">
        <v>15</v>
      </c>
      <c r="E12" s="591" t="s">
        <v>15</v>
      </c>
    </row>
    <row r="13" spans="1:5" ht="13.05" customHeight="1">
      <c r="A13" s="2350" t="s">
        <v>752</v>
      </c>
      <c r="B13" s="591" t="s">
        <v>15</v>
      </c>
      <c r="C13" s="591" t="s">
        <v>15</v>
      </c>
      <c r="D13" s="591" t="s">
        <v>15</v>
      </c>
      <c r="E13" s="591" t="s">
        <v>15</v>
      </c>
    </row>
    <row r="14" spans="1:5" ht="13.05" customHeight="1">
      <c r="A14" s="2350" t="s">
        <v>753</v>
      </c>
      <c r="B14" s="591">
        <v>21</v>
      </c>
      <c r="C14" s="591">
        <v>3</v>
      </c>
      <c r="D14" s="591">
        <v>17</v>
      </c>
      <c r="E14" s="591">
        <v>1</v>
      </c>
    </row>
    <row r="15" spans="1:5" ht="13.05" customHeight="1">
      <c r="A15" s="2350" t="s">
        <v>754</v>
      </c>
      <c r="B15" s="591">
        <v>1</v>
      </c>
      <c r="C15" s="591" t="s">
        <v>15</v>
      </c>
      <c r="D15" s="591">
        <v>1</v>
      </c>
      <c r="E15" s="591" t="s">
        <v>15</v>
      </c>
    </row>
    <row r="16" spans="1:5" ht="13.05" customHeight="1">
      <c r="A16" s="2350" t="s">
        <v>755</v>
      </c>
      <c r="B16" s="591">
        <v>9</v>
      </c>
      <c r="C16" s="591">
        <v>1</v>
      </c>
      <c r="D16" s="591">
        <v>8</v>
      </c>
      <c r="E16" s="591" t="s">
        <v>15</v>
      </c>
    </row>
    <row r="17" spans="1:5" ht="13.05" customHeight="1">
      <c r="A17" s="2350" t="s">
        <v>756</v>
      </c>
      <c r="B17" s="591">
        <v>10</v>
      </c>
      <c r="C17" s="591" t="s">
        <v>15</v>
      </c>
      <c r="D17" s="591">
        <v>7</v>
      </c>
      <c r="E17" s="591">
        <v>3</v>
      </c>
    </row>
    <row r="18" spans="1:5" ht="13.05" customHeight="1">
      <c r="A18" s="2350" t="s">
        <v>1017</v>
      </c>
      <c r="B18" s="591" t="s">
        <v>15</v>
      </c>
      <c r="C18" s="591" t="s">
        <v>15</v>
      </c>
      <c r="D18" s="591" t="s">
        <v>15</v>
      </c>
      <c r="E18" s="591" t="s">
        <v>15</v>
      </c>
    </row>
    <row r="19" spans="1:5" ht="13.05" customHeight="1">
      <c r="A19" s="2350" t="s">
        <v>1018</v>
      </c>
      <c r="B19" s="591" t="s">
        <v>15</v>
      </c>
      <c r="C19" s="591" t="s">
        <v>15</v>
      </c>
      <c r="D19" s="591" t="s">
        <v>15</v>
      </c>
      <c r="E19" s="591" t="s">
        <v>15</v>
      </c>
    </row>
    <row r="20" spans="1:5" ht="13.05" customHeight="1">
      <c r="A20" s="2350" t="s">
        <v>1019</v>
      </c>
      <c r="B20" s="591" t="s">
        <v>15</v>
      </c>
      <c r="C20" s="591" t="s">
        <v>15</v>
      </c>
      <c r="D20" s="591" t="s">
        <v>15</v>
      </c>
      <c r="E20" s="591" t="s">
        <v>15</v>
      </c>
    </row>
    <row r="21" spans="1:5" ht="13.05" customHeight="1">
      <c r="A21" s="2350" t="s">
        <v>757</v>
      </c>
      <c r="B21" s="591">
        <v>5</v>
      </c>
      <c r="C21" s="591" t="s">
        <v>15</v>
      </c>
      <c r="D21" s="591">
        <v>5</v>
      </c>
      <c r="E21" s="591" t="s">
        <v>15</v>
      </c>
    </row>
    <row r="22" spans="1:5" ht="13.05" customHeight="1">
      <c r="A22" s="2350" t="s">
        <v>758</v>
      </c>
      <c r="B22" s="591">
        <v>80</v>
      </c>
      <c r="C22" s="591">
        <v>5</v>
      </c>
      <c r="D22" s="591">
        <v>59</v>
      </c>
      <c r="E22" s="591">
        <v>16</v>
      </c>
    </row>
    <row r="23" spans="1:5" ht="13.05" customHeight="1">
      <c r="A23" s="2350" t="s">
        <v>759</v>
      </c>
      <c r="B23" s="591">
        <v>14</v>
      </c>
      <c r="C23" s="591" t="s">
        <v>15</v>
      </c>
      <c r="D23" s="591">
        <v>14</v>
      </c>
      <c r="E23" s="591" t="s">
        <v>15</v>
      </c>
    </row>
    <row r="24" spans="1:5" ht="13.05" customHeight="1">
      <c r="A24" s="2350" t="s">
        <v>760</v>
      </c>
      <c r="B24" s="591">
        <v>7</v>
      </c>
      <c r="C24" s="591">
        <v>1</v>
      </c>
      <c r="D24" s="591">
        <v>5</v>
      </c>
      <c r="E24" s="591">
        <v>1</v>
      </c>
    </row>
    <row r="25" spans="1:5" ht="13.05" customHeight="1">
      <c r="A25" s="2350" t="s">
        <v>761</v>
      </c>
      <c r="B25" s="591">
        <v>3</v>
      </c>
      <c r="C25" s="591" t="s">
        <v>15</v>
      </c>
      <c r="D25" s="591">
        <v>3</v>
      </c>
      <c r="E25" s="591" t="s">
        <v>15</v>
      </c>
    </row>
    <row r="26" spans="1:5" ht="13.05" customHeight="1">
      <c r="A26" s="2350" t="s">
        <v>1020</v>
      </c>
      <c r="B26" s="591">
        <v>1</v>
      </c>
      <c r="C26" s="591" t="s">
        <v>15</v>
      </c>
      <c r="D26" s="591">
        <v>1</v>
      </c>
      <c r="E26" s="591" t="s">
        <v>15</v>
      </c>
    </row>
    <row r="27" spans="1:5" ht="13.05" customHeight="1">
      <c r="A27" s="2350" t="s">
        <v>763</v>
      </c>
      <c r="B27" s="591">
        <v>87</v>
      </c>
      <c r="C27" s="591">
        <v>2</v>
      </c>
      <c r="D27" s="591">
        <v>82</v>
      </c>
      <c r="E27" s="591">
        <v>3</v>
      </c>
    </row>
    <row r="28" spans="1:5" ht="13.05" customHeight="1">
      <c r="A28" s="2350" t="s">
        <v>764</v>
      </c>
      <c r="B28" s="591">
        <v>7</v>
      </c>
      <c r="C28" s="591" t="s">
        <v>15</v>
      </c>
      <c r="D28" s="591">
        <v>6</v>
      </c>
      <c r="E28" s="591">
        <v>1</v>
      </c>
    </row>
    <row r="29" spans="1:5" ht="13.05" customHeight="1">
      <c r="A29" s="2350" t="s">
        <v>762</v>
      </c>
      <c r="B29" s="591">
        <v>2</v>
      </c>
      <c r="C29" s="591" t="s">
        <v>15</v>
      </c>
      <c r="D29" s="591">
        <v>1</v>
      </c>
      <c r="E29" s="591">
        <v>1</v>
      </c>
    </row>
    <row r="30" spans="1:5" ht="13.05" customHeight="1">
      <c r="A30" s="2350" t="s">
        <v>1021</v>
      </c>
      <c r="B30" s="591">
        <v>1</v>
      </c>
      <c r="C30" s="591" t="s">
        <v>15</v>
      </c>
      <c r="D30" s="596">
        <v>1</v>
      </c>
      <c r="E30" s="591" t="s">
        <v>15</v>
      </c>
    </row>
    <row r="31" spans="1:5" ht="13.05" customHeight="1">
      <c r="A31" s="2350" t="s">
        <v>1022</v>
      </c>
      <c r="B31" s="591" t="s">
        <v>15</v>
      </c>
      <c r="C31" s="591" t="s">
        <v>15</v>
      </c>
      <c r="D31" s="591" t="s">
        <v>15</v>
      </c>
      <c r="E31" s="591" t="s">
        <v>15</v>
      </c>
    </row>
    <row r="32" spans="1:5" ht="13.05" customHeight="1">
      <c r="A32" s="2350" t="s">
        <v>1023</v>
      </c>
      <c r="B32" s="2176">
        <v>10</v>
      </c>
      <c r="C32" s="2176">
        <v>1</v>
      </c>
      <c r="D32" s="2176">
        <v>8</v>
      </c>
      <c r="E32" s="2176">
        <v>1</v>
      </c>
    </row>
    <row r="33" spans="1:5" ht="10.199999999999999" customHeight="1">
      <c r="A33" s="2378"/>
      <c r="B33" s="2379"/>
      <c r="C33" s="2379"/>
      <c r="D33" s="2379"/>
      <c r="E33" s="2379"/>
    </row>
    <row r="34" spans="1:5">
      <c r="A34" s="2369" t="s">
        <v>977</v>
      </c>
      <c r="B34" s="590">
        <v>5822</v>
      </c>
      <c r="C34" s="590">
        <v>875</v>
      </c>
      <c r="D34" s="590">
        <v>4367</v>
      </c>
      <c r="E34" s="590">
        <v>580</v>
      </c>
    </row>
    <row r="35" spans="1:5" ht="13.05" customHeight="1">
      <c r="A35" s="2350" t="s">
        <v>1024</v>
      </c>
      <c r="B35" s="591"/>
      <c r="C35" s="2176"/>
      <c r="D35" s="2176"/>
      <c r="E35" s="2176"/>
    </row>
    <row r="36" spans="1:5" ht="13.05" customHeight="1">
      <c r="A36" s="2350" t="s">
        <v>748</v>
      </c>
      <c r="B36" s="591">
        <v>2452</v>
      </c>
      <c r="C36" s="591">
        <v>367</v>
      </c>
      <c r="D36" s="591">
        <v>2020</v>
      </c>
      <c r="E36" s="591">
        <v>65</v>
      </c>
    </row>
    <row r="37" spans="1:5" ht="13.05" customHeight="1">
      <c r="A37" s="2350" t="s">
        <v>749</v>
      </c>
      <c r="B37" s="591">
        <v>74</v>
      </c>
      <c r="C37" s="591">
        <v>13</v>
      </c>
      <c r="D37" s="591">
        <v>55</v>
      </c>
      <c r="E37" s="591">
        <v>6</v>
      </c>
    </row>
    <row r="38" spans="1:5" ht="13.05" customHeight="1">
      <c r="A38" s="2350" t="s">
        <v>750</v>
      </c>
      <c r="B38" s="591">
        <v>2</v>
      </c>
      <c r="C38" s="591" t="s">
        <v>15</v>
      </c>
      <c r="D38" s="591">
        <v>2</v>
      </c>
      <c r="E38" s="591" t="s">
        <v>15</v>
      </c>
    </row>
    <row r="39" spans="1:5" ht="13.05" customHeight="1">
      <c r="A39" s="2350" t="s">
        <v>751</v>
      </c>
      <c r="B39" s="591">
        <v>5</v>
      </c>
      <c r="C39" s="591" t="s">
        <v>15</v>
      </c>
      <c r="D39" s="591">
        <v>4</v>
      </c>
      <c r="E39" s="591">
        <v>1</v>
      </c>
    </row>
    <row r="40" spans="1:5" ht="13.05" customHeight="1">
      <c r="A40" s="2350" t="s">
        <v>752</v>
      </c>
      <c r="B40" s="591">
        <v>2</v>
      </c>
      <c r="C40" s="591" t="s">
        <v>15</v>
      </c>
      <c r="D40" s="591">
        <v>2</v>
      </c>
      <c r="E40" s="591" t="s">
        <v>15</v>
      </c>
    </row>
    <row r="41" spans="1:5" ht="13.05" customHeight="1">
      <c r="A41" s="2350" t="s">
        <v>753</v>
      </c>
      <c r="B41" s="591">
        <v>77</v>
      </c>
      <c r="C41" s="591">
        <v>7</v>
      </c>
      <c r="D41" s="591">
        <v>70</v>
      </c>
      <c r="E41" s="591" t="s">
        <v>15</v>
      </c>
    </row>
    <row r="42" spans="1:5" ht="13.05" customHeight="1">
      <c r="A42" s="2350" t="s">
        <v>754</v>
      </c>
      <c r="B42" s="591" t="s">
        <v>15</v>
      </c>
      <c r="C42" s="591" t="s">
        <v>15</v>
      </c>
      <c r="D42" s="591" t="s">
        <v>15</v>
      </c>
      <c r="E42" s="591" t="s">
        <v>15</v>
      </c>
    </row>
    <row r="43" spans="1:5" ht="13.05" customHeight="1">
      <c r="A43" s="2350" t="s">
        <v>755</v>
      </c>
      <c r="B43" s="591">
        <v>149</v>
      </c>
      <c r="C43" s="591">
        <v>32</v>
      </c>
      <c r="D43" s="591">
        <v>96</v>
      </c>
      <c r="E43" s="591">
        <v>21</v>
      </c>
    </row>
    <row r="44" spans="1:5" ht="13.05" customHeight="1">
      <c r="A44" s="2350" t="s">
        <v>756</v>
      </c>
      <c r="B44" s="591">
        <v>54</v>
      </c>
      <c r="C44" s="591">
        <v>14</v>
      </c>
      <c r="D44" s="591">
        <v>27</v>
      </c>
      <c r="E44" s="591">
        <v>13</v>
      </c>
    </row>
    <row r="45" spans="1:5" ht="13.05" customHeight="1">
      <c r="A45" s="2350" t="s">
        <v>1017</v>
      </c>
      <c r="B45" s="591" t="s">
        <v>15</v>
      </c>
      <c r="C45" s="591" t="s">
        <v>15</v>
      </c>
      <c r="D45" s="591" t="s">
        <v>15</v>
      </c>
      <c r="E45" s="591" t="s">
        <v>15</v>
      </c>
    </row>
    <row r="46" spans="1:5" ht="13.05" customHeight="1">
      <c r="A46" s="2350" t="s">
        <v>1018</v>
      </c>
      <c r="B46" s="591" t="s">
        <v>15</v>
      </c>
      <c r="C46" s="591" t="s">
        <v>15</v>
      </c>
      <c r="D46" s="591" t="s">
        <v>15</v>
      </c>
      <c r="E46" s="591" t="s">
        <v>15</v>
      </c>
    </row>
    <row r="47" spans="1:5" ht="13.05" customHeight="1">
      <c r="A47" s="2350" t="s">
        <v>1019</v>
      </c>
      <c r="B47" s="591" t="s">
        <v>15</v>
      </c>
      <c r="C47" s="591" t="s">
        <v>15</v>
      </c>
      <c r="D47" s="591" t="s">
        <v>15</v>
      </c>
      <c r="E47" s="591" t="s">
        <v>15</v>
      </c>
    </row>
    <row r="48" spans="1:5" ht="13.05" customHeight="1">
      <c r="A48" s="2350" t="s">
        <v>757</v>
      </c>
      <c r="B48" s="591">
        <v>74</v>
      </c>
      <c r="C48" s="591">
        <v>18</v>
      </c>
      <c r="D48" s="591">
        <v>48</v>
      </c>
      <c r="E48" s="591">
        <v>8</v>
      </c>
    </row>
    <row r="49" spans="1:5" ht="13.05" customHeight="1">
      <c r="A49" s="2350" t="s">
        <v>758</v>
      </c>
      <c r="B49" s="591">
        <v>1528</v>
      </c>
      <c r="C49" s="591">
        <v>295</v>
      </c>
      <c r="D49" s="591">
        <v>905</v>
      </c>
      <c r="E49" s="591">
        <v>328</v>
      </c>
    </row>
    <row r="50" spans="1:5" ht="13.05" customHeight="1">
      <c r="A50" s="2350" t="s">
        <v>759</v>
      </c>
      <c r="B50" s="591">
        <v>34</v>
      </c>
      <c r="C50" s="591">
        <v>3</v>
      </c>
      <c r="D50" s="591">
        <v>30</v>
      </c>
      <c r="E50" s="591">
        <v>1</v>
      </c>
    </row>
    <row r="51" spans="1:5" ht="13.05" customHeight="1">
      <c r="A51" s="2350" t="s">
        <v>760</v>
      </c>
      <c r="B51" s="591">
        <v>90</v>
      </c>
      <c r="C51" s="591">
        <v>8</v>
      </c>
      <c r="D51" s="591">
        <v>62</v>
      </c>
      <c r="E51" s="591">
        <v>20</v>
      </c>
    </row>
    <row r="52" spans="1:5" ht="13.05" customHeight="1">
      <c r="A52" s="2350" t="s">
        <v>761</v>
      </c>
      <c r="B52" s="591">
        <v>50</v>
      </c>
      <c r="C52" s="591">
        <v>4</v>
      </c>
      <c r="D52" s="591">
        <v>40</v>
      </c>
      <c r="E52" s="591">
        <v>6</v>
      </c>
    </row>
    <row r="53" spans="1:5" ht="13.05" customHeight="1">
      <c r="A53" s="2350" t="s">
        <v>1020</v>
      </c>
      <c r="B53" s="591">
        <v>3</v>
      </c>
      <c r="C53" s="591">
        <v>2</v>
      </c>
      <c r="D53" s="591">
        <v>1</v>
      </c>
      <c r="E53" s="591" t="s">
        <v>15</v>
      </c>
    </row>
    <row r="54" spans="1:5" ht="13.05" customHeight="1">
      <c r="A54" s="2350" t="s">
        <v>763</v>
      </c>
      <c r="B54" s="591">
        <v>880</v>
      </c>
      <c r="C54" s="591">
        <v>65</v>
      </c>
      <c r="D54" s="591">
        <v>777</v>
      </c>
      <c r="E54" s="591">
        <v>38</v>
      </c>
    </row>
    <row r="55" spans="1:5" ht="13.05" customHeight="1">
      <c r="A55" s="2350" t="s">
        <v>764</v>
      </c>
      <c r="B55" s="591">
        <v>114</v>
      </c>
      <c r="C55" s="591">
        <v>26</v>
      </c>
      <c r="D55" s="591">
        <v>82</v>
      </c>
      <c r="E55" s="591">
        <v>6</v>
      </c>
    </row>
    <row r="56" spans="1:5" ht="13.05" customHeight="1">
      <c r="A56" s="2350" t="s">
        <v>762</v>
      </c>
      <c r="B56" s="591">
        <v>124</v>
      </c>
      <c r="C56" s="591">
        <v>7</v>
      </c>
      <c r="D56" s="591">
        <v>62</v>
      </c>
      <c r="E56" s="591">
        <v>55</v>
      </c>
    </row>
    <row r="57" spans="1:5" ht="13.05" customHeight="1">
      <c r="A57" s="2350" t="s">
        <v>1021</v>
      </c>
      <c r="B57" s="591">
        <v>10</v>
      </c>
      <c r="C57" s="591" t="s">
        <v>15</v>
      </c>
      <c r="D57" s="591">
        <v>9</v>
      </c>
      <c r="E57" s="591">
        <v>1</v>
      </c>
    </row>
    <row r="58" spans="1:5" ht="13.05" customHeight="1">
      <c r="A58" s="2350" t="s">
        <v>1022</v>
      </c>
      <c r="B58" s="591" t="s">
        <v>15</v>
      </c>
      <c r="C58" s="591" t="s">
        <v>15</v>
      </c>
      <c r="D58" s="591" t="s">
        <v>15</v>
      </c>
      <c r="E58" s="591" t="s">
        <v>15</v>
      </c>
    </row>
    <row r="59" spans="1:5" ht="13.05" customHeight="1">
      <c r="A59" s="2350" t="s">
        <v>1023</v>
      </c>
      <c r="B59" s="591">
        <v>100</v>
      </c>
      <c r="C59" s="591">
        <v>14</v>
      </c>
      <c r="D59" s="591">
        <v>75</v>
      </c>
      <c r="E59" s="591">
        <v>11</v>
      </c>
    </row>
    <row r="60" spans="1:5" ht="15.6">
      <c r="A60" s="2352" t="s">
        <v>1041</v>
      </c>
      <c r="B60" s="1040"/>
      <c r="C60" s="1040"/>
      <c r="D60" s="1040"/>
      <c r="E60" s="1040"/>
    </row>
    <row r="61" spans="1:5" ht="15.6" customHeight="1">
      <c r="A61" s="2366" t="s">
        <v>338</v>
      </c>
      <c r="B61" s="2380"/>
      <c r="D61" s="2380"/>
    </row>
    <row r="62" spans="1:5">
      <c r="A62" s="2377"/>
      <c r="B62" s="2552" t="s">
        <v>481</v>
      </c>
      <c r="C62" s="2412" t="s">
        <v>1039</v>
      </c>
      <c r="D62" s="2412"/>
      <c r="E62" s="2412"/>
    </row>
    <row r="63" spans="1:5" ht="24.6" customHeight="1">
      <c r="A63" s="2239"/>
      <c r="B63" s="2553"/>
      <c r="C63" s="2240" t="s">
        <v>294</v>
      </c>
      <c r="D63" s="2240" t="s">
        <v>1040</v>
      </c>
      <c r="E63" s="2240" t="s">
        <v>296</v>
      </c>
    </row>
    <row r="64" spans="1:5" ht="18" customHeight="1">
      <c r="A64" s="2552" t="s">
        <v>96</v>
      </c>
      <c r="B64" s="2552"/>
      <c r="C64" s="2552"/>
      <c r="D64" s="2552"/>
      <c r="E64" s="2552"/>
    </row>
    <row r="65" spans="1:5" ht="13.05" customHeight="1">
      <c r="A65" s="2369" t="s">
        <v>956</v>
      </c>
      <c r="B65" s="2184">
        <v>443</v>
      </c>
      <c r="C65" s="2184">
        <v>43</v>
      </c>
      <c r="D65" s="2184">
        <v>385</v>
      </c>
      <c r="E65" s="2184">
        <v>15</v>
      </c>
    </row>
    <row r="66" spans="1:5" ht="13.05" customHeight="1">
      <c r="A66" s="2349" t="s">
        <v>19</v>
      </c>
      <c r="B66" s="2176"/>
      <c r="C66" s="2080"/>
      <c r="D66" s="2080"/>
      <c r="E66" s="2176"/>
    </row>
    <row r="67" spans="1:5" ht="13.05" customHeight="1">
      <c r="A67" s="2350" t="s">
        <v>748</v>
      </c>
      <c r="B67" s="674">
        <v>335</v>
      </c>
      <c r="C67" s="2080">
        <v>37</v>
      </c>
      <c r="D67" s="2080">
        <v>290</v>
      </c>
      <c r="E67" s="2176">
        <v>8</v>
      </c>
    </row>
    <row r="68" spans="1:5" ht="13.05" customHeight="1">
      <c r="A68" s="2350" t="s">
        <v>749</v>
      </c>
      <c r="B68" s="674" t="s">
        <v>15</v>
      </c>
      <c r="C68" s="2176" t="s">
        <v>15</v>
      </c>
      <c r="D68" s="2176" t="s">
        <v>15</v>
      </c>
      <c r="E68" s="2176" t="s">
        <v>15</v>
      </c>
    </row>
    <row r="69" spans="1:5" ht="13.05" customHeight="1">
      <c r="A69" s="2350" t="s">
        <v>750</v>
      </c>
      <c r="B69" s="2176" t="s">
        <v>15</v>
      </c>
      <c r="C69" s="2176" t="s">
        <v>15</v>
      </c>
      <c r="D69" s="2176" t="s">
        <v>15</v>
      </c>
      <c r="E69" s="2176" t="s">
        <v>15</v>
      </c>
    </row>
    <row r="70" spans="1:5" ht="13.05" customHeight="1">
      <c r="A70" s="2350" t="s">
        <v>751</v>
      </c>
      <c r="B70" s="2176" t="s">
        <v>15</v>
      </c>
      <c r="C70" s="2176" t="s">
        <v>15</v>
      </c>
      <c r="D70" s="2176" t="s">
        <v>15</v>
      </c>
      <c r="E70" s="2176" t="s">
        <v>15</v>
      </c>
    </row>
    <row r="71" spans="1:5" ht="13.05" customHeight="1">
      <c r="A71" s="2350" t="s">
        <v>752</v>
      </c>
      <c r="B71" s="2176" t="s">
        <v>15</v>
      </c>
      <c r="C71" s="2176" t="s">
        <v>15</v>
      </c>
      <c r="D71" s="2176" t="s">
        <v>15</v>
      </c>
      <c r="E71" s="2176" t="s">
        <v>15</v>
      </c>
    </row>
    <row r="72" spans="1:5" ht="13.05" customHeight="1">
      <c r="A72" s="2350" t="s">
        <v>753</v>
      </c>
      <c r="B72" s="2176">
        <v>7</v>
      </c>
      <c r="C72" s="2176">
        <v>1</v>
      </c>
      <c r="D72" s="2176">
        <v>5</v>
      </c>
      <c r="E72" s="2176">
        <v>1</v>
      </c>
    </row>
    <row r="73" spans="1:5" ht="13.05" customHeight="1">
      <c r="A73" s="2350" t="s">
        <v>754</v>
      </c>
      <c r="B73" s="2176" t="s">
        <v>15</v>
      </c>
      <c r="C73" s="2176" t="s">
        <v>15</v>
      </c>
      <c r="D73" s="2176" t="s">
        <v>15</v>
      </c>
      <c r="E73" s="2176" t="s">
        <v>15</v>
      </c>
    </row>
    <row r="74" spans="1:5" ht="13.05" customHeight="1">
      <c r="A74" s="2350" t="s">
        <v>755</v>
      </c>
      <c r="B74" s="2176">
        <v>2</v>
      </c>
      <c r="C74" s="2176" t="s">
        <v>15</v>
      </c>
      <c r="D74" s="2176">
        <v>2</v>
      </c>
      <c r="E74" s="2176" t="s">
        <v>15</v>
      </c>
    </row>
    <row r="75" spans="1:5" ht="13.05" customHeight="1">
      <c r="A75" s="2350" t="s">
        <v>756</v>
      </c>
      <c r="B75" s="2176">
        <v>5</v>
      </c>
      <c r="C75" s="2176" t="s">
        <v>15</v>
      </c>
      <c r="D75" s="2176">
        <v>5</v>
      </c>
      <c r="E75" s="2176" t="s">
        <v>15</v>
      </c>
    </row>
    <row r="76" spans="1:5" ht="13.05" customHeight="1">
      <c r="A76" s="2350" t="s">
        <v>1017</v>
      </c>
      <c r="B76" s="2176" t="s">
        <v>15</v>
      </c>
      <c r="C76" s="2176" t="s">
        <v>15</v>
      </c>
      <c r="D76" s="2176" t="s">
        <v>15</v>
      </c>
      <c r="E76" s="2176" t="s">
        <v>15</v>
      </c>
    </row>
    <row r="77" spans="1:5" ht="13.05" customHeight="1">
      <c r="A77" s="2350" t="s">
        <v>1018</v>
      </c>
      <c r="B77" s="2176" t="s">
        <v>15</v>
      </c>
      <c r="C77" s="2176" t="s">
        <v>15</v>
      </c>
      <c r="D77" s="2176" t="s">
        <v>15</v>
      </c>
      <c r="E77" s="2176" t="s">
        <v>15</v>
      </c>
    </row>
    <row r="78" spans="1:5" ht="13.05" customHeight="1">
      <c r="A78" s="2350" t="s">
        <v>1019</v>
      </c>
      <c r="B78" s="2176" t="s">
        <v>15</v>
      </c>
      <c r="C78" s="2176" t="s">
        <v>15</v>
      </c>
      <c r="D78" s="2176" t="s">
        <v>15</v>
      </c>
      <c r="E78" s="2176" t="s">
        <v>15</v>
      </c>
    </row>
    <row r="79" spans="1:5" ht="13.05" customHeight="1">
      <c r="A79" s="2350" t="s">
        <v>757</v>
      </c>
      <c r="B79" s="2176">
        <v>3</v>
      </c>
      <c r="C79" s="2176" t="s">
        <v>15</v>
      </c>
      <c r="D79" s="2176">
        <v>3</v>
      </c>
      <c r="E79" s="2176" t="s">
        <v>15</v>
      </c>
    </row>
    <row r="80" spans="1:5" ht="13.05" customHeight="1">
      <c r="A80" s="2350" t="s">
        <v>758</v>
      </c>
      <c r="B80" s="2176">
        <v>28</v>
      </c>
      <c r="C80" s="2176">
        <v>2</v>
      </c>
      <c r="D80" s="2176">
        <v>22</v>
      </c>
      <c r="E80" s="2176">
        <v>4</v>
      </c>
    </row>
    <row r="81" spans="1:5" ht="13.05" customHeight="1">
      <c r="A81" s="2350" t="s">
        <v>759</v>
      </c>
      <c r="B81" s="2176">
        <v>9</v>
      </c>
      <c r="C81" s="2176" t="s">
        <v>15</v>
      </c>
      <c r="D81" s="2176">
        <v>9</v>
      </c>
      <c r="E81" s="2176" t="s">
        <v>15</v>
      </c>
    </row>
    <row r="82" spans="1:5" ht="13.05" customHeight="1">
      <c r="A82" s="2350" t="s">
        <v>760</v>
      </c>
      <c r="B82" s="2176">
        <v>2</v>
      </c>
      <c r="C82" s="2176" t="s">
        <v>15</v>
      </c>
      <c r="D82" s="2176">
        <v>2</v>
      </c>
      <c r="E82" s="2176" t="s">
        <v>15</v>
      </c>
    </row>
    <row r="83" spans="1:5" ht="13.05" customHeight="1">
      <c r="A83" s="2350" t="s">
        <v>761</v>
      </c>
      <c r="B83" s="2176">
        <v>1</v>
      </c>
      <c r="C83" s="2176" t="s">
        <v>15</v>
      </c>
      <c r="D83" s="2176">
        <v>1</v>
      </c>
      <c r="E83" s="2176" t="s">
        <v>15</v>
      </c>
    </row>
    <row r="84" spans="1:5" ht="13.05" customHeight="1">
      <c r="A84" s="2350" t="s">
        <v>1020</v>
      </c>
      <c r="B84" s="2176">
        <v>1</v>
      </c>
      <c r="C84" s="2176" t="s">
        <v>15</v>
      </c>
      <c r="D84" s="2176">
        <v>1</v>
      </c>
      <c r="E84" s="2176" t="s">
        <v>15</v>
      </c>
    </row>
    <row r="85" spans="1:5" ht="13.05" customHeight="1">
      <c r="A85" s="2350" t="s">
        <v>763</v>
      </c>
      <c r="B85" s="2176">
        <v>38</v>
      </c>
      <c r="C85" s="2176">
        <v>2</v>
      </c>
      <c r="D85" s="2176">
        <v>35</v>
      </c>
      <c r="E85" s="2176">
        <v>1</v>
      </c>
    </row>
    <row r="86" spans="1:5" ht="13.05" customHeight="1">
      <c r="A86" s="2350" t="s">
        <v>764</v>
      </c>
      <c r="B86" s="2176">
        <v>5</v>
      </c>
      <c r="C86" s="2176" t="s">
        <v>15</v>
      </c>
      <c r="D86" s="2176">
        <v>4</v>
      </c>
      <c r="E86" s="2176">
        <v>1</v>
      </c>
    </row>
    <row r="87" spans="1:5" ht="13.05" customHeight="1">
      <c r="A87" s="2350" t="s">
        <v>762</v>
      </c>
      <c r="B87" s="2176" t="s">
        <v>15</v>
      </c>
      <c r="C87" s="2176" t="s">
        <v>15</v>
      </c>
      <c r="D87" s="2176" t="s">
        <v>15</v>
      </c>
      <c r="E87" s="2176" t="s">
        <v>15</v>
      </c>
    </row>
    <row r="88" spans="1:5" ht="13.05" customHeight="1">
      <c r="A88" s="2350" t="s">
        <v>1021</v>
      </c>
      <c r="B88" s="2176">
        <v>1</v>
      </c>
      <c r="C88" s="2176" t="s">
        <v>15</v>
      </c>
      <c r="D88" s="2176">
        <v>1</v>
      </c>
      <c r="E88" s="2176" t="s">
        <v>15</v>
      </c>
    </row>
    <row r="89" spans="1:5" ht="13.05" customHeight="1">
      <c r="A89" s="2350" t="s">
        <v>1022</v>
      </c>
      <c r="B89" s="2176" t="s">
        <v>15</v>
      </c>
      <c r="C89" s="2176" t="s">
        <v>15</v>
      </c>
      <c r="D89" s="2176" t="s">
        <v>15</v>
      </c>
      <c r="E89" s="2176" t="s">
        <v>15</v>
      </c>
    </row>
    <row r="90" spans="1:5" ht="13.05" customHeight="1">
      <c r="A90" s="2350" t="s">
        <v>1023</v>
      </c>
      <c r="B90" s="2176">
        <v>6</v>
      </c>
      <c r="C90" s="2176">
        <v>1</v>
      </c>
      <c r="D90" s="2176">
        <v>5</v>
      </c>
      <c r="E90" s="2176" t="s">
        <v>15</v>
      </c>
    </row>
    <row r="91" spans="1:5" ht="11.4" customHeight="1">
      <c r="A91" s="2378"/>
      <c r="B91" s="2379"/>
      <c r="C91" s="2379"/>
      <c r="D91" s="2379"/>
      <c r="E91" s="2379"/>
    </row>
    <row r="92" spans="1:5" ht="13.05" customHeight="1">
      <c r="A92" s="2369" t="s">
        <v>977</v>
      </c>
      <c r="B92" s="2184">
        <v>2656</v>
      </c>
      <c r="C92" s="2184">
        <v>535</v>
      </c>
      <c r="D92" s="2184">
        <v>1908</v>
      </c>
      <c r="E92" s="2184">
        <v>213</v>
      </c>
    </row>
    <row r="93" spans="1:5" ht="13.05" customHeight="1">
      <c r="A93" s="2350" t="s">
        <v>1024</v>
      </c>
      <c r="B93" s="2176"/>
      <c r="C93" s="2176"/>
      <c r="D93" s="2176"/>
      <c r="E93" s="2176"/>
    </row>
    <row r="94" spans="1:5" ht="13.05" customHeight="1">
      <c r="A94" s="2350" t="s">
        <v>748</v>
      </c>
      <c r="B94" s="2176">
        <v>962</v>
      </c>
      <c r="C94" s="2176">
        <v>215</v>
      </c>
      <c r="D94" s="2176">
        <v>723</v>
      </c>
      <c r="E94" s="2176">
        <v>24</v>
      </c>
    </row>
    <row r="95" spans="1:5" ht="13.05" customHeight="1">
      <c r="A95" s="2350" t="s">
        <v>749</v>
      </c>
      <c r="B95" s="2176">
        <v>48</v>
      </c>
      <c r="C95" s="591">
        <v>10</v>
      </c>
      <c r="D95" s="2176">
        <v>34</v>
      </c>
      <c r="E95" s="2176">
        <v>4</v>
      </c>
    </row>
    <row r="96" spans="1:5" ht="13.05" customHeight="1">
      <c r="A96" s="2350" t="s">
        <v>750</v>
      </c>
      <c r="B96" s="2176">
        <v>1</v>
      </c>
      <c r="C96" s="2176" t="s">
        <v>15</v>
      </c>
      <c r="D96" s="2176">
        <v>1</v>
      </c>
      <c r="E96" s="2176" t="s">
        <v>15</v>
      </c>
    </row>
    <row r="97" spans="1:5" ht="13.05" customHeight="1">
      <c r="A97" s="2350" t="s">
        <v>751</v>
      </c>
      <c r="B97" s="2176">
        <v>2</v>
      </c>
      <c r="C97" s="2176" t="s">
        <v>15</v>
      </c>
      <c r="D97" s="2176">
        <v>2</v>
      </c>
      <c r="E97" s="2176" t="s">
        <v>15</v>
      </c>
    </row>
    <row r="98" spans="1:5" ht="13.05" customHeight="1">
      <c r="A98" s="2350" t="s">
        <v>752</v>
      </c>
      <c r="B98" s="2176" t="s">
        <v>15</v>
      </c>
      <c r="C98" s="2176" t="s">
        <v>15</v>
      </c>
      <c r="D98" s="2176" t="s">
        <v>15</v>
      </c>
      <c r="E98" s="2176" t="s">
        <v>15</v>
      </c>
    </row>
    <row r="99" spans="1:5" ht="13.05" customHeight="1">
      <c r="A99" s="2350" t="s">
        <v>753</v>
      </c>
      <c r="B99" s="2176">
        <v>38</v>
      </c>
      <c r="C99" s="2176">
        <v>4</v>
      </c>
      <c r="D99" s="2176">
        <v>34</v>
      </c>
      <c r="E99" s="2176" t="s">
        <v>15</v>
      </c>
    </row>
    <row r="100" spans="1:5" ht="13.05" customHeight="1">
      <c r="A100" s="2350" t="s">
        <v>754</v>
      </c>
      <c r="B100" s="2176" t="s">
        <v>15</v>
      </c>
      <c r="C100" s="2176" t="s">
        <v>15</v>
      </c>
      <c r="D100" s="2176" t="s">
        <v>15</v>
      </c>
      <c r="E100" s="2176" t="s">
        <v>15</v>
      </c>
    </row>
    <row r="101" spans="1:5" ht="13.05" customHeight="1">
      <c r="A101" s="2350" t="s">
        <v>755</v>
      </c>
      <c r="B101" s="2176">
        <v>73</v>
      </c>
      <c r="C101" s="2176">
        <v>14</v>
      </c>
      <c r="D101" s="2176">
        <v>53</v>
      </c>
      <c r="E101" s="2176">
        <v>6</v>
      </c>
    </row>
    <row r="102" spans="1:5" ht="13.05" customHeight="1">
      <c r="A102" s="2350" t="s">
        <v>756</v>
      </c>
      <c r="B102" s="2176">
        <v>25</v>
      </c>
      <c r="C102" s="2176">
        <v>9</v>
      </c>
      <c r="D102" s="2176">
        <v>11</v>
      </c>
      <c r="E102" s="2176">
        <v>5</v>
      </c>
    </row>
    <row r="103" spans="1:5" ht="13.05" customHeight="1">
      <c r="A103" s="2350" t="s">
        <v>1017</v>
      </c>
      <c r="B103" s="2176" t="s">
        <v>15</v>
      </c>
      <c r="C103" s="2176" t="s">
        <v>15</v>
      </c>
      <c r="D103" s="2176" t="s">
        <v>15</v>
      </c>
      <c r="E103" s="2176" t="s">
        <v>15</v>
      </c>
    </row>
    <row r="104" spans="1:5" ht="13.05" customHeight="1">
      <c r="A104" s="2350" t="s">
        <v>1018</v>
      </c>
      <c r="B104" s="2176" t="s">
        <v>15</v>
      </c>
      <c r="C104" s="2176" t="s">
        <v>15</v>
      </c>
      <c r="D104" s="2176" t="s">
        <v>15</v>
      </c>
      <c r="E104" s="2176" t="s">
        <v>15</v>
      </c>
    </row>
    <row r="105" spans="1:5" ht="13.05" customHeight="1">
      <c r="A105" s="2350" t="s">
        <v>1019</v>
      </c>
      <c r="B105" s="2176" t="s">
        <v>15</v>
      </c>
      <c r="C105" s="2176" t="s">
        <v>15</v>
      </c>
      <c r="D105" s="2176" t="s">
        <v>15</v>
      </c>
      <c r="E105" s="2176" t="s">
        <v>15</v>
      </c>
    </row>
    <row r="106" spans="1:5" ht="13.05" customHeight="1">
      <c r="A106" s="2350" t="s">
        <v>757</v>
      </c>
      <c r="B106" s="2176">
        <v>52</v>
      </c>
      <c r="C106" s="2176">
        <v>16</v>
      </c>
      <c r="D106" s="2176">
        <v>35</v>
      </c>
      <c r="E106" s="2176">
        <v>1</v>
      </c>
    </row>
    <row r="107" spans="1:5" ht="13.05" customHeight="1">
      <c r="A107" s="2350" t="s">
        <v>758</v>
      </c>
      <c r="B107" s="2176">
        <v>816</v>
      </c>
      <c r="C107" s="2176">
        <v>185</v>
      </c>
      <c r="D107" s="2176">
        <v>507</v>
      </c>
      <c r="E107" s="2176">
        <v>124</v>
      </c>
    </row>
    <row r="108" spans="1:5" ht="13.05" customHeight="1">
      <c r="A108" s="2350" t="s">
        <v>759</v>
      </c>
      <c r="B108" s="2176">
        <v>16</v>
      </c>
      <c r="C108" s="2176">
        <v>3</v>
      </c>
      <c r="D108" s="2176">
        <v>13</v>
      </c>
      <c r="E108" s="2176" t="s">
        <v>15</v>
      </c>
    </row>
    <row r="109" spans="1:5" ht="13.05" customHeight="1">
      <c r="A109" s="2350" t="s">
        <v>760</v>
      </c>
      <c r="B109" s="2176">
        <v>52</v>
      </c>
      <c r="C109" s="2176">
        <v>5</v>
      </c>
      <c r="D109" s="2176">
        <v>39</v>
      </c>
      <c r="E109" s="2176">
        <v>8</v>
      </c>
    </row>
    <row r="110" spans="1:5" ht="13.05" customHeight="1">
      <c r="A110" s="2350" t="s">
        <v>761</v>
      </c>
      <c r="B110" s="2176">
        <v>28</v>
      </c>
      <c r="C110" s="2176">
        <v>4</v>
      </c>
      <c r="D110" s="2176">
        <v>21</v>
      </c>
      <c r="E110" s="2176">
        <v>3</v>
      </c>
    </row>
    <row r="111" spans="1:5" ht="13.05" customHeight="1">
      <c r="A111" s="2350" t="s">
        <v>1020</v>
      </c>
      <c r="B111" s="2176">
        <v>1</v>
      </c>
      <c r="C111" s="2176">
        <v>1</v>
      </c>
      <c r="D111" s="2176" t="s">
        <v>15</v>
      </c>
      <c r="E111" s="2176" t="s">
        <v>15</v>
      </c>
    </row>
    <row r="112" spans="1:5" ht="13.05" customHeight="1">
      <c r="A112" s="2350" t="s">
        <v>763</v>
      </c>
      <c r="B112" s="2176">
        <v>379</v>
      </c>
      <c r="C112" s="2176">
        <v>40</v>
      </c>
      <c r="D112" s="2176">
        <v>324</v>
      </c>
      <c r="E112" s="2176">
        <v>15</v>
      </c>
    </row>
    <row r="113" spans="1:5" ht="13.05" customHeight="1">
      <c r="A113" s="2350" t="s">
        <v>764</v>
      </c>
      <c r="B113" s="2176">
        <v>54</v>
      </c>
      <c r="C113" s="2176">
        <v>16</v>
      </c>
      <c r="D113" s="2176">
        <v>34</v>
      </c>
      <c r="E113" s="2176">
        <v>4</v>
      </c>
    </row>
    <row r="114" spans="1:5" ht="13.05" customHeight="1">
      <c r="A114" s="2350" t="s">
        <v>762</v>
      </c>
      <c r="B114" s="2176">
        <v>51</v>
      </c>
      <c r="C114" s="2176">
        <v>5</v>
      </c>
      <c r="D114" s="2176">
        <v>34</v>
      </c>
      <c r="E114" s="2176">
        <v>12</v>
      </c>
    </row>
    <row r="115" spans="1:5" ht="13.05" customHeight="1">
      <c r="A115" s="2350" t="s">
        <v>1021</v>
      </c>
      <c r="B115" s="2176">
        <v>5</v>
      </c>
      <c r="C115" s="2176" t="s">
        <v>15</v>
      </c>
      <c r="D115" s="2176">
        <v>4</v>
      </c>
      <c r="E115" s="2176">
        <v>1</v>
      </c>
    </row>
    <row r="116" spans="1:5" ht="13.05" customHeight="1">
      <c r="A116" s="2350" t="s">
        <v>1022</v>
      </c>
      <c r="B116" s="2176" t="s">
        <v>15</v>
      </c>
      <c r="C116" s="2176" t="s">
        <v>15</v>
      </c>
      <c r="D116" s="2176" t="s">
        <v>15</v>
      </c>
      <c r="E116" s="2176" t="s">
        <v>15</v>
      </c>
    </row>
    <row r="117" spans="1:5" ht="13.05" customHeight="1">
      <c r="A117" s="2350" t="s">
        <v>1023</v>
      </c>
      <c r="B117" s="2176">
        <v>53</v>
      </c>
      <c r="C117" s="2176">
        <v>8</v>
      </c>
      <c r="D117" s="2176">
        <v>39</v>
      </c>
      <c r="E117" s="2176">
        <v>6</v>
      </c>
    </row>
    <row r="118" spans="1:5" ht="1.2" customHeight="1">
      <c r="A118" s="2350"/>
      <c r="B118" s="2176"/>
      <c r="C118" s="2176"/>
      <c r="D118" s="2176"/>
      <c r="E118" s="2176"/>
    </row>
    <row r="119" spans="1:5" ht="18" customHeight="1">
      <c r="A119" s="2415" t="s">
        <v>97</v>
      </c>
      <c r="B119" s="2415"/>
      <c r="C119" s="2415"/>
      <c r="D119" s="2415"/>
      <c r="E119" s="2415"/>
    </row>
    <row r="120" spans="1:5" ht="13.05" customHeight="1">
      <c r="A120" s="2369" t="s">
        <v>956</v>
      </c>
      <c r="B120" s="2184">
        <v>518</v>
      </c>
      <c r="C120" s="2184">
        <v>36</v>
      </c>
      <c r="D120" s="2184">
        <v>442</v>
      </c>
      <c r="E120" s="2184">
        <v>40</v>
      </c>
    </row>
    <row r="121" spans="1:5" ht="13.05" customHeight="1">
      <c r="A121" s="2349" t="s">
        <v>19</v>
      </c>
      <c r="B121" s="2176"/>
      <c r="C121" s="2176"/>
      <c r="D121" s="2176"/>
      <c r="E121" s="2176"/>
    </row>
    <row r="122" spans="1:5" ht="13.05" customHeight="1">
      <c r="A122" s="2350" t="s">
        <v>748</v>
      </c>
      <c r="B122" s="2176">
        <v>367</v>
      </c>
      <c r="C122" s="2176">
        <v>29</v>
      </c>
      <c r="D122" s="2176">
        <v>318</v>
      </c>
      <c r="E122" s="2176">
        <v>20</v>
      </c>
    </row>
    <row r="123" spans="1:5" ht="13.05" customHeight="1">
      <c r="A123" s="2350" t="s">
        <v>749</v>
      </c>
      <c r="B123" s="2176">
        <v>1</v>
      </c>
      <c r="C123" s="2176" t="s">
        <v>15</v>
      </c>
      <c r="D123" s="2176">
        <v>1</v>
      </c>
      <c r="E123" s="2176" t="s">
        <v>15</v>
      </c>
    </row>
    <row r="124" spans="1:5" ht="13.05" customHeight="1">
      <c r="A124" s="2350" t="s">
        <v>750</v>
      </c>
      <c r="B124" s="2176" t="s">
        <v>15</v>
      </c>
      <c r="C124" s="2176" t="s">
        <v>15</v>
      </c>
      <c r="D124" s="2176" t="s">
        <v>15</v>
      </c>
      <c r="E124" s="2176" t="s">
        <v>15</v>
      </c>
    </row>
    <row r="125" spans="1:5" ht="13.05" customHeight="1">
      <c r="A125" s="2350" t="s">
        <v>751</v>
      </c>
      <c r="B125" s="2176" t="s">
        <v>15</v>
      </c>
      <c r="C125" s="2176" t="s">
        <v>15</v>
      </c>
      <c r="D125" s="2176" t="s">
        <v>15</v>
      </c>
      <c r="E125" s="2176" t="s">
        <v>15</v>
      </c>
    </row>
    <row r="126" spans="1:5" ht="13.05" customHeight="1">
      <c r="A126" s="2350" t="s">
        <v>752</v>
      </c>
      <c r="B126" s="2176" t="s">
        <v>15</v>
      </c>
      <c r="C126" s="2176" t="s">
        <v>15</v>
      </c>
      <c r="D126" s="2176" t="s">
        <v>15</v>
      </c>
      <c r="E126" s="2176" t="s">
        <v>15</v>
      </c>
    </row>
    <row r="127" spans="1:5" ht="13.05" customHeight="1">
      <c r="A127" s="2350" t="s">
        <v>753</v>
      </c>
      <c r="B127" s="2176">
        <v>14</v>
      </c>
      <c r="C127" s="2176">
        <v>2</v>
      </c>
      <c r="D127" s="2176">
        <v>12</v>
      </c>
      <c r="E127" s="2176" t="s">
        <v>15</v>
      </c>
    </row>
    <row r="128" spans="1:5" ht="13.05" customHeight="1">
      <c r="A128" s="2350" t="s">
        <v>754</v>
      </c>
      <c r="B128" s="2176">
        <v>1</v>
      </c>
      <c r="C128" s="2176" t="s">
        <v>15</v>
      </c>
      <c r="D128" s="2176">
        <v>1</v>
      </c>
      <c r="E128" s="2176" t="s">
        <v>15</v>
      </c>
    </row>
    <row r="129" spans="1:5" ht="13.05" customHeight="1">
      <c r="A129" s="2350" t="s">
        <v>755</v>
      </c>
      <c r="B129" s="2176">
        <v>7</v>
      </c>
      <c r="C129" s="2176">
        <v>1</v>
      </c>
      <c r="D129" s="2176">
        <v>6</v>
      </c>
      <c r="E129" s="2176" t="s">
        <v>15</v>
      </c>
    </row>
    <row r="130" spans="1:5" ht="13.05" customHeight="1">
      <c r="A130" s="2350" t="s">
        <v>756</v>
      </c>
      <c r="B130" s="2176">
        <v>5</v>
      </c>
      <c r="C130" s="2176" t="s">
        <v>15</v>
      </c>
      <c r="D130" s="2176">
        <v>2</v>
      </c>
      <c r="E130" s="2176">
        <v>3</v>
      </c>
    </row>
    <row r="131" spans="1:5" ht="13.05" customHeight="1">
      <c r="A131" s="2350" t="s">
        <v>1017</v>
      </c>
      <c r="B131" s="2176" t="s">
        <v>15</v>
      </c>
      <c r="C131" s="2176" t="s">
        <v>15</v>
      </c>
      <c r="D131" s="2176" t="s">
        <v>15</v>
      </c>
      <c r="E131" s="2176" t="s">
        <v>15</v>
      </c>
    </row>
    <row r="132" spans="1:5" ht="13.05" customHeight="1">
      <c r="A132" s="2350" t="s">
        <v>1018</v>
      </c>
      <c r="B132" s="2176" t="s">
        <v>15</v>
      </c>
      <c r="C132" s="2176" t="s">
        <v>15</v>
      </c>
      <c r="D132" s="2176" t="s">
        <v>15</v>
      </c>
      <c r="E132" s="2176" t="s">
        <v>15</v>
      </c>
    </row>
    <row r="133" spans="1:5" ht="13.05" customHeight="1">
      <c r="A133" s="2350" t="s">
        <v>1019</v>
      </c>
      <c r="B133" s="2176" t="s">
        <v>15</v>
      </c>
      <c r="C133" s="2176" t="s">
        <v>15</v>
      </c>
      <c r="D133" s="2176" t="s">
        <v>15</v>
      </c>
      <c r="E133" s="2176" t="s">
        <v>15</v>
      </c>
    </row>
    <row r="134" spans="1:5" ht="13.05" customHeight="1">
      <c r="A134" s="2350" t="s">
        <v>757</v>
      </c>
      <c r="B134" s="2176">
        <v>2</v>
      </c>
      <c r="C134" s="2176" t="s">
        <v>15</v>
      </c>
      <c r="D134" s="2176">
        <v>2</v>
      </c>
      <c r="E134" s="2176" t="s">
        <v>15</v>
      </c>
    </row>
    <row r="135" spans="1:5" ht="13.05" customHeight="1">
      <c r="A135" s="2350" t="s">
        <v>758</v>
      </c>
      <c r="B135" s="2176">
        <v>52</v>
      </c>
      <c r="C135" s="2176">
        <v>3</v>
      </c>
      <c r="D135" s="2176">
        <v>37</v>
      </c>
      <c r="E135" s="2176">
        <v>12</v>
      </c>
    </row>
    <row r="136" spans="1:5" ht="13.05" customHeight="1">
      <c r="A136" s="2350" t="s">
        <v>759</v>
      </c>
      <c r="B136" s="2176">
        <v>5</v>
      </c>
      <c r="C136" s="2176" t="s">
        <v>15</v>
      </c>
      <c r="D136" s="2176">
        <v>5</v>
      </c>
      <c r="E136" s="2176" t="s">
        <v>15</v>
      </c>
    </row>
    <row r="137" spans="1:5" ht="13.05" customHeight="1">
      <c r="A137" s="2350" t="s">
        <v>760</v>
      </c>
      <c r="B137" s="2176">
        <v>5</v>
      </c>
      <c r="C137" s="2176">
        <v>1</v>
      </c>
      <c r="D137" s="2176">
        <v>3</v>
      </c>
      <c r="E137" s="2176">
        <v>1</v>
      </c>
    </row>
    <row r="138" spans="1:5" ht="13.05" customHeight="1">
      <c r="A138" s="2350" t="s">
        <v>761</v>
      </c>
      <c r="B138" s="2176">
        <v>2</v>
      </c>
      <c r="C138" s="2176" t="s">
        <v>15</v>
      </c>
      <c r="D138" s="2176">
        <v>2</v>
      </c>
      <c r="E138" s="2176" t="s">
        <v>15</v>
      </c>
    </row>
    <row r="139" spans="1:5" ht="13.05" customHeight="1">
      <c r="A139" s="2350" t="s">
        <v>1020</v>
      </c>
      <c r="B139" s="2176" t="s">
        <v>15</v>
      </c>
      <c r="C139" s="2176" t="s">
        <v>15</v>
      </c>
      <c r="D139" s="2176" t="s">
        <v>15</v>
      </c>
      <c r="E139" s="2176" t="s">
        <v>15</v>
      </c>
    </row>
    <row r="140" spans="1:5" ht="13.05" customHeight="1">
      <c r="A140" s="2350" t="s">
        <v>763</v>
      </c>
      <c r="B140" s="2176">
        <v>49</v>
      </c>
      <c r="C140" s="2176" t="s">
        <v>15</v>
      </c>
      <c r="D140" s="2176">
        <v>47</v>
      </c>
      <c r="E140" s="2176">
        <v>2</v>
      </c>
    </row>
    <row r="141" spans="1:5" ht="13.05" customHeight="1">
      <c r="A141" s="2350" t="s">
        <v>764</v>
      </c>
      <c r="B141" s="2176">
        <v>2</v>
      </c>
      <c r="C141" s="2176" t="s">
        <v>15</v>
      </c>
      <c r="D141" s="2176">
        <v>2</v>
      </c>
      <c r="E141" s="2176" t="s">
        <v>15</v>
      </c>
    </row>
    <row r="142" spans="1:5" ht="13.05" customHeight="1">
      <c r="A142" s="2350" t="s">
        <v>762</v>
      </c>
      <c r="B142" s="2176">
        <v>2</v>
      </c>
      <c r="C142" s="2176" t="s">
        <v>15</v>
      </c>
      <c r="D142" s="2176">
        <v>1</v>
      </c>
      <c r="E142" s="2176">
        <v>1</v>
      </c>
    </row>
    <row r="143" spans="1:5" ht="13.05" customHeight="1">
      <c r="A143" s="2350" t="s">
        <v>1021</v>
      </c>
      <c r="B143" s="2176" t="s">
        <v>15</v>
      </c>
      <c r="C143" s="2176" t="s">
        <v>15</v>
      </c>
      <c r="D143" s="2176" t="s">
        <v>15</v>
      </c>
      <c r="E143" s="2176" t="s">
        <v>15</v>
      </c>
    </row>
    <row r="144" spans="1:5" ht="13.05" customHeight="1">
      <c r="A144" s="2350" t="s">
        <v>1022</v>
      </c>
      <c r="B144" s="2176" t="s">
        <v>15</v>
      </c>
      <c r="C144" s="2176" t="s">
        <v>15</v>
      </c>
      <c r="D144" s="2176" t="s">
        <v>15</v>
      </c>
      <c r="E144" s="2176" t="s">
        <v>15</v>
      </c>
    </row>
    <row r="145" spans="1:5" ht="13.05" customHeight="1">
      <c r="A145" s="2350" t="s">
        <v>1023</v>
      </c>
      <c r="B145" s="2176">
        <v>4</v>
      </c>
      <c r="C145" s="2176" t="s">
        <v>15</v>
      </c>
      <c r="D145" s="2176">
        <v>3</v>
      </c>
      <c r="E145" s="2176">
        <v>1</v>
      </c>
    </row>
    <row r="146" spans="1:5" ht="9" customHeight="1">
      <c r="A146" s="2350"/>
      <c r="B146" s="2176"/>
      <c r="C146" s="2176"/>
      <c r="D146" s="2176"/>
      <c r="E146" s="2176"/>
    </row>
    <row r="147" spans="1:5" ht="13.05" customHeight="1">
      <c r="A147" s="2369" t="s">
        <v>977</v>
      </c>
      <c r="B147" s="2348">
        <v>3166</v>
      </c>
      <c r="C147" s="2348">
        <v>340</v>
      </c>
      <c r="D147" s="2348">
        <v>2459</v>
      </c>
      <c r="E147" s="2184">
        <v>367</v>
      </c>
    </row>
    <row r="148" spans="1:5" ht="13.05" customHeight="1">
      <c r="A148" s="2350" t="s">
        <v>1024</v>
      </c>
      <c r="B148" s="2176"/>
      <c r="C148" s="2176"/>
      <c r="D148" s="2176"/>
      <c r="E148" s="2176"/>
    </row>
    <row r="149" spans="1:5" ht="13.05" customHeight="1">
      <c r="A149" s="2350" t="s">
        <v>748</v>
      </c>
      <c r="B149" s="2176">
        <v>1490</v>
      </c>
      <c r="C149" s="2176">
        <v>152</v>
      </c>
      <c r="D149" s="2176">
        <v>1297</v>
      </c>
      <c r="E149" s="2176">
        <v>41</v>
      </c>
    </row>
    <row r="150" spans="1:5" ht="13.05" customHeight="1">
      <c r="A150" s="2350" t="s">
        <v>749</v>
      </c>
      <c r="B150" s="2176">
        <v>26</v>
      </c>
      <c r="C150" s="591">
        <v>3</v>
      </c>
      <c r="D150" s="2176">
        <v>21</v>
      </c>
      <c r="E150" s="2176">
        <v>2</v>
      </c>
    </row>
    <row r="151" spans="1:5" ht="13.05" customHeight="1">
      <c r="A151" s="2350" t="s">
        <v>750</v>
      </c>
      <c r="B151" s="2176">
        <v>1</v>
      </c>
      <c r="C151" s="591" t="s">
        <v>15</v>
      </c>
      <c r="D151" s="2176">
        <v>1</v>
      </c>
      <c r="E151" s="2176" t="s">
        <v>15</v>
      </c>
    </row>
    <row r="152" spans="1:5" ht="13.05" customHeight="1">
      <c r="A152" s="2350" t="s">
        <v>751</v>
      </c>
      <c r="B152" s="2176">
        <v>3</v>
      </c>
      <c r="C152" s="591" t="s">
        <v>15</v>
      </c>
      <c r="D152" s="2176">
        <v>2</v>
      </c>
      <c r="E152" s="2176">
        <v>1</v>
      </c>
    </row>
    <row r="153" spans="1:5" ht="13.05" customHeight="1">
      <c r="A153" s="2350" t="s">
        <v>752</v>
      </c>
      <c r="B153" s="2176">
        <v>2</v>
      </c>
      <c r="C153" s="591" t="s">
        <v>15</v>
      </c>
      <c r="D153" s="2176">
        <v>2</v>
      </c>
      <c r="E153" s="2176" t="s">
        <v>15</v>
      </c>
    </row>
    <row r="154" spans="1:5" ht="13.05" customHeight="1">
      <c r="A154" s="2350" t="s">
        <v>753</v>
      </c>
      <c r="B154" s="2176">
        <v>39</v>
      </c>
      <c r="C154" s="2176">
        <v>3</v>
      </c>
      <c r="D154" s="2176">
        <v>36</v>
      </c>
      <c r="E154" s="2176" t="s">
        <v>15</v>
      </c>
    </row>
    <row r="155" spans="1:5" ht="13.05" customHeight="1">
      <c r="A155" s="2350" t="s">
        <v>754</v>
      </c>
      <c r="B155" s="2176" t="s">
        <v>15</v>
      </c>
      <c r="C155" s="2176" t="s">
        <v>15</v>
      </c>
      <c r="D155" s="2176" t="s">
        <v>15</v>
      </c>
      <c r="E155" s="2176" t="s">
        <v>15</v>
      </c>
    </row>
    <row r="156" spans="1:5" ht="13.05" customHeight="1">
      <c r="A156" s="2350" t="s">
        <v>755</v>
      </c>
      <c r="B156" s="2176">
        <v>76</v>
      </c>
      <c r="C156" s="2176">
        <v>18</v>
      </c>
      <c r="D156" s="2176">
        <v>43</v>
      </c>
      <c r="E156" s="2176">
        <v>15</v>
      </c>
    </row>
    <row r="157" spans="1:5" ht="13.05" customHeight="1">
      <c r="A157" s="2350" t="s">
        <v>756</v>
      </c>
      <c r="B157" s="2176">
        <v>29</v>
      </c>
      <c r="C157" s="2176">
        <v>5</v>
      </c>
      <c r="D157" s="2176">
        <v>16</v>
      </c>
      <c r="E157" s="2176">
        <v>8</v>
      </c>
    </row>
    <row r="158" spans="1:5" ht="13.05" customHeight="1">
      <c r="A158" s="2350" t="s">
        <v>1017</v>
      </c>
      <c r="B158" s="2176" t="s">
        <v>15</v>
      </c>
      <c r="C158" s="2176" t="s">
        <v>15</v>
      </c>
      <c r="D158" s="2176" t="s">
        <v>15</v>
      </c>
      <c r="E158" s="2176" t="s">
        <v>15</v>
      </c>
    </row>
    <row r="159" spans="1:5" ht="13.05" customHeight="1">
      <c r="A159" s="2350" t="s">
        <v>1018</v>
      </c>
      <c r="B159" s="2176" t="s">
        <v>15</v>
      </c>
      <c r="C159" s="2176" t="s">
        <v>15</v>
      </c>
      <c r="D159" s="2176" t="s">
        <v>15</v>
      </c>
      <c r="E159" s="2176" t="s">
        <v>15</v>
      </c>
    </row>
    <row r="160" spans="1:5" ht="13.05" customHeight="1">
      <c r="A160" s="2350" t="s">
        <v>1019</v>
      </c>
      <c r="B160" s="2176" t="s">
        <v>15</v>
      </c>
      <c r="C160" s="2176" t="s">
        <v>15</v>
      </c>
      <c r="D160" s="2176" t="s">
        <v>15</v>
      </c>
      <c r="E160" s="2176" t="s">
        <v>15</v>
      </c>
    </row>
    <row r="161" spans="1:5" ht="13.05" customHeight="1">
      <c r="A161" s="2350" t="s">
        <v>757</v>
      </c>
      <c r="B161" s="2176">
        <v>22</v>
      </c>
      <c r="C161" s="2176">
        <v>2</v>
      </c>
      <c r="D161" s="2176">
        <v>13</v>
      </c>
      <c r="E161" s="2176">
        <v>7</v>
      </c>
    </row>
    <row r="162" spans="1:5" ht="13.05" customHeight="1">
      <c r="A162" s="2350" t="s">
        <v>758</v>
      </c>
      <c r="B162" s="2176">
        <v>712</v>
      </c>
      <c r="C162" s="2176">
        <v>110</v>
      </c>
      <c r="D162" s="2176">
        <v>398</v>
      </c>
      <c r="E162" s="2176">
        <v>204</v>
      </c>
    </row>
    <row r="163" spans="1:5" ht="13.05" customHeight="1">
      <c r="A163" s="2350" t="s">
        <v>759</v>
      </c>
      <c r="B163" s="2176">
        <v>18</v>
      </c>
      <c r="C163" s="2176" t="s">
        <v>15</v>
      </c>
      <c r="D163" s="2176">
        <v>17</v>
      </c>
      <c r="E163" s="2176">
        <v>1</v>
      </c>
    </row>
    <row r="164" spans="1:5" ht="13.05" customHeight="1">
      <c r="A164" s="2350" t="s">
        <v>760</v>
      </c>
      <c r="B164" s="2176">
        <v>38</v>
      </c>
      <c r="C164" s="2176">
        <v>3</v>
      </c>
      <c r="D164" s="2176">
        <v>23</v>
      </c>
      <c r="E164" s="2176">
        <v>12</v>
      </c>
    </row>
    <row r="165" spans="1:5" ht="13.05" customHeight="1">
      <c r="A165" s="2350" t="s">
        <v>761</v>
      </c>
      <c r="B165" s="2176">
        <v>22</v>
      </c>
      <c r="C165" s="2176" t="s">
        <v>15</v>
      </c>
      <c r="D165" s="2176">
        <v>19</v>
      </c>
      <c r="E165" s="2176">
        <v>3</v>
      </c>
    </row>
    <row r="166" spans="1:5" ht="13.05" customHeight="1">
      <c r="A166" s="2350" t="s">
        <v>1020</v>
      </c>
      <c r="B166" s="2176">
        <v>2</v>
      </c>
      <c r="C166" s="2176">
        <v>1</v>
      </c>
      <c r="D166" s="2176">
        <v>1</v>
      </c>
      <c r="E166" s="2176" t="s">
        <v>15</v>
      </c>
    </row>
    <row r="167" spans="1:5" ht="13.05" customHeight="1">
      <c r="A167" s="2350" t="s">
        <v>763</v>
      </c>
      <c r="B167" s="2176">
        <v>501</v>
      </c>
      <c r="C167" s="2176">
        <v>25</v>
      </c>
      <c r="D167" s="2176">
        <v>453</v>
      </c>
      <c r="E167" s="2176">
        <v>23</v>
      </c>
    </row>
    <row r="168" spans="1:5" ht="13.05" customHeight="1">
      <c r="A168" s="2350" t="s">
        <v>764</v>
      </c>
      <c r="B168" s="2176">
        <v>60</v>
      </c>
      <c r="C168" s="2176">
        <v>10</v>
      </c>
      <c r="D168" s="2176">
        <v>48</v>
      </c>
      <c r="E168" s="2176">
        <v>2</v>
      </c>
    </row>
    <row r="169" spans="1:5" ht="13.05" customHeight="1">
      <c r="A169" s="2350" t="s">
        <v>762</v>
      </c>
      <c r="B169" s="2176">
        <v>73</v>
      </c>
      <c r="C169" s="2176">
        <v>2</v>
      </c>
      <c r="D169" s="2176">
        <v>28</v>
      </c>
      <c r="E169" s="2176">
        <v>43</v>
      </c>
    </row>
    <row r="170" spans="1:5" ht="13.05" customHeight="1">
      <c r="A170" s="2350" t="s">
        <v>1021</v>
      </c>
      <c r="B170" s="2176">
        <v>5</v>
      </c>
      <c r="C170" s="2176" t="s">
        <v>15</v>
      </c>
      <c r="D170" s="2176">
        <v>5</v>
      </c>
      <c r="E170" s="2176" t="s">
        <v>15</v>
      </c>
    </row>
    <row r="171" spans="1:5" ht="13.05" customHeight="1">
      <c r="A171" s="2350" t="s">
        <v>1022</v>
      </c>
      <c r="B171" s="2176" t="s">
        <v>15</v>
      </c>
      <c r="C171" s="2176" t="s">
        <v>15</v>
      </c>
      <c r="D171" s="2176" t="s">
        <v>15</v>
      </c>
      <c r="E171" s="2176" t="s">
        <v>15</v>
      </c>
    </row>
    <row r="172" spans="1:5" ht="13.05" customHeight="1">
      <c r="A172" s="2350" t="s">
        <v>1023</v>
      </c>
      <c r="B172" s="2202">
        <v>47</v>
      </c>
      <c r="C172" s="2202">
        <v>6</v>
      </c>
      <c r="D172" s="2202">
        <v>36</v>
      </c>
      <c r="E172" s="2202">
        <v>5</v>
      </c>
    </row>
    <row r="173" spans="1:5" ht="6.6" customHeight="1">
      <c r="A173" s="627"/>
      <c r="B173" s="2381"/>
      <c r="C173" s="2381"/>
      <c r="D173" s="2381"/>
      <c r="E173" s="2381"/>
    </row>
    <row r="174" spans="1:5">
      <c r="B174" s="1040"/>
      <c r="C174" s="1040"/>
      <c r="D174" s="1040"/>
      <c r="E174" s="1040"/>
    </row>
    <row r="175" spans="1:5">
      <c r="B175" s="1040"/>
      <c r="C175" s="1040"/>
      <c r="D175" s="1040"/>
      <c r="E175" s="1040"/>
    </row>
    <row r="176" spans="1:5">
      <c r="B176" s="1040"/>
      <c r="C176" s="1040"/>
      <c r="D176" s="1040"/>
      <c r="E176" s="1040"/>
    </row>
  </sheetData>
  <mergeCells count="7">
    <mergeCell ref="A119:E119"/>
    <mergeCell ref="B4:B5"/>
    <mergeCell ref="C4:E4"/>
    <mergeCell ref="A6:E6"/>
    <mergeCell ref="B62:B63"/>
    <mergeCell ref="C62:E62"/>
    <mergeCell ref="A64:E64"/>
  </mergeCells>
  <pageMargins left="0.78740157480314965" right="0.78740157480314965" top="0.70866141732283472" bottom="0.78740157480314965" header="0.51181102362204722" footer="0.43307086614173229"/>
  <pageSetup paperSize="9" firstPageNumber="300" orientation="portrait" useFirstPageNumber="1" verticalDpi="0" r:id="rId1"/>
  <headerFooter>
    <oddFooter>&amp;C&amp;"Times New Roman,обычный"&amp;9&amp;P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zoomScaleNormal="100" workbookViewId="0">
      <selection activeCell="O18" sqref="O18"/>
    </sheetView>
  </sheetViews>
  <sheetFormatPr defaultColWidth="9.33203125" defaultRowHeight="12"/>
  <cols>
    <col min="1" max="1" width="21.5546875" style="602" customWidth="1"/>
    <col min="2" max="7" width="10.77734375" style="2237" customWidth="1"/>
    <col min="8" max="16384" width="9.33203125" style="602"/>
  </cols>
  <sheetData>
    <row r="1" spans="1:8" ht="18.75" customHeight="1">
      <c r="A1" s="648" t="s">
        <v>1028</v>
      </c>
    </row>
    <row r="2" spans="1:8" ht="18.75" customHeight="1">
      <c r="A2" s="2230" t="s">
        <v>338</v>
      </c>
      <c r="G2" s="2359"/>
    </row>
    <row r="3" spans="1:8" s="2165" customFormat="1" ht="18" customHeight="1">
      <c r="A3" s="2231"/>
      <c r="B3" s="2554" t="s">
        <v>937</v>
      </c>
      <c r="C3" s="2554"/>
      <c r="D3" s="2554"/>
      <c r="E3" s="2554" t="s">
        <v>938</v>
      </c>
      <c r="F3" s="2554"/>
      <c r="G3" s="2554"/>
    </row>
    <row r="4" spans="1:8" ht="18" customHeight="1">
      <c r="A4" s="627"/>
      <c r="B4" s="2360" t="s">
        <v>187</v>
      </c>
      <c r="C4" s="2360" t="s">
        <v>188</v>
      </c>
      <c r="D4" s="2360" t="s">
        <v>189</v>
      </c>
      <c r="E4" s="2360" t="s">
        <v>187</v>
      </c>
      <c r="F4" s="2360" t="s">
        <v>188</v>
      </c>
      <c r="G4" s="2360" t="s">
        <v>189</v>
      </c>
    </row>
    <row r="5" spans="1:8" ht="15" customHeight="1">
      <c r="A5" s="569"/>
      <c r="B5" s="2361"/>
      <c r="C5" s="2361"/>
      <c r="D5" s="2361"/>
      <c r="E5" s="2361"/>
      <c r="F5" s="2361"/>
      <c r="G5" s="2361"/>
    </row>
    <row r="6" spans="1:8" ht="16.05" customHeight="1">
      <c r="A6" s="633" t="s">
        <v>0</v>
      </c>
    </row>
    <row r="7" spans="1:8" ht="16.05" customHeight="1">
      <c r="A7" s="2233">
        <v>2016</v>
      </c>
      <c r="B7" s="563">
        <v>3160</v>
      </c>
      <c r="C7" s="563">
        <v>1489</v>
      </c>
      <c r="D7" s="563">
        <v>1671</v>
      </c>
      <c r="E7" s="563">
        <v>7125</v>
      </c>
      <c r="F7" s="563">
        <v>2801</v>
      </c>
      <c r="G7" s="563">
        <v>4324</v>
      </c>
      <c r="H7" s="613"/>
    </row>
    <row r="8" spans="1:8" ht="16.05" customHeight="1">
      <c r="A8" s="2233">
        <v>2017</v>
      </c>
      <c r="B8" s="563">
        <v>1974</v>
      </c>
      <c r="C8" s="563">
        <v>955</v>
      </c>
      <c r="D8" s="563">
        <v>1019</v>
      </c>
      <c r="E8" s="563">
        <v>5899</v>
      </c>
      <c r="F8" s="563">
        <v>2239</v>
      </c>
      <c r="G8" s="563">
        <v>3660</v>
      </c>
      <c r="H8" s="613"/>
    </row>
    <row r="9" spans="1:8" ht="16.05" customHeight="1">
      <c r="A9" s="2233">
        <v>2018</v>
      </c>
      <c r="B9" s="563">
        <v>1687</v>
      </c>
      <c r="C9" s="563">
        <v>851</v>
      </c>
      <c r="D9" s="563">
        <v>836</v>
      </c>
      <c r="E9" s="563">
        <v>7077</v>
      </c>
      <c r="F9" s="563">
        <v>2527</v>
      </c>
      <c r="G9" s="563">
        <v>4550</v>
      </c>
      <c r="H9" s="613"/>
    </row>
    <row r="10" spans="1:8" ht="16.05" customHeight="1">
      <c r="A10" s="2233">
        <v>2019</v>
      </c>
      <c r="B10" s="563">
        <v>1400</v>
      </c>
      <c r="C10" s="563">
        <v>690</v>
      </c>
      <c r="D10" s="563">
        <v>710</v>
      </c>
      <c r="E10" s="563">
        <v>7560</v>
      </c>
      <c r="F10" s="563">
        <v>2761</v>
      </c>
      <c r="G10" s="563">
        <v>4799</v>
      </c>
      <c r="H10" s="613"/>
    </row>
    <row r="11" spans="1:8" ht="16.05" customHeight="1">
      <c r="A11" s="2233">
        <v>2020</v>
      </c>
      <c r="B11" s="563">
        <v>961</v>
      </c>
      <c r="C11" s="563">
        <v>443</v>
      </c>
      <c r="D11" s="563">
        <v>518</v>
      </c>
      <c r="E11" s="563">
        <v>5822</v>
      </c>
      <c r="F11" s="563">
        <v>2656</v>
      </c>
      <c r="G11" s="563">
        <v>3166</v>
      </c>
      <c r="H11" s="613"/>
    </row>
    <row r="12" spans="1:8" ht="16.05" customHeight="1">
      <c r="B12" s="2176"/>
      <c r="C12" s="2176"/>
      <c r="D12" s="2176"/>
      <c r="E12" s="2176"/>
      <c r="F12" s="2176"/>
      <c r="G12" s="2176"/>
    </row>
    <row r="13" spans="1:8" ht="16.05" customHeight="1">
      <c r="A13" s="633" t="s">
        <v>1</v>
      </c>
      <c r="B13" s="2176"/>
      <c r="C13" s="2176"/>
      <c r="D13" s="2176"/>
      <c r="E13" s="2176"/>
      <c r="F13" s="2176"/>
      <c r="G13" s="2176"/>
    </row>
    <row r="14" spans="1:8" ht="16.05" customHeight="1">
      <c r="A14" s="2233">
        <v>2016</v>
      </c>
      <c r="B14" s="1040">
        <v>222</v>
      </c>
      <c r="C14" s="1040">
        <v>121</v>
      </c>
      <c r="D14" s="1040">
        <v>101</v>
      </c>
      <c r="E14" s="1040">
        <v>291</v>
      </c>
      <c r="F14" s="1040">
        <v>110</v>
      </c>
      <c r="G14" s="1040">
        <v>181</v>
      </c>
    </row>
    <row r="15" spans="1:8" ht="16.05" customHeight="1">
      <c r="A15" s="2233">
        <v>2017</v>
      </c>
      <c r="B15" s="1040">
        <v>168</v>
      </c>
      <c r="C15" s="1040">
        <v>89</v>
      </c>
      <c r="D15" s="1040">
        <v>79</v>
      </c>
      <c r="E15" s="1040">
        <v>236</v>
      </c>
      <c r="F15" s="1040">
        <v>82</v>
      </c>
      <c r="G15" s="1040">
        <v>154</v>
      </c>
    </row>
    <row r="16" spans="1:8" ht="16.05" customHeight="1">
      <c r="A16" s="2233">
        <v>2018</v>
      </c>
      <c r="B16" s="1040">
        <v>250</v>
      </c>
      <c r="C16" s="1040">
        <v>129</v>
      </c>
      <c r="D16" s="1040">
        <v>121</v>
      </c>
      <c r="E16" s="1040">
        <v>478</v>
      </c>
      <c r="F16" s="1040">
        <v>112</v>
      </c>
      <c r="G16" s="1040">
        <v>366</v>
      </c>
    </row>
    <row r="17" spans="1:7" ht="16.05" customHeight="1">
      <c r="A17" s="2233">
        <v>2019</v>
      </c>
      <c r="B17" s="1040">
        <v>155</v>
      </c>
      <c r="C17" s="1040">
        <v>70</v>
      </c>
      <c r="D17" s="1040">
        <v>85</v>
      </c>
      <c r="E17" s="1040">
        <v>470</v>
      </c>
      <c r="F17" s="1040">
        <v>145</v>
      </c>
      <c r="G17" s="1040">
        <v>325</v>
      </c>
    </row>
    <row r="18" spans="1:7" ht="16.05" customHeight="1">
      <c r="A18" s="2233">
        <v>2020</v>
      </c>
      <c r="B18" s="1040">
        <v>163</v>
      </c>
      <c r="C18" s="1040">
        <v>64</v>
      </c>
      <c r="D18" s="1040">
        <v>99</v>
      </c>
      <c r="E18" s="1040">
        <v>236</v>
      </c>
      <c r="F18" s="1040">
        <v>88</v>
      </c>
      <c r="G18" s="1040">
        <v>148</v>
      </c>
    </row>
    <row r="19" spans="1:7" ht="16.05" customHeight="1">
      <c r="B19" s="2176"/>
      <c r="C19" s="2176"/>
      <c r="D19" s="2176"/>
      <c r="E19" s="2176"/>
      <c r="F19" s="2176"/>
      <c r="G19" s="2176"/>
    </row>
    <row r="20" spans="1:7" ht="16.05" customHeight="1">
      <c r="A20" s="634" t="s">
        <v>10</v>
      </c>
      <c r="B20" s="2176"/>
      <c r="C20" s="2176"/>
      <c r="D20" s="2176"/>
      <c r="E20" s="2176"/>
      <c r="F20" s="2176"/>
      <c r="G20" s="2176"/>
    </row>
    <row r="21" spans="1:7" ht="16.05" customHeight="1">
      <c r="A21" s="2233">
        <v>2016</v>
      </c>
      <c r="B21" s="1040">
        <v>278</v>
      </c>
      <c r="C21" s="1040">
        <v>120</v>
      </c>
      <c r="D21" s="1040">
        <v>158</v>
      </c>
      <c r="E21" s="1040">
        <v>510</v>
      </c>
      <c r="F21" s="1040">
        <v>183</v>
      </c>
      <c r="G21" s="1040">
        <v>327</v>
      </c>
    </row>
    <row r="22" spans="1:7" ht="16.05" customHeight="1">
      <c r="A22" s="2233">
        <v>2017</v>
      </c>
      <c r="B22" s="1040">
        <v>215</v>
      </c>
      <c r="C22" s="1040">
        <v>96</v>
      </c>
      <c r="D22" s="1040">
        <v>119</v>
      </c>
      <c r="E22" s="1040">
        <v>535</v>
      </c>
      <c r="F22" s="1040">
        <v>193</v>
      </c>
      <c r="G22" s="1040">
        <v>342</v>
      </c>
    </row>
    <row r="23" spans="1:7" ht="16.05" customHeight="1">
      <c r="A23" s="2233">
        <v>2018</v>
      </c>
      <c r="B23" s="1040">
        <v>151</v>
      </c>
      <c r="C23" s="1040">
        <v>68</v>
      </c>
      <c r="D23" s="1040">
        <v>83</v>
      </c>
      <c r="E23" s="1040">
        <v>609</v>
      </c>
      <c r="F23" s="1040">
        <v>196</v>
      </c>
      <c r="G23" s="1040">
        <v>413</v>
      </c>
    </row>
    <row r="24" spans="1:7" ht="16.05" customHeight="1">
      <c r="A24" s="2233">
        <v>2019</v>
      </c>
      <c r="B24" s="1040">
        <v>140</v>
      </c>
      <c r="C24" s="1040">
        <v>70</v>
      </c>
      <c r="D24" s="1040">
        <v>70</v>
      </c>
      <c r="E24" s="1040">
        <v>745</v>
      </c>
      <c r="F24" s="1040">
        <v>190</v>
      </c>
      <c r="G24" s="1040">
        <v>555</v>
      </c>
    </row>
    <row r="25" spans="1:7" ht="16.05" customHeight="1">
      <c r="A25" s="2233">
        <v>2020</v>
      </c>
      <c r="B25" s="1040">
        <v>47</v>
      </c>
      <c r="C25" s="1040">
        <v>20</v>
      </c>
      <c r="D25" s="1040">
        <v>27</v>
      </c>
      <c r="E25" s="1040">
        <v>547</v>
      </c>
      <c r="F25" s="1040">
        <v>187</v>
      </c>
      <c r="G25" s="1040">
        <v>360</v>
      </c>
    </row>
    <row r="26" spans="1:7" ht="16.05" customHeight="1">
      <c r="B26" s="2176"/>
      <c r="C26" s="2176"/>
      <c r="D26" s="2176"/>
      <c r="E26" s="2176"/>
      <c r="F26" s="2176"/>
      <c r="G26" s="2176"/>
    </row>
    <row r="27" spans="1:7" ht="16.05" customHeight="1">
      <c r="A27" s="634" t="s">
        <v>12</v>
      </c>
      <c r="B27" s="2362"/>
      <c r="C27" s="2176"/>
      <c r="D27" s="2176"/>
      <c r="E27" s="2176"/>
      <c r="F27" s="2176"/>
      <c r="G27" s="2176"/>
    </row>
    <row r="28" spans="1:7" ht="16.05" customHeight="1">
      <c r="A28" s="2233">
        <v>2016</v>
      </c>
      <c r="B28" s="1040">
        <v>102</v>
      </c>
      <c r="C28" s="1040">
        <v>53</v>
      </c>
      <c r="D28" s="1040">
        <v>49</v>
      </c>
      <c r="E28" s="1040">
        <v>361</v>
      </c>
      <c r="F28" s="1040">
        <v>148</v>
      </c>
      <c r="G28" s="1040">
        <v>213</v>
      </c>
    </row>
    <row r="29" spans="1:7" ht="16.05" customHeight="1">
      <c r="A29" s="2233">
        <v>2017</v>
      </c>
      <c r="B29" s="1040">
        <v>75</v>
      </c>
      <c r="C29" s="1040">
        <v>35</v>
      </c>
      <c r="D29" s="1040">
        <v>40</v>
      </c>
      <c r="E29" s="1040">
        <v>291</v>
      </c>
      <c r="F29" s="1040">
        <v>95</v>
      </c>
      <c r="G29" s="1040">
        <v>196</v>
      </c>
    </row>
    <row r="30" spans="1:7" ht="16.05" customHeight="1">
      <c r="A30" s="2233">
        <v>2018</v>
      </c>
      <c r="B30" s="1040">
        <v>61</v>
      </c>
      <c r="C30" s="1040">
        <v>34</v>
      </c>
      <c r="D30" s="1040">
        <v>27</v>
      </c>
      <c r="E30" s="1040">
        <v>384</v>
      </c>
      <c r="F30" s="1040">
        <v>143</v>
      </c>
      <c r="G30" s="1040">
        <v>241</v>
      </c>
    </row>
    <row r="31" spans="1:7" ht="16.05" customHeight="1">
      <c r="A31" s="2233">
        <v>2019</v>
      </c>
      <c r="B31" s="1040">
        <v>55</v>
      </c>
      <c r="C31" s="1040">
        <v>31</v>
      </c>
      <c r="D31" s="1040">
        <v>24</v>
      </c>
      <c r="E31" s="1040">
        <v>428</v>
      </c>
      <c r="F31" s="1040">
        <v>177</v>
      </c>
      <c r="G31" s="1040">
        <v>251</v>
      </c>
    </row>
    <row r="32" spans="1:7" ht="16.05" customHeight="1">
      <c r="A32" s="2233">
        <v>2020</v>
      </c>
      <c r="B32" s="1040">
        <v>40</v>
      </c>
      <c r="C32" s="1040">
        <v>18</v>
      </c>
      <c r="D32" s="1040">
        <v>22</v>
      </c>
      <c r="E32" s="1040">
        <v>286</v>
      </c>
      <c r="F32" s="1040">
        <v>133</v>
      </c>
      <c r="G32" s="1040">
        <v>153</v>
      </c>
    </row>
    <row r="33" spans="1:7" ht="16.05" customHeight="1">
      <c r="B33" s="2176"/>
      <c r="C33" s="2176"/>
      <c r="D33" s="2176"/>
      <c r="E33" s="2176"/>
      <c r="F33" s="2176"/>
      <c r="G33" s="2176"/>
    </row>
    <row r="34" spans="1:7" ht="16.05" customHeight="1">
      <c r="A34" s="633" t="s">
        <v>2</v>
      </c>
      <c r="B34" s="2176"/>
      <c r="C34" s="2176"/>
      <c r="D34" s="2176"/>
      <c r="E34" s="2176"/>
      <c r="F34" s="2176"/>
      <c r="G34" s="2176"/>
    </row>
    <row r="35" spans="1:7" ht="16.05" customHeight="1">
      <c r="A35" s="2233">
        <v>2016</v>
      </c>
      <c r="B35" s="1040">
        <v>14</v>
      </c>
      <c r="C35" s="1040">
        <v>7</v>
      </c>
      <c r="D35" s="1040">
        <v>7</v>
      </c>
      <c r="E35" s="1040">
        <v>44</v>
      </c>
      <c r="F35" s="1040">
        <v>19</v>
      </c>
      <c r="G35" s="1040">
        <v>25</v>
      </c>
    </row>
    <row r="36" spans="1:7" ht="16.05" customHeight="1">
      <c r="A36" s="2233">
        <v>2017</v>
      </c>
      <c r="B36" s="1040">
        <v>18</v>
      </c>
      <c r="C36" s="1040">
        <v>5</v>
      </c>
      <c r="D36" s="1040">
        <v>13</v>
      </c>
      <c r="E36" s="1040">
        <v>51</v>
      </c>
      <c r="F36" s="1040">
        <v>22</v>
      </c>
      <c r="G36" s="1040">
        <v>29</v>
      </c>
    </row>
    <row r="37" spans="1:7" ht="16.05" customHeight="1">
      <c r="A37" s="2233">
        <v>2018</v>
      </c>
      <c r="B37" s="1040">
        <v>4</v>
      </c>
      <c r="C37" s="1040">
        <v>1</v>
      </c>
      <c r="D37" s="1040">
        <v>3</v>
      </c>
      <c r="E37" s="1040">
        <v>33</v>
      </c>
      <c r="F37" s="1040">
        <v>9</v>
      </c>
      <c r="G37" s="1040">
        <v>24</v>
      </c>
    </row>
    <row r="38" spans="1:7" ht="16.05" customHeight="1">
      <c r="A38" s="2233">
        <v>2019</v>
      </c>
      <c r="B38" s="2176" t="s">
        <v>15</v>
      </c>
      <c r="C38" s="2176" t="s">
        <v>15</v>
      </c>
      <c r="D38" s="2176" t="s">
        <v>15</v>
      </c>
      <c r="E38" s="2176">
        <v>42</v>
      </c>
      <c r="F38" s="2176">
        <v>11</v>
      </c>
      <c r="G38" s="2176">
        <v>31</v>
      </c>
    </row>
    <row r="39" spans="1:7" ht="16.05" customHeight="1">
      <c r="A39" s="2233">
        <v>2020</v>
      </c>
      <c r="B39" s="2176">
        <v>2</v>
      </c>
      <c r="C39" s="2176">
        <v>1</v>
      </c>
      <c r="D39" s="2176">
        <v>1</v>
      </c>
      <c r="E39" s="2176">
        <v>30</v>
      </c>
      <c r="F39" s="2176">
        <v>14</v>
      </c>
      <c r="G39" s="2176">
        <v>16</v>
      </c>
    </row>
    <row r="40" spans="1:7" ht="16.05" customHeight="1">
      <c r="B40" s="2176"/>
      <c r="C40" s="2176"/>
      <c r="D40" s="2176"/>
      <c r="E40" s="2176"/>
      <c r="F40" s="2176"/>
      <c r="G40" s="2176"/>
    </row>
    <row r="41" spans="1:7" ht="16.05" customHeight="1">
      <c r="A41" s="633" t="s">
        <v>3</v>
      </c>
      <c r="B41" s="2362"/>
      <c r="C41" s="2176"/>
      <c r="D41" s="2176"/>
      <c r="E41" s="2176"/>
      <c r="F41" s="2176"/>
      <c r="G41" s="2176"/>
    </row>
    <row r="42" spans="1:7" ht="16.05" customHeight="1">
      <c r="A42" s="2233">
        <v>2016</v>
      </c>
      <c r="B42" s="1040">
        <v>255</v>
      </c>
      <c r="C42" s="1040">
        <v>124</v>
      </c>
      <c r="D42" s="1040">
        <v>131</v>
      </c>
      <c r="E42" s="1040">
        <v>564</v>
      </c>
      <c r="F42" s="1040">
        <v>183</v>
      </c>
      <c r="G42" s="1040">
        <v>381</v>
      </c>
    </row>
    <row r="43" spans="1:7" ht="16.05" customHeight="1">
      <c r="A43" s="2233">
        <v>2017</v>
      </c>
      <c r="B43" s="1040">
        <v>141</v>
      </c>
      <c r="C43" s="1040">
        <v>71</v>
      </c>
      <c r="D43" s="1040">
        <v>70</v>
      </c>
      <c r="E43" s="1040">
        <v>567</v>
      </c>
      <c r="F43" s="1040">
        <v>195</v>
      </c>
      <c r="G43" s="1040">
        <v>372</v>
      </c>
    </row>
    <row r="44" spans="1:7" ht="16.05" customHeight="1">
      <c r="A44" s="2233">
        <v>2018</v>
      </c>
      <c r="B44" s="1040">
        <v>139</v>
      </c>
      <c r="C44" s="1040">
        <v>67</v>
      </c>
      <c r="D44" s="1040">
        <v>72</v>
      </c>
      <c r="E44" s="1040">
        <v>863</v>
      </c>
      <c r="F44" s="1040">
        <v>258</v>
      </c>
      <c r="G44" s="1040">
        <v>605</v>
      </c>
    </row>
    <row r="45" spans="1:7" ht="16.05" customHeight="1">
      <c r="A45" s="2233">
        <v>2019</v>
      </c>
      <c r="B45" s="1040">
        <v>73</v>
      </c>
      <c r="C45" s="1040">
        <v>43</v>
      </c>
      <c r="D45" s="1040">
        <v>30</v>
      </c>
      <c r="E45" s="1040">
        <v>866</v>
      </c>
      <c r="F45" s="1040">
        <v>267</v>
      </c>
      <c r="G45" s="1040">
        <v>599</v>
      </c>
    </row>
    <row r="46" spans="1:7" ht="16.05" customHeight="1">
      <c r="A46" s="2233">
        <v>2020</v>
      </c>
      <c r="B46" s="1040">
        <v>46</v>
      </c>
      <c r="C46" s="1040">
        <v>24</v>
      </c>
      <c r="D46" s="1040">
        <v>22</v>
      </c>
      <c r="E46" s="1040">
        <v>1186</v>
      </c>
      <c r="F46" s="1040">
        <v>473</v>
      </c>
      <c r="G46" s="1040">
        <v>713</v>
      </c>
    </row>
    <row r="47" spans="1:7" ht="16.05" customHeight="1">
      <c r="B47" s="2176"/>
      <c r="C47" s="2176"/>
      <c r="D47" s="2176"/>
      <c r="E47" s="2176"/>
      <c r="F47" s="2176"/>
      <c r="G47" s="2176"/>
    </row>
    <row r="48" spans="1:7" ht="16.05" customHeight="1"/>
    <row r="49" spans="1:7" ht="18" customHeight="1">
      <c r="A49" s="2555" t="s">
        <v>1029</v>
      </c>
      <c r="B49" s="2555"/>
    </row>
    <row r="50" spans="1:7" ht="18" customHeight="1">
      <c r="A50" s="2230" t="s">
        <v>338</v>
      </c>
      <c r="B50" s="2234"/>
    </row>
    <row r="51" spans="1:7" ht="18" customHeight="1">
      <c r="A51" s="2231"/>
      <c r="B51" s="2554" t="s">
        <v>937</v>
      </c>
      <c r="C51" s="2554"/>
      <c r="D51" s="2554"/>
      <c r="E51" s="2554" t="s">
        <v>938</v>
      </c>
      <c r="F51" s="2554"/>
      <c r="G51" s="2554"/>
    </row>
    <row r="52" spans="1:7" ht="18" customHeight="1">
      <c r="A52" s="627"/>
      <c r="B52" s="2360" t="s">
        <v>187</v>
      </c>
      <c r="C52" s="2360" t="s">
        <v>188</v>
      </c>
      <c r="D52" s="2360" t="s">
        <v>189</v>
      </c>
      <c r="E52" s="2360" t="s">
        <v>187</v>
      </c>
      <c r="F52" s="2360" t="s">
        <v>188</v>
      </c>
      <c r="G52" s="2360" t="s">
        <v>189</v>
      </c>
    </row>
    <row r="53" spans="1:7" ht="15" customHeight="1">
      <c r="A53" s="569"/>
      <c r="B53" s="2361"/>
      <c r="C53" s="2361"/>
      <c r="D53" s="2361"/>
      <c r="E53" s="2361"/>
      <c r="F53" s="2361"/>
      <c r="G53" s="2361"/>
    </row>
    <row r="54" spans="1:7" ht="15" customHeight="1">
      <c r="A54" s="633" t="s">
        <v>4</v>
      </c>
    </row>
    <row r="55" spans="1:7" ht="15" customHeight="1">
      <c r="A55" s="2233">
        <v>2016</v>
      </c>
      <c r="B55" s="1040">
        <v>127</v>
      </c>
      <c r="C55" s="1040">
        <v>55</v>
      </c>
      <c r="D55" s="1040">
        <v>72</v>
      </c>
      <c r="E55" s="1040">
        <v>289</v>
      </c>
      <c r="F55" s="1040">
        <v>125</v>
      </c>
      <c r="G55" s="1040">
        <v>164</v>
      </c>
    </row>
    <row r="56" spans="1:7" ht="15" customHeight="1">
      <c r="A56" s="2233">
        <v>2017</v>
      </c>
      <c r="B56" s="1040">
        <v>105</v>
      </c>
      <c r="C56" s="1040">
        <v>55</v>
      </c>
      <c r="D56" s="1040">
        <v>50</v>
      </c>
      <c r="E56" s="1040">
        <v>242</v>
      </c>
      <c r="F56" s="1040">
        <v>90</v>
      </c>
      <c r="G56" s="1040">
        <v>152</v>
      </c>
    </row>
    <row r="57" spans="1:7" ht="15" customHeight="1">
      <c r="A57" s="2233">
        <v>2018</v>
      </c>
      <c r="B57" s="1040">
        <v>89</v>
      </c>
      <c r="C57" s="1040">
        <v>35</v>
      </c>
      <c r="D57" s="1040">
        <v>54</v>
      </c>
      <c r="E57" s="1040">
        <v>201</v>
      </c>
      <c r="F57" s="1040">
        <v>67</v>
      </c>
      <c r="G57" s="1040">
        <v>134</v>
      </c>
    </row>
    <row r="58" spans="1:7" ht="15" customHeight="1">
      <c r="A58" s="2233">
        <v>2019</v>
      </c>
      <c r="B58" s="1040">
        <v>81</v>
      </c>
      <c r="C58" s="1040">
        <v>38</v>
      </c>
      <c r="D58" s="1040">
        <v>43</v>
      </c>
      <c r="E58" s="1040">
        <v>196</v>
      </c>
      <c r="F58" s="1040">
        <v>75</v>
      </c>
      <c r="G58" s="1040">
        <v>121</v>
      </c>
    </row>
    <row r="59" spans="1:7" ht="15" customHeight="1">
      <c r="A59" s="2233">
        <v>2020</v>
      </c>
      <c r="B59" s="1040">
        <v>27</v>
      </c>
      <c r="C59" s="1040">
        <v>12</v>
      </c>
      <c r="D59" s="1040">
        <v>15</v>
      </c>
      <c r="E59" s="1040">
        <v>147</v>
      </c>
      <c r="F59" s="1040">
        <v>72</v>
      </c>
      <c r="G59" s="1040">
        <v>75</v>
      </c>
    </row>
    <row r="60" spans="1:7" ht="15" customHeight="1">
      <c r="B60" s="2176"/>
      <c r="C60" s="2176"/>
      <c r="D60" s="2176"/>
      <c r="E60" s="2176"/>
      <c r="F60" s="2176"/>
      <c r="G60" s="2176"/>
    </row>
    <row r="61" spans="1:7" ht="15" customHeight="1">
      <c r="A61" s="633" t="s">
        <v>5</v>
      </c>
      <c r="B61" s="2362"/>
      <c r="C61" s="2362"/>
      <c r="D61" s="2362"/>
      <c r="E61" s="2362"/>
      <c r="F61" s="2176"/>
      <c r="G61" s="2176"/>
    </row>
    <row r="62" spans="1:7" ht="15" customHeight="1">
      <c r="A62" s="2233">
        <v>2016</v>
      </c>
      <c r="B62" s="1040">
        <v>1107</v>
      </c>
      <c r="C62" s="1040">
        <v>505</v>
      </c>
      <c r="D62" s="1040">
        <v>602</v>
      </c>
      <c r="E62" s="1040">
        <v>2301</v>
      </c>
      <c r="F62" s="1040">
        <v>951</v>
      </c>
      <c r="G62" s="1040">
        <v>1350</v>
      </c>
    </row>
    <row r="63" spans="1:7" ht="15" customHeight="1">
      <c r="A63" s="2233">
        <v>2017</v>
      </c>
      <c r="B63" s="1040">
        <v>468</v>
      </c>
      <c r="C63" s="1040">
        <v>217</v>
      </c>
      <c r="D63" s="1040">
        <v>251</v>
      </c>
      <c r="E63" s="1040">
        <v>1613</v>
      </c>
      <c r="F63" s="1040">
        <v>671</v>
      </c>
      <c r="G63" s="1040">
        <v>942</v>
      </c>
    </row>
    <row r="64" spans="1:7" ht="15" customHeight="1">
      <c r="A64" s="2233">
        <v>2018</v>
      </c>
      <c r="B64" s="1040">
        <v>837</v>
      </c>
      <c r="C64" s="1040">
        <v>446</v>
      </c>
      <c r="D64" s="1040">
        <v>391</v>
      </c>
      <c r="E64" s="1040">
        <v>2100</v>
      </c>
      <c r="F64" s="1040">
        <v>801</v>
      </c>
      <c r="G64" s="1040">
        <v>1299</v>
      </c>
    </row>
    <row r="65" spans="1:7" ht="15" customHeight="1">
      <c r="A65" s="2233">
        <v>2019</v>
      </c>
      <c r="B65" s="1040">
        <v>597</v>
      </c>
      <c r="C65" s="1040">
        <v>300</v>
      </c>
      <c r="D65" s="1040">
        <v>297</v>
      </c>
      <c r="E65" s="1040">
        <v>2070</v>
      </c>
      <c r="F65" s="1040">
        <v>874</v>
      </c>
      <c r="G65" s="1040">
        <v>1196</v>
      </c>
    </row>
    <row r="66" spans="1:7" ht="15" customHeight="1">
      <c r="A66" s="2233">
        <v>2020</v>
      </c>
      <c r="B66" s="1040">
        <v>522</v>
      </c>
      <c r="C66" s="1040">
        <v>248</v>
      </c>
      <c r="D66" s="1040">
        <v>274</v>
      </c>
      <c r="E66" s="1040">
        <v>1720</v>
      </c>
      <c r="F66" s="1040">
        <v>864</v>
      </c>
      <c r="G66" s="1040">
        <v>856</v>
      </c>
    </row>
    <row r="67" spans="1:7" ht="15" customHeight="1">
      <c r="B67" s="2176"/>
      <c r="C67" s="2176"/>
      <c r="D67" s="2176"/>
      <c r="E67" s="2176"/>
      <c r="F67" s="2176"/>
      <c r="G67" s="2176"/>
    </row>
    <row r="68" spans="1:7" ht="15" customHeight="1">
      <c r="A68" s="1" t="s">
        <v>8</v>
      </c>
      <c r="B68" s="2176"/>
      <c r="C68" s="2362"/>
      <c r="D68" s="2362"/>
      <c r="E68" s="2176"/>
      <c r="F68" s="2176"/>
      <c r="G68" s="2176"/>
    </row>
    <row r="69" spans="1:7" ht="15" customHeight="1">
      <c r="A69" s="2233">
        <v>2016</v>
      </c>
      <c r="B69" s="1040">
        <v>915</v>
      </c>
      <c r="C69" s="1040">
        <v>423</v>
      </c>
      <c r="D69" s="1040">
        <v>492</v>
      </c>
      <c r="E69" s="1040">
        <v>2402</v>
      </c>
      <c r="F69" s="1040">
        <v>943</v>
      </c>
      <c r="G69" s="1040">
        <v>1459</v>
      </c>
    </row>
    <row r="70" spans="1:7" ht="15" customHeight="1">
      <c r="A70" s="2233">
        <v>2017</v>
      </c>
      <c r="B70" s="1040">
        <v>633</v>
      </c>
      <c r="C70" s="1040">
        <v>311</v>
      </c>
      <c r="D70" s="1040">
        <v>322</v>
      </c>
      <c r="E70" s="1040">
        <v>2040</v>
      </c>
      <c r="F70" s="1040">
        <v>791</v>
      </c>
      <c r="G70" s="1040">
        <v>1249</v>
      </c>
    </row>
    <row r="71" spans="1:7" ht="15" customHeight="1">
      <c r="A71" s="2233">
        <v>2018</v>
      </c>
      <c r="B71" s="1040">
        <v>135</v>
      </c>
      <c r="C71" s="1040">
        <v>55</v>
      </c>
      <c r="D71" s="1040">
        <v>80</v>
      </c>
      <c r="E71" s="1040">
        <v>2144</v>
      </c>
      <c r="F71" s="1040">
        <v>858</v>
      </c>
      <c r="G71" s="1040">
        <v>1286</v>
      </c>
    </row>
    <row r="72" spans="1:7" ht="15" customHeight="1">
      <c r="A72" s="2233">
        <v>2019</v>
      </c>
      <c r="B72" s="1040">
        <v>263</v>
      </c>
      <c r="C72" s="1040">
        <v>121</v>
      </c>
      <c r="D72" s="1040">
        <v>142</v>
      </c>
      <c r="E72" s="1040">
        <v>2338</v>
      </c>
      <c r="F72" s="1040">
        <v>900</v>
      </c>
      <c r="G72" s="1040">
        <v>1438</v>
      </c>
    </row>
    <row r="73" spans="1:7" ht="15" customHeight="1">
      <c r="A73" s="2233">
        <v>2020</v>
      </c>
      <c r="B73" s="1040">
        <v>85</v>
      </c>
      <c r="C73" s="1040">
        <v>42</v>
      </c>
      <c r="D73" s="1040">
        <v>43</v>
      </c>
      <c r="E73" s="1040">
        <v>1333</v>
      </c>
      <c r="F73" s="1040">
        <v>671</v>
      </c>
      <c r="G73" s="1040">
        <v>662</v>
      </c>
    </row>
    <row r="74" spans="1:7" ht="15" customHeight="1">
      <c r="A74" s="2349"/>
      <c r="B74" s="2202"/>
      <c r="C74" s="2202"/>
      <c r="D74" s="2202"/>
      <c r="E74" s="2202"/>
      <c r="F74" s="2202"/>
      <c r="G74" s="2202"/>
    </row>
    <row r="75" spans="1:7" s="569" customFormat="1" ht="15" customHeight="1">
      <c r="A75" s="608" t="s">
        <v>9</v>
      </c>
      <c r="B75" s="646"/>
      <c r="C75" s="646"/>
      <c r="D75" s="646"/>
      <c r="E75" s="646"/>
      <c r="F75" s="646"/>
      <c r="G75" s="646"/>
    </row>
    <row r="76" spans="1:7" s="569" customFormat="1" ht="15" customHeight="1">
      <c r="A76" s="2233">
        <v>2016</v>
      </c>
      <c r="B76" s="1040">
        <v>140</v>
      </c>
      <c r="C76" s="1040">
        <v>81</v>
      </c>
      <c r="D76" s="1040">
        <v>59</v>
      </c>
      <c r="E76" s="1040">
        <v>363</v>
      </c>
      <c r="F76" s="1040">
        <v>139</v>
      </c>
      <c r="G76" s="1040">
        <v>224</v>
      </c>
    </row>
    <row r="77" spans="1:7" s="569" customFormat="1" ht="15" customHeight="1">
      <c r="A77" s="2233">
        <v>2017</v>
      </c>
      <c r="B77" s="1040">
        <v>151</v>
      </c>
      <c r="C77" s="1040">
        <v>76</v>
      </c>
      <c r="D77" s="1040">
        <v>75</v>
      </c>
      <c r="E77" s="1040">
        <v>324</v>
      </c>
      <c r="F77" s="1040">
        <v>100</v>
      </c>
      <c r="G77" s="1040">
        <v>224</v>
      </c>
    </row>
    <row r="78" spans="1:7" s="569" customFormat="1" ht="15" customHeight="1">
      <c r="A78" s="2233">
        <v>2018</v>
      </c>
      <c r="B78" s="1040">
        <v>21</v>
      </c>
      <c r="C78" s="1040">
        <v>16</v>
      </c>
      <c r="D78" s="1040">
        <v>5</v>
      </c>
      <c r="E78" s="1040">
        <v>265</v>
      </c>
      <c r="F78" s="1040">
        <v>83</v>
      </c>
      <c r="G78" s="1040">
        <v>182</v>
      </c>
    </row>
    <row r="79" spans="1:7" s="569" customFormat="1" ht="15" customHeight="1">
      <c r="A79" s="2233">
        <v>2019</v>
      </c>
      <c r="B79" s="1040">
        <v>36</v>
      </c>
      <c r="C79" s="1040">
        <v>17</v>
      </c>
      <c r="D79" s="1040">
        <v>19</v>
      </c>
      <c r="E79" s="1040">
        <v>405</v>
      </c>
      <c r="F79" s="1040">
        <v>122</v>
      </c>
      <c r="G79" s="1040">
        <v>283</v>
      </c>
    </row>
    <row r="80" spans="1:7" s="569" customFormat="1" ht="15" customHeight="1">
      <c r="A80" s="2233">
        <v>2020</v>
      </c>
      <c r="B80" s="1040">
        <v>29</v>
      </c>
      <c r="C80" s="1040">
        <v>14</v>
      </c>
      <c r="D80" s="1040">
        <v>15</v>
      </c>
      <c r="E80" s="1040">
        <v>337</v>
      </c>
      <c r="F80" s="1040">
        <v>154</v>
      </c>
      <c r="G80" s="1040">
        <v>183</v>
      </c>
    </row>
    <row r="81" spans="1:7" ht="15" customHeight="1">
      <c r="A81" s="2235"/>
      <c r="B81" s="2236"/>
      <c r="C81" s="2236"/>
      <c r="D81" s="2236"/>
      <c r="E81" s="2236"/>
      <c r="F81" s="2236"/>
      <c r="G81" s="2236"/>
    </row>
    <row r="82" spans="1:7" s="2363" customFormat="1">
      <c r="B82" s="2364"/>
      <c r="C82" s="2364"/>
      <c r="D82" s="2364"/>
      <c r="E82" s="2364"/>
      <c r="F82" s="2364"/>
      <c r="G82" s="2364"/>
    </row>
    <row r="83" spans="1:7" s="2363" customFormat="1">
      <c r="B83" s="2364"/>
      <c r="C83" s="2364"/>
      <c r="D83" s="2364"/>
      <c r="E83" s="2364"/>
      <c r="F83" s="2364"/>
      <c r="G83" s="2364"/>
    </row>
    <row r="84" spans="1:7" s="2363" customFormat="1">
      <c r="B84" s="2364"/>
      <c r="C84" s="2364"/>
      <c r="D84" s="2364"/>
      <c r="E84" s="2364"/>
      <c r="F84" s="2364"/>
      <c r="G84" s="2364"/>
    </row>
    <row r="85" spans="1:7" s="2363" customFormat="1">
      <c r="B85" s="2364"/>
      <c r="C85" s="2364"/>
      <c r="D85" s="2364"/>
      <c r="E85" s="2364"/>
      <c r="F85" s="2364"/>
      <c r="G85" s="2364"/>
    </row>
    <row r="86" spans="1:7" s="2363" customFormat="1">
      <c r="B86" s="2364"/>
      <c r="C86" s="2364"/>
      <c r="D86" s="2364"/>
      <c r="E86" s="2364"/>
      <c r="F86" s="2364"/>
      <c r="G86" s="2364"/>
    </row>
    <row r="87" spans="1:7" s="2363" customFormat="1">
      <c r="B87" s="2364"/>
      <c r="C87" s="2364"/>
      <c r="D87" s="2364"/>
      <c r="E87" s="2364"/>
      <c r="F87" s="2364"/>
      <c r="G87" s="2364"/>
    </row>
    <row r="88" spans="1:7" s="2363" customFormat="1">
      <c r="B88" s="2364"/>
      <c r="C88" s="2364"/>
      <c r="D88" s="2364"/>
      <c r="E88" s="2364"/>
      <c r="F88" s="2364"/>
      <c r="G88" s="2364"/>
    </row>
  </sheetData>
  <mergeCells count="5">
    <mergeCell ref="B3:D3"/>
    <mergeCell ref="E3:G3"/>
    <mergeCell ref="A49:B49"/>
    <mergeCell ref="B51:D51"/>
    <mergeCell ref="E51:G51"/>
  </mergeCells>
  <pageMargins left="0.78740157480314965" right="0.78740157480314965" top="0.78740157480314965" bottom="0.78740157480314965" header="0.51181102362204722" footer="0.62992125984251968"/>
  <pageSetup paperSize="9" firstPageNumber="303" orientation="portrait" useFirstPageNumber="1" verticalDpi="0" r:id="rId1"/>
  <headerFooter>
    <oddFooter>&amp;C&amp;"Times New Roman,обычный"&amp;9&amp;P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16" workbookViewId="0">
      <selection activeCell="J33" sqref="J33"/>
    </sheetView>
  </sheetViews>
  <sheetFormatPr defaultColWidth="9.33203125" defaultRowHeight="12"/>
  <cols>
    <col min="1" max="1" width="32" style="602" customWidth="1"/>
    <col min="2" max="6" width="10.77734375" style="602" customWidth="1"/>
    <col min="7" max="16384" width="9.33203125" style="602"/>
  </cols>
  <sheetData>
    <row r="1" spans="1:11" ht="18" customHeight="1">
      <c r="A1" s="2365" t="s">
        <v>1030</v>
      </c>
    </row>
    <row r="2" spans="1:11" ht="18" customHeight="1">
      <c r="A2" s="2366" t="s">
        <v>1031</v>
      </c>
    </row>
    <row r="3" spans="1:11" ht="18" customHeight="1">
      <c r="A3" s="2367"/>
      <c r="B3" s="2368">
        <v>2016</v>
      </c>
      <c r="C3" s="2368">
        <v>2017</v>
      </c>
      <c r="D3" s="2368">
        <v>2018</v>
      </c>
      <c r="E3" s="2368">
        <v>2019</v>
      </c>
      <c r="F3" s="2368">
        <v>2020</v>
      </c>
    </row>
    <row r="4" spans="1:11" ht="18" customHeight="1">
      <c r="A4" s="2369" t="s">
        <v>0</v>
      </c>
    </row>
    <row r="5" spans="1:11" ht="15" customHeight="1">
      <c r="A5" s="2034" t="s">
        <v>937</v>
      </c>
      <c r="B5" s="1040">
        <v>22962</v>
      </c>
      <c r="C5" s="1040">
        <v>25729</v>
      </c>
      <c r="D5" s="1040">
        <v>26734</v>
      </c>
      <c r="E5" s="1040">
        <v>24810</v>
      </c>
      <c r="F5" s="1040">
        <v>41506</v>
      </c>
      <c r="G5" s="2370"/>
      <c r="H5" s="2370"/>
      <c r="I5" s="2370"/>
      <c r="J5" s="2370"/>
      <c r="K5" s="2370"/>
    </row>
    <row r="6" spans="1:11" ht="15" customHeight="1">
      <c r="A6" s="2034" t="s">
        <v>938</v>
      </c>
      <c r="B6" s="1040">
        <v>21255</v>
      </c>
      <c r="C6" s="1040">
        <v>22905</v>
      </c>
      <c r="D6" s="1040">
        <v>26734</v>
      </c>
      <c r="E6" s="1040">
        <v>24810</v>
      </c>
      <c r="F6" s="1040">
        <v>41506</v>
      </c>
      <c r="G6" s="2370"/>
      <c r="H6" s="2370"/>
      <c r="I6" s="2370"/>
      <c r="J6" s="2370"/>
      <c r="K6" s="2370"/>
    </row>
    <row r="7" spans="1:11" ht="15" customHeight="1">
      <c r="A7" s="2034" t="s">
        <v>1032</v>
      </c>
      <c r="B7" s="1040">
        <v>1707</v>
      </c>
      <c r="C7" s="1040">
        <v>2824</v>
      </c>
      <c r="D7" s="2176" t="s">
        <v>15</v>
      </c>
      <c r="E7" s="2176" t="s">
        <v>15</v>
      </c>
      <c r="F7" s="2176" t="s">
        <v>15</v>
      </c>
      <c r="G7" s="2370"/>
      <c r="H7" s="2370"/>
      <c r="I7" s="2370"/>
      <c r="J7" s="2370"/>
      <c r="K7" s="2370"/>
    </row>
    <row r="8" spans="1:11" ht="15" customHeight="1">
      <c r="A8" s="2369" t="s">
        <v>1</v>
      </c>
    </row>
    <row r="9" spans="1:11" ht="15" customHeight="1">
      <c r="A9" s="2034" t="s">
        <v>937</v>
      </c>
      <c r="B9" s="1040">
        <v>849</v>
      </c>
      <c r="C9" s="1040">
        <v>986</v>
      </c>
      <c r="D9" s="1040">
        <v>1153</v>
      </c>
      <c r="E9" s="1040">
        <v>1308</v>
      </c>
      <c r="F9" s="1040">
        <v>1283</v>
      </c>
    </row>
    <row r="10" spans="1:11" ht="15" customHeight="1">
      <c r="A10" s="2034" t="s">
        <v>938</v>
      </c>
      <c r="B10" s="1040">
        <v>1527</v>
      </c>
      <c r="C10" s="1040">
        <v>1712</v>
      </c>
      <c r="D10" s="1040">
        <v>1915</v>
      </c>
      <c r="E10" s="1040">
        <v>1876</v>
      </c>
      <c r="F10" s="1040">
        <v>1591</v>
      </c>
    </row>
    <row r="11" spans="1:11" ht="15" customHeight="1">
      <c r="A11" s="2034" t="s">
        <v>947</v>
      </c>
      <c r="B11" s="1040">
        <v>-678</v>
      </c>
      <c r="C11" s="1040">
        <v>-726</v>
      </c>
      <c r="D11" s="1040">
        <v>-762</v>
      </c>
      <c r="E11" s="1040">
        <v>-568</v>
      </c>
      <c r="F11" s="1040">
        <v>-308</v>
      </c>
    </row>
    <row r="12" spans="1:11" ht="15" customHeight="1">
      <c r="A12" s="634" t="s">
        <v>10</v>
      </c>
    </row>
    <row r="13" spans="1:11" ht="15" customHeight="1">
      <c r="A13" s="2034" t="s">
        <v>937</v>
      </c>
      <c r="B13" s="1040">
        <v>944</v>
      </c>
      <c r="C13" s="1040">
        <v>1374</v>
      </c>
      <c r="D13" s="1040">
        <v>2106</v>
      </c>
      <c r="E13" s="1040">
        <v>1839</v>
      </c>
      <c r="F13" s="1040">
        <v>1879</v>
      </c>
    </row>
    <row r="14" spans="1:11" ht="15" customHeight="1">
      <c r="A14" s="2034" t="s">
        <v>938</v>
      </c>
      <c r="B14" s="1040">
        <v>2434</v>
      </c>
      <c r="C14" s="1040">
        <v>3027</v>
      </c>
      <c r="D14" s="1040">
        <v>3742</v>
      </c>
      <c r="E14" s="1040">
        <v>3481</v>
      </c>
      <c r="F14" s="1040">
        <v>2819</v>
      </c>
    </row>
    <row r="15" spans="1:11" ht="15" customHeight="1">
      <c r="A15" s="2034" t="s">
        <v>947</v>
      </c>
      <c r="B15" s="1040">
        <v>-1490</v>
      </c>
      <c r="C15" s="1040">
        <v>-1653</v>
      </c>
      <c r="D15" s="1040">
        <v>-1636</v>
      </c>
      <c r="E15" s="1040">
        <v>-1642</v>
      </c>
      <c r="F15" s="1040">
        <v>-940</v>
      </c>
    </row>
    <row r="16" spans="1:11" ht="15" customHeight="1">
      <c r="A16" s="634" t="s">
        <v>12</v>
      </c>
    </row>
    <row r="17" spans="1:6" ht="15" customHeight="1">
      <c r="A17" s="2034" t="s">
        <v>937</v>
      </c>
      <c r="B17" s="1040">
        <v>1067</v>
      </c>
      <c r="C17" s="1040">
        <v>1562</v>
      </c>
      <c r="D17" s="1040">
        <v>1724</v>
      </c>
      <c r="E17" s="1040">
        <v>1610</v>
      </c>
      <c r="F17" s="1040">
        <v>1472</v>
      </c>
    </row>
    <row r="18" spans="1:6" ht="15" customHeight="1">
      <c r="A18" s="2034" t="s">
        <v>938</v>
      </c>
      <c r="B18" s="1040">
        <v>2257</v>
      </c>
      <c r="C18" s="1040">
        <v>2386</v>
      </c>
      <c r="D18" s="1040">
        <v>2655</v>
      </c>
      <c r="E18" s="1040">
        <v>2250</v>
      </c>
      <c r="F18" s="1040">
        <v>1421</v>
      </c>
    </row>
    <row r="19" spans="1:6" ht="15" customHeight="1">
      <c r="A19" s="2034" t="s">
        <v>947</v>
      </c>
      <c r="B19" s="1040">
        <v>-1190</v>
      </c>
      <c r="C19" s="1040">
        <v>-824</v>
      </c>
      <c r="D19" s="1040">
        <v>-931</v>
      </c>
      <c r="E19" s="1040">
        <v>-640</v>
      </c>
      <c r="F19" s="1040">
        <v>51</v>
      </c>
    </row>
    <row r="20" spans="1:6" ht="15" customHeight="1">
      <c r="A20" s="2369" t="s">
        <v>2</v>
      </c>
    </row>
    <row r="21" spans="1:6" ht="15" customHeight="1">
      <c r="A21" s="2034" t="s">
        <v>937</v>
      </c>
      <c r="B21" s="1040">
        <v>1232</v>
      </c>
      <c r="C21" s="1040">
        <v>1510</v>
      </c>
      <c r="D21" s="1040">
        <v>1052</v>
      </c>
      <c r="E21" s="1040">
        <v>858</v>
      </c>
      <c r="F21" s="1040">
        <v>655</v>
      </c>
    </row>
    <row r="22" spans="1:6" ht="15" customHeight="1">
      <c r="A22" s="2034" t="s">
        <v>938</v>
      </c>
      <c r="B22" s="1040">
        <v>2494</v>
      </c>
      <c r="C22" s="1040">
        <v>2800</v>
      </c>
      <c r="D22" s="1040">
        <v>2581</v>
      </c>
      <c r="E22" s="1040">
        <v>2352</v>
      </c>
      <c r="F22" s="1040">
        <v>1687</v>
      </c>
    </row>
    <row r="23" spans="1:6" ht="15" customHeight="1">
      <c r="A23" s="2034" t="s">
        <v>947</v>
      </c>
      <c r="B23" s="1040">
        <v>-1262</v>
      </c>
      <c r="C23" s="1040">
        <v>-1290</v>
      </c>
      <c r="D23" s="1040">
        <v>-1529</v>
      </c>
      <c r="E23" s="1040">
        <v>-1494</v>
      </c>
      <c r="F23" s="1040">
        <v>-1032</v>
      </c>
    </row>
    <row r="24" spans="1:6" ht="15" customHeight="1">
      <c r="A24" s="2369" t="s">
        <v>3</v>
      </c>
    </row>
    <row r="25" spans="1:6" ht="15" customHeight="1">
      <c r="A25" s="2034" t="s">
        <v>937</v>
      </c>
      <c r="B25" s="1040">
        <v>1747</v>
      </c>
      <c r="C25" s="1040">
        <v>1745</v>
      </c>
      <c r="D25" s="1040">
        <v>3167</v>
      </c>
      <c r="E25" s="1040">
        <v>2836</v>
      </c>
      <c r="F25" s="1040">
        <v>13497</v>
      </c>
    </row>
    <row r="26" spans="1:6" ht="15" customHeight="1">
      <c r="A26" s="2034" t="s">
        <v>938</v>
      </c>
      <c r="B26" s="1040">
        <v>3546</v>
      </c>
      <c r="C26" s="1040">
        <v>3637</v>
      </c>
      <c r="D26" s="1040">
        <v>4840</v>
      </c>
      <c r="E26" s="1040">
        <v>5316</v>
      </c>
      <c r="F26" s="1040">
        <v>14205</v>
      </c>
    </row>
    <row r="27" spans="1:6" ht="15" customHeight="1">
      <c r="A27" s="2034" t="s">
        <v>947</v>
      </c>
      <c r="B27" s="646">
        <v>-1799</v>
      </c>
      <c r="C27" s="646">
        <v>-1892</v>
      </c>
      <c r="D27" s="646">
        <v>-1673</v>
      </c>
      <c r="E27" s="646">
        <v>-2480</v>
      </c>
      <c r="F27" s="646">
        <v>-708</v>
      </c>
    </row>
    <row r="28" spans="1:6" ht="15" customHeight="1">
      <c r="A28" s="2369" t="s">
        <v>4</v>
      </c>
    </row>
    <row r="29" spans="1:6" ht="15" customHeight="1">
      <c r="A29" s="2034" t="s">
        <v>937</v>
      </c>
      <c r="B29" s="1040">
        <v>556</v>
      </c>
      <c r="C29" s="1040">
        <v>897</v>
      </c>
      <c r="D29" s="1040">
        <v>721</v>
      </c>
      <c r="E29" s="1040">
        <v>528</v>
      </c>
      <c r="F29" s="1040">
        <v>434</v>
      </c>
    </row>
    <row r="30" spans="1:6" ht="15" customHeight="1">
      <c r="A30" s="2034" t="s">
        <v>938</v>
      </c>
      <c r="B30" s="1040">
        <v>1371</v>
      </c>
      <c r="C30" s="1040">
        <v>1385</v>
      </c>
      <c r="D30" s="1040">
        <v>1192</v>
      </c>
      <c r="E30" s="1040">
        <v>1060</v>
      </c>
      <c r="F30" s="1040">
        <v>652</v>
      </c>
    </row>
    <row r="31" spans="1:6" ht="15" customHeight="1">
      <c r="A31" s="2034" t="s">
        <v>947</v>
      </c>
      <c r="B31" s="1040">
        <v>-815</v>
      </c>
      <c r="C31" s="1040">
        <v>-488</v>
      </c>
      <c r="D31" s="1040">
        <v>-471</v>
      </c>
      <c r="E31" s="1040">
        <v>-532</v>
      </c>
      <c r="F31" s="1040">
        <v>-218</v>
      </c>
    </row>
    <row r="32" spans="1:6" ht="15" customHeight="1">
      <c r="A32" s="2369" t="s">
        <v>5</v>
      </c>
    </row>
    <row r="33" spans="1:6" ht="15" customHeight="1">
      <c r="A33" s="2034" t="s">
        <v>937</v>
      </c>
      <c r="B33" s="1040">
        <v>5883</v>
      </c>
      <c r="C33" s="1040">
        <v>6005</v>
      </c>
      <c r="D33" s="1040">
        <v>7350</v>
      </c>
      <c r="E33" s="1040">
        <v>6208</v>
      </c>
      <c r="F33" s="1040">
        <v>4862</v>
      </c>
    </row>
    <row r="34" spans="1:6" ht="15" customHeight="1">
      <c r="A34" s="2034" t="s">
        <v>938</v>
      </c>
      <c r="B34" s="1040">
        <v>3185</v>
      </c>
      <c r="C34" s="1040">
        <v>3234</v>
      </c>
      <c r="D34" s="1040">
        <v>5030</v>
      </c>
      <c r="E34" s="1040">
        <v>4283</v>
      </c>
      <c r="F34" s="1040">
        <v>2906</v>
      </c>
    </row>
    <row r="35" spans="1:6" ht="15" customHeight="1">
      <c r="A35" s="2034" t="s">
        <v>947</v>
      </c>
      <c r="B35" s="1040">
        <v>2698</v>
      </c>
      <c r="C35" s="1040">
        <v>2771</v>
      </c>
      <c r="D35" s="1040">
        <v>2320</v>
      </c>
      <c r="E35" s="1040">
        <v>1925</v>
      </c>
      <c r="F35" s="1040">
        <v>1956</v>
      </c>
    </row>
    <row r="36" spans="1:6" ht="15" customHeight="1">
      <c r="A36" s="1" t="s">
        <v>8</v>
      </c>
    </row>
    <row r="37" spans="1:6" ht="15" customHeight="1">
      <c r="A37" s="2034" t="s">
        <v>937</v>
      </c>
      <c r="B37" s="1040">
        <v>8320</v>
      </c>
      <c r="C37" s="1040">
        <v>8991</v>
      </c>
      <c r="D37" s="1040">
        <v>7696</v>
      </c>
      <c r="E37" s="1040">
        <v>7413</v>
      </c>
      <c r="F37" s="1040">
        <v>3929</v>
      </c>
    </row>
    <row r="38" spans="1:6" ht="15" customHeight="1">
      <c r="A38" s="2034" t="s">
        <v>938</v>
      </c>
      <c r="B38" s="1040">
        <v>2674</v>
      </c>
      <c r="C38" s="1040">
        <v>3010</v>
      </c>
      <c r="D38" s="1040">
        <v>3500</v>
      </c>
      <c r="E38" s="1040">
        <v>3448</v>
      </c>
      <c r="F38" s="1040">
        <v>2757</v>
      </c>
    </row>
    <row r="39" spans="1:6" ht="15" customHeight="1">
      <c r="A39" s="2350" t="s">
        <v>947</v>
      </c>
      <c r="B39" s="1040">
        <v>5646</v>
      </c>
      <c r="C39" s="1040">
        <v>5981</v>
      </c>
      <c r="D39" s="1040">
        <v>4196</v>
      </c>
      <c r="E39" s="1040">
        <v>3965</v>
      </c>
      <c r="F39" s="1040">
        <v>1172</v>
      </c>
    </row>
    <row r="40" spans="1:6" ht="15" customHeight="1">
      <c r="A40" s="2369" t="s">
        <v>9</v>
      </c>
    </row>
    <row r="41" spans="1:6" ht="15" customHeight="1">
      <c r="A41" s="2034" t="s">
        <v>937</v>
      </c>
      <c r="B41" s="1040">
        <v>2364</v>
      </c>
      <c r="C41" s="1040">
        <v>2659</v>
      </c>
      <c r="D41" s="1040">
        <v>1765</v>
      </c>
      <c r="E41" s="1040">
        <v>2210</v>
      </c>
      <c r="F41" s="1040">
        <v>13495</v>
      </c>
    </row>
    <row r="42" spans="1:6" ht="15" customHeight="1">
      <c r="A42" s="2034" t="s">
        <v>938</v>
      </c>
      <c r="B42" s="1040">
        <v>1767</v>
      </c>
      <c r="C42" s="1040">
        <v>1714</v>
      </c>
      <c r="D42" s="1040">
        <v>1279</v>
      </c>
      <c r="E42" s="1040">
        <v>744</v>
      </c>
      <c r="F42" s="1040">
        <v>13468</v>
      </c>
    </row>
    <row r="43" spans="1:6" ht="15" customHeight="1">
      <c r="A43" s="2350" t="s">
        <v>947</v>
      </c>
      <c r="B43" s="1040">
        <v>597</v>
      </c>
      <c r="C43" s="1040">
        <v>945</v>
      </c>
      <c r="D43" s="1040">
        <v>486</v>
      </c>
      <c r="E43" s="1040">
        <v>1466</v>
      </c>
      <c r="F43" s="1040">
        <v>27</v>
      </c>
    </row>
    <row r="44" spans="1:6">
      <c r="A44" s="2371"/>
      <c r="B44" s="627"/>
      <c r="C44" s="627"/>
      <c r="D44" s="627"/>
      <c r="E44" s="627"/>
      <c r="F44" s="627"/>
    </row>
    <row r="45" spans="1:6">
      <c r="A45" s="2372"/>
    </row>
    <row r="46" spans="1:6" ht="14.4">
      <c r="A46" s="2373" t="s">
        <v>1033</v>
      </c>
    </row>
    <row r="47" spans="1:6" ht="14.4">
      <c r="A47" s="2373"/>
    </row>
    <row r="51" spans="2:6">
      <c r="B51" s="1040"/>
      <c r="C51" s="1040"/>
      <c r="D51" s="1040"/>
      <c r="E51" s="1040"/>
      <c r="F51" s="1040"/>
    </row>
    <row r="52" spans="2:6">
      <c r="B52" s="1040"/>
      <c r="C52" s="1040"/>
      <c r="D52" s="1040"/>
      <c r="E52" s="1040"/>
      <c r="F52" s="1040"/>
    </row>
    <row r="53" spans="2:6">
      <c r="B53" s="1040"/>
      <c r="C53" s="1040"/>
      <c r="D53" s="1040"/>
      <c r="E53" s="1040"/>
      <c r="F53" s="1040"/>
    </row>
  </sheetData>
  <pageMargins left="0.78740157480314965" right="0.78740157480314965" top="0.78740157480314965" bottom="0.78740157480314965" header="0.51181102362204722" footer="0.62992125984251968"/>
  <pageSetup paperSize="9" firstPageNumber="305" orientation="portrait" useFirstPageNumber="1" verticalDpi="0" r:id="rId1"/>
  <headerFooter>
    <oddFooter>&amp;C&amp;"Times New Roman,обычный"&amp;9&amp;P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opLeftCell="A43" zoomScaleNormal="100" workbookViewId="0">
      <selection activeCell="J57" sqref="J57"/>
    </sheetView>
  </sheetViews>
  <sheetFormatPr defaultColWidth="9.33203125" defaultRowHeight="12"/>
  <cols>
    <col min="1" max="1" width="23" style="602" customWidth="1"/>
    <col min="2" max="7" width="10.6640625" style="602" customWidth="1"/>
    <col min="8" max="16384" width="9.33203125" style="602"/>
  </cols>
  <sheetData>
    <row r="1" spans="1:7" ht="18" customHeight="1">
      <c r="A1" s="648" t="s">
        <v>1034</v>
      </c>
    </row>
    <row r="2" spans="1:7" ht="18" customHeight="1">
      <c r="A2" s="1035" t="s">
        <v>341</v>
      </c>
    </row>
    <row r="3" spans="1:7" s="2165" customFormat="1" ht="15" customHeight="1">
      <c r="A3" s="2231"/>
      <c r="B3" s="2412" t="s">
        <v>937</v>
      </c>
      <c r="C3" s="2412"/>
      <c r="D3" s="2412"/>
      <c r="E3" s="2412" t="s">
        <v>938</v>
      </c>
      <c r="F3" s="2412"/>
      <c r="G3" s="2412"/>
    </row>
    <row r="4" spans="1:7" ht="15" customHeight="1">
      <c r="A4" s="627"/>
      <c r="B4" s="2232" t="s">
        <v>187</v>
      </c>
      <c r="C4" s="2232" t="s">
        <v>188</v>
      </c>
      <c r="D4" s="2232" t="s">
        <v>189</v>
      </c>
      <c r="E4" s="2232" t="s">
        <v>187</v>
      </c>
      <c r="F4" s="2232" t="s">
        <v>188</v>
      </c>
      <c r="G4" s="2232" t="s">
        <v>189</v>
      </c>
    </row>
    <row r="5" spans="1:7" ht="15" customHeight="1">
      <c r="A5" s="569"/>
      <c r="B5" s="2088"/>
      <c r="C5" s="2088"/>
      <c r="D5" s="2088"/>
      <c r="E5" s="2088"/>
      <c r="F5" s="2088"/>
      <c r="G5" s="2088"/>
    </row>
    <row r="6" spans="1:7" ht="15" customHeight="1">
      <c r="A6" s="633" t="s">
        <v>0</v>
      </c>
    </row>
    <row r="7" spans="1:7" ht="15" customHeight="1">
      <c r="A7" s="2233">
        <v>2016</v>
      </c>
      <c r="B7" s="2374">
        <v>22962</v>
      </c>
      <c r="C7" s="2374">
        <v>7861</v>
      </c>
      <c r="D7" s="2374">
        <v>15101</v>
      </c>
      <c r="E7" s="1040">
        <v>21255</v>
      </c>
      <c r="F7" s="1040">
        <v>7037</v>
      </c>
      <c r="G7" s="1040">
        <v>14218</v>
      </c>
    </row>
    <row r="8" spans="1:7" ht="15" customHeight="1">
      <c r="A8" s="2233">
        <v>2017</v>
      </c>
      <c r="B8" s="2374">
        <v>25729</v>
      </c>
      <c r="C8" s="2374">
        <v>8559</v>
      </c>
      <c r="D8" s="2374">
        <v>17170</v>
      </c>
      <c r="E8" s="1040">
        <v>22905</v>
      </c>
      <c r="F8" s="1040">
        <v>7393</v>
      </c>
      <c r="G8" s="1040">
        <v>15512</v>
      </c>
    </row>
    <row r="9" spans="1:7" ht="15" customHeight="1">
      <c r="A9" s="2233">
        <v>2018</v>
      </c>
      <c r="B9" s="2374">
        <v>26734</v>
      </c>
      <c r="C9" s="2374">
        <v>9452</v>
      </c>
      <c r="D9" s="2374">
        <v>17282</v>
      </c>
      <c r="E9" s="1040">
        <v>26734</v>
      </c>
      <c r="F9" s="1040">
        <v>9429</v>
      </c>
      <c r="G9" s="1040">
        <v>17305</v>
      </c>
    </row>
    <row r="10" spans="1:7" ht="15" customHeight="1">
      <c r="A10" s="2233">
        <v>2019</v>
      </c>
      <c r="B10" s="2374">
        <v>24810</v>
      </c>
      <c r="C10" s="2374">
        <v>8409</v>
      </c>
      <c r="D10" s="2374">
        <v>16401</v>
      </c>
      <c r="E10" s="1040">
        <v>24810</v>
      </c>
      <c r="F10" s="1040">
        <v>8409</v>
      </c>
      <c r="G10" s="1040">
        <v>16401</v>
      </c>
    </row>
    <row r="11" spans="1:7" ht="15" customHeight="1">
      <c r="A11" s="2233">
        <v>2020</v>
      </c>
      <c r="B11" s="2374">
        <v>41506</v>
      </c>
      <c r="C11" s="2374">
        <v>15703</v>
      </c>
      <c r="D11" s="2374">
        <v>25803</v>
      </c>
      <c r="E11" s="1040">
        <v>41506</v>
      </c>
      <c r="F11" s="1040">
        <v>15703</v>
      </c>
      <c r="G11" s="1040">
        <v>25803</v>
      </c>
    </row>
    <row r="12" spans="1:7" ht="15" customHeight="1">
      <c r="B12" s="1040"/>
      <c r="C12" s="1040"/>
      <c r="D12" s="1040"/>
      <c r="E12" s="1040"/>
      <c r="F12" s="1040"/>
      <c r="G12" s="1040"/>
    </row>
    <row r="13" spans="1:7" ht="15" customHeight="1">
      <c r="A13" s="633" t="s">
        <v>1</v>
      </c>
      <c r="B13" s="1040"/>
      <c r="C13" s="1040"/>
      <c r="D13" s="1040"/>
      <c r="E13" s="1040"/>
      <c r="F13" s="1040"/>
      <c r="G13" s="1040"/>
    </row>
    <row r="14" spans="1:7" ht="15" customHeight="1">
      <c r="A14" s="2233">
        <v>2016</v>
      </c>
      <c r="B14" s="1040">
        <v>849</v>
      </c>
      <c r="C14" s="1040">
        <v>248</v>
      </c>
      <c r="D14" s="1040">
        <v>601</v>
      </c>
      <c r="E14" s="1040">
        <v>1527</v>
      </c>
      <c r="F14" s="1040">
        <v>462</v>
      </c>
      <c r="G14" s="1040">
        <v>1065</v>
      </c>
    </row>
    <row r="15" spans="1:7" ht="15" customHeight="1">
      <c r="A15" s="2233">
        <v>2017</v>
      </c>
      <c r="B15" s="1040">
        <v>986</v>
      </c>
      <c r="C15" s="1040">
        <v>260</v>
      </c>
      <c r="D15" s="1040">
        <v>726</v>
      </c>
      <c r="E15" s="1040">
        <v>1712</v>
      </c>
      <c r="F15" s="1040">
        <v>534</v>
      </c>
      <c r="G15" s="1040">
        <v>1178</v>
      </c>
    </row>
    <row r="16" spans="1:7" ht="15" customHeight="1">
      <c r="A16" s="2233">
        <v>2018</v>
      </c>
      <c r="B16" s="1040">
        <v>1153</v>
      </c>
      <c r="C16" s="1040">
        <v>365</v>
      </c>
      <c r="D16" s="1040">
        <v>788</v>
      </c>
      <c r="E16" s="1040">
        <v>1915</v>
      </c>
      <c r="F16" s="1040">
        <v>617</v>
      </c>
      <c r="G16" s="1040">
        <v>1298</v>
      </c>
    </row>
    <row r="17" spans="1:7" ht="15" customHeight="1">
      <c r="A17" s="2233">
        <v>2019</v>
      </c>
      <c r="B17" s="1040">
        <v>1308</v>
      </c>
      <c r="C17" s="1040">
        <v>372</v>
      </c>
      <c r="D17" s="1040">
        <v>936</v>
      </c>
      <c r="E17" s="1040">
        <v>1876</v>
      </c>
      <c r="F17" s="1040">
        <v>603</v>
      </c>
      <c r="G17" s="1040">
        <v>1273</v>
      </c>
    </row>
    <row r="18" spans="1:7" ht="15" customHeight="1">
      <c r="A18" s="2233">
        <v>2020</v>
      </c>
      <c r="B18" s="1040">
        <v>1283</v>
      </c>
      <c r="C18" s="1040">
        <v>381</v>
      </c>
      <c r="D18" s="1040">
        <v>902</v>
      </c>
      <c r="E18" s="1040">
        <v>1591</v>
      </c>
      <c r="F18" s="1040">
        <v>509</v>
      </c>
      <c r="G18" s="1040">
        <v>1082</v>
      </c>
    </row>
    <row r="19" spans="1:7" ht="15" customHeight="1">
      <c r="B19" s="1040"/>
      <c r="C19" s="1040"/>
      <c r="D19" s="1040"/>
      <c r="E19" s="1040"/>
      <c r="F19" s="1040"/>
      <c r="G19" s="1040"/>
    </row>
    <row r="20" spans="1:7" ht="15" customHeight="1">
      <c r="A20" s="634" t="s">
        <v>10</v>
      </c>
      <c r="B20" s="1040"/>
      <c r="C20" s="1040"/>
      <c r="D20" s="1040"/>
      <c r="E20" s="1040"/>
      <c r="F20" s="1040"/>
      <c r="G20" s="1040"/>
    </row>
    <row r="21" spans="1:7" ht="15" customHeight="1">
      <c r="A21" s="2233">
        <v>2016</v>
      </c>
      <c r="B21" s="1040">
        <v>944</v>
      </c>
      <c r="C21" s="1040">
        <v>254</v>
      </c>
      <c r="D21" s="1040">
        <v>690</v>
      </c>
      <c r="E21" s="1040">
        <v>2434</v>
      </c>
      <c r="F21" s="1040">
        <v>731</v>
      </c>
      <c r="G21" s="1040">
        <v>1703</v>
      </c>
    </row>
    <row r="22" spans="1:7" ht="15" customHeight="1">
      <c r="A22" s="2233">
        <v>2017</v>
      </c>
      <c r="B22" s="1040">
        <v>1374</v>
      </c>
      <c r="C22" s="1040">
        <v>365</v>
      </c>
      <c r="D22" s="1040">
        <v>1009</v>
      </c>
      <c r="E22" s="1040">
        <v>3027</v>
      </c>
      <c r="F22" s="1040">
        <v>892</v>
      </c>
      <c r="G22" s="1040">
        <v>2135</v>
      </c>
    </row>
    <row r="23" spans="1:7" ht="15" customHeight="1">
      <c r="A23" s="2233">
        <v>2018</v>
      </c>
      <c r="B23" s="1040">
        <v>2106</v>
      </c>
      <c r="C23" s="1040">
        <v>574</v>
      </c>
      <c r="D23" s="1040">
        <v>1532</v>
      </c>
      <c r="E23" s="1040">
        <v>3742</v>
      </c>
      <c r="F23" s="1040">
        <v>1276</v>
      </c>
      <c r="G23" s="1040">
        <v>2466</v>
      </c>
    </row>
    <row r="24" spans="1:7" ht="15" customHeight="1">
      <c r="A24" s="2233">
        <v>2019</v>
      </c>
      <c r="B24" s="1040">
        <v>1839</v>
      </c>
      <c r="C24" s="1040">
        <v>474</v>
      </c>
      <c r="D24" s="1040">
        <v>1365</v>
      </c>
      <c r="E24" s="1040">
        <v>3481</v>
      </c>
      <c r="F24" s="1040">
        <v>1100</v>
      </c>
      <c r="G24" s="1040">
        <v>2381</v>
      </c>
    </row>
    <row r="25" spans="1:7" ht="15" customHeight="1">
      <c r="A25" s="2233">
        <v>2020</v>
      </c>
      <c r="B25" s="1040">
        <v>1879</v>
      </c>
      <c r="C25" s="1040">
        <v>577</v>
      </c>
      <c r="D25" s="1040">
        <v>1302</v>
      </c>
      <c r="E25" s="1040">
        <v>2819</v>
      </c>
      <c r="F25" s="1040">
        <v>944</v>
      </c>
      <c r="G25" s="1040">
        <v>1875</v>
      </c>
    </row>
    <row r="26" spans="1:7" ht="15" customHeight="1">
      <c r="B26" s="1040"/>
      <c r="C26" s="1040"/>
      <c r="D26" s="1040"/>
      <c r="E26" s="1040"/>
      <c r="F26" s="1040"/>
      <c r="G26" s="1040"/>
    </row>
    <row r="27" spans="1:7" ht="15" customHeight="1">
      <c r="A27" s="634" t="s">
        <v>12</v>
      </c>
      <c r="B27" s="1040"/>
      <c r="C27" s="1040"/>
      <c r="D27" s="1040"/>
      <c r="E27" s="1040"/>
      <c r="F27" s="1040"/>
      <c r="G27" s="1040"/>
    </row>
    <row r="28" spans="1:7" ht="15" customHeight="1">
      <c r="A28" s="2233">
        <v>2016</v>
      </c>
      <c r="B28" s="1040">
        <v>1067</v>
      </c>
      <c r="C28" s="1040">
        <v>308</v>
      </c>
      <c r="D28" s="1040">
        <v>759</v>
      </c>
      <c r="E28" s="1040">
        <v>2257</v>
      </c>
      <c r="F28" s="1040">
        <v>669</v>
      </c>
      <c r="G28" s="1040">
        <v>1588</v>
      </c>
    </row>
    <row r="29" spans="1:7" ht="15" customHeight="1">
      <c r="A29" s="2233">
        <v>2017</v>
      </c>
      <c r="B29" s="1040">
        <v>1562</v>
      </c>
      <c r="C29" s="1040">
        <v>412</v>
      </c>
      <c r="D29" s="1040">
        <v>1150</v>
      </c>
      <c r="E29" s="1040">
        <v>2386</v>
      </c>
      <c r="F29" s="1040">
        <v>715</v>
      </c>
      <c r="G29" s="1040">
        <v>1671</v>
      </c>
    </row>
    <row r="30" spans="1:7" ht="15" customHeight="1">
      <c r="A30" s="2233">
        <v>2018</v>
      </c>
      <c r="B30" s="1040">
        <v>1724</v>
      </c>
      <c r="C30" s="1040">
        <v>553</v>
      </c>
      <c r="D30" s="1040">
        <v>1171</v>
      </c>
      <c r="E30" s="1040">
        <v>2655</v>
      </c>
      <c r="F30" s="1040">
        <v>868</v>
      </c>
      <c r="G30" s="1040">
        <v>1787</v>
      </c>
    </row>
    <row r="31" spans="1:7" ht="15" customHeight="1">
      <c r="A31" s="2233">
        <v>2019</v>
      </c>
      <c r="B31" s="710">
        <v>1610</v>
      </c>
      <c r="C31" s="710">
        <v>493</v>
      </c>
      <c r="D31" s="710">
        <v>1117</v>
      </c>
      <c r="E31" s="710">
        <v>2250</v>
      </c>
      <c r="F31" s="710">
        <v>703</v>
      </c>
      <c r="G31" s="710">
        <v>1547</v>
      </c>
    </row>
    <row r="32" spans="1:7" ht="15" customHeight="1">
      <c r="A32" s="2233">
        <v>2020</v>
      </c>
      <c r="B32" s="710">
        <v>1472</v>
      </c>
      <c r="C32" s="710">
        <v>462</v>
      </c>
      <c r="D32" s="710">
        <v>1010</v>
      </c>
      <c r="E32" s="710">
        <v>1421</v>
      </c>
      <c r="F32" s="710">
        <v>441</v>
      </c>
      <c r="G32" s="710">
        <v>980</v>
      </c>
    </row>
    <row r="33" spans="1:7" ht="15" customHeight="1">
      <c r="B33" s="1040"/>
      <c r="C33" s="1040"/>
      <c r="D33" s="1040"/>
      <c r="E33" s="1040"/>
      <c r="F33" s="1040"/>
      <c r="G33" s="1040"/>
    </row>
    <row r="34" spans="1:7" ht="15" customHeight="1">
      <c r="A34" s="633" t="s">
        <v>2</v>
      </c>
      <c r="B34" s="1040"/>
      <c r="C34" s="1040"/>
      <c r="D34" s="1040"/>
      <c r="E34" s="1040"/>
      <c r="F34" s="1040"/>
      <c r="G34" s="1040"/>
    </row>
    <row r="35" spans="1:7" ht="15" customHeight="1">
      <c r="A35" s="2233">
        <v>2016</v>
      </c>
      <c r="B35" s="1040">
        <v>1232</v>
      </c>
      <c r="C35" s="1040">
        <v>408</v>
      </c>
      <c r="D35" s="1040">
        <v>824</v>
      </c>
      <c r="E35" s="1040">
        <v>2494</v>
      </c>
      <c r="F35" s="1040">
        <v>810</v>
      </c>
      <c r="G35" s="1040">
        <v>1684</v>
      </c>
    </row>
    <row r="36" spans="1:7" ht="15" customHeight="1">
      <c r="A36" s="2233">
        <v>2017</v>
      </c>
      <c r="B36" s="1040">
        <v>1510</v>
      </c>
      <c r="C36" s="1040">
        <v>467</v>
      </c>
      <c r="D36" s="1040">
        <v>1043</v>
      </c>
      <c r="E36" s="1040">
        <v>2800</v>
      </c>
      <c r="F36" s="1040">
        <v>879</v>
      </c>
      <c r="G36" s="1040">
        <v>1921</v>
      </c>
    </row>
    <row r="37" spans="1:7" ht="15" customHeight="1">
      <c r="A37" s="2233">
        <v>2018</v>
      </c>
      <c r="B37" s="1040">
        <v>1052</v>
      </c>
      <c r="C37" s="1040">
        <v>314</v>
      </c>
      <c r="D37" s="1040">
        <v>738</v>
      </c>
      <c r="E37" s="1040">
        <v>2581</v>
      </c>
      <c r="F37" s="1040">
        <v>872</v>
      </c>
      <c r="G37" s="1040">
        <v>1709</v>
      </c>
    </row>
    <row r="38" spans="1:7" ht="15" customHeight="1">
      <c r="A38" s="2233">
        <v>2019</v>
      </c>
      <c r="B38" s="1040">
        <v>858</v>
      </c>
      <c r="C38" s="1040">
        <v>250</v>
      </c>
      <c r="D38" s="1040">
        <v>608</v>
      </c>
      <c r="E38" s="1040">
        <v>2352</v>
      </c>
      <c r="F38" s="1040">
        <v>769</v>
      </c>
      <c r="G38" s="1040">
        <v>1583</v>
      </c>
    </row>
    <row r="39" spans="1:7" ht="15" customHeight="1">
      <c r="A39" s="2233">
        <v>2020</v>
      </c>
      <c r="B39" s="1040">
        <v>655</v>
      </c>
      <c r="C39" s="1040">
        <v>213</v>
      </c>
      <c r="D39" s="1040">
        <v>442</v>
      </c>
      <c r="E39" s="1040">
        <v>1687</v>
      </c>
      <c r="F39" s="1040">
        <v>513</v>
      </c>
      <c r="G39" s="1040">
        <v>1174</v>
      </c>
    </row>
    <row r="40" spans="1:7" ht="15" customHeight="1">
      <c r="B40" s="1040"/>
      <c r="C40" s="1040"/>
      <c r="D40" s="1040"/>
      <c r="E40" s="1040"/>
      <c r="F40" s="1040"/>
      <c r="G40" s="1040"/>
    </row>
    <row r="41" spans="1:7" ht="15" customHeight="1">
      <c r="A41" s="633" t="s">
        <v>3</v>
      </c>
      <c r="B41" s="1040"/>
      <c r="C41" s="1040"/>
      <c r="D41" s="1040"/>
      <c r="E41" s="1040"/>
      <c r="F41" s="1040"/>
      <c r="G41" s="1040"/>
    </row>
    <row r="42" spans="1:7" ht="15" customHeight="1">
      <c r="A42" s="2233">
        <v>2016</v>
      </c>
      <c r="B42" s="1040">
        <v>1747</v>
      </c>
      <c r="C42" s="1040">
        <v>512</v>
      </c>
      <c r="D42" s="1040">
        <v>1235</v>
      </c>
      <c r="E42" s="1040">
        <v>3546</v>
      </c>
      <c r="F42" s="1040">
        <v>1116</v>
      </c>
      <c r="G42" s="1040">
        <v>2430</v>
      </c>
    </row>
    <row r="43" spans="1:7" ht="15" customHeight="1">
      <c r="A43" s="2233">
        <v>2017</v>
      </c>
      <c r="B43" s="1040">
        <v>1745</v>
      </c>
      <c r="C43" s="1040">
        <v>499</v>
      </c>
      <c r="D43" s="1040">
        <v>1246</v>
      </c>
      <c r="E43" s="1040">
        <v>3637</v>
      </c>
      <c r="F43" s="1040">
        <v>1117</v>
      </c>
      <c r="G43" s="1040">
        <v>2520</v>
      </c>
    </row>
    <row r="44" spans="1:7" ht="15" customHeight="1">
      <c r="A44" s="2233">
        <v>2018</v>
      </c>
      <c r="B44" s="1040">
        <v>3167</v>
      </c>
      <c r="C44" s="1040">
        <v>1052</v>
      </c>
      <c r="D44" s="1040">
        <v>2115</v>
      </c>
      <c r="E44" s="1040">
        <v>4840</v>
      </c>
      <c r="F44" s="1040">
        <v>1695</v>
      </c>
      <c r="G44" s="1040">
        <v>3145</v>
      </c>
    </row>
    <row r="45" spans="1:7" ht="15" customHeight="1">
      <c r="A45" s="2233">
        <v>2019</v>
      </c>
      <c r="B45" s="1040">
        <v>2836</v>
      </c>
      <c r="C45" s="1040">
        <v>896</v>
      </c>
      <c r="D45" s="1040">
        <v>1940</v>
      </c>
      <c r="E45" s="1040">
        <v>5316</v>
      </c>
      <c r="F45" s="1040">
        <v>1700</v>
      </c>
      <c r="G45" s="1040">
        <v>3616</v>
      </c>
    </row>
    <row r="46" spans="1:7" ht="15" customHeight="1">
      <c r="A46" s="2233">
        <v>2020</v>
      </c>
      <c r="B46" s="1040">
        <v>13497</v>
      </c>
      <c r="C46" s="1040">
        <v>5242</v>
      </c>
      <c r="D46" s="1040">
        <v>8255</v>
      </c>
      <c r="E46" s="1040">
        <v>14205</v>
      </c>
      <c r="F46" s="1040">
        <v>5663</v>
      </c>
      <c r="G46" s="1040">
        <v>8542</v>
      </c>
    </row>
    <row r="47" spans="1:7" ht="15" customHeight="1"/>
    <row r="48" spans="1:7" ht="15" customHeight="1"/>
    <row r="49" spans="1:7" ht="15" customHeight="1"/>
    <row r="50" spans="1:7" ht="15" customHeight="1"/>
    <row r="51" spans="1:7" ht="15" customHeight="1"/>
    <row r="52" spans="1:7" ht="18" customHeight="1">
      <c r="A52" s="2555" t="s">
        <v>1035</v>
      </c>
      <c r="B52" s="2555"/>
    </row>
    <row r="53" spans="1:7" ht="18" customHeight="1">
      <c r="A53" s="1035" t="s">
        <v>344</v>
      </c>
      <c r="B53" s="2234"/>
    </row>
    <row r="54" spans="1:7" ht="15" customHeight="1">
      <c r="A54" s="2231"/>
      <c r="B54" s="2412" t="s">
        <v>937</v>
      </c>
      <c r="C54" s="2412"/>
      <c r="D54" s="2412"/>
      <c r="E54" s="2412" t="s">
        <v>938</v>
      </c>
      <c r="F54" s="2412"/>
      <c r="G54" s="2412"/>
    </row>
    <row r="55" spans="1:7" ht="15" customHeight="1">
      <c r="A55" s="627"/>
      <c r="B55" s="2232" t="s">
        <v>187</v>
      </c>
      <c r="C55" s="2232" t="s">
        <v>188</v>
      </c>
      <c r="D55" s="2232" t="s">
        <v>189</v>
      </c>
      <c r="E55" s="2232" t="s">
        <v>187</v>
      </c>
      <c r="F55" s="2232" t="s">
        <v>188</v>
      </c>
      <c r="G55" s="2232" t="s">
        <v>189</v>
      </c>
    </row>
    <row r="56" spans="1:7" ht="15" customHeight="1"/>
    <row r="57" spans="1:7" ht="15" customHeight="1">
      <c r="A57" s="633" t="s">
        <v>4</v>
      </c>
    </row>
    <row r="58" spans="1:7" ht="15" customHeight="1">
      <c r="A58" s="2233">
        <v>2016</v>
      </c>
      <c r="B58" s="1040">
        <v>556</v>
      </c>
      <c r="C58" s="1040">
        <v>174</v>
      </c>
      <c r="D58" s="1040">
        <v>382</v>
      </c>
      <c r="E58" s="1040">
        <v>1371</v>
      </c>
      <c r="F58" s="1040">
        <v>441</v>
      </c>
      <c r="G58" s="1040">
        <v>930</v>
      </c>
    </row>
    <row r="59" spans="1:7" ht="15" customHeight="1">
      <c r="A59" s="2233">
        <v>2017</v>
      </c>
      <c r="B59" s="1040">
        <v>897</v>
      </c>
      <c r="C59" s="1040">
        <v>258</v>
      </c>
      <c r="D59" s="1040">
        <v>639</v>
      </c>
      <c r="E59" s="1040">
        <v>1385</v>
      </c>
      <c r="F59" s="1040">
        <v>430</v>
      </c>
      <c r="G59" s="1040">
        <v>955</v>
      </c>
    </row>
    <row r="60" spans="1:7" ht="15" customHeight="1">
      <c r="A60" s="2233">
        <v>2018</v>
      </c>
      <c r="B60" s="1040">
        <v>721</v>
      </c>
      <c r="C60" s="1040">
        <v>233</v>
      </c>
      <c r="D60" s="1040">
        <v>488</v>
      </c>
      <c r="E60" s="1040">
        <v>1192</v>
      </c>
      <c r="F60" s="1040">
        <v>406</v>
      </c>
      <c r="G60" s="1040">
        <v>786</v>
      </c>
    </row>
    <row r="61" spans="1:7" ht="15" customHeight="1">
      <c r="A61" s="2233">
        <v>2019</v>
      </c>
      <c r="B61" s="1040">
        <v>528</v>
      </c>
      <c r="C61" s="1040">
        <v>181</v>
      </c>
      <c r="D61" s="1040">
        <v>347</v>
      </c>
      <c r="E61" s="1040">
        <v>1060</v>
      </c>
      <c r="F61" s="1040">
        <v>342</v>
      </c>
      <c r="G61" s="1040">
        <v>718</v>
      </c>
    </row>
    <row r="62" spans="1:7" ht="15" customHeight="1">
      <c r="A62" s="2233">
        <v>2020</v>
      </c>
      <c r="B62" s="1040">
        <v>434</v>
      </c>
      <c r="C62" s="1040">
        <v>142</v>
      </c>
      <c r="D62" s="1040">
        <v>292</v>
      </c>
      <c r="E62" s="1040">
        <v>652</v>
      </c>
      <c r="F62" s="1040">
        <v>217</v>
      </c>
      <c r="G62" s="1040">
        <v>435</v>
      </c>
    </row>
    <row r="63" spans="1:7" ht="15" customHeight="1">
      <c r="B63" s="1040"/>
      <c r="C63" s="1040"/>
      <c r="D63" s="1040"/>
      <c r="E63" s="1040"/>
      <c r="F63" s="1040"/>
      <c r="G63" s="1040"/>
    </row>
    <row r="64" spans="1:7" ht="15" customHeight="1">
      <c r="A64" s="633" t="s">
        <v>5</v>
      </c>
      <c r="B64" s="1040"/>
      <c r="C64" s="1040"/>
      <c r="D64" s="1040"/>
      <c r="E64" s="1040"/>
      <c r="F64" s="1040"/>
      <c r="G64" s="1040"/>
    </row>
    <row r="65" spans="1:7" ht="15" customHeight="1">
      <c r="A65" s="2233">
        <v>2016</v>
      </c>
      <c r="B65" s="1040">
        <v>5883</v>
      </c>
      <c r="C65" s="1040">
        <v>2200</v>
      </c>
      <c r="D65" s="1040">
        <v>3683</v>
      </c>
      <c r="E65" s="1040">
        <v>3185</v>
      </c>
      <c r="F65" s="1040">
        <v>1130</v>
      </c>
      <c r="G65" s="1040">
        <v>2055</v>
      </c>
    </row>
    <row r="66" spans="1:7" ht="15" customHeight="1">
      <c r="A66" s="2233">
        <v>2017</v>
      </c>
      <c r="B66" s="1040">
        <v>6005</v>
      </c>
      <c r="C66" s="1040">
        <v>2149</v>
      </c>
      <c r="D66" s="1040">
        <v>3856</v>
      </c>
      <c r="E66" s="1040">
        <v>3234</v>
      </c>
      <c r="F66" s="1040">
        <v>1124</v>
      </c>
      <c r="G66" s="1040">
        <v>2110</v>
      </c>
    </row>
    <row r="67" spans="1:7" ht="15" customHeight="1">
      <c r="A67" s="2233">
        <v>2018</v>
      </c>
      <c r="B67" s="1040">
        <v>7350</v>
      </c>
      <c r="C67" s="1040">
        <v>2867</v>
      </c>
      <c r="D67" s="1040">
        <v>4483</v>
      </c>
      <c r="E67" s="1040">
        <v>5030</v>
      </c>
      <c r="F67" s="1040">
        <v>1811</v>
      </c>
      <c r="G67" s="1040">
        <v>3219</v>
      </c>
    </row>
    <row r="68" spans="1:7" ht="15" customHeight="1">
      <c r="A68" s="2233">
        <v>2019</v>
      </c>
      <c r="B68" s="1040">
        <v>6208</v>
      </c>
      <c r="C68" s="1040">
        <v>2262</v>
      </c>
      <c r="D68" s="1040">
        <v>3946</v>
      </c>
      <c r="E68" s="1040">
        <v>4283</v>
      </c>
      <c r="F68" s="1040">
        <v>1535</v>
      </c>
      <c r="G68" s="1040">
        <v>2748</v>
      </c>
    </row>
    <row r="69" spans="1:7" ht="15" customHeight="1">
      <c r="A69" s="2233">
        <v>2020</v>
      </c>
      <c r="B69" s="1040">
        <v>4862</v>
      </c>
      <c r="C69" s="1040">
        <v>1836</v>
      </c>
      <c r="D69" s="1040">
        <v>3026</v>
      </c>
      <c r="E69" s="1040">
        <v>2906</v>
      </c>
      <c r="F69" s="1040">
        <v>1053</v>
      </c>
      <c r="G69" s="1040">
        <v>1853</v>
      </c>
    </row>
    <row r="70" spans="1:7" ht="15" customHeight="1">
      <c r="B70" s="1040"/>
      <c r="C70" s="1040"/>
      <c r="D70" s="1040"/>
      <c r="E70" s="1040"/>
      <c r="F70" s="1040"/>
      <c r="G70" s="1040"/>
    </row>
    <row r="71" spans="1:7" ht="15" customHeight="1">
      <c r="A71" s="1" t="s">
        <v>8</v>
      </c>
      <c r="B71" s="1040"/>
      <c r="C71" s="1040"/>
      <c r="D71" s="1040"/>
      <c r="E71" s="1040"/>
      <c r="F71" s="1040"/>
      <c r="G71" s="1040"/>
    </row>
    <row r="72" spans="1:7" ht="15" customHeight="1">
      <c r="A72" s="2233">
        <v>2016</v>
      </c>
      <c r="B72" s="1040">
        <v>8320</v>
      </c>
      <c r="C72" s="1040">
        <v>2973</v>
      </c>
      <c r="D72" s="1040">
        <v>5347</v>
      </c>
      <c r="E72" s="1040">
        <v>2674</v>
      </c>
      <c r="F72" s="1040">
        <v>1072</v>
      </c>
      <c r="G72" s="1040">
        <v>1602</v>
      </c>
    </row>
    <row r="73" spans="1:7" ht="15" customHeight="1">
      <c r="A73" s="2233">
        <v>2017</v>
      </c>
      <c r="B73" s="1040">
        <v>8991</v>
      </c>
      <c r="C73" s="1040">
        <v>3241</v>
      </c>
      <c r="D73" s="1040">
        <v>5750</v>
      </c>
      <c r="E73" s="1040">
        <v>3010</v>
      </c>
      <c r="F73" s="1040">
        <v>1111</v>
      </c>
      <c r="G73" s="1040">
        <v>1899</v>
      </c>
    </row>
    <row r="74" spans="1:7" ht="15" customHeight="1">
      <c r="A74" s="2233">
        <v>2018</v>
      </c>
      <c r="B74" s="1040">
        <v>7696</v>
      </c>
      <c r="C74" s="1040">
        <v>2799</v>
      </c>
      <c r="D74" s="1040">
        <v>4897</v>
      </c>
      <c r="E74" s="1040">
        <v>3500</v>
      </c>
      <c r="F74" s="1040">
        <v>1354</v>
      </c>
      <c r="G74" s="1040">
        <v>2146</v>
      </c>
    </row>
    <row r="75" spans="1:7" ht="15" customHeight="1">
      <c r="A75" s="2233">
        <v>2019</v>
      </c>
      <c r="B75" s="1040">
        <v>7413</v>
      </c>
      <c r="C75" s="1040">
        <v>2700</v>
      </c>
      <c r="D75" s="1040">
        <v>4713</v>
      </c>
      <c r="E75" s="1040">
        <v>3448</v>
      </c>
      <c r="F75" s="1040">
        <v>1357</v>
      </c>
      <c r="G75" s="1040">
        <v>2091</v>
      </c>
    </row>
    <row r="76" spans="1:7" ht="15" customHeight="1">
      <c r="A76" s="2233">
        <v>2020</v>
      </c>
      <c r="B76" s="1040">
        <v>3929</v>
      </c>
      <c r="C76" s="1040">
        <v>1440</v>
      </c>
      <c r="D76" s="1040">
        <v>2489</v>
      </c>
      <c r="E76" s="1040">
        <v>2757</v>
      </c>
      <c r="F76" s="1040">
        <v>1077</v>
      </c>
      <c r="G76" s="1040">
        <v>1680</v>
      </c>
    </row>
    <row r="77" spans="1:7">
      <c r="A77" s="2233"/>
      <c r="B77" s="1040"/>
      <c r="C77" s="1040"/>
      <c r="D77" s="1040"/>
      <c r="E77" s="1040"/>
      <c r="F77" s="1040"/>
      <c r="G77" s="1040"/>
    </row>
    <row r="78" spans="1:7">
      <c r="A78" s="608" t="s">
        <v>9</v>
      </c>
      <c r="B78" s="646"/>
      <c r="C78" s="646"/>
      <c r="D78" s="646"/>
      <c r="E78" s="646"/>
      <c r="F78" s="646"/>
      <c r="G78" s="646"/>
    </row>
    <row r="79" spans="1:7" ht="15" customHeight="1">
      <c r="A79" s="2233">
        <v>2016</v>
      </c>
      <c r="B79" s="1040">
        <v>2364</v>
      </c>
      <c r="C79" s="1040">
        <v>784</v>
      </c>
      <c r="D79" s="1040">
        <v>1580</v>
      </c>
      <c r="E79" s="1040">
        <v>1767</v>
      </c>
      <c r="F79" s="1040">
        <v>606</v>
      </c>
      <c r="G79" s="1040">
        <v>1161</v>
      </c>
    </row>
    <row r="80" spans="1:7" ht="15" customHeight="1">
      <c r="A80" s="2233">
        <v>2017</v>
      </c>
      <c r="B80" s="1040">
        <v>2659</v>
      </c>
      <c r="C80" s="1040">
        <v>908</v>
      </c>
      <c r="D80" s="1040">
        <v>1751</v>
      </c>
      <c r="E80" s="1040">
        <v>1714</v>
      </c>
      <c r="F80" s="1040">
        <v>591</v>
      </c>
      <c r="G80" s="1040">
        <v>1123</v>
      </c>
    </row>
    <row r="81" spans="1:7" ht="15" customHeight="1">
      <c r="A81" s="2233">
        <v>2018</v>
      </c>
      <c r="B81" s="1040">
        <v>1765</v>
      </c>
      <c r="C81" s="1040">
        <v>695</v>
      </c>
      <c r="D81" s="1040">
        <v>1070</v>
      </c>
      <c r="E81" s="1040">
        <v>1279</v>
      </c>
      <c r="F81" s="1040">
        <v>530</v>
      </c>
      <c r="G81" s="1040">
        <v>749</v>
      </c>
    </row>
    <row r="82" spans="1:7" ht="15" customHeight="1">
      <c r="A82" s="2233">
        <v>2019</v>
      </c>
      <c r="B82" s="1040">
        <v>2210</v>
      </c>
      <c r="C82" s="1040">
        <v>781</v>
      </c>
      <c r="D82" s="1040">
        <v>1429</v>
      </c>
      <c r="E82" s="1040">
        <v>744</v>
      </c>
      <c r="F82" s="1040">
        <v>300</v>
      </c>
      <c r="G82" s="1040">
        <v>444</v>
      </c>
    </row>
    <row r="83" spans="1:7" ht="15" customHeight="1">
      <c r="A83" s="2233">
        <v>2020</v>
      </c>
      <c r="B83" s="1040">
        <v>13495</v>
      </c>
      <c r="C83" s="1040">
        <v>5410</v>
      </c>
      <c r="D83" s="1040">
        <v>8085</v>
      </c>
      <c r="E83" s="1040">
        <v>13468</v>
      </c>
      <c r="F83" s="1040">
        <v>5286</v>
      </c>
      <c r="G83" s="1040">
        <v>8182</v>
      </c>
    </row>
    <row r="84" spans="1:7">
      <c r="A84" s="2235"/>
      <c r="B84" s="2236"/>
      <c r="C84" s="2236"/>
      <c r="D84" s="2236"/>
      <c r="E84" s="2236"/>
      <c r="F84" s="2236"/>
      <c r="G84" s="2236"/>
    </row>
    <row r="85" spans="1:7">
      <c r="B85" s="2237"/>
      <c r="C85" s="2237"/>
      <c r="D85" s="2237"/>
      <c r="E85" s="2237"/>
      <c r="F85" s="2237"/>
      <c r="G85" s="2237"/>
    </row>
    <row r="86" spans="1:7" ht="14.4">
      <c r="A86" s="2238"/>
      <c r="B86" s="2375">
        <f t="shared" ref="B86:G86" si="0">B18+B25+B32+B39+B46+B62+B69+B76+B83-B11</f>
        <v>0</v>
      </c>
      <c r="C86" s="2375">
        <f t="shared" si="0"/>
        <v>0</v>
      </c>
      <c r="D86" s="2375">
        <f t="shared" si="0"/>
        <v>0</v>
      </c>
      <c r="E86" s="2375">
        <f t="shared" si="0"/>
        <v>0</v>
      </c>
      <c r="F86" s="2375">
        <f t="shared" si="0"/>
        <v>0</v>
      </c>
      <c r="G86" s="2375">
        <f t="shared" si="0"/>
        <v>0</v>
      </c>
    </row>
    <row r="87" spans="1:7">
      <c r="A87" s="633"/>
    </row>
    <row r="88" spans="1:7">
      <c r="A88" s="2233"/>
    </row>
  </sheetData>
  <mergeCells count="5">
    <mergeCell ref="B3:D3"/>
    <mergeCell ref="E3:G3"/>
    <mergeCell ref="A52:B52"/>
    <mergeCell ref="B54:D54"/>
    <mergeCell ref="E54:G54"/>
  </mergeCells>
  <pageMargins left="0.78740157480314965" right="0.78740157480314965" top="0.78740157480314965" bottom="0.78740157480314965" header="0.51181102362204722" footer="0.62992125984251968"/>
  <pageSetup paperSize="9" firstPageNumber="306" orientation="portrait" useFirstPageNumber="1" verticalDpi="0" r:id="rId1"/>
  <headerFooter>
    <oddFooter>&amp;C&amp;"Times New Roman,обычный"&amp;9&amp;P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workbookViewId="0">
      <selection activeCell="N8" sqref="N8"/>
    </sheetView>
  </sheetViews>
  <sheetFormatPr defaultColWidth="9.33203125" defaultRowHeight="12"/>
  <cols>
    <col min="1" max="1" width="22.33203125" style="602" customWidth="1"/>
    <col min="2" max="7" width="10.6640625" style="602" customWidth="1"/>
    <col min="8" max="16384" width="9.33203125" style="602"/>
  </cols>
  <sheetData>
    <row r="1" spans="1:7" ht="18" customHeight="1">
      <c r="A1" s="648" t="s">
        <v>936</v>
      </c>
    </row>
    <row r="2" spans="1:7" ht="18" customHeight="1">
      <c r="A2" s="2230" t="s">
        <v>338</v>
      </c>
    </row>
    <row r="3" spans="1:7" s="2165" customFormat="1" ht="18" customHeight="1">
      <c r="A3" s="2231"/>
      <c r="B3" s="2412" t="s">
        <v>937</v>
      </c>
      <c r="C3" s="2412"/>
      <c r="D3" s="2412"/>
      <c r="E3" s="2412" t="s">
        <v>938</v>
      </c>
      <c r="F3" s="2412"/>
      <c r="G3" s="2412"/>
    </row>
    <row r="4" spans="1:7" ht="18" customHeight="1">
      <c r="A4" s="627"/>
      <c r="B4" s="2232" t="s">
        <v>187</v>
      </c>
      <c r="C4" s="2232" t="s">
        <v>188</v>
      </c>
      <c r="D4" s="2232" t="s">
        <v>189</v>
      </c>
      <c r="E4" s="2232" t="s">
        <v>187</v>
      </c>
      <c r="F4" s="2232" t="s">
        <v>188</v>
      </c>
      <c r="G4" s="2232" t="s">
        <v>189</v>
      </c>
    </row>
    <row r="5" spans="1:7" ht="15" customHeight="1">
      <c r="A5" s="569"/>
      <c r="B5" s="2088"/>
      <c r="C5" s="2088"/>
      <c r="D5" s="2088"/>
      <c r="E5" s="2088"/>
      <c r="F5" s="2088"/>
      <c r="G5" s="2088"/>
    </row>
    <row r="6" spans="1:7" ht="15" customHeight="1">
      <c r="A6" s="633" t="s">
        <v>0</v>
      </c>
    </row>
    <row r="7" spans="1:7" ht="15" customHeight="1">
      <c r="A7" s="2233">
        <v>2016</v>
      </c>
      <c r="B7" s="1040">
        <v>9987</v>
      </c>
      <c r="C7" s="1040">
        <v>2786</v>
      </c>
      <c r="D7" s="1040">
        <v>7201</v>
      </c>
      <c r="E7" s="1040">
        <v>9987</v>
      </c>
      <c r="F7" s="1040">
        <v>2786</v>
      </c>
      <c r="G7" s="1040">
        <v>7201</v>
      </c>
    </row>
    <row r="8" spans="1:7" ht="15" customHeight="1">
      <c r="A8" s="2233">
        <v>2017</v>
      </c>
      <c r="B8" s="1040">
        <v>14072</v>
      </c>
      <c r="C8" s="1040">
        <v>3778</v>
      </c>
      <c r="D8" s="1040">
        <v>10294</v>
      </c>
      <c r="E8" s="1040">
        <v>14072</v>
      </c>
      <c r="F8" s="1040">
        <v>3778</v>
      </c>
      <c r="G8" s="1040">
        <v>10294</v>
      </c>
    </row>
    <row r="9" spans="1:7" ht="15" customHeight="1">
      <c r="A9" s="2233">
        <v>2018</v>
      </c>
      <c r="B9" s="1040">
        <v>17437</v>
      </c>
      <c r="C9" s="1040">
        <v>5268</v>
      </c>
      <c r="D9" s="1040">
        <v>12169</v>
      </c>
      <c r="E9" s="1040">
        <v>17437</v>
      </c>
      <c r="F9" s="1040">
        <v>5268</v>
      </c>
      <c r="G9" s="1040">
        <v>12169</v>
      </c>
    </row>
    <row r="10" spans="1:7" ht="15" customHeight="1">
      <c r="A10" s="2233">
        <v>2019</v>
      </c>
      <c r="B10" s="1040">
        <v>16619</v>
      </c>
      <c r="C10" s="1040">
        <v>4745</v>
      </c>
      <c r="D10" s="1040">
        <v>11874</v>
      </c>
      <c r="E10" s="1040">
        <v>16619</v>
      </c>
      <c r="F10" s="1040">
        <v>4745</v>
      </c>
      <c r="G10" s="1040">
        <v>11874</v>
      </c>
    </row>
    <row r="11" spans="1:7" ht="15" customHeight="1">
      <c r="A11" s="2233">
        <v>2020</v>
      </c>
      <c r="B11" s="1040">
        <v>21808</v>
      </c>
      <c r="C11" s="1040">
        <v>8019</v>
      </c>
      <c r="D11" s="1040">
        <v>13789</v>
      </c>
      <c r="E11" s="1040">
        <v>21808</v>
      </c>
      <c r="F11" s="1040">
        <v>8019</v>
      </c>
      <c r="G11" s="1040">
        <v>13789</v>
      </c>
    </row>
    <row r="12" spans="1:7" ht="15" customHeight="1">
      <c r="B12" s="1040"/>
      <c r="C12" s="1040"/>
      <c r="D12" s="1040"/>
      <c r="E12" s="1040"/>
      <c r="F12" s="1040"/>
      <c r="G12" s="1040"/>
    </row>
    <row r="13" spans="1:7" ht="15" customHeight="1">
      <c r="A13" s="633" t="s">
        <v>1</v>
      </c>
      <c r="B13" s="1040"/>
      <c r="C13" s="1040"/>
      <c r="D13" s="1040"/>
      <c r="E13" s="1040"/>
      <c r="F13" s="1040"/>
      <c r="G13" s="1040"/>
    </row>
    <row r="14" spans="1:7" ht="15" customHeight="1">
      <c r="A14" s="2233">
        <v>2016</v>
      </c>
      <c r="B14" s="1745">
        <v>252</v>
      </c>
      <c r="C14" s="1745">
        <v>49</v>
      </c>
      <c r="D14" s="1745">
        <v>203</v>
      </c>
      <c r="E14" s="1745">
        <v>252</v>
      </c>
      <c r="F14" s="1745">
        <v>49</v>
      </c>
      <c r="G14" s="1745">
        <v>203</v>
      </c>
    </row>
    <row r="15" spans="1:7" ht="15" customHeight="1">
      <c r="A15" s="2233">
        <v>2017</v>
      </c>
      <c r="B15" s="1745">
        <v>501</v>
      </c>
      <c r="C15" s="1745">
        <v>132</v>
      </c>
      <c r="D15" s="1745">
        <v>369</v>
      </c>
      <c r="E15" s="1745">
        <v>501</v>
      </c>
      <c r="F15" s="1745">
        <v>132</v>
      </c>
      <c r="G15" s="1745">
        <v>369</v>
      </c>
    </row>
    <row r="16" spans="1:7" ht="15" customHeight="1">
      <c r="A16" s="2233">
        <v>2018</v>
      </c>
      <c r="B16" s="586">
        <v>1709</v>
      </c>
      <c r="C16" s="586">
        <v>575</v>
      </c>
      <c r="D16" s="586">
        <v>1134</v>
      </c>
      <c r="E16" s="586">
        <v>1709</v>
      </c>
      <c r="F16" s="586">
        <v>575</v>
      </c>
      <c r="G16" s="586">
        <v>1134</v>
      </c>
    </row>
    <row r="17" spans="1:7" ht="15" customHeight="1">
      <c r="A17" s="2233">
        <v>2019</v>
      </c>
      <c r="B17" s="586">
        <v>2013</v>
      </c>
      <c r="C17" s="586">
        <v>606</v>
      </c>
      <c r="D17" s="586">
        <v>1407</v>
      </c>
      <c r="E17" s="586">
        <v>2013</v>
      </c>
      <c r="F17" s="586">
        <v>606</v>
      </c>
      <c r="G17" s="586">
        <v>1407</v>
      </c>
    </row>
    <row r="18" spans="1:7" ht="15" customHeight="1">
      <c r="A18" s="2233">
        <v>2020</v>
      </c>
      <c r="B18" s="586">
        <v>1028</v>
      </c>
      <c r="C18" s="586">
        <v>317</v>
      </c>
      <c r="D18" s="586">
        <v>711</v>
      </c>
      <c r="E18" s="586">
        <v>1028</v>
      </c>
      <c r="F18" s="586">
        <v>317</v>
      </c>
      <c r="G18" s="586">
        <v>711</v>
      </c>
    </row>
    <row r="19" spans="1:7" ht="15" customHeight="1">
      <c r="B19" s="1040"/>
      <c r="C19" s="1040"/>
      <c r="D19" s="1040"/>
      <c r="E19" s="1040"/>
      <c r="F19" s="1040"/>
      <c r="G19" s="1040"/>
    </row>
    <row r="20" spans="1:7" ht="15" customHeight="1">
      <c r="A20" s="634" t="s">
        <v>10</v>
      </c>
      <c r="B20" s="1040"/>
      <c r="C20" s="1040"/>
      <c r="D20" s="1040"/>
      <c r="E20" s="1040"/>
      <c r="F20" s="1040"/>
      <c r="G20" s="1040"/>
    </row>
    <row r="21" spans="1:7" ht="15" customHeight="1">
      <c r="A21" s="2233">
        <v>2016</v>
      </c>
      <c r="B21" s="586">
        <v>2714</v>
      </c>
      <c r="C21" s="586">
        <v>719</v>
      </c>
      <c r="D21" s="586">
        <v>1995</v>
      </c>
      <c r="E21" s="586">
        <v>2714</v>
      </c>
      <c r="F21" s="586">
        <v>719</v>
      </c>
      <c r="G21" s="586">
        <v>1995</v>
      </c>
    </row>
    <row r="22" spans="1:7" ht="15" customHeight="1">
      <c r="A22" s="2233">
        <v>2017</v>
      </c>
      <c r="B22" s="586">
        <v>4125</v>
      </c>
      <c r="C22" s="586">
        <v>1093</v>
      </c>
      <c r="D22" s="586">
        <v>3032</v>
      </c>
      <c r="E22" s="586">
        <v>4125</v>
      </c>
      <c r="F22" s="586">
        <v>1093</v>
      </c>
      <c r="G22" s="586">
        <v>3032</v>
      </c>
    </row>
    <row r="23" spans="1:7" ht="15" customHeight="1">
      <c r="A23" s="2233">
        <v>2018</v>
      </c>
      <c r="B23" s="586">
        <v>5627</v>
      </c>
      <c r="C23" s="586">
        <v>1723</v>
      </c>
      <c r="D23" s="586">
        <v>3904</v>
      </c>
      <c r="E23" s="586">
        <v>5627</v>
      </c>
      <c r="F23" s="586">
        <v>1723</v>
      </c>
      <c r="G23" s="586">
        <v>3904</v>
      </c>
    </row>
    <row r="24" spans="1:7" ht="15" customHeight="1">
      <c r="A24" s="2233">
        <v>2019</v>
      </c>
      <c r="B24" s="586">
        <v>4988</v>
      </c>
      <c r="C24" s="586">
        <v>1396</v>
      </c>
      <c r="D24" s="586">
        <v>3592</v>
      </c>
      <c r="E24" s="586">
        <v>4988</v>
      </c>
      <c r="F24" s="586">
        <v>1396</v>
      </c>
      <c r="G24" s="586">
        <v>3592</v>
      </c>
    </row>
    <row r="25" spans="1:7" ht="15" customHeight="1">
      <c r="A25" s="2233">
        <v>2020</v>
      </c>
      <c r="B25" s="586">
        <v>2881</v>
      </c>
      <c r="C25" s="586">
        <v>775</v>
      </c>
      <c r="D25" s="586">
        <v>2106</v>
      </c>
      <c r="E25" s="586">
        <v>2881</v>
      </c>
      <c r="F25" s="586">
        <v>775</v>
      </c>
      <c r="G25" s="586">
        <v>2106</v>
      </c>
    </row>
    <row r="26" spans="1:7" ht="15" customHeight="1">
      <c r="B26" s="1040"/>
      <c r="C26" s="1040"/>
      <c r="D26" s="1040"/>
      <c r="E26" s="1040"/>
      <c r="F26" s="1040"/>
      <c r="G26" s="1040"/>
    </row>
    <row r="27" spans="1:7" ht="15" customHeight="1">
      <c r="A27" s="634" t="s">
        <v>12</v>
      </c>
      <c r="B27" s="1040"/>
      <c r="C27" s="1040"/>
      <c r="D27" s="1040"/>
      <c r="E27" s="1040"/>
      <c r="F27" s="1040"/>
      <c r="G27" s="1040"/>
    </row>
    <row r="28" spans="1:7" ht="15" customHeight="1">
      <c r="A28" s="2233">
        <v>2016</v>
      </c>
      <c r="B28" s="586">
        <v>1309</v>
      </c>
      <c r="C28" s="586">
        <v>393</v>
      </c>
      <c r="D28" s="586">
        <v>916</v>
      </c>
      <c r="E28" s="586">
        <v>1309</v>
      </c>
      <c r="F28" s="586">
        <v>393</v>
      </c>
      <c r="G28" s="586">
        <v>916</v>
      </c>
    </row>
    <row r="29" spans="1:7" ht="15" customHeight="1">
      <c r="A29" s="2233">
        <v>2017</v>
      </c>
      <c r="B29" s="586">
        <v>2367</v>
      </c>
      <c r="C29" s="586">
        <v>643</v>
      </c>
      <c r="D29" s="586">
        <v>1724</v>
      </c>
      <c r="E29" s="586">
        <v>2367</v>
      </c>
      <c r="F29" s="586">
        <v>643</v>
      </c>
      <c r="G29" s="586">
        <v>1724</v>
      </c>
    </row>
    <row r="30" spans="1:7" ht="15" customHeight="1">
      <c r="A30" s="2233">
        <v>2018</v>
      </c>
      <c r="B30" s="586">
        <v>1912</v>
      </c>
      <c r="C30" s="586">
        <v>584</v>
      </c>
      <c r="D30" s="586">
        <v>1328</v>
      </c>
      <c r="E30" s="586">
        <v>1912</v>
      </c>
      <c r="F30" s="586">
        <v>584</v>
      </c>
      <c r="G30" s="586">
        <v>1328</v>
      </c>
    </row>
    <row r="31" spans="1:7" ht="15" customHeight="1">
      <c r="A31" s="2233">
        <v>2019</v>
      </c>
      <c r="B31" s="586">
        <v>2067</v>
      </c>
      <c r="C31" s="586">
        <v>624</v>
      </c>
      <c r="D31" s="586">
        <v>1443</v>
      </c>
      <c r="E31" s="586">
        <v>2067</v>
      </c>
      <c r="F31" s="586">
        <v>624</v>
      </c>
      <c r="G31" s="586">
        <v>1443</v>
      </c>
    </row>
    <row r="32" spans="1:7" ht="15" customHeight="1">
      <c r="A32" s="2233">
        <v>2020</v>
      </c>
      <c r="B32" s="586">
        <v>4932</v>
      </c>
      <c r="C32" s="586">
        <v>2031</v>
      </c>
      <c r="D32" s="586">
        <v>2901</v>
      </c>
      <c r="E32" s="586">
        <v>4932</v>
      </c>
      <c r="F32" s="586">
        <v>2031</v>
      </c>
      <c r="G32" s="586">
        <v>2901</v>
      </c>
    </row>
    <row r="33" spans="1:7" ht="15" customHeight="1">
      <c r="B33" s="1040"/>
      <c r="C33" s="1040"/>
      <c r="D33" s="1040"/>
      <c r="E33" s="1040"/>
      <c r="F33" s="1040"/>
      <c r="G33" s="1040"/>
    </row>
    <row r="34" spans="1:7" ht="15" customHeight="1">
      <c r="A34" s="633" t="s">
        <v>2</v>
      </c>
      <c r="B34" s="1040"/>
      <c r="C34" s="1040"/>
      <c r="D34" s="1040"/>
      <c r="E34" s="1040"/>
      <c r="F34" s="1040"/>
      <c r="G34" s="1040"/>
    </row>
    <row r="35" spans="1:7" ht="15" customHeight="1">
      <c r="A35" s="2233">
        <v>2016</v>
      </c>
      <c r="B35" s="586">
        <v>734</v>
      </c>
      <c r="C35" s="586">
        <v>183</v>
      </c>
      <c r="D35" s="586">
        <v>551</v>
      </c>
      <c r="E35" s="586">
        <v>734</v>
      </c>
      <c r="F35" s="586">
        <v>183</v>
      </c>
      <c r="G35" s="586">
        <v>551</v>
      </c>
    </row>
    <row r="36" spans="1:7" ht="15" customHeight="1">
      <c r="A36" s="2233">
        <v>2017</v>
      </c>
      <c r="B36" s="586">
        <v>964</v>
      </c>
      <c r="C36" s="586">
        <v>258</v>
      </c>
      <c r="D36" s="586">
        <v>706</v>
      </c>
      <c r="E36" s="586">
        <v>964</v>
      </c>
      <c r="F36" s="586">
        <v>258</v>
      </c>
      <c r="G36" s="586">
        <v>706</v>
      </c>
    </row>
    <row r="37" spans="1:7" ht="15" customHeight="1">
      <c r="A37" s="2233">
        <v>2018</v>
      </c>
      <c r="B37" s="586">
        <v>921</v>
      </c>
      <c r="C37" s="586">
        <v>301</v>
      </c>
      <c r="D37" s="586">
        <v>620</v>
      </c>
      <c r="E37" s="586">
        <v>921</v>
      </c>
      <c r="F37" s="586">
        <v>301</v>
      </c>
      <c r="G37" s="586">
        <v>620</v>
      </c>
    </row>
    <row r="38" spans="1:7" ht="15" customHeight="1">
      <c r="A38" s="2233">
        <v>2019</v>
      </c>
      <c r="B38" s="586">
        <v>687</v>
      </c>
      <c r="C38" s="586">
        <v>200</v>
      </c>
      <c r="D38" s="586">
        <v>487</v>
      </c>
      <c r="E38" s="586">
        <v>687</v>
      </c>
      <c r="F38" s="586">
        <v>200</v>
      </c>
      <c r="G38" s="586">
        <v>487</v>
      </c>
    </row>
    <row r="39" spans="1:7" ht="15" customHeight="1">
      <c r="A39" s="2233">
        <v>2020</v>
      </c>
      <c r="B39" s="586">
        <v>412</v>
      </c>
      <c r="C39" s="586">
        <v>123</v>
      </c>
      <c r="D39" s="586">
        <v>289</v>
      </c>
      <c r="E39" s="586">
        <v>412</v>
      </c>
      <c r="F39" s="586">
        <v>123</v>
      </c>
      <c r="G39" s="586">
        <v>289</v>
      </c>
    </row>
    <row r="40" spans="1:7" ht="15" customHeight="1">
      <c r="B40" s="1040"/>
      <c r="C40" s="1040"/>
      <c r="D40" s="1040"/>
      <c r="E40" s="1040"/>
      <c r="F40" s="1040"/>
      <c r="G40" s="1040"/>
    </row>
    <row r="41" spans="1:7" ht="15" customHeight="1">
      <c r="A41" s="633" t="s">
        <v>3</v>
      </c>
      <c r="B41" s="1040"/>
      <c r="C41" s="1040"/>
      <c r="D41" s="1040"/>
      <c r="E41" s="1040"/>
      <c r="F41" s="1040"/>
      <c r="G41" s="1040"/>
    </row>
    <row r="42" spans="1:7" ht="15" customHeight="1">
      <c r="A42" s="2233">
        <v>2016</v>
      </c>
      <c r="B42" s="586">
        <v>1295</v>
      </c>
      <c r="C42" s="586">
        <v>244</v>
      </c>
      <c r="D42" s="586">
        <v>1051</v>
      </c>
      <c r="E42" s="586">
        <v>1295</v>
      </c>
      <c r="F42" s="586">
        <v>244</v>
      </c>
      <c r="G42" s="586">
        <v>1051</v>
      </c>
    </row>
    <row r="43" spans="1:7" ht="15" customHeight="1">
      <c r="A43" s="2233">
        <v>2017</v>
      </c>
      <c r="B43" s="586">
        <v>1534</v>
      </c>
      <c r="C43" s="586">
        <v>296</v>
      </c>
      <c r="D43" s="586">
        <v>1238</v>
      </c>
      <c r="E43" s="586">
        <v>1534</v>
      </c>
      <c r="F43" s="586">
        <v>296</v>
      </c>
      <c r="G43" s="586">
        <v>1238</v>
      </c>
    </row>
    <row r="44" spans="1:7" ht="15" customHeight="1">
      <c r="A44" s="2233">
        <v>2018</v>
      </c>
      <c r="B44" s="586">
        <v>3101</v>
      </c>
      <c r="C44" s="586">
        <v>758</v>
      </c>
      <c r="D44" s="586">
        <v>2343</v>
      </c>
      <c r="E44" s="586">
        <v>3101</v>
      </c>
      <c r="F44" s="586">
        <v>758</v>
      </c>
      <c r="G44" s="586">
        <v>2343</v>
      </c>
    </row>
    <row r="45" spans="1:7" ht="15" customHeight="1">
      <c r="A45" s="2233">
        <v>2019</v>
      </c>
      <c r="B45" s="586">
        <v>3137</v>
      </c>
      <c r="C45" s="586">
        <v>788</v>
      </c>
      <c r="D45" s="586">
        <v>2349</v>
      </c>
      <c r="E45" s="586">
        <v>3137</v>
      </c>
      <c r="F45" s="586">
        <v>788</v>
      </c>
      <c r="G45" s="586">
        <v>2349</v>
      </c>
    </row>
    <row r="46" spans="1:7" ht="15" customHeight="1">
      <c r="A46" s="2233">
        <v>2020</v>
      </c>
      <c r="B46" s="586">
        <v>4361</v>
      </c>
      <c r="C46" s="586">
        <v>1738</v>
      </c>
      <c r="D46" s="586">
        <v>2623</v>
      </c>
      <c r="E46" s="586">
        <v>4361</v>
      </c>
      <c r="F46" s="586">
        <v>1738</v>
      </c>
      <c r="G46" s="586">
        <v>2623</v>
      </c>
    </row>
    <row r="47" spans="1:7" ht="15" customHeight="1"/>
    <row r="48" spans="1:7" ht="15" customHeight="1"/>
    <row r="49" spans="1:7" ht="15" customHeight="1"/>
    <row r="50" spans="1:7" ht="15" customHeight="1"/>
    <row r="51" spans="1:7" ht="15" customHeight="1"/>
    <row r="52" spans="1:7" ht="18" customHeight="1">
      <c r="A52" s="2555" t="s">
        <v>939</v>
      </c>
      <c r="B52" s="2555"/>
    </row>
    <row r="53" spans="1:7" ht="18" customHeight="1">
      <c r="A53" s="1035" t="s">
        <v>686</v>
      </c>
      <c r="B53" s="2234"/>
    </row>
    <row r="54" spans="1:7" ht="18" customHeight="1">
      <c r="A54" s="2231"/>
      <c r="B54" s="2412" t="s">
        <v>937</v>
      </c>
      <c r="C54" s="2412"/>
      <c r="D54" s="2412"/>
      <c r="E54" s="2412" t="s">
        <v>938</v>
      </c>
      <c r="F54" s="2412"/>
      <c r="G54" s="2412"/>
    </row>
    <row r="55" spans="1:7" ht="18" customHeight="1">
      <c r="A55" s="627"/>
      <c r="B55" s="2232" t="s">
        <v>187</v>
      </c>
      <c r="C55" s="2232" t="s">
        <v>188</v>
      </c>
      <c r="D55" s="2232" t="s">
        <v>189</v>
      </c>
      <c r="E55" s="2232" t="s">
        <v>187</v>
      </c>
      <c r="F55" s="2232" t="s">
        <v>188</v>
      </c>
      <c r="G55" s="2232" t="s">
        <v>189</v>
      </c>
    </row>
    <row r="56" spans="1:7" ht="15" customHeight="1"/>
    <row r="57" spans="1:7" ht="15" customHeight="1">
      <c r="A57" s="633" t="s">
        <v>4</v>
      </c>
    </row>
    <row r="58" spans="1:7" ht="15" customHeight="1">
      <c r="A58" s="2233">
        <v>2016</v>
      </c>
      <c r="B58" s="586">
        <v>890</v>
      </c>
      <c r="C58" s="586">
        <v>230</v>
      </c>
      <c r="D58" s="586">
        <v>660</v>
      </c>
      <c r="E58" s="586">
        <v>890</v>
      </c>
      <c r="F58" s="586">
        <v>230</v>
      </c>
      <c r="G58" s="586">
        <v>660</v>
      </c>
    </row>
    <row r="59" spans="1:7" ht="15" customHeight="1">
      <c r="A59" s="2233">
        <v>2017</v>
      </c>
      <c r="B59" s="586">
        <v>1651</v>
      </c>
      <c r="C59" s="586">
        <v>380</v>
      </c>
      <c r="D59" s="586">
        <v>1271</v>
      </c>
      <c r="E59" s="586">
        <v>1651</v>
      </c>
      <c r="F59" s="586">
        <v>380</v>
      </c>
      <c r="G59" s="586">
        <v>1271</v>
      </c>
    </row>
    <row r="60" spans="1:7" ht="15" customHeight="1">
      <c r="A60" s="2233">
        <v>2018</v>
      </c>
      <c r="B60" s="586">
        <v>1296</v>
      </c>
      <c r="C60" s="586">
        <v>409</v>
      </c>
      <c r="D60" s="586">
        <v>887</v>
      </c>
      <c r="E60" s="586">
        <v>1296</v>
      </c>
      <c r="F60" s="586">
        <v>409</v>
      </c>
      <c r="G60" s="586">
        <v>887</v>
      </c>
    </row>
    <row r="61" spans="1:7" ht="15" customHeight="1">
      <c r="A61" s="2233">
        <v>2019</v>
      </c>
      <c r="B61" s="586">
        <v>959</v>
      </c>
      <c r="C61" s="586">
        <v>268</v>
      </c>
      <c r="D61" s="586">
        <v>691</v>
      </c>
      <c r="E61" s="586">
        <v>959</v>
      </c>
      <c r="F61" s="586">
        <v>268</v>
      </c>
      <c r="G61" s="586">
        <v>691</v>
      </c>
    </row>
    <row r="62" spans="1:7" ht="15" customHeight="1">
      <c r="A62" s="2233">
        <v>2020</v>
      </c>
      <c r="B62" s="586">
        <v>730</v>
      </c>
      <c r="C62" s="586">
        <v>208</v>
      </c>
      <c r="D62" s="586">
        <v>522</v>
      </c>
      <c r="E62" s="586">
        <v>730</v>
      </c>
      <c r="F62" s="586">
        <v>208</v>
      </c>
      <c r="G62" s="586">
        <v>522</v>
      </c>
    </row>
    <row r="63" spans="1:7" ht="15" customHeight="1">
      <c r="B63" s="1040"/>
      <c r="C63" s="1040"/>
      <c r="D63" s="1040"/>
      <c r="E63" s="1040"/>
      <c r="F63" s="1040"/>
      <c r="G63" s="1040"/>
    </row>
    <row r="64" spans="1:7" ht="15" customHeight="1">
      <c r="A64" s="633" t="s">
        <v>5</v>
      </c>
      <c r="B64" s="1040"/>
      <c r="C64" s="1040"/>
      <c r="D64" s="1040"/>
      <c r="E64" s="1040"/>
      <c r="F64" s="1040"/>
      <c r="G64" s="1040"/>
    </row>
    <row r="65" spans="1:7" ht="15" customHeight="1">
      <c r="A65" s="2233">
        <v>2016</v>
      </c>
      <c r="B65" s="586">
        <v>2793</v>
      </c>
      <c r="C65" s="586">
        <v>968</v>
      </c>
      <c r="D65" s="586">
        <v>1825</v>
      </c>
      <c r="E65" s="586">
        <v>2793</v>
      </c>
      <c r="F65" s="586">
        <v>968</v>
      </c>
      <c r="G65" s="586">
        <v>1825</v>
      </c>
    </row>
    <row r="66" spans="1:7" ht="15" customHeight="1">
      <c r="A66" s="2233">
        <v>2017</v>
      </c>
      <c r="B66" s="586">
        <v>2930</v>
      </c>
      <c r="C66" s="586">
        <v>976</v>
      </c>
      <c r="D66" s="586">
        <v>1954</v>
      </c>
      <c r="E66" s="586">
        <v>2930</v>
      </c>
      <c r="F66" s="586">
        <v>976</v>
      </c>
      <c r="G66" s="586">
        <v>1954</v>
      </c>
    </row>
    <row r="67" spans="1:7" ht="15" customHeight="1">
      <c r="A67" s="2233">
        <v>2018</v>
      </c>
      <c r="B67" s="586">
        <v>2871</v>
      </c>
      <c r="C67" s="586">
        <v>918</v>
      </c>
      <c r="D67" s="586">
        <v>1953</v>
      </c>
      <c r="E67" s="586">
        <v>2871</v>
      </c>
      <c r="F67" s="586">
        <v>918</v>
      </c>
      <c r="G67" s="586">
        <v>1953</v>
      </c>
    </row>
    <row r="68" spans="1:7" ht="15" customHeight="1">
      <c r="A68" s="2233">
        <v>2019</v>
      </c>
      <c r="B68" s="586">
        <v>2768</v>
      </c>
      <c r="C68" s="586">
        <v>863</v>
      </c>
      <c r="D68" s="586">
        <v>1905</v>
      </c>
      <c r="E68" s="586">
        <v>2768</v>
      </c>
      <c r="F68" s="586">
        <v>863</v>
      </c>
      <c r="G68" s="586">
        <v>1905</v>
      </c>
    </row>
    <row r="69" spans="1:7" ht="15" customHeight="1">
      <c r="A69" s="2233">
        <v>2020</v>
      </c>
      <c r="B69" s="586">
        <v>7464</v>
      </c>
      <c r="C69" s="586">
        <v>2827</v>
      </c>
      <c r="D69" s="586">
        <v>4637</v>
      </c>
      <c r="E69" s="586">
        <v>7464</v>
      </c>
      <c r="F69" s="586">
        <v>2827</v>
      </c>
      <c r="G69" s="586">
        <v>4637</v>
      </c>
    </row>
    <row r="70" spans="1:7">
      <c r="A70" s="2235"/>
      <c r="B70" s="2236"/>
      <c r="C70" s="2236"/>
      <c r="D70" s="2236"/>
      <c r="E70" s="2236"/>
      <c r="F70" s="2236"/>
      <c r="G70" s="2236"/>
    </row>
    <row r="71" spans="1:7">
      <c r="B71" s="2237"/>
      <c r="C71" s="2237"/>
      <c r="D71" s="2237"/>
      <c r="E71" s="2237"/>
      <c r="F71" s="2237"/>
      <c r="G71" s="2237"/>
    </row>
    <row r="72" spans="1:7" ht="14.4">
      <c r="A72" s="2238" t="s">
        <v>940</v>
      </c>
      <c r="B72" s="2237"/>
      <c r="C72" s="2237"/>
      <c r="D72" s="2237"/>
      <c r="E72" s="2237"/>
      <c r="F72" s="2237"/>
      <c r="G72" s="2237"/>
    </row>
    <row r="73" spans="1:7">
      <c r="A73" s="602" t="s">
        <v>941</v>
      </c>
      <c r="B73" s="2237"/>
      <c r="C73" s="2237"/>
      <c r="D73" s="2237"/>
      <c r="E73" s="2237"/>
      <c r="F73" s="2237"/>
      <c r="G73" s="2237"/>
    </row>
    <row r="74" spans="1:7" ht="14.4">
      <c r="A74" s="2238"/>
    </row>
    <row r="75" spans="1:7">
      <c r="A75" s="633"/>
    </row>
    <row r="76" spans="1:7">
      <c r="A76" s="2233"/>
    </row>
  </sheetData>
  <mergeCells count="5">
    <mergeCell ref="B3:D3"/>
    <mergeCell ref="E3:G3"/>
    <mergeCell ref="A52:B52"/>
    <mergeCell ref="B54:D54"/>
    <mergeCell ref="E54:G54"/>
  </mergeCells>
  <pageMargins left="0.78740157480314965" right="0.78740157480314965" top="0.78740157480314965" bottom="0.78740157480314965" header="0.51181102362204722" footer="0.62992125984251968"/>
  <pageSetup paperSize="9" firstPageNumber="308" orientation="portrait" useFirstPageNumber="1" verticalDpi="0" r:id="rId1"/>
  <headerFooter>
    <oddFooter>&amp;C&amp;"Times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90</vt:i4>
      </vt:variant>
      <vt:variant>
        <vt:lpstr>Именованные диапазоны</vt:lpstr>
      </vt:variant>
      <vt:variant>
        <vt:i4>38</vt:i4>
      </vt:variant>
    </vt:vector>
  </HeadingPairs>
  <TitlesOfParts>
    <vt:vector size="128" baseType="lpstr">
      <vt:lpstr>1.1 и 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 КР</vt:lpstr>
      <vt:lpstr>1.11 Бат</vt:lpstr>
      <vt:lpstr>1.11 Д-А</vt:lpstr>
      <vt:lpstr>1.11 И-К</vt:lpstr>
      <vt:lpstr>1.11 Нарын</vt:lpstr>
      <vt:lpstr>1.11 Ошс</vt:lpstr>
      <vt:lpstr>1.11 Тал</vt:lpstr>
      <vt:lpstr>1.11Чуй</vt:lpstr>
      <vt:lpstr>1.11Биш</vt:lpstr>
      <vt:lpstr>1.11г.Ош</vt:lpstr>
      <vt:lpstr>1.12</vt:lpstr>
      <vt:lpstr>1.13</vt:lpstr>
      <vt:lpstr>1.14</vt:lpstr>
      <vt:lpstr>1.15</vt:lpstr>
      <vt:lpstr>2.1</vt:lpstr>
      <vt:lpstr>2.2</vt:lpstr>
      <vt:lpstr>2.3</vt:lpstr>
      <vt:lpstr>2.4</vt:lpstr>
      <vt:lpstr>2.5</vt:lpstr>
      <vt:lpstr>2.6</vt:lpstr>
      <vt:lpstr>2.7</vt:lpstr>
      <vt:lpstr>2.8</vt:lpstr>
      <vt:lpstr>2.9</vt:lpstr>
      <vt:lpstr>2.10</vt:lpstr>
      <vt:lpstr>2.11</vt:lpstr>
      <vt:lpstr>2.12 </vt:lpstr>
      <vt:lpstr>2.13</vt:lpstr>
      <vt:lpstr>2.14 </vt:lpstr>
      <vt:lpstr>2.15</vt:lpstr>
      <vt:lpstr>2,16</vt:lpstr>
      <vt:lpstr>2.17 </vt:lpstr>
      <vt:lpstr>2,18</vt:lpstr>
      <vt:lpstr>2016</vt:lpstr>
      <vt:lpstr>2017</vt:lpstr>
      <vt:lpstr>2018</vt:lpstr>
      <vt:lpstr>2019</vt:lpstr>
      <vt:lpstr>2020</vt:lpstr>
      <vt:lpstr>2.20</vt:lpstr>
      <vt:lpstr>2.20 (2)</vt:lpstr>
      <vt:lpstr>2.21-SMERT_00 </vt:lpstr>
      <vt:lpstr>SMERT_м </vt:lpstr>
      <vt:lpstr>SMERT_ж </vt:lpstr>
      <vt:lpstr>2.22</vt:lpstr>
      <vt:lpstr>2.23 </vt:lpstr>
      <vt:lpstr>2,24</vt:lpstr>
      <vt:lpstr>2,25</vt:lpstr>
      <vt:lpstr>2,26</vt:lpstr>
      <vt:lpstr>2.27</vt:lpstr>
      <vt:lpstr>2.28</vt:lpstr>
      <vt:lpstr>2.29, 2.30 (2)</vt:lpstr>
      <vt:lpstr>2.31</vt:lpstr>
      <vt:lpstr>2.32</vt:lpstr>
      <vt:lpstr>2.33</vt:lpstr>
      <vt:lpstr>2.34</vt:lpstr>
      <vt:lpstr>2.35 </vt:lpstr>
      <vt:lpstr>2.36 </vt:lpstr>
      <vt:lpstr>2.37</vt:lpstr>
      <vt:lpstr>2,38</vt:lpstr>
      <vt:lpstr>2.39 </vt:lpstr>
      <vt:lpstr>3.1 и 3.2</vt:lpstr>
      <vt:lpstr>3.3</vt:lpstr>
      <vt:lpstr> 3.4</vt:lpstr>
      <vt:lpstr>3.5 </vt:lpstr>
      <vt:lpstr>3,6 </vt:lpstr>
      <vt:lpstr>3.6 </vt:lpstr>
      <vt:lpstr>3.7 </vt:lpstr>
      <vt:lpstr>3.8 и 3.9 </vt:lpstr>
      <vt:lpstr>3.10</vt:lpstr>
      <vt:lpstr>4.1</vt:lpstr>
      <vt:lpstr>4.2</vt:lpstr>
      <vt:lpstr>4.3</vt:lpstr>
      <vt:lpstr>4.4</vt:lpstr>
      <vt:lpstr>4.5</vt:lpstr>
      <vt:lpstr>5.1</vt:lpstr>
      <vt:lpstr>5.2</vt:lpstr>
      <vt:lpstr>5.3</vt:lpstr>
      <vt:lpstr>5.4</vt:lpstr>
      <vt:lpstr>5.5</vt:lpstr>
      <vt:lpstr>5.6</vt:lpstr>
      <vt:lpstr>5.7</vt:lpstr>
      <vt:lpstr>5.8</vt:lpstr>
      <vt:lpstr>'1.10'!Заголовки_для_печати</vt:lpstr>
      <vt:lpstr>'1.11 Бат'!Заголовки_для_печати</vt:lpstr>
      <vt:lpstr>'1.11 Д-А'!Заголовки_для_печати</vt:lpstr>
      <vt:lpstr>'1.11 И-К'!Заголовки_для_печати</vt:lpstr>
      <vt:lpstr>'1.11 Нарын'!Заголовки_для_печати</vt:lpstr>
      <vt:lpstr>'1.11 Ошс'!Заголовки_для_печати</vt:lpstr>
      <vt:lpstr>'1.11 Тал'!Заголовки_для_печати</vt:lpstr>
      <vt:lpstr>'1.11Биш'!Заголовки_для_печати</vt:lpstr>
      <vt:lpstr>'1.11г.Ош'!Заголовки_для_печати</vt:lpstr>
      <vt:lpstr>'1.11Чуй'!Заголовки_для_печати</vt:lpstr>
      <vt:lpstr>'1.12'!Заголовки_для_печати</vt:lpstr>
      <vt:lpstr>'1.7'!Заголовки_для_печати</vt:lpstr>
      <vt:lpstr>'1.9'!Заголовки_для_печати</vt:lpstr>
      <vt:lpstr>'2,25'!Заголовки_для_печати</vt:lpstr>
      <vt:lpstr>'2.20 (2)'!Заголовки_для_печати</vt:lpstr>
      <vt:lpstr>'2.21-SMERT_00 '!Заголовки_для_печати</vt:lpstr>
      <vt:lpstr>'2.3'!Заголовки_для_печати</vt:lpstr>
      <vt:lpstr>'2.33'!Заголовки_для_печати</vt:lpstr>
      <vt:lpstr>'3.6 '!Заголовки_для_печати</vt:lpstr>
      <vt:lpstr>'4.1'!Заголовки_для_печати</vt:lpstr>
      <vt:lpstr>'4.2'!Заголовки_для_печати</vt:lpstr>
      <vt:lpstr>'4.3'!Заголовки_для_печати</vt:lpstr>
      <vt:lpstr>'4.4'!Заголовки_для_печати</vt:lpstr>
      <vt:lpstr>'5.2'!Заголовки_для_печати</vt:lpstr>
      <vt:lpstr>'5.3'!Заголовки_для_печати</vt:lpstr>
      <vt:lpstr>'5.4'!Заголовки_для_печати</vt:lpstr>
      <vt:lpstr>'5.5'!Заголовки_для_печати</vt:lpstr>
      <vt:lpstr>'SMERT_ж '!Заголовки_для_печати</vt:lpstr>
      <vt:lpstr>'SMERT_м '!Заголовки_для_печати</vt:lpstr>
      <vt:lpstr>' 3.4'!Область_печати</vt:lpstr>
      <vt:lpstr>'1.11 КР'!Область_печати</vt:lpstr>
      <vt:lpstr>'2.20'!Область_печати</vt:lpstr>
      <vt:lpstr>'2.20 (2)'!Область_печати</vt:lpstr>
      <vt:lpstr>'2.27'!Область_печати</vt:lpstr>
      <vt:lpstr>'2.3'!Область_печати</vt:lpstr>
      <vt:lpstr>'2.9'!Область_печати</vt:lpstr>
      <vt:lpstr>'3.1 и 3.2'!Область_печати</vt:lpstr>
      <vt:lpstr>'5.3'!Область_печати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Liudmila Torgasheva</dc:creator>
  <cp:lastModifiedBy>Назира Дооткулова</cp:lastModifiedBy>
  <cp:lastPrinted>2021-09-28T09:26:32Z</cp:lastPrinted>
  <dcterms:created xsi:type="dcterms:W3CDTF">2005-07-13T03:08:43Z</dcterms:created>
  <dcterms:modified xsi:type="dcterms:W3CDTF">2021-09-28T09:49:46Z</dcterms:modified>
</cp:coreProperties>
</file>